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mc:AlternateContent xmlns:mc="http://schemas.openxmlformats.org/markup-compatibility/2006">
    <mc:Choice Requires="x15">
      <x15ac:absPath xmlns:x15ac="http://schemas.microsoft.com/office/spreadsheetml/2010/11/ac" url="/Users/daryaguettler/epinterface/tests/data/"/>
    </mc:Choice>
  </mc:AlternateContent>
  <xr:revisionPtr revIDLastSave="0" documentId="13_ncr:1_{BF526177-3FE6-FA48-B311-6CB04B903B36}" xr6:coauthVersionLast="47" xr6:coauthVersionMax="47" xr10:uidLastSave="{00000000-0000-0000-0000-000000000000}"/>
  <bookViews>
    <workbookView xWindow="6440" yWindow="500" windowWidth="28720" windowHeight="17500" tabRatio="926" firstSheet="14" activeTab="27" xr2:uid="{46D55ACF-0183-F346-B7C2-C9B3BC712B05}"/>
  </bookViews>
  <sheets>
    <sheet name="Instructions" sheetId="2" r:id="rId1"/>
    <sheet name="Country_description" sheetId="19" r:id="rId2"/>
    <sheet name="Mapping&gt;&gt;" sheetId="56" r:id="rId3"/>
    <sheet name="component_options" sheetId="55" r:id="rId4"/>
    <sheet name="mapping" sheetId="54" r:id="rId5"/>
    <sheet name="generated_mapping" sheetId="57" r:id="rId6"/>
    <sheet name="Internal_gains" sheetId="5" state="hidden" r:id="rId7"/>
    <sheet name="Building_loads&gt;&gt;&gt;&gt;" sheetId="3" r:id="rId8"/>
    <sheet name="Generated_schedule" sheetId="51" state="hidden" r:id="rId9"/>
    <sheet name="Schedule_viewer" sheetId="49" state="hidden" r:id="rId10"/>
    <sheet name="HVAC" sheetId="6" state="hidden" r:id="rId11"/>
    <sheet name="Occupancy" sheetId="40" r:id="rId12"/>
    <sheet name="Lighting" sheetId="41" r:id="rId13"/>
    <sheet name="Power" sheetId="42" r:id="rId14"/>
    <sheet name="Setpoints" sheetId="43" r:id="rId15"/>
    <sheet name="Water_flow" sheetId="44" r:id="rId16"/>
    <sheet name="Space_use_assembly" sheetId="22" r:id="rId17"/>
    <sheet name="HVAC&gt;&gt;&gt;" sheetId="45" r:id="rId18"/>
    <sheet name="Conditioning_constructor" sheetId="25" r:id="rId19"/>
    <sheet name="Ventilation_constructor" sheetId="26" r:id="rId20"/>
    <sheet name="DHW" sheetId="7" state="hidden" r:id="rId21"/>
    <sheet name="DHW_Constructor" sheetId="27" r:id="rId22"/>
    <sheet name="Systems_assembly" sheetId="24" r:id="rId23"/>
    <sheet name="Building_construction&gt;&gt;&gt;&gt;" sheetId="4" r:id="rId24"/>
    <sheet name="Construction_generator" sheetId="12" state="hidden" r:id="rId25"/>
    <sheet name="Materials" sheetId="1" r:id="rId26"/>
    <sheet name="Construction_components" sheetId="9" r:id="rId27"/>
    <sheet name="Infiltration_components" sheetId="59" r:id="rId28"/>
    <sheet name="Construction_assembly" sheetId="60" r:id="rId29"/>
    <sheet name="Envelope_assembly" sheetId="13" r:id="rId30"/>
    <sheet name="Schedules_assembly (OPT)&gt;&gt;&gt;" sheetId="52" r:id="rId31"/>
    <sheet name="EPD_calculator" sheetId="50" r:id="rId32"/>
    <sheet name="Day_schedules" sheetId="30" r:id="rId33"/>
    <sheet name="Week_schedules" sheetId="31" r:id="rId34"/>
    <sheet name="Year_schedules" sheetId="33" r:id="rId35"/>
    <sheet name="Retrofit_options&gt;&gt;&gt;" sheetId="17" r:id="rId36"/>
    <sheet name="Sheet1" sheetId="53" r:id="rId37"/>
    <sheet name="Retrofit_determination (OPT)" sheetId="18" r:id="rId38"/>
    <sheet name="Retrofit_assembly (OPT)" sheetId="35" r:id="rId39"/>
    <sheet name="Support&gt;&gt;&gt;" sheetId="10" r:id="rId40"/>
    <sheet name="Units" sheetId="15" r:id="rId41"/>
    <sheet name="Equipment_types" sheetId="46" state="hidden" r:id="rId42"/>
    <sheet name="Peak_load_calculator" sheetId="48" state="hidden" r:id="rId43"/>
    <sheet name="HVAC_options" sheetId="28" r:id="rId44"/>
    <sheet name="Window_choices" sheetId="37" r:id="rId45"/>
    <sheet name="Wall_assembly_GH_generator" sheetId="29" r:id="rId46"/>
    <sheet name="Drop_downs" sheetId="11" r:id="rId47"/>
    <sheet name="Schedule_choices" sheetId="14" r:id="rId48"/>
    <sheet name="Constructions" sheetId="20" r:id="rId49"/>
    <sheet name="Sheet2" sheetId="58" r:id="rId50"/>
  </sheets>
  <definedNames>
    <definedName name="_xlnm._FilterDatabase" localSheetId="18" hidden="1">Conditioning_constructor!$A$2:$G$45</definedName>
    <definedName name="_xlnm._FilterDatabase" localSheetId="26" hidden="1">Construction_components!$A$2:$Y$158</definedName>
    <definedName name="_xlnm._FilterDatabase" localSheetId="29" hidden="1">Envelope_assembly!$A$2:$E$7562</definedName>
    <definedName name="_xlnm._FilterDatabase" localSheetId="27" hidden="1">Infiltration_components!$A$2:$E$25</definedName>
    <definedName name="_xlnm._FilterDatabase" localSheetId="25" hidden="1">Materials!$A$2:$M$283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 i="26" l="1"/>
  <c r="B26" i="59"/>
  <c r="B22" i="59"/>
  <c r="B18" i="59"/>
  <c r="B14" i="59"/>
  <c r="B10" i="59"/>
  <c r="B6" i="59"/>
  <c r="AA4" i="9"/>
  <c r="D4" i="9" s="1"/>
  <c r="G69" i="25"/>
  <c r="G70" i="25"/>
  <c r="G71" i="25"/>
  <c r="G72" i="25"/>
  <c r="G73" i="25"/>
  <c r="G74" i="25"/>
  <c r="G75" i="25"/>
  <c r="G76" i="25"/>
  <c r="G77" i="25"/>
  <c r="G78" i="25"/>
  <c r="G79" i="25"/>
  <c r="G80" i="25"/>
  <c r="AB4" i="9"/>
  <c r="E4" i="9" s="1"/>
  <c r="AB5" i="9"/>
  <c r="E5" i="9" s="1"/>
  <c r="AB6" i="9"/>
  <c r="E6" i="9" s="1"/>
  <c r="AB7" i="9"/>
  <c r="E7" i="9" s="1"/>
  <c r="AB8" i="9"/>
  <c r="AB9" i="9"/>
  <c r="E9" i="9" s="1"/>
  <c r="AB10" i="9"/>
  <c r="AB11" i="9"/>
  <c r="E11" i="9" s="1"/>
  <c r="AB12" i="9"/>
  <c r="E12" i="9" s="1"/>
  <c r="AB13" i="9"/>
  <c r="E13" i="9" s="1"/>
  <c r="AB14" i="9"/>
  <c r="E14" i="9" s="1"/>
  <c r="AB15" i="9"/>
  <c r="E15" i="9" s="1"/>
  <c r="AB16" i="9"/>
  <c r="AB17" i="9"/>
  <c r="AB18" i="9"/>
  <c r="AB19" i="9"/>
  <c r="E19" i="9" s="1"/>
  <c r="AB20" i="9"/>
  <c r="E20" i="9" s="1"/>
  <c r="AB21" i="9"/>
  <c r="E21" i="9" s="1"/>
  <c r="AB22" i="9"/>
  <c r="E22" i="9" s="1"/>
  <c r="AB23" i="9"/>
  <c r="E23" i="9" s="1"/>
  <c r="AB24" i="9"/>
  <c r="E24" i="9" s="1"/>
  <c r="AB25" i="9"/>
  <c r="E25" i="9" s="1"/>
  <c r="AB26" i="9"/>
  <c r="E26" i="9" s="1"/>
  <c r="AB27" i="9"/>
  <c r="E27" i="9" s="1"/>
  <c r="AB28" i="9"/>
  <c r="E28" i="9" s="1"/>
  <c r="AB29" i="9"/>
  <c r="E29" i="9" s="1"/>
  <c r="AB30" i="9"/>
  <c r="E30" i="9" s="1"/>
  <c r="AB31" i="9"/>
  <c r="E31" i="9" s="1"/>
  <c r="AB32" i="9"/>
  <c r="E32" i="9" s="1"/>
  <c r="AB33" i="9"/>
  <c r="AB34" i="9"/>
  <c r="E34" i="9" s="1"/>
  <c r="AB35" i="9"/>
  <c r="E35" i="9" s="1"/>
  <c r="AB36" i="9"/>
  <c r="E36" i="9" s="1"/>
  <c r="AB37" i="9"/>
  <c r="E37" i="9" s="1"/>
  <c r="AB38" i="9"/>
  <c r="E38" i="9" s="1"/>
  <c r="AB39" i="9"/>
  <c r="E39" i="9" s="1"/>
  <c r="AB40" i="9"/>
  <c r="E40" i="9" s="1"/>
  <c r="AB41" i="9"/>
  <c r="E41" i="9" s="1"/>
  <c r="AB42" i="9"/>
  <c r="E42" i="9" s="1"/>
  <c r="AB43" i="9"/>
  <c r="E43" i="9" s="1"/>
  <c r="AB44" i="9"/>
  <c r="E44" i="9" s="1"/>
  <c r="AB45" i="9"/>
  <c r="E45" i="9" s="1"/>
  <c r="AB46" i="9"/>
  <c r="E46" i="9" s="1"/>
  <c r="AB47" i="9"/>
  <c r="E47" i="9" s="1"/>
  <c r="AB48" i="9"/>
  <c r="E48" i="9" s="1"/>
  <c r="AB49" i="9"/>
  <c r="E49" i="9" s="1"/>
  <c r="AB50" i="9"/>
  <c r="E50" i="9" s="1"/>
  <c r="AB51" i="9"/>
  <c r="E51" i="9" s="1"/>
  <c r="AB52" i="9"/>
  <c r="E52" i="9" s="1"/>
  <c r="AB53" i="9"/>
  <c r="E53" i="9" s="1"/>
  <c r="AB54" i="9"/>
  <c r="E54" i="9" s="1"/>
  <c r="AB55" i="9"/>
  <c r="E55" i="9" s="1"/>
  <c r="AB56" i="9"/>
  <c r="E56" i="9" s="1"/>
  <c r="AB57" i="9"/>
  <c r="E57" i="9" s="1"/>
  <c r="AB58" i="9"/>
  <c r="E58" i="9" s="1"/>
  <c r="AB59" i="9"/>
  <c r="E59" i="9" s="1"/>
  <c r="AB60" i="9"/>
  <c r="E60" i="9" s="1"/>
  <c r="AB61" i="9"/>
  <c r="E61" i="9" s="1"/>
  <c r="AB62" i="9"/>
  <c r="E62" i="9" s="1"/>
  <c r="AB63" i="9"/>
  <c r="E63" i="9" s="1"/>
  <c r="AB64" i="9"/>
  <c r="E64" i="9" s="1"/>
  <c r="AB65" i="9"/>
  <c r="E65" i="9" s="1"/>
  <c r="AB66" i="9"/>
  <c r="E66" i="9" s="1"/>
  <c r="AB67" i="9"/>
  <c r="E67" i="9" s="1"/>
  <c r="AB68" i="9"/>
  <c r="E68" i="9" s="1"/>
  <c r="AB69" i="9"/>
  <c r="E69" i="9" s="1"/>
  <c r="AB70" i="9"/>
  <c r="E70" i="9" s="1"/>
  <c r="AB71" i="9"/>
  <c r="E71" i="9" s="1"/>
  <c r="AB72" i="9"/>
  <c r="E72" i="9" s="1"/>
  <c r="AB73" i="9"/>
  <c r="E73" i="9" s="1"/>
  <c r="AB74" i="9"/>
  <c r="E74" i="9" s="1"/>
  <c r="AB75" i="9"/>
  <c r="E75" i="9" s="1"/>
  <c r="AB76" i="9"/>
  <c r="E76" i="9" s="1"/>
  <c r="AB77" i="9"/>
  <c r="E77" i="9" s="1"/>
  <c r="AB78" i="9"/>
  <c r="E78" i="9" s="1"/>
  <c r="AB79" i="9"/>
  <c r="E79" i="9" s="1"/>
  <c r="AB80" i="9"/>
  <c r="E80" i="9" s="1"/>
  <c r="AB81" i="9"/>
  <c r="E81" i="9" s="1"/>
  <c r="AB82" i="9"/>
  <c r="E82" i="9" s="1"/>
  <c r="AB83" i="9"/>
  <c r="E83" i="9" s="1"/>
  <c r="AB84" i="9"/>
  <c r="E84" i="9" s="1"/>
  <c r="AB85" i="9"/>
  <c r="E85" i="9" s="1"/>
  <c r="AB86" i="9"/>
  <c r="E86" i="9" s="1"/>
  <c r="AB87" i="9"/>
  <c r="E87" i="9" s="1"/>
  <c r="AB88" i="9"/>
  <c r="E88" i="9" s="1"/>
  <c r="AB89" i="9"/>
  <c r="E89" i="9" s="1"/>
  <c r="AB90" i="9"/>
  <c r="E90" i="9" s="1"/>
  <c r="AB91" i="9"/>
  <c r="E91" i="9" s="1"/>
  <c r="AB3" i="9"/>
  <c r="E8" i="9"/>
  <c r="E10" i="9"/>
  <c r="E16" i="9"/>
  <c r="E17" i="9"/>
  <c r="E18" i="9"/>
  <c r="E33" i="9"/>
  <c r="E92" i="9"/>
  <c r="V6" i="9"/>
  <c r="V7" i="9"/>
  <c r="V8" i="9"/>
  <c r="V9" i="9"/>
  <c r="V10" i="9"/>
  <c r="V11" i="9"/>
  <c r="V12" i="9"/>
  <c r="V13" i="9"/>
  <c r="V14" i="9"/>
  <c r="V15" i="9"/>
  <c r="V16" i="9"/>
  <c r="V17" i="9"/>
  <c r="V18" i="9"/>
  <c r="V19" i="9"/>
  <c r="V20" i="9"/>
  <c r="V21" i="9"/>
  <c r="V22" i="9"/>
  <c r="V23" i="9"/>
  <c r="V24" i="9"/>
  <c r="V25" i="9"/>
  <c r="V26" i="9"/>
  <c r="V27" i="9"/>
  <c r="V28" i="9"/>
  <c r="V29" i="9"/>
  <c r="V30" i="9"/>
  <c r="V31" i="9"/>
  <c r="V32" i="9"/>
  <c r="V33" i="9"/>
  <c r="V34" i="9"/>
  <c r="V35" i="9"/>
  <c r="V36" i="9"/>
  <c r="V37" i="9"/>
  <c r="V38" i="9"/>
  <c r="V39" i="9"/>
  <c r="V40" i="9"/>
  <c r="V41" i="9"/>
  <c r="V42" i="9"/>
  <c r="V43" i="9"/>
  <c r="V44" i="9"/>
  <c r="V45" i="9"/>
  <c r="V46" i="9"/>
  <c r="V47" i="9"/>
  <c r="V48" i="9"/>
  <c r="V49" i="9"/>
  <c r="V50" i="9"/>
  <c r="V51" i="9"/>
  <c r="V52" i="9"/>
  <c r="V53" i="9"/>
  <c r="V54" i="9"/>
  <c r="V55" i="9"/>
  <c r="V56" i="9"/>
  <c r="V57" i="9"/>
  <c r="V58" i="9"/>
  <c r="V59" i="9"/>
  <c r="V60" i="9"/>
  <c r="V61" i="9"/>
  <c r="V62" i="9"/>
  <c r="V63" i="9"/>
  <c r="V64" i="9"/>
  <c r="V65" i="9"/>
  <c r="V66" i="9"/>
  <c r="V67" i="9"/>
  <c r="V68" i="9"/>
  <c r="V69" i="9"/>
  <c r="V70" i="9"/>
  <c r="V71" i="9"/>
  <c r="V72" i="9"/>
  <c r="V73" i="9"/>
  <c r="V74" i="9"/>
  <c r="V75" i="9"/>
  <c r="V76" i="9"/>
  <c r="V77" i="9"/>
  <c r="V78" i="9"/>
  <c r="V79" i="9"/>
  <c r="V80" i="9"/>
  <c r="V81" i="9"/>
  <c r="V82" i="9"/>
  <c r="V83" i="9"/>
  <c r="V84" i="9"/>
  <c r="V85" i="9"/>
  <c r="V86" i="9"/>
  <c r="V87" i="9"/>
  <c r="V88" i="9"/>
  <c r="V89" i="9"/>
  <c r="V90" i="9"/>
  <c r="V91" i="9"/>
  <c r="V92" i="9"/>
  <c r="V93" i="9"/>
  <c r="V94" i="9"/>
  <c r="V95" i="9"/>
  <c r="V96" i="9"/>
  <c r="V97" i="9"/>
  <c r="V98" i="9"/>
  <c r="V99" i="9"/>
  <c r="V100" i="9"/>
  <c r="V101" i="9"/>
  <c r="V102" i="9"/>
  <c r="V103" i="9"/>
  <c r="V104" i="9"/>
  <c r="V105" i="9"/>
  <c r="V106" i="9"/>
  <c r="V107" i="9"/>
  <c r="V108" i="9"/>
  <c r="V109" i="9"/>
  <c r="V110" i="9"/>
  <c r="V111" i="9"/>
  <c r="V112" i="9"/>
  <c r="V113" i="9"/>
  <c r="V114" i="9"/>
  <c r="V115" i="9"/>
  <c r="V116" i="9"/>
  <c r="V117" i="9"/>
  <c r="V118" i="9"/>
  <c r="V119" i="9"/>
  <c r="V120" i="9"/>
  <c r="V121" i="9"/>
  <c r="V122" i="9"/>
  <c r="V123" i="9"/>
  <c r="V124" i="9"/>
  <c r="V125" i="9"/>
  <c r="V126" i="9"/>
  <c r="V127" i="9"/>
  <c r="V128" i="9"/>
  <c r="V129" i="9"/>
  <c r="V130" i="9"/>
  <c r="V131" i="9"/>
  <c r="V132" i="9"/>
  <c r="V133" i="9"/>
  <c r="V134" i="9"/>
  <c r="V135" i="9"/>
  <c r="V136" i="9"/>
  <c r="V137" i="9"/>
  <c r="V138" i="9"/>
  <c r="V139" i="9"/>
  <c r="V140" i="9"/>
  <c r="V141" i="9"/>
  <c r="V142" i="9"/>
  <c r="V143" i="9"/>
  <c r="V144" i="9"/>
  <c r="V145" i="9"/>
  <c r="V146" i="9"/>
  <c r="V147" i="9"/>
  <c r="V148" i="9"/>
  <c r="V149" i="9"/>
  <c r="V150" i="9"/>
  <c r="V151" i="9"/>
  <c r="V152" i="9"/>
  <c r="V153" i="9"/>
  <c r="V154" i="9"/>
  <c r="V155" i="9"/>
  <c r="V156" i="9"/>
  <c r="V157" i="9"/>
  <c r="V158" i="9"/>
  <c r="V4" i="9"/>
  <c r="V5" i="9"/>
  <c r="V3" i="9"/>
  <c r="AA3" i="9"/>
  <c r="AA5" i="9"/>
  <c r="AA6" i="9"/>
  <c r="AA7" i="9"/>
  <c r="AA8" i="9"/>
  <c r="AA9" i="9"/>
  <c r="AA10" i="9"/>
  <c r="AA11" i="9"/>
  <c r="AA12" i="9"/>
  <c r="AA13" i="9"/>
  <c r="AA14" i="9"/>
  <c r="AA15" i="9"/>
  <c r="AA16" i="9"/>
  <c r="AA17" i="9"/>
  <c r="AA18" i="9"/>
  <c r="AA19" i="9"/>
  <c r="AA20" i="9"/>
  <c r="B25" i="59"/>
  <c r="B24" i="59"/>
  <c r="B23" i="59"/>
  <c r="B21" i="59"/>
  <c r="B20" i="59"/>
  <c r="B19" i="59"/>
  <c r="B17" i="59"/>
  <c r="B16" i="59"/>
  <c r="B15" i="59"/>
  <c r="B13" i="59"/>
  <c r="B12" i="59"/>
  <c r="B11" i="59"/>
  <c r="D50" i="9"/>
  <c r="F50" i="9"/>
  <c r="D51" i="9"/>
  <c r="F51" i="9"/>
  <c r="D52" i="9"/>
  <c r="F52" i="9"/>
  <c r="B4" i="59"/>
  <c r="B5" i="59"/>
  <c r="B7" i="59"/>
  <c r="B8" i="59"/>
  <c r="B9" i="59"/>
  <c r="B3" i="59"/>
  <c r="AA49" i="9"/>
  <c r="D49" i="9" s="1"/>
  <c r="F49" i="9"/>
  <c r="C49" i="9"/>
  <c r="D5" i="9" l="1"/>
  <c r="D6" i="9"/>
  <c r="D7" i="9"/>
  <c r="D8" i="9"/>
  <c r="D9" i="9"/>
  <c r="D10" i="9"/>
  <c r="D11" i="9"/>
  <c r="D12" i="9"/>
  <c r="D13" i="9"/>
  <c r="D14" i="9"/>
  <c r="D15" i="9"/>
  <c r="D16" i="9"/>
  <c r="D17" i="9"/>
  <c r="D18" i="9"/>
  <c r="D19" i="9"/>
  <c r="D20" i="9"/>
  <c r="AA21" i="9"/>
  <c r="D21" i="9" s="1"/>
  <c r="AA22" i="9"/>
  <c r="D22" i="9" s="1"/>
  <c r="AA23" i="9"/>
  <c r="D23" i="9" s="1"/>
  <c r="AA24" i="9"/>
  <c r="D24" i="9" s="1"/>
  <c r="AA25" i="9"/>
  <c r="D25" i="9" s="1"/>
  <c r="AA26" i="9"/>
  <c r="D26" i="9" s="1"/>
  <c r="AA27" i="9"/>
  <c r="D27" i="9" s="1"/>
  <c r="AA28" i="9"/>
  <c r="D28" i="9" s="1"/>
  <c r="AA29" i="9"/>
  <c r="D29" i="9" s="1"/>
  <c r="AA30" i="9"/>
  <c r="D30" i="9" s="1"/>
  <c r="AA31" i="9"/>
  <c r="D31" i="9" s="1"/>
  <c r="AA32" i="9"/>
  <c r="D32" i="9" s="1"/>
  <c r="AA33" i="9"/>
  <c r="D33" i="9" s="1"/>
  <c r="AA34" i="9"/>
  <c r="D34" i="9" s="1"/>
  <c r="AA35" i="9"/>
  <c r="D35" i="9" s="1"/>
  <c r="AA36" i="9"/>
  <c r="D36" i="9" s="1"/>
  <c r="AA37" i="9"/>
  <c r="D37" i="9" s="1"/>
  <c r="AA38" i="9"/>
  <c r="D38" i="9" s="1"/>
  <c r="AA39" i="9"/>
  <c r="D39" i="9" s="1"/>
  <c r="AA40" i="9"/>
  <c r="D40" i="9" s="1"/>
  <c r="AA41" i="9"/>
  <c r="D41" i="9" s="1"/>
  <c r="AA42" i="9"/>
  <c r="D42" i="9" s="1"/>
  <c r="AA43" i="9"/>
  <c r="D43" i="9" s="1"/>
  <c r="AA44" i="9"/>
  <c r="D44" i="9" s="1"/>
  <c r="AA45" i="9"/>
  <c r="D45" i="9" s="1"/>
  <c r="AA46" i="9"/>
  <c r="D46" i="9" s="1"/>
  <c r="AA47" i="9"/>
  <c r="D47" i="9" s="1"/>
  <c r="AA48" i="9"/>
  <c r="D48" i="9" s="1"/>
  <c r="AA53" i="9"/>
  <c r="D53" i="9" s="1"/>
  <c r="AA54" i="9"/>
  <c r="D54" i="9" s="1"/>
  <c r="AA55" i="9"/>
  <c r="D55" i="9" s="1"/>
  <c r="AA56" i="9"/>
  <c r="D56" i="9" s="1"/>
  <c r="AA57" i="9"/>
  <c r="D57" i="9" s="1"/>
  <c r="AA58" i="9"/>
  <c r="D58" i="9" s="1"/>
  <c r="AA59" i="9"/>
  <c r="D59" i="9" s="1"/>
  <c r="AA60" i="9"/>
  <c r="D60" i="9" s="1"/>
  <c r="AA61" i="9"/>
  <c r="D61" i="9" s="1"/>
  <c r="AA62" i="9"/>
  <c r="D62" i="9" s="1"/>
  <c r="AA63" i="9"/>
  <c r="D63" i="9" s="1"/>
  <c r="AA64" i="9"/>
  <c r="D64" i="9" s="1"/>
  <c r="AA65" i="9"/>
  <c r="D65" i="9" s="1"/>
  <c r="AA66" i="9"/>
  <c r="D66" i="9" s="1"/>
  <c r="AA67" i="9"/>
  <c r="D67" i="9" s="1"/>
  <c r="AA68" i="9"/>
  <c r="D68" i="9" s="1"/>
  <c r="AA69" i="9"/>
  <c r="D69" i="9" s="1"/>
  <c r="AA70" i="9"/>
  <c r="D70" i="9" s="1"/>
  <c r="AA71" i="9"/>
  <c r="D71" i="9" s="1"/>
  <c r="AA72" i="9"/>
  <c r="D72" i="9" s="1"/>
  <c r="AA73" i="9"/>
  <c r="D73" i="9" s="1"/>
  <c r="AA74" i="9"/>
  <c r="D74" i="9" s="1"/>
  <c r="AA75" i="9"/>
  <c r="D75" i="9" s="1"/>
  <c r="AA76" i="9"/>
  <c r="D76" i="9" s="1"/>
  <c r="AA77" i="9"/>
  <c r="D77" i="9" s="1"/>
  <c r="AA78" i="9"/>
  <c r="D78" i="9" s="1"/>
  <c r="AA79" i="9"/>
  <c r="D79" i="9" s="1"/>
  <c r="AA80" i="9"/>
  <c r="D80" i="9" s="1"/>
  <c r="AA81" i="9"/>
  <c r="D81" i="9" s="1"/>
  <c r="AA82" i="9"/>
  <c r="D82" i="9" s="1"/>
  <c r="AA83" i="9"/>
  <c r="D83" i="9" s="1"/>
  <c r="AA84" i="9"/>
  <c r="D84" i="9" s="1"/>
  <c r="AA85" i="9"/>
  <c r="D85" i="9" s="1"/>
  <c r="AA86" i="9"/>
  <c r="D86" i="9" s="1"/>
  <c r="AA87" i="9"/>
  <c r="D87" i="9" s="1"/>
  <c r="AA88" i="9"/>
  <c r="D88" i="9" s="1"/>
  <c r="AA89" i="9"/>
  <c r="D89" i="9" s="1"/>
  <c r="AA90" i="9"/>
  <c r="D90" i="9" s="1"/>
  <c r="AA91" i="9"/>
  <c r="D91" i="9" s="1"/>
  <c r="E3" i="50"/>
  <c r="D7" i="50"/>
  <c r="E7" i="50" s="1"/>
  <c r="D6" i="50"/>
  <c r="E6" i="50" s="1"/>
  <c r="D5" i="50"/>
  <c r="E5" i="50" s="1"/>
  <c r="D4" i="50"/>
  <c r="E4" i="50" s="1"/>
  <c r="B8" i="26"/>
  <c r="B9" i="26"/>
  <c r="B7" i="26"/>
  <c r="D92" i="9"/>
  <c r="C4" i="9"/>
  <c r="C5" i="9"/>
  <c r="C6" i="9"/>
  <c r="C7" i="9"/>
  <c r="C8" i="9"/>
  <c r="C9" i="9"/>
  <c r="C10" i="9"/>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53" i="9"/>
  <c r="C54" i="9"/>
  <c r="C55" i="9"/>
  <c r="C56" i="9"/>
  <c r="C57" i="9"/>
  <c r="C58" i="9"/>
  <c r="C59" i="9"/>
  <c r="C60" i="9"/>
  <c r="C61" i="9"/>
  <c r="C62" i="9"/>
  <c r="C63" i="9"/>
  <c r="C64" i="9"/>
  <c r="C65" i="9"/>
  <c r="C66" i="9"/>
  <c r="C67" i="9"/>
  <c r="C68" i="9"/>
  <c r="C69" i="9"/>
  <c r="C70" i="9"/>
  <c r="C71" i="9"/>
  <c r="C72" i="9"/>
  <c r="C73" i="9"/>
  <c r="C74" i="9"/>
  <c r="C75" i="9"/>
  <c r="C76" i="9"/>
  <c r="C77" i="9"/>
  <c r="C78" i="9"/>
  <c r="C79" i="9"/>
  <c r="C80" i="9"/>
  <c r="C81" i="9"/>
  <c r="C82" i="9"/>
  <c r="C83" i="9"/>
  <c r="C84" i="9"/>
  <c r="C85" i="9"/>
  <c r="C86" i="9"/>
  <c r="C87" i="9"/>
  <c r="C88" i="9"/>
  <c r="C89" i="9"/>
  <c r="C90" i="9"/>
  <c r="C91" i="9"/>
  <c r="C92" i="9"/>
  <c r="G46" i="25"/>
  <c r="G47" i="25"/>
  <c r="G48" i="25"/>
  <c r="G49" i="25"/>
  <c r="G50" i="25"/>
  <c r="G51" i="25"/>
  <c r="G52" i="25"/>
  <c r="G53" i="25"/>
  <c r="G54" i="25"/>
  <c r="G55" i="25"/>
  <c r="G56" i="25"/>
  <c r="G57" i="25"/>
  <c r="G58" i="25"/>
  <c r="G59" i="25"/>
  <c r="G60" i="25"/>
  <c r="G61" i="25"/>
  <c r="G62" i="25"/>
  <c r="G63" i="25"/>
  <c r="G64" i="25"/>
  <c r="G65" i="25"/>
  <c r="G66" i="25"/>
  <c r="G67" i="25"/>
  <c r="G68" i="25"/>
  <c r="F42" i="9"/>
  <c r="F43" i="9"/>
  <c r="F44" i="9"/>
  <c r="F45" i="9"/>
  <c r="F46" i="9"/>
  <c r="F47" i="9"/>
  <c r="F48" i="9"/>
  <c r="F53" i="9"/>
  <c r="F54" i="9"/>
  <c r="F55" i="9"/>
  <c r="F56" i="9"/>
  <c r="F57" i="9"/>
  <c r="F58" i="9"/>
  <c r="F59" i="9"/>
  <c r="F60" i="9"/>
  <c r="F61" i="9"/>
  <c r="F62" i="9"/>
  <c r="F63" i="9"/>
  <c r="F64" i="9"/>
  <c r="F65" i="9"/>
  <c r="F66" i="9"/>
  <c r="F67" i="9"/>
  <c r="F68" i="9"/>
  <c r="F69" i="9"/>
  <c r="F70" i="9"/>
  <c r="F71" i="9"/>
  <c r="F72" i="9"/>
  <c r="F73" i="9"/>
  <c r="F74" i="9"/>
  <c r="F75" i="9"/>
  <c r="F76" i="9"/>
  <c r="F77" i="9"/>
  <c r="F78" i="9"/>
  <c r="F79" i="9"/>
  <c r="F80" i="9"/>
  <c r="F81" i="9"/>
  <c r="F82" i="9"/>
  <c r="F83" i="9"/>
  <c r="F84" i="9"/>
  <c r="F85" i="9"/>
  <c r="F86" i="9"/>
  <c r="F87" i="9"/>
  <c r="F88" i="9"/>
  <c r="F89" i="9"/>
  <c r="F90" i="9"/>
  <c r="F91" i="9"/>
  <c r="F92" i="9"/>
  <c r="B3" i="44"/>
  <c r="F41" i="9"/>
  <c r="F3" i="9"/>
  <c r="F4" i="9"/>
  <c r="F5" i="9"/>
  <c r="F6" i="9"/>
  <c r="F7" i="9"/>
  <c r="F8" i="9"/>
  <c r="F9" i="9"/>
  <c r="F10" i="9"/>
  <c r="F11" i="9"/>
  <c r="F12" i="9"/>
  <c r="F13" i="9"/>
  <c r="F14" i="9"/>
  <c r="F15" i="9"/>
  <c r="F16" i="9"/>
  <c r="F17" i="9"/>
  <c r="F18" i="9"/>
  <c r="F19" i="9"/>
  <c r="F20" i="9"/>
  <c r="F21" i="9"/>
  <c r="F22" i="9"/>
  <c r="F23" i="9"/>
  <c r="F24" i="9"/>
  <c r="F25" i="9"/>
  <c r="F26" i="9"/>
  <c r="F27" i="9"/>
  <c r="F28" i="9"/>
  <c r="F29" i="9"/>
  <c r="F30" i="9"/>
  <c r="F31" i="9"/>
  <c r="F32" i="9"/>
  <c r="F33" i="9"/>
  <c r="F34" i="9"/>
  <c r="F35" i="9"/>
  <c r="F36" i="9"/>
  <c r="F37" i="9"/>
  <c r="F38" i="9"/>
  <c r="C2" i="20" a="1"/>
  <c r="C2" i="20" s="1"/>
  <c r="F39" i="9"/>
  <c r="F40" i="9"/>
  <c r="K2" i="20" l="1" a="1"/>
  <c r="K2" i="20" s="1"/>
  <c r="J2" i="20" a="1"/>
  <c r="J2" i="20" s="1"/>
  <c r="I2" i="20" a="1"/>
  <c r="I2" i="20" s="1"/>
  <c r="G2" i="20" a="1"/>
  <c r="G2" i="20" s="1"/>
  <c r="B2" i="20" a="1"/>
  <c r="B2" i="20" s="1"/>
  <c r="F2" i="20" a="1"/>
  <c r="F2" i="20" s="1"/>
  <c r="E2" i="20" a="1"/>
  <c r="E2" i="20" s="1"/>
  <c r="D2" i="20" a="1"/>
  <c r="D2" i="20" s="1"/>
  <c r="H2" i="20" a="1"/>
  <c r="H2" i="20" s="1"/>
  <c r="A2" i="20" a="1"/>
  <c r="A2" i="20" s="1"/>
  <c r="L7" i="20" a="1"/>
  <c r="L7" i="20" s="1"/>
  <c r="C2" i="14" a="1"/>
  <c r="C2" i="14" s="1"/>
  <c r="D2" i="14" a="1"/>
  <c r="D2" i="14" s="1"/>
  <c r="E3" i="14" a="1"/>
  <c r="E3" i="14" s="1"/>
  <c r="B2" i="14" a="1"/>
  <c r="B2" i="14" s="1"/>
  <c r="G35" i="25"/>
  <c r="G36" i="25"/>
  <c r="G37" i="25"/>
  <c r="G38" i="25"/>
  <c r="G39" i="25"/>
  <c r="G40" i="25"/>
  <c r="G41" i="25"/>
  <c r="G42" i="25"/>
  <c r="G43" i="25"/>
  <c r="G44" i="25"/>
  <c r="G45" i="25"/>
  <c r="G4" i="25"/>
  <c r="G5" i="25"/>
  <c r="G6" i="25"/>
  <c r="G7" i="25"/>
  <c r="G8" i="25"/>
  <c r="G9" i="25"/>
  <c r="G10" i="25"/>
  <c r="G11" i="25"/>
  <c r="G12" i="25"/>
  <c r="G13" i="25"/>
  <c r="G14" i="25"/>
  <c r="G15" i="25"/>
  <c r="G16" i="25"/>
  <c r="G17" i="25"/>
  <c r="G18" i="25"/>
  <c r="G19" i="25"/>
  <c r="G20" i="25"/>
  <c r="G21" i="25"/>
  <c r="G22" i="25"/>
  <c r="G23" i="25"/>
  <c r="G24" i="25"/>
  <c r="G25" i="25"/>
  <c r="G26" i="25"/>
  <c r="G27" i="25"/>
  <c r="G28" i="25"/>
  <c r="G29" i="25"/>
  <c r="G30" i="25"/>
  <c r="G31" i="25"/>
  <c r="G32" i="25"/>
  <c r="G33" i="25"/>
  <c r="G34" i="25"/>
  <c r="G3" i="25"/>
  <c r="S4" i="30"/>
  <c r="T4" i="30"/>
  <c r="U4" i="30"/>
  <c r="V4" i="30"/>
  <c r="W4" i="30"/>
  <c r="X4" i="30"/>
  <c r="Y4" i="30"/>
  <c r="Z4" i="30"/>
  <c r="AA4" i="30"/>
  <c r="D4" i="30"/>
  <c r="E4" i="30"/>
  <c r="F4" i="30"/>
  <c r="G4" i="30"/>
  <c r="H4" i="30"/>
  <c r="I4" i="30"/>
  <c r="J4" i="30"/>
  <c r="K4" i="30"/>
  <c r="L4" i="30"/>
  <c r="M4" i="30"/>
  <c r="N4" i="30"/>
  <c r="O4" i="30"/>
  <c r="P4" i="30"/>
  <c r="Q4" i="30"/>
  <c r="R4" i="30"/>
  <c r="C4" i="30"/>
  <c r="E3" i="9"/>
  <c r="D3" i="9"/>
  <c r="B36" i="5"/>
  <c r="D36" i="5"/>
  <c r="B37" i="5"/>
  <c r="D37" i="5"/>
  <c r="B38" i="5"/>
  <c r="D38" i="5"/>
  <c r="B39" i="5"/>
  <c r="D39" i="5"/>
  <c r="B40" i="5"/>
  <c r="D40" i="5"/>
  <c r="B41" i="5"/>
  <c r="D41" i="5"/>
  <c r="B42" i="5"/>
  <c r="D42" i="5"/>
  <c r="B43" i="5"/>
  <c r="D43" i="5"/>
  <c r="B44" i="5"/>
  <c r="D44" i="5"/>
  <c r="B45" i="5"/>
  <c r="D45" i="5"/>
  <c r="B46" i="5"/>
  <c r="D46" i="5"/>
  <c r="B47" i="5"/>
  <c r="D47" i="5"/>
  <c r="B48" i="5"/>
  <c r="D48" i="5"/>
  <c r="B49" i="5"/>
  <c r="D49" i="5"/>
  <c r="B50" i="5"/>
  <c r="D50" i="5"/>
  <c r="B51" i="5"/>
  <c r="D51" i="5"/>
  <c r="B52" i="5"/>
  <c r="D52" i="5"/>
  <c r="B53" i="5"/>
  <c r="D53" i="5"/>
  <c r="B54" i="5"/>
  <c r="D54" i="5"/>
  <c r="B55" i="5"/>
  <c r="D55" i="5"/>
  <c r="B56" i="5"/>
  <c r="D56" i="5"/>
  <c r="B57" i="5"/>
  <c r="D57" i="5"/>
  <c r="B58" i="5"/>
  <c r="D58" i="5"/>
  <c r="B59" i="5"/>
  <c r="D59" i="5"/>
  <c r="B60" i="5"/>
  <c r="D60" i="5"/>
  <c r="B61" i="5"/>
  <c r="D61" i="5"/>
  <c r="B62" i="5"/>
  <c r="D62" i="5"/>
  <c r="B63" i="5"/>
  <c r="D63" i="5"/>
  <c r="B64" i="5"/>
  <c r="D64" i="5"/>
  <c r="B65" i="5"/>
  <c r="D65" i="5"/>
  <c r="B66" i="5"/>
  <c r="D66" i="5"/>
  <c r="B67" i="5"/>
  <c r="D67" i="5"/>
  <c r="B68" i="5"/>
  <c r="D68" i="5"/>
  <c r="B69" i="5"/>
  <c r="D69" i="5"/>
  <c r="B70" i="5"/>
  <c r="D70" i="5"/>
  <c r="B71" i="5"/>
  <c r="D71" i="5"/>
  <c r="B72" i="5"/>
  <c r="D72" i="5"/>
  <c r="B73" i="5"/>
  <c r="D73" i="5"/>
  <c r="B74" i="5"/>
  <c r="D74" i="5"/>
  <c r="B75" i="5"/>
  <c r="D75" i="5"/>
  <c r="B76" i="5"/>
  <c r="D76" i="5"/>
  <c r="B77" i="5"/>
  <c r="D77" i="5"/>
  <c r="B78" i="5"/>
  <c r="D78" i="5"/>
  <c r="B79" i="5"/>
  <c r="D79" i="5"/>
  <c r="B80" i="5"/>
  <c r="D80" i="5"/>
  <c r="B81" i="5"/>
  <c r="D81" i="5"/>
  <c r="B82" i="5"/>
  <c r="D82" i="5"/>
  <c r="B83" i="5"/>
  <c r="D83" i="5"/>
  <c r="B84" i="5"/>
  <c r="D84" i="5"/>
  <c r="B85" i="5"/>
  <c r="D85" i="5"/>
  <c r="B86" i="5"/>
  <c r="D86" i="5"/>
  <c r="B87" i="5"/>
  <c r="D87" i="5"/>
  <c r="B88" i="5"/>
  <c r="D88" i="5"/>
  <c r="B89" i="5"/>
  <c r="D89" i="5"/>
  <c r="B90" i="5"/>
  <c r="D90" i="5"/>
  <c r="B91" i="5"/>
  <c r="D91" i="5"/>
  <c r="B92" i="5"/>
  <c r="D92" i="5"/>
  <c r="B93" i="5"/>
  <c r="D93" i="5"/>
  <c r="B94" i="5"/>
  <c r="D94" i="5"/>
  <c r="B95" i="5"/>
  <c r="D95" i="5"/>
  <c r="B96" i="5"/>
  <c r="D96" i="5"/>
  <c r="B97" i="5"/>
  <c r="D97" i="5"/>
  <c r="B98" i="5"/>
  <c r="D98" i="5"/>
  <c r="B99" i="5"/>
  <c r="D99" i="5"/>
  <c r="B100" i="5"/>
  <c r="D100" i="5"/>
  <c r="B101" i="5"/>
  <c r="D101" i="5"/>
  <c r="B102" i="5"/>
  <c r="D102" i="5"/>
  <c r="B103" i="5"/>
  <c r="D103" i="5"/>
  <c r="B104" i="5"/>
  <c r="D104" i="5"/>
  <c r="B105" i="5"/>
  <c r="D105" i="5"/>
  <c r="B106" i="5"/>
  <c r="D106" i="5"/>
  <c r="B107" i="5"/>
  <c r="D107" i="5"/>
  <c r="B108" i="5"/>
  <c r="D108" i="5"/>
  <c r="B109" i="5"/>
  <c r="D109" i="5"/>
  <c r="B110" i="5"/>
  <c r="D110" i="5"/>
  <c r="B111" i="5"/>
  <c r="D111" i="5"/>
  <c r="B112" i="5"/>
  <c r="D112" i="5"/>
  <c r="B113" i="5"/>
  <c r="D113" i="5"/>
  <c r="B114" i="5"/>
  <c r="D114" i="5"/>
  <c r="B115" i="5"/>
  <c r="D115" i="5"/>
  <c r="B116" i="5"/>
  <c r="D116" i="5"/>
  <c r="B117" i="5"/>
  <c r="D117" i="5"/>
  <c r="B118" i="5"/>
  <c r="D118" i="5"/>
  <c r="B119" i="5"/>
  <c r="D119" i="5"/>
  <c r="B120" i="5"/>
  <c r="D120" i="5"/>
  <c r="B121" i="5"/>
  <c r="D121" i="5"/>
  <c r="B122" i="5"/>
  <c r="D122" i="5"/>
  <c r="B123" i="5"/>
  <c r="D123" i="5"/>
  <c r="B124" i="5"/>
  <c r="D124" i="5"/>
  <c r="B125" i="5"/>
  <c r="D125" i="5"/>
  <c r="B126" i="5"/>
  <c r="D126" i="5"/>
  <c r="B127" i="5"/>
  <c r="D127" i="5"/>
  <c r="B128" i="5"/>
  <c r="D128" i="5"/>
  <c r="B129" i="5"/>
  <c r="D129" i="5"/>
  <c r="B130" i="5"/>
  <c r="D130" i="5"/>
  <c r="B131" i="5"/>
  <c r="D131" i="5"/>
  <c r="B132" i="5"/>
  <c r="D132" i="5"/>
  <c r="B133" i="5"/>
  <c r="D133" i="5"/>
  <c r="B134" i="5"/>
  <c r="D134" i="5"/>
  <c r="B135" i="5"/>
  <c r="D135" i="5"/>
  <c r="B136" i="5"/>
  <c r="D136" i="5"/>
  <c r="B137" i="5"/>
  <c r="D137" i="5"/>
  <c r="B138" i="5"/>
  <c r="D138" i="5"/>
  <c r="B139" i="5"/>
  <c r="D139" i="5"/>
  <c r="B12" i="5"/>
  <c r="B13" i="5"/>
  <c r="B14" i="5"/>
  <c r="B15" i="5"/>
  <c r="B16" i="5"/>
  <c r="B17" i="5"/>
  <c r="B18" i="5"/>
  <c r="B19" i="5"/>
  <c r="B20" i="5"/>
  <c r="B21" i="5"/>
  <c r="B22" i="5"/>
  <c r="B23" i="5"/>
  <c r="B24" i="5"/>
  <c r="B25" i="5"/>
  <c r="B26" i="5"/>
  <c r="B27" i="5"/>
  <c r="B28" i="5"/>
  <c r="B29" i="5"/>
  <c r="B30" i="5"/>
  <c r="B31" i="5"/>
  <c r="B32" i="5"/>
  <c r="B33" i="5"/>
  <c r="B34" i="5"/>
  <c r="B35" i="5"/>
  <c r="D12" i="5"/>
  <c r="D13" i="5"/>
  <c r="D14" i="5"/>
  <c r="D15" i="5"/>
  <c r="D16" i="5"/>
  <c r="D17" i="5"/>
  <c r="D18" i="5"/>
  <c r="D19" i="5"/>
  <c r="D20" i="5"/>
  <c r="D21" i="5"/>
  <c r="D22" i="5"/>
  <c r="D23" i="5"/>
  <c r="D24" i="5"/>
  <c r="D25" i="5"/>
  <c r="D26" i="5"/>
  <c r="D27" i="5"/>
  <c r="D28" i="5"/>
  <c r="D29" i="5"/>
  <c r="D30" i="5"/>
  <c r="D31" i="5"/>
  <c r="D32" i="5"/>
  <c r="D33" i="5"/>
  <c r="D34" i="5"/>
  <c r="D35" i="5"/>
  <c r="D4" i="18"/>
  <c r="D5" i="18"/>
  <c r="D6" i="18"/>
  <c r="D7" i="18"/>
  <c r="D8" i="18"/>
  <c r="D9" i="18"/>
  <c r="D10" i="18"/>
  <c r="D11" i="18"/>
  <c r="D12" i="18"/>
  <c r="D13" i="18"/>
  <c r="D14" i="18"/>
  <c r="D15" i="18"/>
  <c r="D16" i="18"/>
  <c r="D17" i="18"/>
  <c r="D18" i="18"/>
  <c r="D19" i="18"/>
  <c r="D20" i="18"/>
  <c r="D21" i="18"/>
  <c r="D22" i="18"/>
  <c r="D23" i="18"/>
  <c r="D24" i="18"/>
  <c r="D25" i="18"/>
  <c r="D26" i="18"/>
  <c r="D28" i="18"/>
  <c r="D29" i="18"/>
  <c r="D30" i="18"/>
  <c r="D31" i="18"/>
  <c r="D32" i="18"/>
  <c r="D33" i="18"/>
  <c r="D34" i="18"/>
  <c r="D35" i="18"/>
  <c r="D36" i="18"/>
  <c r="D37" i="18"/>
  <c r="D38" i="18"/>
  <c r="D39" i="18"/>
  <c r="D40" i="18"/>
  <c r="D41" i="18"/>
  <c r="D42" i="18"/>
  <c r="D43" i="18"/>
  <c r="D44" i="18"/>
  <c r="D45" i="18"/>
  <c r="D46" i="18"/>
  <c r="D47" i="18"/>
  <c r="D48" i="18"/>
  <c r="D49" i="18"/>
  <c r="D50" i="18"/>
  <c r="D51" i="18"/>
  <c r="D3" i="18"/>
  <c r="G4" i="18"/>
  <c r="G5" i="18"/>
  <c r="G6" i="18"/>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5" i="18"/>
  <c r="G36" i="18"/>
  <c r="G37" i="18"/>
  <c r="G38" i="18"/>
  <c r="G3" i="18"/>
  <c r="O31" i="12"/>
  <c r="A32" i="12" s="1"/>
  <c r="O32" i="12"/>
  <c r="A33" i="12" s="1"/>
  <c r="O33" i="12"/>
  <c r="A34" i="12" s="1"/>
  <c r="O34" i="12"/>
  <c r="A35" i="12" s="1"/>
  <c r="O35" i="12"/>
  <c r="A36" i="12" s="1"/>
  <c r="O36" i="12"/>
  <c r="A37" i="12" s="1"/>
  <c r="O37" i="12"/>
  <c r="A38" i="12" s="1"/>
  <c r="O38" i="12"/>
  <c r="A39" i="12" s="1"/>
  <c r="O39" i="12"/>
  <c r="A40" i="12" s="1"/>
  <c r="O40" i="12"/>
  <c r="A41" i="12" s="1"/>
  <c r="O41" i="12"/>
  <c r="A42" i="12" s="1"/>
  <c r="O42" i="12"/>
  <c r="A43" i="12" s="1"/>
  <c r="O43" i="12"/>
  <c r="A44" i="12" s="1"/>
  <c r="O44" i="12"/>
  <c r="A45" i="12" s="1"/>
  <c r="O45" i="12"/>
  <c r="A46" i="12" s="1"/>
  <c r="O46" i="12"/>
  <c r="A47" i="12" s="1"/>
  <c r="O47" i="12"/>
  <c r="A48" i="12" s="1"/>
  <c r="O48" i="12"/>
  <c r="A49" i="12" s="1"/>
  <c r="O49" i="12"/>
  <c r="A50" i="12" s="1"/>
  <c r="O50" i="12"/>
  <c r="A51" i="12" s="1"/>
  <c r="O51" i="12"/>
  <c r="A52" i="12" s="1"/>
  <c r="O52" i="12"/>
  <c r="A53" i="12" s="1"/>
  <c r="O53" i="12"/>
  <c r="A54" i="12" s="1"/>
  <c r="O54" i="12"/>
  <c r="A55" i="12" s="1"/>
  <c r="O55" i="12"/>
  <c r="A56" i="12" s="1"/>
  <c r="O56" i="12"/>
  <c r="A57" i="12" s="1"/>
  <c r="O57" i="12"/>
  <c r="A58" i="12" s="1"/>
  <c r="O58" i="12"/>
  <c r="A59" i="12" s="1"/>
  <c r="O59" i="12"/>
  <c r="A60" i="12" s="1"/>
  <c r="O60" i="12"/>
  <c r="A61" i="12" s="1"/>
  <c r="O61" i="12"/>
  <c r="A62" i="12" s="1"/>
  <c r="O62" i="12"/>
  <c r="A63" i="12" s="1"/>
  <c r="O63" i="12"/>
  <c r="A64" i="12" s="1"/>
  <c r="O64" i="12"/>
  <c r="A65" i="12" s="1"/>
  <c r="O65" i="12"/>
  <c r="A66" i="12" s="1"/>
  <c r="O66" i="12"/>
  <c r="A67" i="12" s="1"/>
  <c r="O67" i="12"/>
  <c r="A68" i="12" s="1"/>
  <c r="O68" i="12"/>
  <c r="A69" i="12" s="1"/>
  <c r="O69" i="12"/>
  <c r="A70" i="12" s="1"/>
  <c r="O70" i="12"/>
  <c r="A71" i="12" s="1"/>
  <c r="O71" i="12"/>
  <c r="A72" i="12" s="1"/>
  <c r="O72" i="12"/>
  <c r="A73" i="12" s="1"/>
  <c r="O73" i="12"/>
  <c r="A74" i="12" s="1"/>
  <c r="O74" i="12"/>
  <c r="A75" i="12" s="1"/>
  <c r="O75" i="12"/>
  <c r="A76" i="12" s="1"/>
  <c r="O76" i="12"/>
  <c r="A77" i="12" s="1"/>
  <c r="O77" i="12"/>
  <c r="A78" i="12" s="1"/>
  <c r="O78" i="12"/>
  <c r="A79" i="12" s="1"/>
  <c r="O79" i="12"/>
  <c r="A80" i="12" s="1"/>
  <c r="O80" i="12"/>
  <c r="A81" i="12" s="1"/>
  <c r="O81" i="12"/>
  <c r="A82" i="12" s="1"/>
  <c r="O82" i="12"/>
  <c r="A83" i="12" s="1"/>
  <c r="O83" i="12"/>
  <c r="A84" i="12" s="1"/>
  <c r="O84" i="12"/>
  <c r="A85" i="12" s="1"/>
  <c r="O85" i="12"/>
  <c r="A86" i="12" s="1"/>
  <c r="O86" i="12"/>
  <c r="A87" i="12" s="1"/>
  <c r="O87" i="12"/>
  <c r="A88" i="12" s="1"/>
  <c r="O88" i="12"/>
  <c r="A89" i="12" s="1"/>
  <c r="O89" i="12"/>
  <c r="A90" i="12" s="1"/>
  <c r="O90" i="12"/>
  <c r="A91" i="12" s="1"/>
  <c r="O91" i="12"/>
  <c r="A92" i="12" s="1"/>
  <c r="O92" i="12"/>
  <c r="A93" i="12" s="1"/>
  <c r="O93" i="12"/>
  <c r="A94" i="12" s="1"/>
  <c r="O94" i="12"/>
  <c r="A95" i="12" s="1"/>
  <c r="O95" i="12"/>
  <c r="A96" i="12" s="1"/>
  <c r="O96" i="12"/>
  <c r="A97" i="12" s="1"/>
  <c r="O97" i="12"/>
  <c r="A98" i="12" s="1"/>
  <c r="O98" i="12"/>
  <c r="A99" i="12" s="1"/>
  <c r="O99" i="12"/>
  <c r="A100" i="12" s="1"/>
  <c r="O100" i="12"/>
  <c r="A101" i="12" s="1"/>
  <c r="O101" i="12"/>
  <c r="A102" i="12" s="1"/>
  <c r="O102" i="12"/>
  <c r="A103" i="12" s="1"/>
  <c r="O103" i="12"/>
  <c r="O104" i="12"/>
  <c r="O105" i="12"/>
  <c r="O106" i="12"/>
  <c r="O107" i="12"/>
  <c r="O108" i="12"/>
  <c r="O109" i="12"/>
  <c r="O110" i="12"/>
  <c r="O111" i="12"/>
  <c r="O112" i="12"/>
  <c r="O113" i="12"/>
  <c r="O114" i="12"/>
  <c r="A25" i="12"/>
  <c r="O3" i="12"/>
  <c r="A4" i="12" s="1"/>
  <c r="O4" i="12"/>
  <c r="A5" i="12" s="1"/>
  <c r="O5" i="12"/>
  <c r="A6" i="12" s="1"/>
  <c r="O6" i="12"/>
  <c r="A7" i="12" s="1"/>
  <c r="O7" i="12"/>
  <c r="A8" i="12" s="1"/>
  <c r="O8" i="12"/>
  <c r="A9" i="12" s="1"/>
  <c r="O9" i="12"/>
  <c r="A10" i="12" s="1"/>
  <c r="O10" i="12"/>
  <c r="A11" i="12" s="1"/>
  <c r="O11" i="12"/>
  <c r="A12" i="12" s="1"/>
  <c r="O12" i="12"/>
  <c r="A13" i="12" s="1"/>
  <c r="O13" i="12"/>
  <c r="A14" i="12" s="1"/>
  <c r="O14" i="12"/>
  <c r="A15" i="12" s="1"/>
  <c r="O15" i="12"/>
  <c r="A16" i="12" s="1"/>
  <c r="O16" i="12"/>
  <c r="A17" i="12" s="1"/>
  <c r="O17" i="12"/>
  <c r="A18" i="12" s="1"/>
  <c r="O18" i="12"/>
  <c r="A19" i="12" s="1"/>
  <c r="O19" i="12"/>
  <c r="A20" i="12" s="1"/>
  <c r="O20" i="12"/>
  <c r="A21" i="12" s="1"/>
  <c r="O21" i="12"/>
  <c r="A22" i="12" s="1"/>
  <c r="O22" i="12"/>
  <c r="A23" i="12" s="1"/>
  <c r="O23" i="12"/>
  <c r="A24" i="12" s="1"/>
  <c r="O24" i="12"/>
  <c r="O25" i="12"/>
  <c r="A26" i="12" s="1"/>
  <c r="O26" i="12"/>
  <c r="A27" i="12" s="1"/>
  <c r="O27" i="12"/>
  <c r="A28" i="12" s="1"/>
  <c r="O28" i="12"/>
  <c r="A29" i="12" s="1"/>
  <c r="O29" i="12"/>
  <c r="A30" i="12" s="1"/>
  <c r="O30" i="12"/>
  <c r="A31" i="12" s="1"/>
  <c r="O2" i="12"/>
  <c r="A3" i="12" s="1"/>
  <c r="B15" i="6"/>
  <c r="B50" i="6"/>
  <c r="D50" i="6"/>
  <c r="B51" i="6"/>
  <c r="D51" i="6"/>
  <c r="B52" i="6"/>
  <c r="D52" i="6"/>
  <c r="B53" i="6"/>
  <c r="D53" i="6"/>
  <c r="B54" i="6"/>
  <c r="D54" i="6"/>
  <c r="B55" i="6"/>
  <c r="D55" i="6"/>
  <c r="B56" i="6"/>
  <c r="D56" i="6"/>
  <c r="B57" i="6"/>
  <c r="D57" i="6"/>
  <c r="B58" i="6"/>
  <c r="D58" i="6"/>
  <c r="B59" i="6"/>
  <c r="D59" i="6"/>
  <c r="B60" i="6"/>
  <c r="D60" i="6"/>
  <c r="B61" i="6"/>
  <c r="D61" i="6"/>
  <c r="B62" i="6"/>
  <c r="D62" i="6"/>
  <c r="B63" i="6"/>
  <c r="D63" i="6"/>
  <c r="B64" i="6"/>
  <c r="D64" i="6"/>
  <c r="B65" i="6"/>
  <c r="D65" i="6"/>
  <c r="B66" i="6"/>
  <c r="D66" i="6"/>
  <c r="B67" i="6"/>
  <c r="D67" i="6"/>
  <c r="B68" i="6"/>
  <c r="D68" i="6"/>
  <c r="B69" i="6"/>
  <c r="D69" i="6"/>
  <c r="B70" i="6"/>
  <c r="D70" i="6"/>
  <c r="B71" i="6"/>
  <c r="D71" i="6"/>
  <c r="B72" i="6"/>
  <c r="D72" i="6"/>
  <c r="B28" i="6"/>
  <c r="D28" i="6"/>
  <c r="B29" i="6"/>
  <c r="D29" i="6"/>
  <c r="B30" i="6"/>
  <c r="D30" i="6"/>
  <c r="B31" i="6"/>
  <c r="D31" i="6"/>
  <c r="B32" i="6"/>
  <c r="D32" i="6"/>
  <c r="B33" i="6"/>
  <c r="D33" i="6"/>
  <c r="B34" i="6"/>
  <c r="D34" i="6"/>
  <c r="B35" i="6"/>
  <c r="D35" i="6"/>
  <c r="B36" i="6"/>
  <c r="D36" i="6"/>
  <c r="B37" i="6"/>
  <c r="D37" i="6"/>
  <c r="B38" i="6"/>
  <c r="D38" i="6"/>
  <c r="B39" i="6"/>
  <c r="D39" i="6"/>
  <c r="B40" i="6"/>
  <c r="D40" i="6"/>
  <c r="B41" i="6"/>
  <c r="D41" i="6"/>
  <c r="B42" i="6"/>
  <c r="D42" i="6"/>
  <c r="B43" i="6"/>
  <c r="D43" i="6"/>
  <c r="B44" i="6"/>
  <c r="D44" i="6"/>
  <c r="B45" i="6"/>
  <c r="D45" i="6"/>
  <c r="B46" i="6"/>
  <c r="D46" i="6"/>
  <c r="B47" i="6"/>
  <c r="D47" i="6"/>
  <c r="B48" i="6"/>
  <c r="D48" i="6"/>
  <c r="B49" i="6"/>
  <c r="D49" i="6"/>
  <c r="D15" i="6"/>
  <c r="B16" i="6"/>
  <c r="D16" i="6"/>
  <c r="B17" i="6"/>
  <c r="D17" i="6"/>
  <c r="B18" i="6"/>
  <c r="D18" i="6"/>
  <c r="B19" i="6"/>
  <c r="D19" i="6"/>
  <c r="B20" i="6"/>
  <c r="D20" i="6"/>
  <c r="B21" i="6"/>
  <c r="D21" i="6"/>
  <c r="B22" i="6"/>
  <c r="D22" i="6"/>
  <c r="B23" i="6"/>
  <c r="D23" i="6"/>
  <c r="B24" i="6"/>
  <c r="D24" i="6"/>
  <c r="B25" i="6"/>
  <c r="D25" i="6"/>
  <c r="B26" i="6"/>
  <c r="D26" i="6"/>
  <c r="B27" i="6"/>
  <c r="D27" i="6"/>
  <c r="D14" i="6"/>
  <c r="B14" i="6"/>
  <c r="D11" i="5"/>
  <c r="B11" i="5"/>
  <c r="C3" i="9"/>
  <c r="B3" i="6"/>
  <c r="D4" i="7"/>
  <c r="D5" i="7"/>
  <c r="D6" i="7"/>
  <c r="D7" i="7"/>
  <c r="D8" i="7"/>
  <c r="D9" i="7"/>
  <c r="D10" i="7"/>
  <c r="D11" i="7"/>
  <c r="D12" i="7"/>
  <c r="D13" i="7"/>
  <c r="D14" i="7"/>
  <c r="D15" i="7"/>
  <c r="D16" i="7"/>
  <c r="D17" i="7"/>
  <c r="D18" i="7"/>
  <c r="D19" i="7"/>
  <c r="D20" i="7"/>
  <c r="D21" i="7"/>
  <c r="D22" i="7"/>
  <c r="D3" i="7"/>
  <c r="B4" i="7"/>
  <c r="B5" i="7"/>
  <c r="B6" i="7"/>
  <c r="B7" i="7"/>
  <c r="B8" i="7"/>
  <c r="B9" i="7"/>
  <c r="B10" i="7"/>
  <c r="B11" i="7"/>
  <c r="B12" i="7"/>
  <c r="B13" i="7"/>
  <c r="B14" i="7"/>
  <c r="B15" i="7"/>
  <c r="B16" i="7"/>
  <c r="B17" i="7"/>
  <c r="B18" i="7"/>
  <c r="B19" i="7"/>
  <c r="B20" i="7"/>
  <c r="B21" i="7"/>
  <c r="B22" i="7"/>
  <c r="B3" i="7"/>
  <c r="D4" i="6"/>
  <c r="D5" i="6"/>
  <c r="D6" i="6"/>
  <c r="D7" i="6"/>
  <c r="D8" i="6"/>
  <c r="D9" i="6"/>
  <c r="D10" i="6"/>
  <c r="D11" i="6"/>
  <c r="D12" i="6"/>
  <c r="D13" i="6"/>
  <c r="D3" i="6"/>
  <c r="B4" i="6"/>
  <c r="B5" i="6"/>
  <c r="B6" i="6"/>
  <c r="B7" i="6"/>
  <c r="B8" i="6"/>
  <c r="B9" i="6"/>
  <c r="B10" i="6"/>
  <c r="B11" i="6"/>
  <c r="B12" i="6"/>
  <c r="B13" i="6"/>
  <c r="B3" i="5"/>
  <c r="D4" i="5"/>
  <c r="D5" i="5"/>
  <c r="D6" i="5"/>
  <c r="D7" i="5"/>
  <c r="D8" i="5"/>
  <c r="D9" i="5"/>
  <c r="D10" i="5"/>
  <c r="D3" i="5"/>
  <c r="B9" i="5"/>
  <c r="B4" i="5"/>
  <c r="B5" i="5"/>
  <c r="B6" i="5"/>
  <c r="B7" i="5"/>
  <c r="B8" i="5"/>
  <c r="B10" i="5"/>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<sst xmlns="http://schemas.openxmlformats.org/spreadsheetml/2006/main" count="9390" uniqueCount="5779">
  <si>
    <t>Name</t>
  </si>
  <si>
    <t>Conductivity [W/m.K]</t>
  </si>
  <si>
    <t>Density [kg/m3]</t>
  </si>
  <si>
    <t>Roughness</t>
  </si>
  <si>
    <t>SpecificHeat [J/kg.K]</t>
  </si>
  <si>
    <t>Life [yr]</t>
  </si>
  <si>
    <t>DataSource</t>
  </si>
  <si>
    <t>MediumSmooth</t>
  </si>
  <si>
    <t>Concrete Cement/Lime - Mortar - And Stucco - 1600 Kg/M3 - 51mm</t>
  </si>
  <si>
    <t>MediumRough</t>
  </si>
  <si>
    <t>Concrete</t>
  </si>
  <si>
    <t>Vaporpermeable Felt</t>
  </si>
  <si>
    <t>Rough</t>
  </si>
  <si>
    <t>Oriented strand board</t>
  </si>
  <si>
    <t>Gypsum Board</t>
  </si>
  <si>
    <t>Stucco</t>
  </si>
  <si>
    <t>Smooth</t>
  </si>
  <si>
    <t>Plaster</t>
  </si>
  <si>
    <t>Foam glass</t>
  </si>
  <si>
    <t>Insulation</t>
  </si>
  <si>
    <t>Asphalt Shingles</t>
  </si>
  <si>
    <t>VeryRough</t>
  </si>
  <si>
    <t>Sheathing - Regular Density</t>
  </si>
  <si>
    <t>Sheathing Intermediate Density</t>
  </si>
  <si>
    <t>Mineral Wool</t>
  </si>
  <si>
    <t>Carpet</t>
  </si>
  <si>
    <t>XPS Board</t>
  </si>
  <si>
    <t>Acoustic Tile</t>
  </si>
  <si>
    <t>Medium density fiberboard</t>
  </si>
  <si>
    <t>Pine wood</t>
  </si>
  <si>
    <t>Douglas fir</t>
  </si>
  <si>
    <t>Oak EU</t>
  </si>
  <si>
    <t>Spruce</t>
  </si>
  <si>
    <t>Larch</t>
  </si>
  <si>
    <t>Chipboard</t>
  </si>
  <si>
    <t>General Concrete</t>
  </si>
  <si>
    <t>Concrete reinforced 20-30 MPa</t>
  </si>
  <si>
    <t>Concrete reinforced 30-50 MPa</t>
  </si>
  <si>
    <t>Asphalt low binder content</t>
  </si>
  <si>
    <t>Asphalt high binder content</t>
  </si>
  <si>
    <t>Lightweight concrete</t>
  </si>
  <si>
    <t>Cement screed</t>
  </si>
  <si>
    <t>Basalt</t>
  </si>
  <si>
    <t>Granite</t>
  </si>
  <si>
    <t>Lime stone</t>
  </si>
  <si>
    <t>Adobe 1500 Kg/M3</t>
  </si>
  <si>
    <t>Sand stone</t>
  </si>
  <si>
    <t>Clinker brick 1400 Kg/M3</t>
  </si>
  <si>
    <t>Clinker brick 1600 Kg/M3</t>
  </si>
  <si>
    <t>Clinker brick 1800 Kg/M3</t>
  </si>
  <si>
    <t>Clinker brick 2000 Kg/M3</t>
  </si>
  <si>
    <t>Aerated concrete 350 Kg/M3</t>
  </si>
  <si>
    <t>Aerated concrete 500 Kg/M3</t>
  </si>
  <si>
    <t>Ytong block W PP 1.6-0.30</t>
  </si>
  <si>
    <t>Poroton Plan-T10</t>
  </si>
  <si>
    <t>Rigid foam  EPS 035</t>
  </si>
  <si>
    <t>Rigid foam PUR no coating</t>
  </si>
  <si>
    <t>Rigid foam PUR alu coating</t>
  </si>
  <si>
    <t>Rigid foam PUR fleece coating</t>
  </si>
  <si>
    <t>Wood fiber insulating board</t>
  </si>
  <si>
    <t>Styrofoam</t>
  </si>
  <si>
    <t>Vacuum insulation panel Variotec</t>
  </si>
  <si>
    <t>Light adobe NF 700</t>
  </si>
  <si>
    <t>Light adobe NF 1200</t>
  </si>
  <si>
    <t>Light adobe NF 1800</t>
  </si>
  <si>
    <t>Shale</t>
  </si>
  <si>
    <t>Clinker brick</t>
  </si>
  <si>
    <t>Poroton T12</t>
  </si>
  <si>
    <t>Cork</t>
  </si>
  <si>
    <t>Ytong Multipor DAA ds</t>
  </si>
  <si>
    <t>Ytong Multipor WI WTR DI</t>
  </si>
  <si>
    <t>Ytong Multipor WAP</t>
  </si>
  <si>
    <t>Reed</t>
  </si>
  <si>
    <t>Vacuum insulation panel Vacupor  NT-B2-S</t>
  </si>
  <si>
    <t>Stainless Steel</t>
  </si>
  <si>
    <t>Steel</t>
  </si>
  <si>
    <t>Rammed Earth</t>
  </si>
  <si>
    <t>Gypsum Board Saint-Gobain Rigips</t>
  </si>
  <si>
    <t>Cross Laminated Timber</t>
  </si>
  <si>
    <t>Sand-Lime Brick</t>
  </si>
  <si>
    <t>Bonded chippings</t>
  </si>
  <si>
    <t>Impact sound insulation</t>
  </si>
  <si>
    <t>Cellulose</t>
  </si>
  <si>
    <t>Heavyweight Concrete Block Perlite Filled</t>
  </si>
  <si>
    <t>Douglas fir no EE EC</t>
  </si>
  <si>
    <t>Concrete no EE EC</t>
  </si>
  <si>
    <t>Low Density Fiberglass batt</t>
  </si>
  <si>
    <t>Wood Stud _ Fiberglass</t>
  </si>
  <si>
    <t>Metal Stud _ Fiberglass</t>
  </si>
  <si>
    <t>Acrylic Paint</t>
  </si>
  <si>
    <t>Cement Plaster</t>
  </si>
  <si>
    <t>Aluminium</t>
  </si>
  <si>
    <t>Aluminium Lath _ Plaster</t>
  </si>
  <si>
    <t>Steel no EE EC</t>
  </si>
  <si>
    <t>Eifs Finish</t>
  </si>
  <si>
    <t>Metal Surface</t>
  </si>
  <si>
    <t>Opaque Spandrel Glass</t>
  </si>
  <si>
    <t>Stone</t>
  </si>
  <si>
    <t>Wood Siding</t>
  </si>
  <si>
    <t>Slate Or Tile</t>
  </si>
  <si>
    <t>Wood Shingles</t>
  </si>
  <si>
    <t>Terrazzo</t>
  </si>
  <si>
    <t>Plywood</t>
  </si>
  <si>
    <t>Fiberboard Sheathing</t>
  </si>
  <si>
    <t>Wood</t>
  </si>
  <si>
    <t>Insulation Board</t>
  </si>
  <si>
    <t>Batt Insulation</t>
  </si>
  <si>
    <t>Brick</t>
  </si>
  <si>
    <t>Asbestos-Cement Board</t>
  </si>
  <si>
    <t>Gypsum Or Plaster Board</t>
  </si>
  <si>
    <t>Plywood (Douglas Fir)</t>
  </si>
  <si>
    <t>Plywood Or Wood Panels</t>
  </si>
  <si>
    <t>Nail-Base Sheathing</t>
  </si>
  <si>
    <t>Shingle Backer</t>
  </si>
  <si>
    <t>Sound Deadening Board</t>
  </si>
  <si>
    <t>Tile And Lay-In Panels - Plain Or Acoustic</t>
  </si>
  <si>
    <t>Laminated Paperboard</t>
  </si>
  <si>
    <t>Homogeneous Board From Repulped Paper</t>
  </si>
  <si>
    <t>Hardboard Medium Density</t>
  </si>
  <si>
    <t>Hardboard High Density - Service-Tempered Grade And Service Grade</t>
  </si>
  <si>
    <t>Hardboard High Density - Standard-Tempered Grade</t>
  </si>
  <si>
    <t>Particleboard Low Density</t>
  </si>
  <si>
    <t>Particleboard Medium Density</t>
  </si>
  <si>
    <t>Particleboard High Density</t>
  </si>
  <si>
    <t>Particleboard Underlayment</t>
  </si>
  <si>
    <t>Waferboard</t>
  </si>
  <si>
    <t>Wood Subfloor</t>
  </si>
  <si>
    <t>Insulation Cellular Glass</t>
  </si>
  <si>
    <t>Insulation Expanded Polystyrene - Extruded (Smooth Skin Surface) (Hcfc-142b Exp.)</t>
  </si>
  <si>
    <t>Insulation Expanded Polystyrene - Molded Beads - 16kg/M3 Density</t>
  </si>
  <si>
    <t>Insulation Expanded Polystyrene - Molded Beads - 20kg/M3 Density</t>
  </si>
  <si>
    <t>Insulation Expanded Polystyrene - Molded Beads - 24kg/M3 Density</t>
  </si>
  <si>
    <t>Insulation Expanded Polystyrene - Molded Beads - 28 K6/M3 Density</t>
  </si>
  <si>
    <t>Insulation Expanded Polystyrene - Molded Beads - 32 Kg/M3 Density</t>
  </si>
  <si>
    <t>Insulation Cellular Polyurethane Polyisocyanuratei (Cfc11 Exp.) (Unfaced)</t>
  </si>
  <si>
    <t>Insulation Cellular Polyisocyanuratei (Cfc-11 Exp.) (Gaspermeable Facers)</t>
  </si>
  <si>
    <t>Insulation Cellular Polyisocyanuratej (Cfc-11 Exp.) (Gasimpermeable Facers)</t>
  </si>
  <si>
    <t>Brick Fired Clay 2400 Kg/M3</t>
  </si>
  <si>
    <t>Brick Fired Clay 2240 Kg/M3</t>
  </si>
  <si>
    <t>Brick Fired Clay 2080 Kg/M3</t>
  </si>
  <si>
    <t>Brick Fired Clay 1920 Kg/M3</t>
  </si>
  <si>
    <t>Brick Fired Clay 1760 Kg/M3</t>
  </si>
  <si>
    <t>Brick Fired Clay 1600 Kg/M3</t>
  </si>
  <si>
    <t>Brick Fired Clay 1440 Kg/M3</t>
  </si>
  <si>
    <t>Brick Fired Clay 1280 Kg/M3</t>
  </si>
  <si>
    <t>Brick Fired Clay 1120 Kg/M3</t>
  </si>
  <si>
    <t>Quartzitic And Sandstone - 2880 Kg/M3</t>
  </si>
  <si>
    <t>Quartzitic And Sandstone - 2560 Kg/M3</t>
  </si>
  <si>
    <t>Quartzitic And Sandstone - 2240 Kg/M3</t>
  </si>
  <si>
    <t>Quartzitic And Sandstone - 1920 Kg/M3</t>
  </si>
  <si>
    <t>Calcitic Dolomitic - Limestone - Marble - And Granite - 2880 Kg/M3 - 13mm</t>
  </si>
  <si>
    <t>Calcitic Dolomitic - Limestone - Marble - And Granite - 2560 Kg/M3 - 13mm</t>
  </si>
  <si>
    <t>Calcitic Dolomitic - Limestone - Marble - And Granite - 2240 Kg/M3 - 13mm</t>
  </si>
  <si>
    <t>Calcitic Dolomitic - Limestone - Marble - And Granite - 1920 Kg/M3 - 13mm</t>
  </si>
  <si>
    <t>Calcitic Dolomitic - Limestone - Marble - And Granite - 1600 Kg/M3 - 13mm</t>
  </si>
  <si>
    <t>Concrete Sand And Gravel Or Stone Aggregate Concretes - 2400 Kg/M3 - 51mm</t>
  </si>
  <si>
    <t>Concrete Sand And Gravel Or Stone Aggregate Concretes - 2240 Kg/M3 - 51mm</t>
  </si>
  <si>
    <t>Concrete Sand And Gravel Or Stone Aggregate Concretes - 2080 Kg/M3 - 51mm</t>
  </si>
  <si>
    <t>Concrete Limestone Concretes - 2240 Kg/M3 - 51mm</t>
  </si>
  <si>
    <t>Concrete Limestone Concretes - 1920 Kg/M3 - 51mm</t>
  </si>
  <si>
    <t>Concrete Limestone Concretes - 1600 Kg/M3 - 51mm</t>
  </si>
  <si>
    <t>Concrete Gypsum-Fiber Concrete (87.5% Gypsum - 12.5% Wood Chips) - 51mm</t>
  </si>
  <si>
    <t>Concrete Cement/Lime - Mortar - And Stucco - 1920 Kg/M3 - 51mm</t>
  </si>
  <si>
    <t>Concrete Cement/Lime - Mortar - And Stucco - 1280 Kg/M3 - 51mm</t>
  </si>
  <si>
    <t>Concrete Expanded Shale - Clay - Slate - Expanded Slags - Cinders - Pumice - 1920 Kg/M3 - 51mm</t>
  </si>
  <si>
    <t>Concrete Expanded Shale - Clay - Slate - Expanded Slags - Cinders - Pumice - 1600 Kg/M3 - 51mm</t>
  </si>
  <si>
    <t>Concrete Expanded Shale - Clay - Slate - Expanded Slags - Cinders - Pumice - 1280 Kg/M3 - 51mm</t>
  </si>
  <si>
    <t>Concrete Expanded Shale - Clay - Slate - Expanded Slags - Cinders - Pumice - 960 Kg/M3 - 51mm</t>
  </si>
  <si>
    <t>Concrete Expanded Shale - Clay - Slate - Expanded Slags - Cinders - Pumice - 640 Kg/M3 - 51mm</t>
  </si>
  <si>
    <t>Concrete Perlite - Vermiculite - And Polystyrene Beads - 800 Kg/M3 - 51mm</t>
  </si>
  <si>
    <t>Concrete Perlite - Vermiculite - And Polystyrene Beads - 640 Kg/M3 - 51mm</t>
  </si>
  <si>
    <t>Concrete Perlite - Vermiculite - And Polystyrene Beads - 480 Kg/M3 - 51mm</t>
  </si>
  <si>
    <t>Concrete Perlite - Vermiculite - And Polystyrene Beads - 320 Kg/M3 - 51mm</t>
  </si>
  <si>
    <t>Concrete Foam Concretes - 1920 Kg/M3 - 51mm</t>
  </si>
  <si>
    <t>Concrete Foam Concretes - 1600 Kg/M3 - 51mm</t>
  </si>
  <si>
    <t>Concrete Foam Concretes - 1280 Kg/M3 - 51mm</t>
  </si>
  <si>
    <t>Concrete Foam Concretes - 1120 Kg/M3 - 51mm</t>
  </si>
  <si>
    <t>Concrete Foam Concretes And Cellular Concretes - 960 Kg/M3 - 51mm</t>
  </si>
  <si>
    <t>Concrete Foam Concretes And Cellular Concretes - 640 Kg/M3 - 51mm</t>
  </si>
  <si>
    <t>Concrete Foam Concretes And Cellular Concretes - 320 Kg/M3 - 51mm</t>
  </si>
  <si>
    <t>Concrete Sand And Gravel Or Stone Aggregate Concretes - 2400 Kg/M3 - 102mm</t>
  </si>
  <si>
    <t>Concrete Sand And Gravel Or Stone Aggregate Concretes - 2240 Kg/M3 - 102mm</t>
  </si>
  <si>
    <t>Concrete Sand And Gravel Or Stone Aggregate Concretes - 2080 Kg/M3 - 102mm</t>
  </si>
  <si>
    <t>Concrete Limestone Concretes - 2240 Kg/M3 - 102mm</t>
  </si>
  <si>
    <t>Concrete Limestone Concretes - 1920 Kg/M3 - 102mm</t>
  </si>
  <si>
    <t>Concrete Limestone Concretes - 1600 Kg/M3 - 102mm</t>
  </si>
  <si>
    <t>Concrete Gypsum-Fiber Concrete (87.5% Gypsum - 12.5% Wood Chips) - 102mm</t>
  </si>
  <si>
    <t>Concrete Cement/Lime - Mortar - And Stucco - 1920 Kg/M3 - 102mm</t>
  </si>
  <si>
    <t>Concrete Cement/Lime - Mortar - And Stucco - 1600 Kg/M3 - 102mm</t>
  </si>
  <si>
    <t>Concrete Cement/Lime - Mortar - And Stucco - 1280 Kg/M3 - 102mm</t>
  </si>
  <si>
    <t>Concrete Expanded Shale - Clay - Slate - Expanded Slags - Cinders - Pumice - 1920 Kg/M3 - 102mm</t>
  </si>
  <si>
    <t>Concrete Expanded Shale - Clay - Slate - Expanded Slags - Cinders - Pumice - 1600 Kg/M3 - 102mm</t>
  </si>
  <si>
    <t>Concrete Expanded Shale - Clay - Slate - Expanded Slags - Cinders - Pumice - 1280 Kg/M3 - 102mm</t>
  </si>
  <si>
    <t>Concrete Expanded Shale - Clay - Slate - Expanded Slags - Cinders - Pumice - 960 Kg/M3 - 102mm</t>
  </si>
  <si>
    <t>Concrete Expanded Shale - Clay - Slate - Expanded Slags - Cinders - Pumice - 640 Kg/M3 - 102mm</t>
  </si>
  <si>
    <t>Concrete Perlite - Vermiculite - And Polystyrene Beads - 800 Kg/M3 - 102mm</t>
  </si>
  <si>
    <t>Concrete Perlite - Vermiculite - And Polystyrene Beads - 640 Kg/M3 - 102mm</t>
  </si>
  <si>
    <t>Concrete Perlite - Vermiculite - And Polystyrene Beads - 480 Kg/M3 - 102mm</t>
  </si>
  <si>
    <t>Concrete Perlite - Vermiculite - And Polystyrene Beads - 320 Kg/M3 - 102mm</t>
  </si>
  <si>
    <t>Concrete Foam Concretes - 1920 Kg/M3 - 102mm</t>
  </si>
  <si>
    <t>Concrete Foam Concretes - 1600 Kg/M3 - 102mm</t>
  </si>
  <si>
    <t>Concrete Foam Concretes - 1280 Kg/M3 - 102mm</t>
  </si>
  <si>
    <t>Concrete Foam Concretes - 1120 Kg/M3 - 102mm</t>
  </si>
  <si>
    <t>Concrete Foam Concretes And Cellular Concretes - 960 Kg/M3 - 102mm</t>
  </si>
  <si>
    <t>Concrete Foam Concretes And Cellular Concretes - 640 Kg/M3 - 102mm</t>
  </si>
  <si>
    <t>Concrete Foam Concretes And Cellular Concretes - 320 Kg/M3 - 102mm</t>
  </si>
  <si>
    <t>Hardwood</t>
  </si>
  <si>
    <t>Oak</t>
  </si>
  <si>
    <t>Birch</t>
  </si>
  <si>
    <t>Maple</t>
  </si>
  <si>
    <t>Ash</t>
  </si>
  <si>
    <t>Softwood</t>
  </si>
  <si>
    <t>Southern Pine</t>
  </si>
  <si>
    <t>Douglas Fir-Larch</t>
  </si>
  <si>
    <t>Southern Cypress</t>
  </si>
  <si>
    <t>Hem-Fir - Spruce-Pine-Fir</t>
  </si>
  <si>
    <t>West Coast Woods - Cedars</t>
  </si>
  <si>
    <t>California Redwood - 25mm</t>
  </si>
  <si>
    <t>Vaporseal - 2 Layers Of Mopped 0.73 Kg/M2 Felt</t>
  </si>
  <si>
    <t>Vaporseal - Plastic Film</t>
  </si>
  <si>
    <t>Carpet And Fibrous Pad</t>
  </si>
  <si>
    <t>Carpet And Rubber Pad</t>
  </si>
  <si>
    <t>Cork Tile - 3.2mm</t>
  </si>
  <si>
    <t>Terrazzo - 25mm</t>
  </si>
  <si>
    <t>Tile Asphalt - Linoleum - Vinyl - Rubber</t>
  </si>
  <si>
    <t>Tile Vinyl Asbestos</t>
  </si>
  <si>
    <t>Wood - Hardwood Finish - 19mm</t>
  </si>
  <si>
    <t>Acoustical Tile - 12.7mm</t>
  </si>
  <si>
    <t>Acoustical Tile - 19mm</t>
  </si>
  <si>
    <t>Asbestos-Cement Shingles</t>
  </si>
  <si>
    <t>Asphalt Roll Roofing</t>
  </si>
  <si>
    <t>Built-Up Roofing</t>
  </si>
  <si>
    <t>Slate</t>
  </si>
  <si>
    <t>Wood Shingles - Plain And Plastic Film Faced</t>
  </si>
  <si>
    <t>Cement Plaster Sand Aggregate - 10mm</t>
  </si>
  <si>
    <t>Cement Plaster Sand Aggregate - 20mm</t>
  </si>
  <si>
    <t>Gypsum Plaster Lightweight Aggregate - 13mm</t>
  </si>
  <si>
    <t>Gypsum Plaster Lightweight Aggregate - 16mm</t>
  </si>
  <si>
    <t>Gypsum Plaster Lightweight Aggregate On Metal Lath - 19mm</t>
  </si>
  <si>
    <t>Perlite Aggregate Plaster Sand Aggregate - 13mm</t>
  </si>
  <si>
    <t>Perlite Aggregate Plaster Sand Aggregate - 16mm</t>
  </si>
  <si>
    <t>Perlite Aggregate Plaster Sand Aggregate On Metal Lath - 19mm</t>
  </si>
  <si>
    <t>Gypsum Partition Tile 75 By 300 By 760mm - Solid</t>
  </si>
  <si>
    <t>Gypsum Partition Tile 75 By 300 By 760mm - 4 Cells</t>
  </si>
  <si>
    <t>Gypsum Partition Tile 100 By 300 By 760mm - 3 Cells</t>
  </si>
  <si>
    <t>Shingles Asbestos-Cement</t>
  </si>
  <si>
    <t>Shingles Wood 400mm - 190-Mm Exposure</t>
  </si>
  <si>
    <t>Shingles Wood -Double 400mm - 300-Mm Exposure</t>
  </si>
  <si>
    <t>Shingles Wood - Plus Insul. Backer Board</t>
  </si>
  <si>
    <t>Siding Asbestos-Cement 6.4mm</t>
  </si>
  <si>
    <t>Siding Asphalt Roll</t>
  </si>
  <si>
    <t>Siding Asphalt Insulating</t>
  </si>
  <si>
    <t>Siding Hardboard 11mm</t>
  </si>
  <si>
    <t>Siding Wood - Drop 20 By 200mm</t>
  </si>
  <si>
    <t>Siding Wood - Bevel 13 By 200mm - Lapped</t>
  </si>
  <si>
    <t>Siding Wood - Bevel 19 By 250mm - Lapped</t>
  </si>
  <si>
    <t>Siding Wood - Plywood 9.5mm - Lapped</t>
  </si>
  <si>
    <t>Siding Hollow-Backed</t>
  </si>
  <si>
    <t>Siding Insulating-Board Backed 9.5mm Nominal</t>
  </si>
  <si>
    <t>Siding Insulating-Board Backed 9.5mm Nominal - Foil Backed</t>
  </si>
  <si>
    <t>Siding Architectural (Soda-Lime Float) Glass</t>
  </si>
  <si>
    <t>Plaster Board with PCM</t>
  </si>
  <si>
    <t>Partition</t>
  </si>
  <si>
    <t>Template_MA_MF_NEW_roof</t>
  </si>
  <si>
    <t>Roof</t>
  </si>
  <si>
    <t>Facade</t>
  </si>
  <si>
    <t>ExteriorFloor</t>
  </si>
  <si>
    <t>GroundFloor</t>
  </si>
  <si>
    <t>InteriorFloor</t>
  </si>
  <si>
    <t>Type</t>
  </si>
  <si>
    <t>EmbodiedEnergy [MJ/m¬≤]</t>
  </si>
  <si>
    <t>EmbodiedCarbon [kgCO2eq/m¬≤]</t>
  </si>
  <si>
    <t>Cost [$/m¬≤]</t>
  </si>
  <si>
    <t>Types</t>
  </si>
  <si>
    <t>Description</t>
  </si>
  <si>
    <t>Thickness_1</t>
  </si>
  <si>
    <t>Material_2</t>
  </si>
  <si>
    <t>Thickness_2</t>
  </si>
  <si>
    <t>Material_3</t>
  </si>
  <si>
    <t>Thickness_3</t>
  </si>
  <si>
    <t>Thickness_4</t>
  </si>
  <si>
    <t>Variable</t>
  </si>
  <si>
    <t>Value</t>
  </si>
  <si>
    <t>Variable_naming</t>
  </si>
  <si>
    <t>Construction_variables</t>
  </si>
  <si>
    <t>Internal_gains</t>
  </si>
  <si>
    <t>Occupant_density</t>
  </si>
  <si>
    <t>Lighting_density</t>
  </si>
  <si>
    <t>Power_density</t>
  </si>
  <si>
    <t>Schedules</t>
  </si>
  <si>
    <t>Heating_distribution_fluid</t>
  </si>
  <si>
    <t>Cooling_distribution_fluid</t>
  </si>
  <si>
    <t>Heating_distribution_temperature</t>
  </si>
  <si>
    <t>Cooling_distribution_temperature</t>
  </si>
  <si>
    <t>Heating_energy_source</t>
  </si>
  <si>
    <t>Cooling_energy_source</t>
  </si>
  <si>
    <t>Heating_setpoints</t>
  </si>
  <si>
    <t>Cooling_setpoints</t>
  </si>
  <si>
    <t>Heating_setpoint_schedule</t>
  </si>
  <si>
    <t>Cooling_setpoint_schedule</t>
  </si>
  <si>
    <t>Minimum_fresh_air</t>
  </si>
  <si>
    <t>Heating_COP_penalty</t>
  </si>
  <si>
    <t>Cooling_COP_penalty</t>
  </si>
  <si>
    <t>HVAC</t>
  </si>
  <si>
    <t>DHW</t>
  </si>
  <si>
    <t>DHW_temperature</t>
  </si>
  <si>
    <t>DHW_energy_source</t>
  </si>
  <si>
    <t>Unit</t>
  </si>
  <si>
    <t>W/m2</t>
  </si>
  <si>
    <t>Occupancy_1</t>
  </si>
  <si>
    <t>Occupancy_2</t>
  </si>
  <si>
    <t>Power_1</t>
  </si>
  <si>
    <t>Power_2</t>
  </si>
  <si>
    <t>Lighting_1</t>
  </si>
  <si>
    <t>Lighting_2</t>
  </si>
  <si>
    <t>How to use this template builder</t>
  </si>
  <si>
    <t>Materials_choices</t>
  </si>
  <si>
    <t>Drop_downs</t>
  </si>
  <si>
    <t>Legend</t>
  </si>
  <si>
    <t>Fill out this tab</t>
  </si>
  <si>
    <t>Support tab</t>
  </si>
  <si>
    <t>Ready to upload to website?</t>
  </si>
  <si>
    <t>Water/air/heat carrier for the building</t>
  </si>
  <si>
    <t xml:space="preserve">Chosen temperature that the heating distribution system runs on </t>
  </si>
  <si>
    <t xml:space="preserve">Chosen temperature that the cooling distribution system runs on </t>
  </si>
  <si>
    <t>Material_1 (outermost material)</t>
  </si>
  <si>
    <t>Construction for the inner partitions/walls of the building</t>
  </si>
  <si>
    <t>MaterialThicknessList</t>
  </si>
  <si>
    <t>Construction for the outer and inner roofs of the building</t>
  </si>
  <si>
    <t>Construction for the outer walls/façade of the building</t>
  </si>
  <si>
    <t>Construction for the exterior floor of the building</t>
  </si>
  <si>
    <t>Construction for the ground floor (including the associated material of the basement, heated or unheated)</t>
  </si>
  <si>
    <t xml:space="preserve">Construction of the interior floor of the building </t>
  </si>
  <si>
    <t>Flow_rate_per_person</t>
  </si>
  <si>
    <t>DHW_COP</t>
  </si>
  <si>
    <t>ppl/m2</t>
  </si>
  <si>
    <t>BuildingTypeChoice</t>
  </si>
  <si>
    <t>ListChoice</t>
  </si>
  <si>
    <t>C</t>
  </si>
  <si>
    <t>SB_time</t>
  </si>
  <si>
    <t>L/S/m2</t>
  </si>
  <si>
    <t>Unitless</t>
  </si>
  <si>
    <t>m3/h/P</t>
  </si>
  <si>
    <t>Number of people in the space per area, averaged based on the schedule choice</t>
  </si>
  <si>
    <t>Lighting density per area, based on the identified bulb choices and expected lighting efficiency</t>
  </si>
  <si>
    <t>Power density based on the equipment commonly found in the space, normalized for the schedule chosen</t>
  </si>
  <si>
    <t>Lighting, power and occupant schedules, based on fraction of occupant, power and lighting peak usage per hour</t>
  </si>
  <si>
    <t>Fluid used to condition spaces throughout the building (e.g., hydronic vs. forced air). Choose from the provided options</t>
  </si>
  <si>
    <t xml:space="preserve">Temperatures of distribution systems (e.g., pipes) to heat space to given setpoints </t>
  </si>
  <si>
    <t xml:space="preserve">Temperatures of distribution systems (e.g., pipes) to cool space to given setpoints </t>
  </si>
  <si>
    <t>Base source of fuel for heating equipment. Choose from list provided</t>
  </si>
  <si>
    <t>Base source of fuel for cooling equipment. Choose from list provided</t>
  </si>
  <si>
    <t>Temperature of thermostat set in building to trigger heating equipment</t>
  </si>
  <si>
    <t>Temperature of thermostat set in building to trigger cooling equipment</t>
  </si>
  <si>
    <t>Thermostat schedule for heating</t>
  </si>
  <si>
    <t>Thermostat schedule for cooling</t>
  </si>
  <si>
    <t xml:space="preserve">Minimum required fresh air per area. Can use the occupancy assumption to calculation this from minimum fresh air per person </t>
  </si>
  <si>
    <t>%COPDIfference</t>
  </si>
  <si>
    <t>Efficiency reductions expected from the heating equipment vs. standard equipment efficiency for the chosen fueltype. Can be larger than 100% if there is a efficiency benefit</t>
  </si>
  <si>
    <t>Efficiency reductions expected from the cooling equipment vs. standard equipment efficiency for the chosen fueltype. Can be larger than 100% if there is a efficiency benefit</t>
  </si>
  <si>
    <t xml:space="preserve">Required flowrate of hot water through the space. Can use the occupancy assumption to calculate from the flow rate per area. </t>
  </si>
  <si>
    <t xml:space="preserve">Temperature of hot water distribution </t>
  </si>
  <si>
    <t>Performance of the DHW equipment to heat water</t>
  </si>
  <si>
    <t>Fuel type used to heat base DHW equipment</t>
  </si>
  <si>
    <t>Construction</t>
  </si>
  <si>
    <t>Fill in the name of your chosen construction. This can be anything, but should be recognizable to you top assign to a template</t>
  </si>
  <si>
    <t>Name your variable. This should be something to recognize for the template assignment</t>
  </si>
  <si>
    <t>Choose the metric you want to define from the dropdown</t>
  </si>
  <si>
    <t>Fill in the value for the chosen metric</t>
  </si>
  <si>
    <t>Template_assigned_to</t>
  </si>
  <si>
    <t>Retrofit_description</t>
  </si>
  <si>
    <t>Heating</t>
  </si>
  <si>
    <t>Equipment_upgrades</t>
  </si>
  <si>
    <t>Install EnergyStar certified clothes dryer, clothes washer, stove, refrigerator, etc,</t>
  </si>
  <si>
    <t>Lighting_upgrades</t>
  </si>
  <si>
    <t xml:space="preserve">Replace all interior and exterior lighting with LEDs </t>
  </si>
  <si>
    <t>Leak_sealing</t>
  </si>
  <si>
    <t>Reduce the infiltration to MA_SFH_post_2003 level</t>
  </si>
  <si>
    <t>Replace propane/natural gas system (AFUE = 85%) with A2A heat pump (COP = 3.1)</t>
  </si>
  <si>
    <t>Replace propane/natural gas system (AFUE = 80%) with HPWH (UEF = 4.07)</t>
  </si>
  <si>
    <t>Insulate walls (up to R-13 composite) and roof to constructions of MA_SFH_post_2003 template</t>
  </si>
  <si>
    <t>Windows</t>
  </si>
  <si>
    <t>Upgrade windows from single to double pane</t>
  </si>
  <si>
    <t>Guide</t>
  </si>
  <si>
    <t>%</t>
  </si>
  <si>
    <t>Choose which component is impacted by the retrofit by the dropdown</t>
  </si>
  <si>
    <t>Assign the chosen retrofit to the template of your choice</t>
  </si>
  <si>
    <t>Units</t>
  </si>
  <si>
    <t>Fill out here general information about the building stock for the location you are working on</t>
  </si>
  <si>
    <t>Location_type</t>
  </si>
  <si>
    <t>Location_description</t>
  </si>
  <si>
    <t>Location_name</t>
  </si>
  <si>
    <t>Existing_GIS_data_link</t>
  </si>
  <si>
    <t>1. Identify the location you are targeting for the templates and enter details in the Country_description tab</t>
  </si>
  <si>
    <t>Instructions (clickon each step to find the tab to fill in)</t>
  </si>
  <si>
    <t>3. Identify types of HVAC systems you want in the templates and fill out corresponding values.</t>
  </si>
  <si>
    <t>2. Identify  different internal gains packages and create regonizable names.</t>
  </si>
  <si>
    <t>General guidance</t>
  </si>
  <si>
    <t>Location_description_translated</t>
  </si>
  <si>
    <t>Location_primary_language</t>
  </si>
  <si>
    <t>Enter the type of location you are considering for this template assignment</t>
  </si>
  <si>
    <t xml:space="preserve">Share the name of the region in English </t>
  </si>
  <si>
    <t>Share the primary language spoken in this location in English</t>
  </si>
  <si>
    <t>Share a detailed description of the historical context of the building stock. This should include details around construction history, energy price environments, policies, etc. An Example is shared here for Massachusetts</t>
  </si>
  <si>
    <t>Bibliography</t>
  </si>
  <si>
    <t>Translated version of the description into primary language</t>
  </si>
  <si>
    <t>Example description for Massachusetts</t>
  </si>
  <si>
    <t xml:space="preserve">Overview
Massachusetts has a diverse residential building stock characterized by its relatively old age and building periods, as well as the strong differences between the east and west parts of the state. 
Average Costs
As of 2023, the median home price in Massachusetts is around $600,000 and $250-350 per sqft, with prices varying significantly based on location – for example, urban areas like Boston experience significantly higher costs at around $400-600 per sqft.  
Construction types (in order of commonality):
•	Single-Family Homes: These are usually 1-2 story buildings, wood-framed, with average age around 60 years. 
•	Multi-family Homes: These include duplexes and low-rise apartment buildings, often two to four stories, often wood-framed, with an average age of ~40 years. 
•	Medium to high-rise multi-family: These include high-rise apartment buildings upwards of 5 stories (70 ft above grade plane for high-rise in MA), steel-framed, and is around 30 years old. As zoning laws in major cities change and housing needs in increasingly dense areas increase, this is likely to become the largest growing category of residential units.
Construction history
It is common for residential units in Massachusetts to be wood-framed, with either 2x4 or 2x6 in. studs and OSB or plywood sheathing. Exterior finishes range from vinyl siding to wood clapboard, to brick, depending on the primary concerns or contexts of the area (e.g, fire safety). Vinyl siding was especially popular in newer homes, primarily due to its low maintenance and cost effectiveness.  
Older homes frequently have 2x4 in. wood studs, while homes built after 1975 are more likely to have 2x6 in. wood studs. 2x4 in. wood studs were a common choice due to the widespread availability of lumber, easier work for construction teams, and favorability in building codes at the time. Additionally, around the early to mid 1900s, a popular technique known as “balloon framing” arose, which is preferential towards 2x4 in. studs. Over time, as new construction techniques and material choices approaches, it was more common to use 2x6 in. studs, given the increased structural support they provide, building code evolution, and concerns about cavity space for electrical equipment or additional insulation.  
Average Age and Renovation Cycles
The average age of residential buildings in Massachusetts is around 60 years, with many homes built before 1970. Renovation cycles vary, but significant renovations often occur every 15-30 years, focusing on kitchen and bathroom updates, energy efficiency improvements, and heating system upgrades, with major upgrades (e.g., heating system replacements, floorplan changes, etc.)  occurring closer to the end range of this estimate. 
Heating Equipment
Common heating systems include:
•	Natural Gas Furnaces: Widely used due to the availability of cheap natural has gas in many areas and the US-specific preference for forced air based systems
•	Oil Boilers: Common in older homes, particularly in rural regions without direct connections to gas lines 
Energy cost environment
Massachusetts has a relatively clean grid when compared to other states in the US, with an average emissivity of XXX kgCO2e/MWh. 
This also comes at the price of elevated electricity rates at around 0.23 – 0.25 $/kWh. Most residential customers are on the fixed price system, paying a yearly averaged cost for electricity each month. Customers can also choose to move to variable price systems, where they pay surge rates in winter months and low rates in summer months, in line with the production costs the utility experiences. 
On the other side, natural gas costs are extremely low throughout Massachusetts. This makes it a very attractive market for natural gas based systems, and a very difficult market to cost-effectively transition to electrified alternatives like heat pumps without the proper incentive structures in place.  </t>
  </si>
  <si>
    <t>Guidance</t>
  </si>
  <si>
    <t>Parameter</t>
  </si>
  <si>
    <t>Define what part of the envelope this construction is associated with from the drop down</t>
  </si>
  <si>
    <t>Add the source for this construction</t>
  </si>
  <si>
    <t>(OPTIONAL) Add performance values for this construction</t>
  </si>
  <si>
    <t>Add a name for your construction - this should be recognizable to you for future assignment. Examples are provided here.</t>
  </si>
  <si>
    <t>Material_4</t>
  </si>
  <si>
    <t>Material_5</t>
  </si>
  <si>
    <t>Thickness_5</t>
  </si>
  <si>
    <t>Material_6</t>
  </si>
  <si>
    <t>Thickness_6</t>
  </si>
  <si>
    <t>Fill in your constructions material by material. The outermost material should be Material_1 and you can build inwards from there. Materials available will appear in the dropdown menu. Enter a thickness for each material in meters (m). You do not need to fill in values for all 6 materials, but need at least 1 material and thickness.</t>
  </si>
  <si>
    <t>Concat_column</t>
  </si>
  <si>
    <t>CONSTRUCTION OPTIONS</t>
  </si>
  <si>
    <t>Variable_impacted</t>
  </si>
  <si>
    <t>Retrofit_package_name</t>
  </si>
  <si>
    <t>Example_energy_efficiency</t>
  </si>
  <si>
    <t>Example_deep_retrofit</t>
  </si>
  <si>
    <t>Choose a name for the retrofit package that will contain multiple actions you think would be included in this type of retrofit</t>
  </si>
  <si>
    <t xml:space="preserve">Define a description for the retrofit action. This should be provide enough information for people without a building science background to understand </t>
  </si>
  <si>
    <t>Identify the change in value for the retrofit.</t>
  </si>
  <si>
    <t>Retrofit_guidance</t>
  </si>
  <si>
    <t>Choose a new "retrofitted" construction from your generated Construction_components. This should be a feasible retrofit for the current state of the building(e.g., don't put a 6inch stud retrofit on a 4inch stud building)</t>
  </si>
  <si>
    <t>Use a % change or a numerical change for the value of the retrofit</t>
  </si>
  <si>
    <t>Change to an updated schedule name</t>
  </si>
  <si>
    <t xml:space="preserve">Change to a new fluid </t>
  </si>
  <si>
    <t xml:space="preserve">Set a new schedule using the standard SB unit </t>
  </si>
  <si>
    <t>Change to the new heating fuel source (e.g., Electricity, Propane, NaturalGas)</t>
  </si>
  <si>
    <t>Change to the new cooling fuel source (e.g., Electricity)</t>
  </si>
  <si>
    <t>Name the category of your retrofit (e.g., heat pump retrofit might be "heating"). This is for your tracking of naming conventions</t>
  </si>
  <si>
    <t>Read this description to ensure the retrofit option you are choosing fits into the right format</t>
  </si>
  <si>
    <t>Change_value</t>
  </si>
  <si>
    <t>Absolute based on unit</t>
  </si>
  <si>
    <t>Variable_unit</t>
  </si>
  <si>
    <t>Infiltration</t>
  </si>
  <si>
    <t>ACH_natural</t>
  </si>
  <si>
    <t>Current infiltration rate of the building (between 0-1)</t>
  </si>
  <si>
    <t>Change_unit_chosen</t>
  </si>
  <si>
    <t>Categorical</t>
  </si>
  <si>
    <t>Electricity</t>
  </si>
  <si>
    <t>Window</t>
  </si>
  <si>
    <t>Construction of the window including gases</t>
  </si>
  <si>
    <t>SinglePaneClr</t>
  </si>
  <si>
    <t>DoublePaneClr</t>
  </si>
  <si>
    <t>DoublePaneLoEe2</t>
  </si>
  <si>
    <t>DoublePaneLoEe3</t>
  </si>
  <si>
    <t>TriplePaneLoE</t>
  </si>
  <si>
    <t>Choose from existing window constructions or make your own in the construction_components</t>
  </si>
  <si>
    <r>
      <t xml:space="preserve"> </t>
    </r>
    <r>
      <rPr>
        <i/>
        <sz val="12"/>
        <color rgb="FF000000"/>
        <rFont val="Aptos"/>
      </rPr>
      <t>Install smart + programmable thermostat</t>
    </r>
  </si>
  <si>
    <t>Does not need to be filled in, will automatically populate</t>
  </si>
  <si>
    <r>
      <t xml:space="preserve">Follow the instructions in the </t>
    </r>
    <r>
      <rPr>
        <b/>
        <i/>
        <sz val="12"/>
        <color theme="6" tint="0.79998168889431442"/>
        <rFont val="Arial"/>
        <family val="2"/>
      </rPr>
      <t>green</t>
    </r>
    <r>
      <rPr>
        <i/>
        <sz val="12"/>
        <color theme="1"/>
        <rFont val="Arial"/>
        <family val="2"/>
      </rPr>
      <t xml:space="preserve"> highlighted text in each tab</t>
    </r>
  </si>
  <si>
    <t>PNNL</t>
  </si>
  <si>
    <t>Schedule_choices</t>
  </si>
  <si>
    <t>Residential</t>
  </si>
  <si>
    <t>Kitchen</t>
  </si>
  <si>
    <t>Office</t>
  </si>
  <si>
    <t>MeetingRoom</t>
  </si>
  <si>
    <t>HotelRoom</t>
  </si>
  <si>
    <t>ClassRoom</t>
  </si>
  <si>
    <t>Library</t>
  </si>
  <si>
    <t>LectureHall</t>
  </si>
  <si>
    <t>SuperMarket</t>
  </si>
  <si>
    <t>Shopping</t>
  </si>
  <si>
    <t>ScienceLab</t>
  </si>
  <si>
    <t>Residential_WFH</t>
  </si>
  <si>
    <r>
      <t>Add another unit</t>
    </r>
    <r>
      <rPr>
        <b/>
        <sz val="12"/>
        <color theme="1"/>
        <rFont val="Aptos Narrow"/>
        <scheme val="minor"/>
      </rPr>
      <t xml:space="preserve"> kWh per year/m2</t>
    </r>
  </si>
  <si>
    <t>Occupant_schedule</t>
  </si>
  <si>
    <t>Equipment_power_density</t>
  </si>
  <si>
    <t>Lighting_power_density</t>
  </si>
  <si>
    <t>Lighting_schedule</t>
  </si>
  <si>
    <t>Heating_setpoint</t>
  </si>
  <si>
    <t>Cooling_setpoint</t>
  </si>
  <si>
    <t>Setpoint_type</t>
  </si>
  <si>
    <t>Ventilation_type</t>
  </si>
  <si>
    <t>Min_fresh_air</t>
  </si>
  <si>
    <t>Cooling</t>
  </si>
  <si>
    <t>Ventilation</t>
  </si>
  <si>
    <t>Fuel</t>
  </si>
  <si>
    <t>COP</t>
  </si>
  <si>
    <t>In_use</t>
  </si>
  <si>
    <t>Conditioning_type</t>
  </si>
  <si>
    <t>Yes</t>
  </si>
  <si>
    <t>NaturalGas</t>
  </si>
  <si>
    <t>Air_handling_technology</t>
  </si>
  <si>
    <t>Conditioning</t>
  </si>
  <si>
    <t>Propane</t>
  </si>
  <si>
    <t>Flow_rate_units</t>
  </si>
  <si>
    <t>Natural</t>
  </si>
  <si>
    <t>Mechanical</t>
  </si>
  <si>
    <t>Economizer</t>
  </si>
  <si>
    <t>HRV</t>
  </si>
  <si>
    <t>All of the above</t>
  </si>
  <si>
    <t>None</t>
  </si>
  <si>
    <t>No</t>
  </si>
  <si>
    <t>FuelOil</t>
  </si>
  <si>
    <t>L/s/m2</t>
  </si>
  <si>
    <t>L/s/person</t>
  </si>
  <si>
    <t>m3/s/m2</t>
  </si>
  <si>
    <t>m3/s/person</t>
  </si>
  <si>
    <t>m3/h/person</t>
  </si>
  <si>
    <t>m3/h/m2</t>
  </si>
  <si>
    <t>Residential_busy</t>
  </si>
  <si>
    <t>Stepped</t>
  </si>
  <si>
    <t>Constant</t>
  </si>
  <si>
    <t>Dynamic</t>
  </si>
  <si>
    <t>Setpoint_units</t>
  </si>
  <si>
    <t>Flow_rate_unit</t>
  </si>
  <si>
    <t>Choose the specific construction for each of these features for your overall construction from the drop downs. If you don't see your construction generated, then check the names you attributed in the previous steps</t>
  </si>
  <si>
    <t>Generated value. Do not change</t>
  </si>
  <si>
    <t>Calculated value. Do not change</t>
  </si>
  <si>
    <t>WOOD SIDING</t>
  </si>
  <si>
    <t>R_value</t>
  </si>
  <si>
    <t>u_value_W_per_m2K</t>
  </si>
  <si>
    <t>4. Identify types of ventilation systems you want in the templates</t>
  </si>
  <si>
    <t xml:space="preserve">5. Identify types of DHW systems you want in the templates and fill out corresponding values. </t>
  </si>
  <si>
    <t>6. Create HVAC and DHW packages from your constructions</t>
  </si>
  <si>
    <t>7. Generate constructions based on the provided material lists for different building components</t>
  </si>
  <si>
    <t>8. Add together constructions to create a full envelope assembly, and assign a name to each assembly</t>
  </si>
  <si>
    <t>9. (OPTIONAL) Assign retrofit packages to each "template" for different internal components</t>
  </si>
  <si>
    <t>m3/s/p</t>
  </si>
  <si>
    <t>COP_equipment</t>
  </si>
  <si>
    <t>English_name</t>
  </si>
  <si>
    <t>Adobe 1500 Kg/M4</t>
  </si>
  <si>
    <t>Clinker brick 1400 Kg/M4</t>
  </si>
  <si>
    <t>Clinker brick 1600 Kg/M4</t>
  </si>
  <si>
    <t>Clinker brick 1800 Kg/M4</t>
  </si>
  <si>
    <t>Clinker brick 2000 Kg/M4</t>
  </si>
  <si>
    <t>Aerated concrete 350 Kg/M4</t>
  </si>
  <si>
    <t>Aerated concrete 500 Kg/M4</t>
  </si>
  <si>
    <t>Ytong block W PP 1.6-0.31</t>
  </si>
  <si>
    <t>Poroton Plan-T11</t>
  </si>
  <si>
    <t>Rigid foam  EPS 036</t>
  </si>
  <si>
    <t>Poroton T13</t>
  </si>
  <si>
    <t>Brick Fired Clay 2400 Kg/M4</t>
  </si>
  <si>
    <t>Brick Fired Clay 2240 Kg/M4</t>
  </si>
  <si>
    <t>Brick Fired Clay 2080 Kg/M4</t>
  </si>
  <si>
    <t>Brick Fired Clay 1920 Kg/M4</t>
  </si>
  <si>
    <t>Brick Fired Clay 1760 Kg/M4</t>
  </si>
  <si>
    <t>Brick Fired Clay 1600 Kg/M4</t>
  </si>
  <si>
    <t>Brick Fired Clay 1440 Kg/M4</t>
  </si>
  <si>
    <t>Brick Fired Clay 1280 Kg/M4</t>
  </si>
  <si>
    <t>Brick Fired Clay 1120 Kg/M4</t>
  </si>
  <si>
    <t>Quartzitic And Sandstone - 2880 Kg/M4</t>
  </si>
  <si>
    <t>Quartzitic And Sandstone - 2560 Kg/M4</t>
  </si>
  <si>
    <t>Quartzitic And Sandstone - 2240 Kg/M4</t>
  </si>
  <si>
    <t>Quartzitic And Sandstone - 1920 Kg/M4</t>
  </si>
  <si>
    <t>Hatch_pattern</t>
  </si>
  <si>
    <t>Material</t>
  </si>
  <si>
    <t>Thickness</t>
  </si>
  <si>
    <t>Wall1</t>
  </si>
  <si>
    <t>Wall2</t>
  </si>
  <si>
    <t>[]</t>
  </si>
  <si>
    <t>Occupant_units</t>
  </si>
  <si>
    <t>Equipment_power_density_unit</t>
  </si>
  <si>
    <t>Lighting_power_density_unit</t>
  </si>
  <si>
    <t>Fill in</t>
  </si>
  <si>
    <t>Drop down options</t>
  </si>
  <si>
    <t>Calculated column. Please check that you agree with this value, otherwise change the COP_equipment and/or Distribution_loss</t>
  </si>
  <si>
    <t>m3/day/person</t>
  </si>
  <si>
    <t>DHW_flow_rate</t>
  </si>
  <si>
    <t>Check the material list to determine if there is any material missing for your country. Include the materials you need here with the appropriate values in columns C - J. Please write the name in the local language in column A, and the english name in column B</t>
  </si>
  <si>
    <t xml:space="preserve"> </t>
  </si>
  <si>
    <t>Distribution_efficiency</t>
  </si>
  <si>
    <t>Schedule_type</t>
  </si>
  <si>
    <t>Fraction</t>
  </si>
  <si>
    <t>Hour1</t>
  </si>
  <si>
    <t>Hour2</t>
  </si>
  <si>
    <t>Hour3</t>
  </si>
  <si>
    <t>Hour4</t>
  </si>
  <si>
    <t>Hour5</t>
  </si>
  <si>
    <t>Hour6</t>
  </si>
  <si>
    <t>Hour7</t>
  </si>
  <si>
    <t>Hour8</t>
  </si>
  <si>
    <t>Hour9</t>
  </si>
  <si>
    <t>Hour10</t>
  </si>
  <si>
    <t>Hour11</t>
  </si>
  <si>
    <t>Hour12</t>
  </si>
  <si>
    <t>Hour13</t>
  </si>
  <si>
    <t>Hour14</t>
  </si>
  <si>
    <t>Hour15</t>
  </si>
  <si>
    <t>Hour16</t>
  </si>
  <si>
    <t>Hour17</t>
  </si>
  <si>
    <t>Hour18</t>
  </si>
  <si>
    <t>Hour19</t>
  </si>
  <si>
    <t>Hour20</t>
  </si>
  <si>
    <t>Hour21</t>
  </si>
  <si>
    <t>Hour22</t>
  </si>
  <si>
    <t>Hour23</t>
  </si>
  <si>
    <t>Hour24</t>
  </si>
  <si>
    <t>Hour0</t>
  </si>
  <si>
    <t>Day_schedule_name</t>
  </si>
  <si>
    <t>Week_schedules</t>
  </si>
  <si>
    <t>Mon</t>
  </si>
  <si>
    <t>Tue</t>
  </si>
  <si>
    <t>Wed</t>
  </si>
  <si>
    <t>Thur</t>
  </si>
  <si>
    <t>Fri</t>
  </si>
  <si>
    <t>Sat</t>
  </si>
  <si>
    <t>Sun</t>
  </si>
  <si>
    <t>Year_schedules</t>
  </si>
  <si>
    <t>Schedule_work_1</t>
  </si>
  <si>
    <t>Equipment_schedule_summer</t>
  </si>
  <si>
    <t>Jan</t>
  </si>
  <si>
    <t>Feb</t>
  </si>
  <si>
    <t>Mar</t>
  </si>
  <si>
    <t>Apr</t>
  </si>
  <si>
    <t>May</t>
  </si>
  <si>
    <t>Jun</t>
  </si>
  <si>
    <t>Jul</t>
  </si>
  <si>
    <t>Aug</t>
  </si>
  <si>
    <t>Sep</t>
  </si>
  <si>
    <t>Oct</t>
  </si>
  <si>
    <t>Nov</t>
  </si>
  <si>
    <t>Dec</t>
  </si>
  <si>
    <t>Equipment_schedule</t>
  </si>
  <si>
    <t>Schedule_work_2</t>
  </si>
  <si>
    <t>Retrofit_name</t>
  </si>
  <si>
    <t>Retrofit_package_type</t>
  </si>
  <si>
    <t>Enter the preferred name of the schedule. This needs to be recognizable</t>
  </si>
  <si>
    <t>Choose between a fractional (0-100%) schedule or a temperature schedule</t>
  </si>
  <si>
    <t>Assign values to each hour within a 24 hr cycle for the schedule</t>
  </si>
  <si>
    <t>Assign a "day schedule" you defined on the previous tab to each day of the week</t>
  </si>
  <si>
    <t>Determine the type of schedule that you are building</t>
  </si>
  <si>
    <t>Occupancy</t>
  </si>
  <si>
    <t>System_COP</t>
  </si>
  <si>
    <t>Latent</t>
  </si>
  <si>
    <t>Enthalpy</t>
  </si>
  <si>
    <t>DryBulb</t>
  </si>
  <si>
    <t>Sensible</t>
  </si>
  <si>
    <t>SolarThermal</t>
  </si>
  <si>
    <t>Enter the ACH_natural infiltration rate for this construction</t>
  </si>
  <si>
    <t>DCV</t>
  </si>
  <si>
    <t>Identify whether this is part of a "deep" or "shallow" retrofit (e.g., energy efficiency measure vs. gut retrofits)</t>
  </si>
  <si>
    <t>SHGF</t>
  </si>
  <si>
    <t>TVis</t>
  </si>
  <si>
    <t>Single</t>
  </si>
  <si>
    <t>Double</t>
  </si>
  <si>
    <t>Triple</t>
  </si>
  <si>
    <t>Cooling_schedule</t>
  </si>
  <si>
    <t>Heating_schedule</t>
  </si>
  <si>
    <t>Equipment</t>
  </si>
  <si>
    <t>Lighting</t>
  </si>
  <si>
    <t>Setpoints</t>
  </si>
  <si>
    <t>Setpoint</t>
  </si>
  <si>
    <t>Not_applicable</t>
  </si>
  <si>
    <t>Heat_pump_med_eff</t>
  </si>
  <si>
    <t>HVAC_assembly</t>
  </si>
  <si>
    <t>Construction_assembly</t>
  </si>
  <si>
    <t>Space_use_assembly</t>
  </si>
  <si>
    <t>Deep_retrofit_old_builds</t>
  </si>
  <si>
    <t xml:space="preserve">   </t>
  </si>
  <si>
    <t>Create a package from your generated space uses. Ensure that they fit within your semantic schema</t>
  </si>
  <si>
    <t>Number</t>
  </si>
  <si>
    <t>Peak</t>
  </si>
  <si>
    <t>Scenario_name</t>
  </si>
  <si>
    <t>Washer</t>
  </si>
  <si>
    <t>Dryer</t>
  </si>
  <si>
    <t>Dishwasher</t>
  </si>
  <si>
    <t xml:space="preserve">View sample schedules here and alter them </t>
  </si>
  <si>
    <t>Schedule</t>
  </si>
  <si>
    <t>Clothes washer</t>
  </si>
  <si>
    <t>Refrigerator</t>
  </si>
  <si>
    <t>Clothes dryer</t>
  </si>
  <si>
    <t xml:space="preserve">Schedule+type </t>
  </si>
  <si>
    <t>Building_loads</t>
  </si>
  <si>
    <t>Res_heating</t>
  </si>
  <si>
    <t>Res_cooling</t>
  </si>
  <si>
    <t>Building features, Schedules, Building loads, etc.</t>
  </si>
  <si>
    <t>Building retrofits</t>
  </si>
  <si>
    <t>Roof, Walls, Windows, etc.</t>
  </si>
  <si>
    <t>Heating, Cooling, Ventilation, DHW</t>
  </si>
  <si>
    <t>OPTIONAL: Location of GIS data for 3d building footprints</t>
  </si>
  <si>
    <t>OPTIONAL: List of sources used as reference for all the information in this excel</t>
  </si>
  <si>
    <t>Equipment_type</t>
  </si>
  <si>
    <t>Loads_component_name</t>
  </si>
  <si>
    <t>Enter a preferred name for the loads schedule you are building</t>
  </si>
  <si>
    <t>Include this set of 5 different load types for each component name</t>
  </si>
  <si>
    <t>Choose number of household appliances for that specific component. This needs to be a integer.</t>
  </si>
  <si>
    <t>The occupancy schedule can be either self-designed in the three schedule tabs, or you can pick from the set of provided options</t>
  </si>
  <si>
    <t>Fill in this column with the occupant density per variable/type of building you choose.</t>
  </si>
  <si>
    <t>Fill in this column with the lighting density per variable/type of building you choose.</t>
  </si>
  <si>
    <t>The lighting schedule can be either self-designed in the three schedule tabs, or you can pick from the set of provided options</t>
  </si>
  <si>
    <t>Fill in this column with the equipment power density per variable/type of building you choose.</t>
  </si>
  <si>
    <t>The equipment schedule can be either self-designed in the three schedule tabs, or you can pick from the set of provided options</t>
  </si>
  <si>
    <t>Retrofit package design</t>
  </si>
  <si>
    <t>Material_assembly_generator</t>
  </si>
  <si>
    <t>Constructions_assmebly</t>
  </si>
  <si>
    <t>HVAC_options</t>
  </si>
  <si>
    <t>Guidance/Calculation tabs (no action needed)</t>
  </si>
  <si>
    <t>Save this excel and send to MIT team for next steps</t>
  </si>
  <si>
    <t xml:space="preserve">Tabs groups to fill out </t>
  </si>
  <si>
    <t>Tab group</t>
  </si>
  <si>
    <t>Included tabs to be filled out</t>
  </si>
  <si>
    <t>person/m2</t>
  </si>
  <si>
    <t>Temperature</t>
  </si>
  <si>
    <t>Source</t>
  </si>
  <si>
    <t>Sources</t>
  </si>
  <si>
    <t>Celsius</t>
  </si>
  <si>
    <t>Distribution_type</t>
  </si>
  <si>
    <t>MA_SFH</t>
  </si>
  <si>
    <t>MA_SFH_LED</t>
  </si>
  <si>
    <t>MA_MFH_LED</t>
  </si>
  <si>
    <t>Water</t>
  </si>
  <si>
    <t>TODO: Send field study for the cold climate heat pumps</t>
  </si>
  <si>
    <t>TAB NAMES</t>
  </si>
  <si>
    <t>DEEP RETROFITS</t>
  </si>
  <si>
    <t>SHALLOW RETROFITS</t>
  </si>
  <si>
    <t>Infiltration_unit</t>
  </si>
  <si>
    <t>Air</t>
  </si>
  <si>
    <t>MetabolicRate</t>
  </si>
  <si>
    <t>DimmingType</t>
  </si>
  <si>
    <t>Water_schedule</t>
  </si>
  <si>
    <t>WaterUse</t>
  </si>
  <si>
    <t>HPWH</t>
  </si>
  <si>
    <t>Tech_type</t>
  </si>
  <si>
    <t>Window_schedule</t>
  </si>
  <si>
    <t>Water_supply_temperature</t>
  </si>
  <si>
    <t>Water_temperature_inlet</t>
  </si>
  <si>
    <t>VisibleAbsorptance</t>
  </si>
  <si>
    <t>ThermalAbsorptance</t>
  </si>
  <si>
    <t>SolarAbsorptance</t>
  </si>
  <si>
    <t>TemperatureCoefficientThermalConductivity</t>
  </si>
  <si>
    <t>UValue</t>
  </si>
  <si>
    <t>Material_1</t>
  </si>
  <si>
    <t>Add additional window types</t>
  </si>
  <si>
    <t>InternalMassFraction</t>
  </si>
  <si>
    <t>InternalMass</t>
  </si>
  <si>
    <t>ExternalFloor</t>
  </si>
  <si>
    <t>GroundWall</t>
  </si>
  <si>
    <t>Flow per exterior surface area</t>
  </si>
  <si>
    <t>AirChanges/Hour</t>
  </si>
  <si>
    <t>Off</t>
  </si>
  <si>
    <t>HeatingAndCooling</t>
  </si>
  <si>
    <t>VentilationTechType</t>
  </si>
  <si>
    <t>ERV</t>
  </si>
  <si>
    <t>Custom</t>
  </si>
  <si>
    <t>NoMechanicalVentilation</t>
  </si>
  <si>
    <t>MA_MFH</t>
  </si>
  <si>
    <t>MA_SFH_Occ_schedule</t>
  </si>
  <si>
    <t>MA_MFH_Occ_schedule</t>
  </si>
  <si>
    <t>MA_SFH_Eq_schedule</t>
  </si>
  <si>
    <t>MA_MFH_Eq_schedule</t>
  </si>
  <si>
    <t>MA_SFH_Setpoint</t>
  </si>
  <si>
    <t>MA_SFH_Lighting</t>
  </si>
  <si>
    <t>MA_MFH_Setpoint</t>
  </si>
  <si>
    <t>MA_MFH_Lighting</t>
  </si>
  <si>
    <t>Eq_MA_SFH</t>
  </si>
  <si>
    <t>Eq_MA_MFH</t>
  </si>
  <si>
    <t>Lighting_MA_SFH</t>
  </si>
  <si>
    <t>Lighting_MA_MFH</t>
  </si>
  <si>
    <t>Occupancy_MA_SFH</t>
  </si>
  <si>
    <t>Occupancy_MA_MFH</t>
  </si>
  <si>
    <t>MA_SFH_occupancy</t>
  </si>
  <si>
    <t>MA_SFH_equipment</t>
  </si>
  <si>
    <t>MA_SFH_lighting</t>
  </si>
  <si>
    <t>MA_SFH_water_weekend</t>
  </si>
  <si>
    <t>MA_SFH_water_week</t>
  </si>
  <si>
    <t>Water_schedule_MA_SFH</t>
  </si>
  <si>
    <t>MA_SFH_water_schedule</t>
  </si>
  <si>
    <t>MA_SFH_window</t>
  </si>
  <si>
    <t>Window_winter</t>
  </si>
  <si>
    <t>Window_summer</t>
  </si>
  <si>
    <t>Window_week_summer</t>
  </si>
  <si>
    <t>Window_week_winter</t>
  </si>
  <si>
    <t>EIA RECS</t>
  </si>
  <si>
    <t>Wood siding</t>
  </si>
  <si>
    <t>Region</t>
  </si>
  <si>
    <t>Typology</t>
  </si>
  <si>
    <t>Age_bracket</t>
  </si>
  <si>
    <t>Power</t>
  </si>
  <si>
    <t>Water_flow</t>
  </si>
  <si>
    <t>Weatherization</t>
  </si>
  <si>
    <t>Wall</t>
  </si>
  <si>
    <t>Distribution</t>
  </si>
  <si>
    <t>MA</t>
  </si>
  <si>
    <t>SFH</t>
  </si>
  <si>
    <t>MFH</t>
  </si>
  <si>
    <t>pre_1975</t>
  </si>
  <si>
    <t>btw_1975_2003</t>
  </si>
  <si>
    <t>post_2003</t>
  </si>
  <si>
    <t>SIP</t>
  </si>
  <si>
    <t>Steam</t>
  </si>
  <si>
    <t>Thermostat</t>
  </si>
  <si>
    <t>NoLED</t>
  </si>
  <si>
    <t>NoControls</t>
  </si>
  <si>
    <t>LED</t>
  </si>
  <si>
    <t>Controls</t>
  </si>
  <si>
    <t>Y</t>
  </si>
  <si>
    <t>Conditioning_constructor</t>
  </si>
  <si>
    <t>Ventilation_constructor</t>
  </si>
  <si>
    <t>DHW_constructor</t>
  </si>
  <si>
    <t>Systems_assembly</t>
  </si>
  <si>
    <t>Envelope_assembly</t>
  </si>
  <si>
    <t>Construction_components</t>
  </si>
  <si>
    <t>Walls</t>
  </si>
  <si>
    <t>GroundWalls</t>
  </si>
  <si>
    <t xml:space="preserve">Slab </t>
  </si>
  <si>
    <t>Fresh_air_per_person</t>
  </si>
  <si>
    <t>Fresh_air_per_m2</t>
  </si>
  <si>
    <t>Fresh_air_per_unit</t>
  </si>
  <si>
    <t>Components</t>
  </si>
  <si>
    <t>MA_SFH_NoLED</t>
  </si>
  <si>
    <t>MA_MFH_NoLED</t>
  </si>
  <si>
    <t>MA_SFH_Low_efficiency_equipment</t>
  </si>
  <si>
    <t>MA_SFH_EnergyStar_equipment</t>
  </si>
  <si>
    <t>MA_MFH_Low_efficiency_equipment</t>
  </si>
  <si>
    <t>MA_MFH_EnergyStar_equipment</t>
  </si>
  <si>
    <t>MA_NoControls</t>
  </si>
  <si>
    <t>MA_Controls</t>
  </si>
  <si>
    <t>MA_SFH_Low_efficiency_equipment_NoControls_NoLED</t>
  </si>
  <si>
    <t>MA_SFH_Low_efficiency_equipment_NoControls_LED</t>
  </si>
  <si>
    <t>MA_SFH_Low_efficiency_equipment_Controls_NoLED</t>
  </si>
  <si>
    <t>MA_SFH_Low_efficiency_equipment_Controls_LED</t>
  </si>
  <si>
    <t>MA_SFH_EnergyStar_equipment_NoControls_NoLED</t>
  </si>
  <si>
    <t>MA_SFH_EnergyStar_equipment_NoControls_LED</t>
  </si>
  <si>
    <t>MA_SFH_EnergyStar_equipment_Controls_NoLED</t>
  </si>
  <si>
    <t>MA_SFH_EnergyStar_equipment_Controls_LED</t>
  </si>
  <si>
    <t>MA_MFH_Low_efficiency_equipment_NoControls_NoLED</t>
  </si>
  <si>
    <t>MA_MFH_Low_efficiency_equipment_NoControls_LED</t>
  </si>
  <si>
    <t>MA_MFH_Low_efficiency_equipment_Controls_NoLED</t>
  </si>
  <si>
    <t>MA_MFH_Low_efficiency_equipment_Controls_LED</t>
  </si>
  <si>
    <t>MA_MFH_EnergyStar_equipment_NoControls_NoLED</t>
  </si>
  <si>
    <t>MA_MFH_EnergyStar_equipment_NoControls_LED</t>
  </si>
  <si>
    <t>MA_MFH_EnergyStar_equipment_Controls_NoLED</t>
  </si>
  <si>
    <t>MA_MFH_EnergyStar_equipment_Controls_LED</t>
  </si>
  <si>
    <t>Electric_resistance_Steam</t>
  </si>
  <si>
    <t>Electric_resistance_Hot_water_uninsulated</t>
  </si>
  <si>
    <t>Electric_resistance_Air_ducts_uninsulated</t>
  </si>
  <si>
    <t>Electric_resistance_Air_ducts_conditioned_uninsulated</t>
  </si>
  <si>
    <t>Electric_resistance_Hot_water_insulated</t>
  </si>
  <si>
    <t>Electric_resistance_Air_ducts_insulated</t>
  </si>
  <si>
    <t>Oil_heating_Steam</t>
  </si>
  <si>
    <t>Oil_heating_Hot_water_uninsulated</t>
  </si>
  <si>
    <t>Oil_heating_Air_ducts_uninsulated</t>
  </si>
  <si>
    <t>Oil_heating_Air_ducts_conditioned_uninsulated</t>
  </si>
  <si>
    <t>Oil_heating_Hot_water_insulated</t>
  </si>
  <si>
    <t>Oil_heating_Air_ducts_insulated</t>
  </si>
  <si>
    <t>NG_heating_Steam</t>
  </si>
  <si>
    <t>NG_heating_Hot_water_uninsulated</t>
  </si>
  <si>
    <t>NG_heating_Air_ducts_uninsulated</t>
  </si>
  <si>
    <t>NG_heating_Air_ducts_conditioned_uninsulated</t>
  </si>
  <si>
    <t>NG_heating_Hot_water_insulated</t>
  </si>
  <si>
    <t>NG_heating_Air_ducts_insulated</t>
  </si>
  <si>
    <t>NG_condensing_heating_Steam</t>
  </si>
  <si>
    <t>NG_condensing_heating_Hot_water_uninsulated</t>
  </si>
  <si>
    <t>NG_condensing_heating_Air_ducts_uninsulated</t>
  </si>
  <si>
    <t>NG_condensing_heating_Air_ducts_conditioned_uninsulated</t>
  </si>
  <si>
    <t>NG_condensing_heating_Hot_water_insulated</t>
  </si>
  <si>
    <t>NG_condensing_heating_Air_ducts_insulated</t>
  </si>
  <si>
    <t>ASHP_Steam</t>
  </si>
  <si>
    <t>ASHP_Hot_water_uninsulated</t>
  </si>
  <si>
    <t>ASHP_Air_ducts_uninsulated</t>
  </si>
  <si>
    <t>ASHP_Air_ducts_conditioned_uninsulated</t>
  </si>
  <si>
    <t>ASHP_Hot_water_insulated</t>
  </si>
  <si>
    <t>ASHP_Air_ducts_insulated</t>
  </si>
  <si>
    <t>GSHP_Steam</t>
  </si>
  <si>
    <t>GSHP_Hot_water_uninsulated</t>
  </si>
  <si>
    <t>GSHP_Air_ducts_uninsulated</t>
  </si>
  <si>
    <t>GSHP_Air_ducts_conditioned_uninsulated</t>
  </si>
  <si>
    <t>GSHP_Hot_water_insulated</t>
  </si>
  <si>
    <t>GSHP_Air_ducts_insulated</t>
  </si>
  <si>
    <t>AC_window_Steam</t>
  </si>
  <si>
    <t>AC_window_Hot_water_uninsulated</t>
  </si>
  <si>
    <t>AC_window_Air_ducts_uninsulated</t>
  </si>
  <si>
    <t>AC_window_Air_ducts_conditioned_uninsulated</t>
  </si>
  <si>
    <t>AC_window_Hot_water_insulated</t>
  </si>
  <si>
    <t>AC_window_Air_ducts_insulated</t>
  </si>
  <si>
    <t>Central_AC_Steam</t>
  </si>
  <si>
    <t>Central_AC_Hot_water_uninsulated</t>
  </si>
  <si>
    <t>Central_AC_Air_ducts_uninsulated</t>
  </si>
  <si>
    <t>Central_AC_Air_ducts_conditioned_uninsulated</t>
  </si>
  <si>
    <t>Central_AC_Hot_water_insulated</t>
  </si>
  <si>
    <t>Central_AC_Air_ducts_insulated</t>
  </si>
  <si>
    <t>Natural_ventilation_Steam</t>
  </si>
  <si>
    <t>Natural_ventilation_Hot_water_uninsulated</t>
  </si>
  <si>
    <t>Natural_ventilation_Air_ducts_uninsulated</t>
  </si>
  <si>
    <t>Natural_ventilation_Air_ducts_conditioned_uninsulated</t>
  </si>
  <si>
    <t>Natural_ventilation_Hot_water_insulated</t>
  </si>
  <si>
    <t>Natural_ventilation_Air_ducts_insulated</t>
  </si>
  <si>
    <t>Window_ASHP_Steam</t>
  </si>
  <si>
    <t>Window_ASHP_Hot_water_uninsulated</t>
  </si>
  <si>
    <t>Window_ASHP_Air_ducts_uninsulated</t>
  </si>
  <si>
    <t>Window_ASHP_Air_ducts_conditioned_uninsulated</t>
  </si>
  <si>
    <t>Window_ASHP_Hot_water_insulated</t>
  </si>
  <si>
    <t>Window_ASHP_Air_ducts_insulated</t>
  </si>
  <si>
    <t>MA_Electric_resistance_DHW</t>
  </si>
  <si>
    <t>MA_NG_DHW</t>
  </si>
  <si>
    <t>MA_Heating_DHW_combo_NG</t>
  </si>
  <si>
    <t>MA_HPWH</t>
  </si>
  <si>
    <t>MA_SFH_Occupied_uninsulated</t>
  </si>
  <si>
    <t>MA_SFH_Unoccupied_uninsulated_floor</t>
  </si>
  <si>
    <t>MA_SFH_Unoccupied_insulated_floor</t>
  </si>
  <si>
    <t>MA_SFH_Limited_insulation_roof</t>
  </si>
  <si>
    <t>MA_SFH_Insulation_roof</t>
  </si>
  <si>
    <t>MA_SFH_Occupied_insulated</t>
  </si>
  <si>
    <t>MA_SFH_Unoccupied_high_insulated_floor</t>
  </si>
  <si>
    <t>MA_MFH_Occupied_uninsulated</t>
  </si>
  <si>
    <t>MA_MFH_Unoccupied_uninsulated_floor</t>
  </si>
  <si>
    <t>MA_MFH_Unoccupied_insulated_floor</t>
  </si>
  <si>
    <t>MA_MFH_Limited_insulation_roof</t>
  </si>
  <si>
    <t>MA_MFH_Insulation_roof</t>
  </si>
  <si>
    <t>MA_MFH_Occupied_insulated</t>
  </si>
  <si>
    <t>MA_MFH_Unoccupied_high_insulated_floor</t>
  </si>
  <si>
    <t>MA_pre_1975_Uninsulated_walls</t>
  </si>
  <si>
    <t>MA_pre_1975_Some_wall_insulation</t>
  </si>
  <si>
    <t>MA_pre_1975_SIP</t>
  </si>
  <si>
    <t>MA_pre_1975_Full_insulated_wall_cavity</t>
  </si>
  <si>
    <t>MA_pre_1975_Full_insulated_wall_cavity_exterior</t>
  </si>
  <si>
    <t>MA_btw_1975_2003_Uninsulated_walls</t>
  </si>
  <si>
    <t>MA_btw_1975_2003_Some_wall_insulation</t>
  </si>
  <si>
    <t>MA_btw_1975_2003_SIP</t>
  </si>
  <si>
    <t>MA_btw_1975_2003_Full_insulated_wall_cavity</t>
  </si>
  <si>
    <t>MA_btw_1975_2003_Full_insulated_wall_cavity_exterior</t>
  </si>
  <si>
    <t>MA_post_2003_Uninsulated_walls</t>
  </si>
  <si>
    <t>MA_post_2003_Some_wall_insulation</t>
  </si>
  <si>
    <t>MA_post_2003_SIP</t>
  </si>
  <si>
    <t>MA_post_2003_Full_insulated_wall_cavity</t>
  </si>
  <si>
    <t>MA_post_2003_Full_insulated_wall_cavity_exterior</t>
  </si>
  <si>
    <t>MA_pre_1975</t>
  </si>
  <si>
    <t>MA_btw_1975_2003</t>
  </si>
  <si>
    <t>MA_post_2003</t>
  </si>
  <si>
    <t>MA_Leaky_envelope</t>
  </si>
  <si>
    <t>MA_Somewhat_leaky_envelope</t>
  </si>
  <si>
    <t>MA_Tight_envelope_HRV</t>
  </si>
  <si>
    <t>MA_SFH_thermostat_heat</t>
  </si>
  <si>
    <t>MA_SFH_thermostat_cool</t>
  </si>
  <si>
    <t>Thermostat_heating</t>
  </si>
  <si>
    <t>Thermostat_cooling</t>
  </si>
  <si>
    <t>SFH_thermostat_heating</t>
  </si>
  <si>
    <t>SFH_thermostat_cooling</t>
  </si>
  <si>
    <t>MA_SFH_Electric_resistance_AC_window_Steam_Electric_resistance_DHW</t>
  </si>
  <si>
    <t>MA_SFH_Electric_resistance_AC_window_Steam_NG_DHW</t>
  </si>
  <si>
    <t>MA_SFH_Electric_resistance_AC_window_Steam_Heating_DHW_combo_NG</t>
  </si>
  <si>
    <t>MA_SFH_Electric_resistance_AC_window_Steam_HPWH</t>
  </si>
  <si>
    <t>MA_SFH_Electric_resistance_AC_window_Hot_water_uninsulated_Electric_resistance_DHW</t>
  </si>
  <si>
    <t>MA_SFH_Electric_resistance_AC_window_Hot_water_uninsulated_NG_DHW</t>
  </si>
  <si>
    <t>MA_SFH_Electric_resistance_AC_window_Hot_water_uninsulated_Heating_DHW_combo_NG</t>
  </si>
  <si>
    <t>MA_SFH_Electric_resistance_AC_window_Hot_water_uninsulated_HPWH</t>
  </si>
  <si>
    <t>MA_SFH_Electric_resistance_AC_window_Air_ducts_uninsulated_Electric_resistance_DHW</t>
  </si>
  <si>
    <t>MA_SFH_Electric_resistance_AC_window_Air_ducts_uninsulated_NG_DHW</t>
  </si>
  <si>
    <t>MA_SFH_Electric_resistance_AC_window_Air_ducts_uninsulated_Heating_DHW_combo_NG</t>
  </si>
  <si>
    <t>MA_SFH_Electric_resistance_AC_window_Air_ducts_uninsulated_HPWH</t>
  </si>
  <si>
    <t>MA_SFH_Electric_resistance_AC_window_Air_ducts_conditioned_uninsulated_Electric_resistance_DHW</t>
  </si>
  <si>
    <t>MA_SFH_Electric_resistance_AC_window_Air_ducts_conditioned_uninsulated_NG_DHW</t>
  </si>
  <si>
    <t>MA_SFH_Electric_resistance_AC_window_Air_ducts_conditioned_uninsulated_Heating_DHW_combo_NG</t>
  </si>
  <si>
    <t>MA_SFH_Electric_resistance_AC_window_Air_ducts_conditioned_uninsulated_HPWH</t>
  </si>
  <si>
    <t>MA_SFH_Electric_resistance_AC_window_Hot_water_insulated_Electric_resistance_DHW</t>
  </si>
  <si>
    <t>MA_SFH_Electric_resistance_AC_window_Hot_water_insulated_NG_DHW</t>
  </si>
  <si>
    <t>MA_SFH_Electric_resistance_AC_window_Hot_water_insulated_Heating_DHW_combo_NG</t>
  </si>
  <si>
    <t>MA_SFH_Electric_resistance_AC_window_Hot_water_insulated_HPWH</t>
  </si>
  <si>
    <t>MA_SFH_Electric_resistance_AC_window_Air_ducts_insulated_Electric_resistance_DHW</t>
  </si>
  <si>
    <t>MA_SFH_Electric_resistance_AC_window_Air_ducts_insulated_NG_DHW</t>
  </si>
  <si>
    <t>MA_SFH_Electric_resistance_AC_window_Air_ducts_insulated_Heating_DHW_combo_NG</t>
  </si>
  <si>
    <t>MA_SFH_Electric_resistance_AC_window_Air_ducts_insulated_HPWH</t>
  </si>
  <si>
    <t>MA_SFH_Electric_resistance_Central_AC_Steam_Electric_resistance_DHW</t>
  </si>
  <si>
    <t>MA_SFH_Electric_resistance_Central_AC_Steam_NG_DHW</t>
  </si>
  <si>
    <t>MA_SFH_Electric_resistance_Central_AC_Steam_Heating_DHW_combo_NG</t>
  </si>
  <si>
    <t>MA_SFH_Electric_resistance_Central_AC_Steam_HPWH</t>
  </si>
  <si>
    <t>MA_SFH_Electric_resistance_Central_AC_Hot_water_uninsulated_Electric_resistance_DHW</t>
  </si>
  <si>
    <t>MA_SFH_Electric_resistance_Central_AC_Hot_water_uninsulated_NG_DHW</t>
  </si>
  <si>
    <t>MA_SFH_Electric_resistance_Central_AC_Hot_water_uninsulated_Heating_DHW_combo_NG</t>
  </si>
  <si>
    <t>MA_SFH_Electric_resistance_Central_AC_Hot_water_uninsulated_HPWH</t>
  </si>
  <si>
    <t>MA_SFH_Electric_resistance_Central_AC_Air_ducts_uninsulated_Electric_resistance_DHW</t>
  </si>
  <si>
    <t>MA_SFH_Electric_resistance_Central_AC_Air_ducts_uninsulated_NG_DHW</t>
  </si>
  <si>
    <t>MA_SFH_Electric_resistance_Central_AC_Air_ducts_uninsulated_Heating_DHW_combo_NG</t>
  </si>
  <si>
    <t>MA_SFH_Electric_resistance_Central_AC_Air_ducts_uninsulated_HPWH</t>
  </si>
  <si>
    <t>MA_SFH_Electric_resistance_Central_AC_Air_ducts_conditioned_uninsulated_Electric_resistance_DHW</t>
  </si>
  <si>
    <t>MA_SFH_Electric_resistance_Central_AC_Air_ducts_conditioned_uninsulated_NG_DHW</t>
  </si>
  <si>
    <t>MA_SFH_Electric_resistance_Central_AC_Air_ducts_conditioned_uninsulated_Heating_DHW_combo_NG</t>
  </si>
  <si>
    <t>MA_SFH_Electric_resistance_Central_AC_Air_ducts_conditioned_uninsulated_HPWH</t>
  </si>
  <si>
    <t>MA_SFH_Electric_resistance_Central_AC_Hot_water_insulated_Electric_resistance_DHW</t>
  </si>
  <si>
    <t>MA_SFH_Electric_resistance_Central_AC_Hot_water_insulated_NG_DHW</t>
  </si>
  <si>
    <t>MA_SFH_Electric_resistance_Central_AC_Hot_water_insulated_Heating_DHW_combo_NG</t>
  </si>
  <si>
    <t>MA_SFH_Electric_resistance_Central_AC_Hot_water_insulated_HPWH</t>
  </si>
  <si>
    <t>MA_SFH_Electric_resistance_Central_AC_Air_ducts_insulated_Electric_resistance_DHW</t>
  </si>
  <si>
    <t>MA_SFH_Electric_resistance_Central_AC_Air_ducts_insulated_NG_DHW</t>
  </si>
  <si>
    <t>MA_SFH_Electric_resistance_Central_AC_Air_ducts_insulated_Heating_DHW_combo_NG</t>
  </si>
  <si>
    <t>MA_SFH_Electric_resistance_Central_AC_Air_ducts_insulated_HPWH</t>
  </si>
  <si>
    <t>MA_SFH_Electric_resistance_Natural_ventilation_Steam_Electric_resistance_DHW</t>
  </si>
  <si>
    <t>MA_SFH_Electric_resistance_Natural_ventilation_Steam_NG_DHW</t>
  </si>
  <si>
    <t>MA_SFH_Electric_resistance_Natural_ventilation_Steam_Heating_DHW_combo_NG</t>
  </si>
  <si>
    <t>MA_SFH_Electric_resistance_Natural_ventilation_Steam_HPWH</t>
  </si>
  <si>
    <t>MA_SFH_Electric_resistance_Natural_ventilation_Hot_water_uninsulated_Electric_resistance_DHW</t>
  </si>
  <si>
    <t>MA_SFH_Electric_resistance_Natural_ventilation_Hot_water_uninsulated_NG_DHW</t>
  </si>
  <si>
    <t>MA_SFH_Electric_resistance_Natural_ventilation_Hot_water_uninsulated_Heating_DHW_combo_NG</t>
  </si>
  <si>
    <t>MA_SFH_Electric_resistance_Natural_ventilation_Hot_water_uninsulated_HPWH</t>
  </si>
  <si>
    <t>MA_SFH_Electric_resistance_Natural_ventilation_Air_ducts_uninsulated_Electric_resistance_DHW</t>
  </si>
  <si>
    <t>MA_SFH_Electric_resistance_Natural_ventilation_Air_ducts_uninsulated_NG_DHW</t>
  </si>
  <si>
    <t>MA_SFH_Electric_resistance_Natural_ventilation_Air_ducts_uninsulated_Heating_DHW_combo_NG</t>
  </si>
  <si>
    <t>MA_SFH_Electric_resistance_Natural_ventilation_Air_ducts_uninsulated_HPWH</t>
  </si>
  <si>
    <t>MA_SFH_Electric_resistance_Natural_ventilation_Air_ducts_conditioned_uninsulated_Electric_resistance_DHW</t>
  </si>
  <si>
    <t>MA_SFH_Electric_resistance_Natural_ventilation_Air_ducts_conditioned_uninsulated_NG_DHW</t>
  </si>
  <si>
    <t>MA_SFH_Electric_resistance_Natural_ventilation_Air_ducts_conditioned_uninsulated_Heating_DHW_combo_NG</t>
  </si>
  <si>
    <t>MA_SFH_Electric_resistance_Natural_ventilation_Air_ducts_conditioned_uninsulated_HPWH</t>
  </si>
  <si>
    <t>MA_SFH_Electric_resistance_Natural_ventilation_Hot_water_insulated_Electric_resistance_DHW</t>
  </si>
  <si>
    <t>MA_SFH_Electric_resistance_Natural_ventilation_Hot_water_insulated_NG_DHW</t>
  </si>
  <si>
    <t>MA_SFH_Electric_resistance_Natural_ventilation_Hot_water_insulated_Heating_DHW_combo_NG</t>
  </si>
  <si>
    <t>MA_SFH_Electric_resistance_Natural_ventilation_Hot_water_insulated_HPWH</t>
  </si>
  <si>
    <t>MA_SFH_Electric_resistance_Natural_ventilation_Air_ducts_insulated_Electric_resistance_DHW</t>
  </si>
  <si>
    <t>MA_SFH_Electric_resistance_Natural_ventilation_Air_ducts_insulated_NG_DHW</t>
  </si>
  <si>
    <t>MA_SFH_Electric_resistance_Natural_ventilation_Air_ducts_insulated_Heating_DHW_combo_NG</t>
  </si>
  <si>
    <t>MA_SFH_Electric_resistance_Natural_ventilation_Air_ducts_insulated_HPWH</t>
  </si>
  <si>
    <t>MA_SFH_Electric_resistance_Window_ASHP_Steam_Electric_resistance_DHW</t>
  </si>
  <si>
    <t>MA_SFH_Electric_resistance_Window_ASHP_Steam_NG_DHW</t>
  </si>
  <si>
    <t>MA_SFH_Electric_resistance_Window_ASHP_Steam_Heating_DHW_combo_NG</t>
  </si>
  <si>
    <t>MA_SFH_Electric_resistance_Window_ASHP_Steam_HPWH</t>
  </si>
  <si>
    <t>MA_SFH_Electric_resistance_Window_ASHP_Hot_water_uninsulated_Electric_resistance_DHW</t>
  </si>
  <si>
    <t>MA_SFH_Electric_resistance_Window_ASHP_Hot_water_uninsulated_NG_DHW</t>
  </si>
  <si>
    <t>MA_SFH_Electric_resistance_Window_ASHP_Hot_water_uninsulated_Heating_DHW_combo_NG</t>
  </si>
  <si>
    <t>MA_SFH_Electric_resistance_Window_ASHP_Hot_water_uninsulated_HPWH</t>
  </si>
  <si>
    <t>MA_SFH_Electric_resistance_Window_ASHP_Air_ducts_uninsulated_Electric_resistance_DHW</t>
  </si>
  <si>
    <t>MA_SFH_Electric_resistance_Window_ASHP_Air_ducts_uninsulated_NG_DHW</t>
  </si>
  <si>
    <t>MA_SFH_Electric_resistance_Window_ASHP_Air_ducts_uninsulated_Heating_DHW_combo_NG</t>
  </si>
  <si>
    <t>MA_SFH_Electric_resistance_Window_ASHP_Air_ducts_uninsulated_HPWH</t>
  </si>
  <si>
    <t>MA_SFH_Electric_resistance_Window_ASHP_Air_ducts_conditioned_uninsulated_Electric_resistance_DHW</t>
  </si>
  <si>
    <t>MA_SFH_Electric_resistance_Window_ASHP_Air_ducts_conditioned_uninsulated_NG_DHW</t>
  </si>
  <si>
    <t>MA_SFH_Electric_resistance_Window_ASHP_Air_ducts_conditioned_uninsulated_Heating_DHW_combo_NG</t>
  </si>
  <si>
    <t>MA_SFH_Electric_resistance_Window_ASHP_Air_ducts_conditioned_uninsulated_HPWH</t>
  </si>
  <si>
    <t>MA_SFH_Electric_resistance_Window_ASHP_Hot_water_insulated_Electric_resistance_DHW</t>
  </si>
  <si>
    <t>MA_SFH_Electric_resistance_Window_ASHP_Hot_water_insulated_NG_DHW</t>
  </si>
  <si>
    <t>MA_SFH_Electric_resistance_Window_ASHP_Hot_water_insulated_Heating_DHW_combo_NG</t>
  </si>
  <si>
    <t>MA_SFH_Electric_resistance_Window_ASHP_Hot_water_insulated_HPWH</t>
  </si>
  <si>
    <t>MA_SFH_Electric_resistance_Window_ASHP_Air_ducts_insulated_Electric_resistance_DHW</t>
  </si>
  <si>
    <t>MA_SFH_Electric_resistance_Window_ASHP_Air_ducts_insulated_NG_DHW</t>
  </si>
  <si>
    <t>MA_SFH_Electric_resistance_Window_ASHP_Air_ducts_insulated_Heating_DHW_combo_NG</t>
  </si>
  <si>
    <t>MA_SFH_Electric_resistance_Window_ASHP_Air_ducts_insulated_HPWH</t>
  </si>
  <si>
    <t>MA_SFH_Electric_resistance_ASHP_Steam_Electric_resistance_DHW</t>
  </si>
  <si>
    <t>MA_SFH_Electric_resistance_ASHP_Steam_NG_DHW</t>
  </si>
  <si>
    <t>MA_SFH_Electric_resistance_ASHP_Steam_Heating_DHW_combo_NG</t>
  </si>
  <si>
    <t>MA_SFH_Electric_resistance_ASHP_Steam_HPWH</t>
  </si>
  <si>
    <t>MA_SFH_Electric_resistance_ASHP_Hot_water_uninsulated_Electric_resistance_DHW</t>
  </si>
  <si>
    <t>MA_SFH_Electric_resistance_ASHP_Hot_water_uninsulated_NG_DHW</t>
  </si>
  <si>
    <t>MA_SFH_Electric_resistance_ASHP_Hot_water_uninsulated_Heating_DHW_combo_NG</t>
  </si>
  <si>
    <t>MA_SFH_Electric_resistance_ASHP_Hot_water_uninsulated_HPWH</t>
  </si>
  <si>
    <t>MA_SFH_Electric_resistance_ASHP_Air_ducts_uninsulated_Electric_resistance_DHW</t>
  </si>
  <si>
    <t>MA_SFH_Electric_resistance_ASHP_Air_ducts_uninsulated_NG_DHW</t>
  </si>
  <si>
    <t>MA_SFH_Electric_resistance_ASHP_Air_ducts_uninsulated_Heating_DHW_combo_NG</t>
  </si>
  <si>
    <t>MA_SFH_Electric_resistance_ASHP_Air_ducts_uninsulated_HPWH</t>
  </si>
  <si>
    <t>MA_SFH_Electric_resistance_ASHP_Air_ducts_conditioned_uninsulated_Electric_resistance_DHW</t>
  </si>
  <si>
    <t>MA_SFH_Electric_resistance_ASHP_Air_ducts_conditioned_uninsulated_NG_DHW</t>
  </si>
  <si>
    <t>MA_SFH_Electric_resistance_ASHP_Air_ducts_conditioned_uninsulated_Heating_DHW_combo_NG</t>
  </si>
  <si>
    <t>MA_SFH_Electric_resistance_ASHP_Air_ducts_conditioned_uninsulated_HPWH</t>
  </si>
  <si>
    <t>MA_SFH_Electric_resistance_ASHP_Hot_water_insulated_Electric_resistance_DHW</t>
  </si>
  <si>
    <t>MA_SFH_Electric_resistance_ASHP_Hot_water_insulated_NG_DHW</t>
  </si>
  <si>
    <t>MA_SFH_Electric_resistance_ASHP_Hot_water_insulated_Heating_DHW_combo_NG</t>
  </si>
  <si>
    <t>MA_SFH_Electric_resistance_ASHP_Hot_water_insulated_HPWH</t>
  </si>
  <si>
    <t>MA_SFH_Electric_resistance_ASHP_Air_ducts_insulated_Electric_resistance_DHW</t>
  </si>
  <si>
    <t>MA_SFH_Electric_resistance_ASHP_Air_ducts_insulated_NG_DHW</t>
  </si>
  <si>
    <t>MA_SFH_Electric_resistance_ASHP_Air_ducts_insulated_Heating_DHW_combo_NG</t>
  </si>
  <si>
    <t>MA_SFH_Electric_resistance_ASHP_Air_ducts_insulated_HPWH</t>
  </si>
  <si>
    <t>MA_SFH_Electric_resistance_GSHP_Steam_Electric_resistance_DHW</t>
  </si>
  <si>
    <t>MA_SFH_Electric_resistance_GSHP_Steam_NG_DHW</t>
  </si>
  <si>
    <t>MA_SFH_Electric_resistance_GSHP_Steam_Heating_DHW_combo_NG</t>
  </si>
  <si>
    <t>MA_SFH_Electric_resistance_GSHP_Steam_HPWH</t>
  </si>
  <si>
    <t>MA_SFH_Electric_resistance_GSHP_Hot_water_uninsulated_Electric_resistance_DHW</t>
  </si>
  <si>
    <t>MA_SFH_Electric_resistance_GSHP_Hot_water_uninsulated_NG_DHW</t>
  </si>
  <si>
    <t>MA_SFH_Electric_resistance_GSHP_Hot_water_uninsulated_Heating_DHW_combo_NG</t>
  </si>
  <si>
    <t>MA_SFH_Electric_resistance_GSHP_Hot_water_uninsulated_HPWH</t>
  </si>
  <si>
    <t>MA_SFH_Electric_resistance_GSHP_Air_ducts_uninsulated_Electric_resistance_DHW</t>
  </si>
  <si>
    <t>MA_SFH_Electric_resistance_GSHP_Air_ducts_uninsulated_NG_DHW</t>
  </si>
  <si>
    <t>MA_SFH_Electric_resistance_GSHP_Air_ducts_uninsulated_Heating_DHW_combo_NG</t>
  </si>
  <si>
    <t>MA_SFH_Electric_resistance_GSHP_Air_ducts_uninsulated_HPWH</t>
  </si>
  <si>
    <t>MA_SFH_Electric_resistance_GSHP_Air_ducts_conditioned_uninsulated_Electric_resistance_DHW</t>
  </si>
  <si>
    <t>MA_SFH_Electric_resistance_GSHP_Air_ducts_conditioned_uninsulated_NG_DHW</t>
  </si>
  <si>
    <t>MA_SFH_Electric_resistance_GSHP_Air_ducts_conditioned_uninsulated_Heating_DHW_combo_NG</t>
  </si>
  <si>
    <t>MA_SFH_Electric_resistance_GSHP_Air_ducts_conditioned_uninsulated_HPWH</t>
  </si>
  <si>
    <t>MA_SFH_Electric_resistance_GSHP_Hot_water_insulated_Electric_resistance_DHW</t>
  </si>
  <si>
    <t>MA_SFH_Electric_resistance_GSHP_Hot_water_insulated_NG_DHW</t>
  </si>
  <si>
    <t>MA_SFH_Electric_resistance_GSHP_Hot_water_insulated_Heating_DHW_combo_NG</t>
  </si>
  <si>
    <t>MA_SFH_Electric_resistance_GSHP_Hot_water_insulated_HPWH</t>
  </si>
  <si>
    <t>MA_SFH_Electric_resistance_GSHP_Air_ducts_insulated_Electric_resistance_DHW</t>
  </si>
  <si>
    <t>MA_SFH_Electric_resistance_GSHP_Air_ducts_insulated_NG_DHW</t>
  </si>
  <si>
    <t>MA_SFH_Electric_resistance_GSHP_Air_ducts_insulated_Heating_DHW_combo_NG</t>
  </si>
  <si>
    <t>MA_SFH_Electric_resistance_GSHP_Air_ducts_insulated_HPWH</t>
  </si>
  <si>
    <t>MA_SFH_Oil_heating_AC_window_Steam_Electric_resistance_DHW</t>
  </si>
  <si>
    <t>MA_SFH_Oil_heating_AC_window_Steam_NG_DHW</t>
  </si>
  <si>
    <t>MA_SFH_Oil_heating_AC_window_Steam_Heating_DHW_combo_NG</t>
  </si>
  <si>
    <t>MA_SFH_Oil_heating_AC_window_Steam_HPWH</t>
  </si>
  <si>
    <t>MA_SFH_Oil_heating_AC_window_Hot_water_uninsulated_Electric_resistance_DHW</t>
  </si>
  <si>
    <t>MA_SFH_Oil_heating_AC_window_Hot_water_uninsulated_NG_DHW</t>
  </si>
  <si>
    <t>MA_SFH_Oil_heating_AC_window_Hot_water_uninsulated_Heating_DHW_combo_NG</t>
  </si>
  <si>
    <t>MA_SFH_Oil_heating_AC_window_Hot_water_uninsulated_HPWH</t>
  </si>
  <si>
    <t>MA_SFH_Oil_heating_AC_window_Air_ducts_uninsulated_Electric_resistance_DHW</t>
  </si>
  <si>
    <t>MA_SFH_Oil_heating_AC_window_Air_ducts_uninsulated_NG_DHW</t>
  </si>
  <si>
    <t>MA_SFH_Oil_heating_AC_window_Air_ducts_uninsulated_Heating_DHW_combo_NG</t>
  </si>
  <si>
    <t>MA_SFH_Oil_heating_AC_window_Air_ducts_uninsulated_HPWH</t>
  </si>
  <si>
    <t>MA_SFH_Oil_heating_AC_window_Air_ducts_conditioned_uninsulated_Electric_resistance_DHW</t>
  </si>
  <si>
    <t>MA_SFH_Oil_heating_AC_window_Air_ducts_conditioned_uninsulated_NG_DHW</t>
  </si>
  <si>
    <t>MA_SFH_Oil_heating_AC_window_Air_ducts_conditioned_uninsulated_Heating_DHW_combo_NG</t>
  </si>
  <si>
    <t>MA_SFH_Oil_heating_AC_window_Air_ducts_conditioned_uninsulated_HPWH</t>
  </si>
  <si>
    <t>MA_SFH_Oil_heating_AC_window_Hot_water_insulated_Electric_resistance_DHW</t>
  </si>
  <si>
    <t>MA_SFH_Oil_heating_AC_window_Hot_water_insulated_NG_DHW</t>
  </si>
  <si>
    <t>MA_SFH_Oil_heating_AC_window_Hot_water_insulated_Heating_DHW_combo_NG</t>
  </si>
  <si>
    <t>MA_SFH_Oil_heating_AC_window_Hot_water_insulated_HPWH</t>
  </si>
  <si>
    <t>MA_SFH_Oil_heating_AC_window_Air_ducts_insulated_Electric_resistance_DHW</t>
  </si>
  <si>
    <t>MA_SFH_Oil_heating_AC_window_Air_ducts_insulated_NG_DHW</t>
  </si>
  <si>
    <t>MA_SFH_Oil_heating_AC_window_Air_ducts_insulated_Heating_DHW_combo_NG</t>
  </si>
  <si>
    <t>MA_SFH_Oil_heating_AC_window_Air_ducts_insulated_HPWH</t>
  </si>
  <si>
    <t>MA_SFH_Oil_heating_Central_AC_Steam_Electric_resistance_DHW</t>
  </si>
  <si>
    <t>MA_SFH_Oil_heating_Central_AC_Steam_NG_DHW</t>
  </si>
  <si>
    <t>MA_SFH_Oil_heating_Central_AC_Steam_Heating_DHW_combo_NG</t>
  </si>
  <si>
    <t>MA_SFH_Oil_heating_Central_AC_Steam_HPWH</t>
  </si>
  <si>
    <t>MA_SFH_Oil_heating_Central_AC_Hot_water_uninsulated_Electric_resistance_DHW</t>
  </si>
  <si>
    <t>MA_SFH_Oil_heating_Central_AC_Hot_water_uninsulated_NG_DHW</t>
  </si>
  <si>
    <t>MA_SFH_Oil_heating_Central_AC_Hot_water_uninsulated_Heating_DHW_combo_NG</t>
  </si>
  <si>
    <t>MA_SFH_Oil_heating_Central_AC_Hot_water_uninsulated_HPWH</t>
  </si>
  <si>
    <t>MA_SFH_Oil_heating_Central_AC_Air_ducts_uninsulated_Electric_resistance_DHW</t>
  </si>
  <si>
    <t>MA_SFH_Oil_heating_Central_AC_Air_ducts_uninsulated_NG_DHW</t>
  </si>
  <si>
    <t>MA_SFH_Oil_heating_Central_AC_Air_ducts_uninsulated_Heating_DHW_combo_NG</t>
  </si>
  <si>
    <t>MA_SFH_Oil_heating_Central_AC_Air_ducts_uninsulated_HPWH</t>
  </si>
  <si>
    <t>MA_SFH_Oil_heating_Central_AC_Air_ducts_conditioned_uninsulated_Electric_resistance_DHW</t>
  </si>
  <si>
    <t>MA_SFH_Oil_heating_Central_AC_Air_ducts_conditioned_uninsulated_NG_DHW</t>
  </si>
  <si>
    <t>MA_SFH_Oil_heating_Central_AC_Air_ducts_conditioned_uninsulated_Heating_DHW_combo_NG</t>
  </si>
  <si>
    <t>MA_SFH_Oil_heating_Central_AC_Air_ducts_conditioned_uninsulated_HPWH</t>
  </si>
  <si>
    <t>MA_SFH_Oil_heating_Central_AC_Hot_water_insulated_Electric_resistance_DHW</t>
  </si>
  <si>
    <t>MA_SFH_Oil_heating_Central_AC_Hot_water_insulated_NG_DHW</t>
  </si>
  <si>
    <t>MA_SFH_Oil_heating_Central_AC_Hot_water_insulated_Heating_DHW_combo_NG</t>
  </si>
  <si>
    <t>MA_SFH_Oil_heating_Central_AC_Hot_water_insulated_HPWH</t>
  </si>
  <si>
    <t>MA_SFH_Oil_heating_Central_AC_Air_ducts_insulated_Electric_resistance_DHW</t>
  </si>
  <si>
    <t>MA_SFH_Oil_heating_Central_AC_Air_ducts_insulated_NG_DHW</t>
  </si>
  <si>
    <t>MA_SFH_Oil_heating_Central_AC_Air_ducts_insulated_Heating_DHW_combo_NG</t>
  </si>
  <si>
    <t>MA_SFH_Oil_heating_Central_AC_Air_ducts_insulated_HPWH</t>
  </si>
  <si>
    <t>MA_SFH_Oil_heating_Natural_ventilation_Steam_Electric_resistance_DHW</t>
  </si>
  <si>
    <t>MA_SFH_Oil_heating_Natural_ventilation_Steam_NG_DHW</t>
  </si>
  <si>
    <t>MA_SFH_Oil_heating_Natural_ventilation_Steam_Heating_DHW_combo_NG</t>
  </si>
  <si>
    <t>MA_SFH_Oil_heating_Natural_ventilation_Steam_HPWH</t>
  </si>
  <si>
    <t>MA_SFH_Oil_heating_Natural_ventilation_Hot_water_uninsulated_Electric_resistance_DHW</t>
  </si>
  <si>
    <t>MA_SFH_Oil_heating_Natural_ventilation_Hot_water_uninsulated_NG_DHW</t>
  </si>
  <si>
    <t>MA_SFH_Oil_heating_Natural_ventilation_Hot_water_uninsulated_Heating_DHW_combo_NG</t>
  </si>
  <si>
    <t>MA_SFH_Oil_heating_Natural_ventilation_Hot_water_uninsulated_HPWH</t>
  </si>
  <si>
    <t>MA_SFH_Oil_heating_Natural_ventilation_Air_ducts_uninsulated_Electric_resistance_DHW</t>
  </si>
  <si>
    <t>MA_SFH_Oil_heating_Natural_ventilation_Air_ducts_uninsulated_NG_DHW</t>
  </si>
  <si>
    <t>MA_SFH_Oil_heating_Natural_ventilation_Air_ducts_uninsulated_Heating_DHW_combo_NG</t>
  </si>
  <si>
    <t>MA_SFH_Oil_heating_Natural_ventilation_Air_ducts_uninsulated_HPWH</t>
  </si>
  <si>
    <t>MA_SFH_Oil_heating_Natural_ventilation_Air_ducts_conditioned_uninsulated_Electric_resistance_DHW</t>
  </si>
  <si>
    <t>MA_SFH_Oil_heating_Natural_ventilation_Air_ducts_conditioned_uninsulated_NG_DHW</t>
  </si>
  <si>
    <t>MA_SFH_Oil_heating_Natural_ventilation_Air_ducts_conditioned_uninsulated_Heating_DHW_combo_NG</t>
  </si>
  <si>
    <t>MA_SFH_Oil_heating_Natural_ventilation_Air_ducts_conditioned_uninsulated_HPWH</t>
  </si>
  <si>
    <t>MA_SFH_Oil_heating_Natural_ventilation_Hot_water_insulated_Electric_resistance_DHW</t>
  </si>
  <si>
    <t>MA_SFH_Oil_heating_Natural_ventilation_Hot_water_insulated_NG_DHW</t>
  </si>
  <si>
    <t>MA_SFH_Oil_heating_Natural_ventilation_Hot_water_insulated_Heating_DHW_combo_NG</t>
  </si>
  <si>
    <t>MA_SFH_Oil_heating_Natural_ventilation_Hot_water_insulated_HPWH</t>
  </si>
  <si>
    <t>MA_SFH_Oil_heating_Natural_ventilation_Air_ducts_insulated_Electric_resistance_DHW</t>
  </si>
  <si>
    <t>MA_SFH_Oil_heating_Natural_ventilation_Air_ducts_insulated_NG_DHW</t>
  </si>
  <si>
    <t>MA_SFH_Oil_heating_Natural_ventilation_Air_ducts_insulated_Heating_DHW_combo_NG</t>
  </si>
  <si>
    <t>MA_SFH_Oil_heating_Natural_ventilation_Air_ducts_insulated_HPWH</t>
  </si>
  <si>
    <t>MA_SFH_Oil_heating_Window_ASHP_Steam_Electric_resistance_DHW</t>
  </si>
  <si>
    <t>MA_SFH_Oil_heating_Window_ASHP_Steam_NG_DHW</t>
  </si>
  <si>
    <t>MA_SFH_Oil_heating_Window_ASHP_Steam_Heating_DHW_combo_NG</t>
  </si>
  <si>
    <t>MA_SFH_Oil_heating_Window_ASHP_Steam_HPWH</t>
  </si>
  <si>
    <t>MA_SFH_Oil_heating_Window_ASHP_Hot_water_uninsulated_Electric_resistance_DHW</t>
  </si>
  <si>
    <t>MA_SFH_Oil_heating_Window_ASHP_Hot_water_uninsulated_NG_DHW</t>
  </si>
  <si>
    <t>MA_SFH_Oil_heating_Window_ASHP_Hot_water_uninsulated_Heating_DHW_combo_NG</t>
  </si>
  <si>
    <t>MA_SFH_Oil_heating_Window_ASHP_Hot_water_uninsulated_HPWH</t>
  </si>
  <si>
    <t>MA_SFH_Oil_heating_Window_ASHP_Air_ducts_uninsulated_Electric_resistance_DHW</t>
  </si>
  <si>
    <t>MA_SFH_Oil_heating_Window_ASHP_Air_ducts_uninsulated_NG_DHW</t>
  </si>
  <si>
    <t>MA_SFH_Oil_heating_Window_ASHP_Air_ducts_uninsulated_Heating_DHW_combo_NG</t>
  </si>
  <si>
    <t>MA_SFH_Oil_heating_Window_ASHP_Air_ducts_uninsulated_HPWH</t>
  </si>
  <si>
    <t>MA_SFH_Oil_heating_Window_ASHP_Air_ducts_conditioned_uninsulated_Electric_resistance_DHW</t>
  </si>
  <si>
    <t>MA_SFH_Oil_heating_Window_ASHP_Air_ducts_conditioned_uninsulated_NG_DHW</t>
  </si>
  <si>
    <t>MA_SFH_Oil_heating_Window_ASHP_Air_ducts_conditioned_uninsulated_Heating_DHW_combo_NG</t>
  </si>
  <si>
    <t>MA_SFH_Oil_heating_Window_ASHP_Air_ducts_conditioned_uninsulated_HPWH</t>
  </si>
  <si>
    <t>MA_SFH_Oil_heating_Window_ASHP_Hot_water_insulated_Electric_resistance_DHW</t>
  </si>
  <si>
    <t>MA_SFH_Oil_heating_Window_ASHP_Hot_water_insulated_NG_DHW</t>
  </si>
  <si>
    <t>MA_SFH_Oil_heating_Window_ASHP_Hot_water_insulated_Heating_DHW_combo_NG</t>
  </si>
  <si>
    <t>MA_SFH_Oil_heating_Window_ASHP_Hot_water_insulated_HPWH</t>
  </si>
  <si>
    <t>MA_SFH_Oil_heating_Window_ASHP_Air_ducts_insulated_Electric_resistance_DHW</t>
  </si>
  <si>
    <t>MA_SFH_Oil_heating_Window_ASHP_Air_ducts_insulated_NG_DHW</t>
  </si>
  <si>
    <t>MA_SFH_Oil_heating_Window_ASHP_Air_ducts_insulated_Heating_DHW_combo_NG</t>
  </si>
  <si>
    <t>MA_SFH_Oil_heating_Window_ASHP_Air_ducts_insulated_HPWH</t>
  </si>
  <si>
    <t>MA_SFH_Oil_heating_ASHP_Steam_Electric_resistance_DHW</t>
  </si>
  <si>
    <t>MA_SFH_Oil_heating_ASHP_Steam_NG_DHW</t>
  </si>
  <si>
    <t>MA_SFH_Oil_heating_ASHP_Steam_Heating_DHW_combo_NG</t>
  </si>
  <si>
    <t>MA_SFH_Oil_heating_ASHP_Steam_HPWH</t>
  </si>
  <si>
    <t>MA_SFH_Oil_heating_ASHP_Hot_water_uninsulated_Electric_resistance_DHW</t>
  </si>
  <si>
    <t>MA_SFH_Oil_heating_ASHP_Hot_water_uninsulated_NG_DHW</t>
  </si>
  <si>
    <t>MA_SFH_Oil_heating_ASHP_Hot_water_uninsulated_Heating_DHW_combo_NG</t>
  </si>
  <si>
    <t>MA_SFH_Oil_heating_ASHP_Hot_water_uninsulated_HPWH</t>
  </si>
  <si>
    <t>MA_SFH_Oil_heating_ASHP_Air_ducts_uninsulated_Electric_resistance_DHW</t>
  </si>
  <si>
    <t>MA_SFH_Oil_heating_ASHP_Air_ducts_uninsulated_NG_DHW</t>
  </si>
  <si>
    <t>MA_SFH_Oil_heating_ASHP_Air_ducts_uninsulated_Heating_DHW_combo_NG</t>
  </si>
  <si>
    <t>MA_SFH_Oil_heating_ASHP_Air_ducts_uninsulated_HPWH</t>
  </si>
  <si>
    <t>MA_SFH_Oil_heating_ASHP_Air_ducts_conditioned_uninsulated_Electric_resistance_DHW</t>
  </si>
  <si>
    <t>MA_SFH_Oil_heating_ASHP_Air_ducts_conditioned_uninsulated_NG_DHW</t>
  </si>
  <si>
    <t>MA_SFH_Oil_heating_ASHP_Air_ducts_conditioned_uninsulated_Heating_DHW_combo_NG</t>
  </si>
  <si>
    <t>MA_SFH_Oil_heating_ASHP_Air_ducts_conditioned_uninsulated_HPWH</t>
  </si>
  <si>
    <t>MA_SFH_Oil_heating_ASHP_Hot_water_insulated_Electric_resistance_DHW</t>
  </si>
  <si>
    <t>MA_SFH_Oil_heating_ASHP_Hot_water_insulated_NG_DHW</t>
  </si>
  <si>
    <t>MA_SFH_Oil_heating_ASHP_Hot_water_insulated_Heating_DHW_combo_NG</t>
  </si>
  <si>
    <t>MA_SFH_Oil_heating_ASHP_Hot_water_insulated_HPWH</t>
  </si>
  <si>
    <t>MA_SFH_Oil_heating_ASHP_Air_ducts_insulated_Electric_resistance_DHW</t>
  </si>
  <si>
    <t>MA_SFH_Oil_heating_ASHP_Air_ducts_insulated_NG_DHW</t>
  </si>
  <si>
    <t>MA_SFH_Oil_heating_ASHP_Air_ducts_insulated_Heating_DHW_combo_NG</t>
  </si>
  <si>
    <t>MA_SFH_Oil_heating_ASHP_Air_ducts_insulated_HPWH</t>
  </si>
  <si>
    <t>MA_SFH_Oil_heating_GSHP_Steam_Electric_resistance_DHW</t>
  </si>
  <si>
    <t>MA_SFH_Oil_heating_GSHP_Steam_NG_DHW</t>
  </si>
  <si>
    <t>MA_SFH_Oil_heating_GSHP_Steam_Heating_DHW_combo_NG</t>
  </si>
  <si>
    <t>MA_SFH_Oil_heating_GSHP_Steam_HPWH</t>
  </si>
  <si>
    <t>MA_SFH_Oil_heating_GSHP_Hot_water_uninsulated_Electric_resistance_DHW</t>
  </si>
  <si>
    <t>MA_SFH_Oil_heating_GSHP_Hot_water_uninsulated_NG_DHW</t>
  </si>
  <si>
    <t>MA_SFH_Oil_heating_GSHP_Hot_water_uninsulated_Heating_DHW_combo_NG</t>
  </si>
  <si>
    <t>MA_SFH_Oil_heating_GSHP_Hot_water_uninsulated_HPWH</t>
  </si>
  <si>
    <t>MA_SFH_Oil_heating_GSHP_Air_ducts_uninsulated_Electric_resistance_DHW</t>
  </si>
  <si>
    <t>MA_SFH_Oil_heating_GSHP_Air_ducts_uninsulated_NG_DHW</t>
  </si>
  <si>
    <t>MA_SFH_Oil_heating_GSHP_Air_ducts_uninsulated_Heating_DHW_combo_NG</t>
  </si>
  <si>
    <t>MA_SFH_Oil_heating_GSHP_Air_ducts_uninsulated_HPWH</t>
  </si>
  <si>
    <t>MA_SFH_Oil_heating_GSHP_Air_ducts_conditioned_uninsulated_Electric_resistance_DHW</t>
  </si>
  <si>
    <t>MA_SFH_Oil_heating_GSHP_Air_ducts_conditioned_uninsulated_NG_DHW</t>
  </si>
  <si>
    <t>MA_SFH_Oil_heating_GSHP_Air_ducts_conditioned_uninsulated_Heating_DHW_combo_NG</t>
  </si>
  <si>
    <t>MA_SFH_Oil_heating_GSHP_Air_ducts_conditioned_uninsulated_HPWH</t>
  </si>
  <si>
    <t>MA_SFH_Oil_heating_GSHP_Hot_water_insulated_Electric_resistance_DHW</t>
  </si>
  <si>
    <t>MA_SFH_Oil_heating_GSHP_Hot_water_insulated_NG_DHW</t>
  </si>
  <si>
    <t>MA_SFH_Oil_heating_GSHP_Hot_water_insulated_Heating_DHW_combo_NG</t>
  </si>
  <si>
    <t>MA_SFH_Oil_heating_GSHP_Hot_water_insulated_HPWH</t>
  </si>
  <si>
    <t>MA_SFH_Oil_heating_GSHP_Air_ducts_insulated_Electric_resistance_DHW</t>
  </si>
  <si>
    <t>MA_SFH_Oil_heating_GSHP_Air_ducts_insulated_NG_DHW</t>
  </si>
  <si>
    <t>MA_SFH_Oil_heating_GSHP_Air_ducts_insulated_Heating_DHW_combo_NG</t>
  </si>
  <si>
    <t>MA_SFH_Oil_heating_GSHP_Air_ducts_insulated_HPWH</t>
  </si>
  <si>
    <t>MA_SFH_NG_heating_AC_window_Steam_Electric_resistance_DHW</t>
  </si>
  <si>
    <t>MA_SFH_NG_heating_AC_window_Steam_NG_DHW</t>
  </si>
  <si>
    <t>MA_SFH_NG_heating_AC_window_Steam_Heating_DHW_combo_NG</t>
  </si>
  <si>
    <t>MA_SFH_NG_heating_AC_window_Steam_HPWH</t>
  </si>
  <si>
    <t>MA_SFH_NG_heating_AC_window_Hot_water_uninsulated_Electric_resistance_DHW</t>
  </si>
  <si>
    <t>MA_SFH_NG_heating_AC_window_Hot_water_uninsulated_NG_DHW</t>
  </si>
  <si>
    <t>MA_SFH_NG_heating_AC_window_Hot_water_uninsulated_Heating_DHW_combo_NG</t>
  </si>
  <si>
    <t>MA_SFH_NG_heating_AC_window_Hot_water_uninsulated_HPWH</t>
  </si>
  <si>
    <t>MA_SFH_NG_heating_AC_window_Air_ducts_uninsulated_Electric_resistance_DHW</t>
  </si>
  <si>
    <t>MA_SFH_NG_heating_AC_window_Air_ducts_uninsulated_NG_DHW</t>
  </si>
  <si>
    <t>MA_SFH_NG_heating_AC_window_Air_ducts_uninsulated_Heating_DHW_combo_NG</t>
  </si>
  <si>
    <t>MA_SFH_NG_heating_AC_window_Air_ducts_uninsulated_HPWH</t>
  </si>
  <si>
    <t>MA_SFH_NG_heating_AC_window_Air_ducts_conditioned_uninsulated_Electric_resistance_DHW</t>
  </si>
  <si>
    <t>MA_SFH_NG_heating_AC_window_Air_ducts_conditioned_uninsulated_NG_DHW</t>
  </si>
  <si>
    <t>MA_SFH_NG_heating_AC_window_Air_ducts_conditioned_uninsulated_Heating_DHW_combo_NG</t>
  </si>
  <si>
    <t>MA_SFH_NG_heating_AC_window_Air_ducts_conditioned_uninsulated_HPWH</t>
  </si>
  <si>
    <t>MA_SFH_NG_heating_AC_window_Hot_water_insulated_Electric_resistance_DHW</t>
  </si>
  <si>
    <t>MA_SFH_NG_heating_AC_window_Hot_water_insulated_NG_DHW</t>
  </si>
  <si>
    <t>MA_SFH_NG_heating_AC_window_Hot_water_insulated_Heating_DHW_combo_NG</t>
  </si>
  <si>
    <t>MA_SFH_NG_heating_AC_window_Hot_water_insulated_HPWH</t>
  </si>
  <si>
    <t>MA_SFH_NG_heating_AC_window_Air_ducts_insulated_Electric_resistance_DHW</t>
  </si>
  <si>
    <t>MA_SFH_NG_heating_AC_window_Air_ducts_insulated_NG_DHW</t>
  </si>
  <si>
    <t>MA_SFH_NG_heating_AC_window_Air_ducts_insulated_Heating_DHW_combo_NG</t>
  </si>
  <si>
    <t>MA_SFH_NG_heating_AC_window_Air_ducts_insulated_HPWH</t>
  </si>
  <si>
    <t>MA_SFH_NG_heating_Central_AC_Steam_Electric_resistance_DHW</t>
  </si>
  <si>
    <t>MA_SFH_NG_heating_Central_AC_Steam_NG_DHW</t>
  </si>
  <si>
    <t>MA_SFH_NG_heating_Central_AC_Steam_Heating_DHW_combo_NG</t>
  </si>
  <si>
    <t>MA_SFH_NG_heating_Central_AC_Steam_HPWH</t>
  </si>
  <si>
    <t>MA_SFH_NG_heating_Central_AC_Hot_water_uninsulated_Electric_resistance_DHW</t>
  </si>
  <si>
    <t>MA_SFH_NG_heating_Central_AC_Hot_water_uninsulated_NG_DHW</t>
  </si>
  <si>
    <t>MA_SFH_NG_heating_Central_AC_Hot_water_uninsulated_Heating_DHW_combo_NG</t>
  </si>
  <si>
    <t>MA_SFH_NG_heating_Central_AC_Hot_water_uninsulated_HPWH</t>
  </si>
  <si>
    <t>MA_SFH_NG_heating_Central_AC_Air_ducts_uninsulated_Electric_resistance_DHW</t>
  </si>
  <si>
    <t>MA_SFH_NG_heating_Central_AC_Air_ducts_uninsulated_NG_DHW</t>
  </si>
  <si>
    <t>MA_SFH_NG_heating_Central_AC_Air_ducts_uninsulated_Heating_DHW_combo_NG</t>
  </si>
  <si>
    <t>MA_SFH_NG_heating_Central_AC_Air_ducts_uninsulated_HPWH</t>
  </si>
  <si>
    <t>MA_SFH_NG_heating_Central_AC_Air_ducts_conditioned_uninsulated_Electric_resistance_DHW</t>
  </si>
  <si>
    <t>MA_SFH_NG_heating_Central_AC_Air_ducts_conditioned_uninsulated_NG_DHW</t>
  </si>
  <si>
    <t>MA_SFH_NG_heating_Central_AC_Air_ducts_conditioned_uninsulated_Heating_DHW_combo_NG</t>
  </si>
  <si>
    <t>MA_SFH_NG_heating_Central_AC_Air_ducts_conditioned_uninsulated_HPWH</t>
  </si>
  <si>
    <t>MA_SFH_NG_heating_Central_AC_Hot_water_insulated_Electric_resistance_DHW</t>
  </si>
  <si>
    <t>MA_SFH_NG_heating_Central_AC_Hot_water_insulated_NG_DHW</t>
  </si>
  <si>
    <t>MA_SFH_NG_heating_Central_AC_Hot_water_insulated_Heating_DHW_combo_NG</t>
  </si>
  <si>
    <t>MA_SFH_NG_heating_Central_AC_Hot_water_insulated_HPWH</t>
  </si>
  <si>
    <t>MA_SFH_NG_heating_Central_AC_Air_ducts_insulated_Electric_resistance_DHW</t>
  </si>
  <si>
    <t>MA_SFH_NG_heating_Central_AC_Air_ducts_insulated_NG_DHW</t>
  </si>
  <si>
    <t>MA_SFH_NG_heating_Central_AC_Air_ducts_insulated_Heating_DHW_combo_NG</t>
  </si>
  <si>
    <t>MA_SFH_NG_heating_Central_AC_Air_ducts_insulated_HPWH</t>
  </si>
  <si>
    <t>MA_SFH_NG_heating_Natural_ventilation_Steam_Electric_resistance_DHW</t>
  </si>
  <si>
    <t>MA_SFH_NG_heating_Natural_ventilation_Steam_NG_DHW</t>
  </si>
  <si>
    <t>MA_SFH_NG_heating_Natural_ventilation_Steam_Heating_DHW_combo_NG</t>
  </si>
  <si>
    <t>MA_SFH_NG_heating_Natural_ventilation_Steam_HPWH</t>
  </si>
  <si>
    <t>MA_SFH_NG_heating_Natural_ventilation_Hot_water_uninsulated_Electric_resistance_DHW</t>
  </si>
  <si>
    <t>MA_SFH_NG_heating_Natural_ventilation_Hot_water_uninsulated_NG_DHW</t>
  </si>
  <si>
    <t>MA_SFH_NG_heating_Natural_ventilation_Hot_water_uninsulated_Heating_DHW_combo_NG</t>
  </si>
  <si>
    <t>MA_SFH_NG_heating_Natural_ventilation_Hot_water_uninsulated_HPWH</t>
  </si>
  <si>
    <t>MA_SFH_NG_heating_Natural_ventilation_Air_ducts_uninsulated_Electric_resistance_DHW</t>
  </si>
  <si>
    <t>MA_SFH_NG_heating_Natural_ventilation_Air_ducts_uninsulated_NG_DHW</t>
  </si>
  <si>
    <t>MA_SFH_NG_heating_Natural_ventilation_Air_ducts_uninsulated_Heating_DHW_combo_NG</t>
  </si>
  <si>
    <t>MA_SFH_NG_heating_Natural_ventilation_Air_ducts_uninsulated_HPWH</t>
  </si>
  <si>
    <t>MA_SFH_NG_heating_Natural_ventilation_Air_ducts_conditioned_uninsulated_Electric_resistance_DHW</t>
  </si>
  <si>
    <t>MA_SFH_NG_heating_Natural_ventilation_Air_ducts_conditioned_uninsulated_NG_DHW</t>
  </si>
  <si>
    <t>MA_SFH_NG_heating_Natural_ventilation_Air_ducts_conditioned_uninsulated_Heating_DHW_combo_NG</t>
  </si>
  <si>
    <t>MA_SFH_NG_heating_Natural_ventilation_Air_ducts_conditioned_uninsulated_HPWH</t>
  </si>
  <si>
    <t>MA_SFH_NG_heating_Natural_ventilation_Hot_water_insulated_Electric_resistance_DHW</t>
  </si>
  <si>
    <t>MA_SFH_NG_heating_Natural_ventilation_Hot_water_insulated_NG_DHW</t>
  </si>
  <si>
    <t>MA_SFH_NG_heating_Natural_ventilation_Hot_water_insulated_Heating_DHW_combo_NG</t>
  </si>
  <si>
    <t>MA_SFH_NG_heating_Natural_ventilation_Hot_water_insulated_HPWH</t>
  </si>
  <si>
    <t>MA_SFH_NG_heating_Natural_ventilation_Air_ducts_insulated_Electric_resistance_DHW</t>
  </si>
  <si>
    <t>MA_SFH_NG_heating_Natural_ventilation_Air_ducts_insulated_NG_DHW</t>
  </si>
  <si>
    <t>MA_SFH_NG_heating_Natural_ventilation_Air_ducts_insulated_Heating_DHW_combo_NG</t>
  </si>
  <si>
    <t>MA_SFH_NG_heating_Natural_ventilation_Air_ducts_insulated_HPWH</t>
  </si>
  <si>
    <t>MA_SFH_NG_heating_Window_ASHP_Steam_Electric_resistance_DHW</t>
  </si>
  <si>
    <t>MA_SFH_NG_heating_Window_ASHP_Steam_NG_DHW</t>
  </si>
  <si>
    <t>MA_SFH_NG_heating_Window_ASHP_Steam_Heating_DHW_combo_NG</t>
  </si>
  <si>
    <t>MA_SFH_NG_heating_Window_ASHP_Steam_HPWH</t>
  </si>
  <si>
    <t>MA_SFH_NG_heating_Window_ASHP_Hot_water_uninsulated_Electric_resistance_DHW</t>
  </si>
  <si>
    <t>MA_SFH_NG_heating_Window_ASHP_Hot_water_uninsulated_NG_DHW</t>
  </si>
  <si>
    <t>MA_SFH_NG_heating_Window_ASHP_Hot_water_uninsulated_Heating_DHW_combo_NG</t>
  </si>
  <si>
    <t>MA_SFH_NG_heating_Window_ASHP_Hot_water_uninsulated_HPWH</t>
  </si>
  <si>
    <t>MA_SFH_NG_heating_Window_ASHP_Air_ducts_uninsulated_Electric_resistance_DHW</t>
  </si>
  <si>
    <t>MA_SFH_NG_heating_Window_ASHP_Air_ducts_uninsulated_NG_DHW</t>
  </si>
  <si>
    <t>MA_SFH_NG_heating_Window_ASHP_Air_ducts_uninsulated_Heating_DHW_combo_NG</t>
  </si>
  <si>
    <t>MA_SFH_NG_heating_Window_ASHP_Air_ducts_uninsulated_HPWH</t>
  </si>
  <si>
    <t>MA_SFH_NG_heating_Window_ASHP_Air_ducts_conditioned_uninsulated_Electric_resistance_DHW</t>
  </si>
  <si>
    <t>MA_SFH_NG_heating_Window_ASHP_Air_ducts_conditioned_uninsulated_NG_DHW</t>
  </si>
  <si>
    <t>MA_SFH_NG_heating_Window_ASHP_Air_ducts_conditioned_uninsulated_Heating_DHW_combo_NG</t>
  </si>
  <si>
    <t>MA_SFH_NG_heating_Window_ASHP_Air_ducts_conditioned_uninsulated_HPWH</t>
  </si>
  <si>
    <t>MA_SFH_NG_heating_Window_ASHP_Hot_water_insulated_Electric_resistance_DHW</t>
  </si>
  <si>
    <t>MA_SFH_NG_heating_Window_ASHP_Hot_water_insulated_NG_DHW</t>
  </si>
  <si>
    <t>MA_SFH_NG_heating_Window_ASHP_Hot_water_insulated_Heating_DHW_combo_NG</t>
  </si>
  <si>
    <t>MA_SFH_NG_heating_Window_ASHP_Hot_water_insulated_HPWH</t>
  </si>
  <si>
    <t>MA_SFH_NG_heating_Window_ASHP_Air_ducts_insulated_Electric_resistance_DHW</t>
  </si>
  <si>
    <t>MA_SFH_NG_heating_Window_ASHP_Air_ducts_insulated_NG_DHW</t>
  </si>
  <si>
    <t>MA_SFH_NG_heating_Window_ASHP_Air_ducts_insulated_Heating_DHW_combo_NG</t>
  </si>
  <si>
    <t>MA_SFH_NG_heating_Window_ASHP_Air_ducts_insulated_HPWH</t>
  </si>
  <si>
    <t>MA_SFH_NG_heating_ASHP_Steam_Electric_resistance_DHW</t>
  </si>
  <si>
    <t>MA_SFH_NG_heating_ASHP_Steam_NG_DHW</t>
  </si>
  <si>
    <t>MA_SFH_NG_heating_ASHP_Steam_Heating_DHW_combo_NG</t>
  </si>
  <si>
    <t>MA_SFH_NG_heating_ASHP_Steam_HPWH</t>
  </si>
  <si>
    <t>MA_SFH_NG_heating_ASHP_Hot_water_uninsulated_Electric_resistance_DHW</t>
  </si>
  <si>
    <t>MA_SFH_NG_heating_ASHP_Hot_water_uninsulated_NG_DHW</t>
  </si>
  <si>
    <t>MA_SFH_NG_heating_ASHP_Hot_water_uninsulated_Heating_DHW_combo_NG</t>
  </si>
  <si>
    <t>MA_SFH_NG_heating_ASHP_Hot_water_uninsulated_HPWH</t>
  </si>
  <si>
    <t>MA_SFH_NG_heating_ASHP_Air_ducts_uninsulated_Electric_resistance_DHW</t>
  </si>
  <si>
    <t>MA_SFH_NG_heating_ASHP_Air_ducts_uninsulated_NG_DHW</t>
  </si>
  <si>
    <t>MA_SFH_NG_heating_ASHP_Air_ducts_uninsulated_Heating_DHW_combo_NG</t>
  </si>
  <si>
    <t>MA_SFH_NG_heating_ASHP_Air_ducts_uninsulated_HPWH</t>
  </si>
  <si>
    <t>MA_SFH_NG_heating_ASHP_Air_ducts_conditioned_uninsulated_Electric_resistance_DHW</t>
  </si>
  <si>
    <t>MA_SFH_NG_heating_ASHP_Air_ducts_conditioned_uninsulated_NG_DHW</t>
  </si>
  <si>
    <t>MA_SFH_NG_heating_ASHP_Air_ducts_conditioned_uninsulated_Heating_DHW_combo_NG</t>
  </si>
  <si>
    <t>MA_SFH_NG_heating_ASHP_Air_ducts_conditioned_uninsulated_HPWH</t>
  </si>
  <si>
    <t>MA_SFH_NG_heating_ASHP_Hot_water_insulated_Electric_resistance_DHW</t>
  </si>
  <si>
    <t>MA_SFH_NG_heating_ASHP_Hot_water_insulated_NG_DHW</t>
  </si>
  <si>
    <t>MA_SFH_NG_heating_ASHP_Hot_water_insulated_Heating_DHW_combo_NG</t>
  </si>
  <si>
    <t>MA_SFH_NG_heating_ASHP_Hot_water_insulated_HPWH</t>
  </si>
  <si>
    <t>MA_SFH_NG_heating_ASHP_Air_ducts_insulated_Electric_resistance_DHW</t>
  </si>
  <si>
    <t>MA_SFH_NG_heating_ASHP_Air_ducts_insulated_NG_DHW</t>
  </si>
  <si>
    <t>MA_SFH_NG_heating_ASHP_Air_ducts_insulated_Heating_DHW_combo_NG</t>
  </si>
  <si>
    <t>MA_SFH_NG_heating_ASHP_Air_ducts_insulated_HPWH</t>
  </si>
  <si>
    <t>MA_SFH_NG_heating_GSHP_Steam_Electric_resistance_DHW</t>
  </si>
  <si>
    <t>MA_SFH_NG_heating_GSHP_Steam_NG_DHW</t>
  </si>
  <si>
    <t>MA_SFH_NG_heating_GSHP_Steam_Heating_DHW_combo_NG</t>
  </si>
  <si>
    <t>MA_SFH_NG_heating_GSHP_Steam_HPWH</t>
  </si>
  <si>
    <t>MA_SFH_NG_heating_GSHP_Hot_water_uninsulated_Electric_resistance_DHW</t>
  </si>
  <si>
    <t>MA_SFH_NG_heating_GSHP_Hot_water_uninsulated_NG_DHW</t>
  </si>
  <si>
    <t>MA_SFH_NG_heating_GSHP_Hot_water_uninsulated_Heating_DHW_combo_NG</t>
  </si>
  <si>
    <t>MA_SFH_NG_heating_GSHP_Hot_water_uninsulated_HPWH</t>
  </si>
  <si>
    <t>MA_SFH_NG_heating_GSHP_Air_ducts_uninsulated_Electric_resistance_DHW</t>
  </si>
  <si>
    <t>MA_SFH_NG_heating_GSHP_Air_ducts_uninsulated_NG_DHW</t>
  </si>
  <si>
    <t>MA_SFH_NG_heating_GSHP_Air_ducts_uninsulated_Heating_DHW_combo_NG</t>
  </si>
  <si>
    <t>MA_SFH_NG_heating_GSHP_Air_ducts_uninsulated_HPWH</t>
  </si>
  <si>
    <t>MA_SFH_NG_heating_GSHP_Air_ducts_conditioned_uninsulated_Electric_resistance_DHW</t>
  </si>
  <si>
    <t>MA_SFH_NG_heating_GSHP_Air_ducts_conditioned_uninsulated_NG_DHW</t>
  </si>
  <si>
    <t>MA_SFH_NG_heating_GSHP_Air_ducts_conditioned_uninsulated_Heating_DHW_combo_NG</t>
  </si>
  <si>
    <t>MA_SFH_NG_heating_GSHP_Air_ducts_conditioned_uninsulated_HPWH</t>
  </si>
  <si>
    <t>MA_SFH_NG_heating_GSHP_Hot_water_insulated_Electric_resistance_DHW</t>
  </si>
  <si>
    <t>MA_SFH_NG_heating_GSHP_Hot_water_insulated_NG_DHW</t>
  </si>
  <si>
    <t>MA_SFH_NG_heating_GSHP_Hot_water_insulated_Heating_DHW_combo_NG</t>
  </si>
  <si>
    <t>MA_SFH_NG_heating_GSHP_Hot_water_insulated_HPWH</t>
  </si>
  <si>
    <t>MA_SFH_NG_heating_GSHP_Air_ducts_insulated_Electric_resistance_DHW</t>
  </si>
  <si>
    <t>MA_SFH_NG_heating_GSHP_Air_ducts_insulated_NG_DHW</t>
  </si>
  <si>
    <t>MA_SFH_NG_heating_GSHP_Air_ducts_insulated_Heating_DHW_combo_NG</t>
  </si>
  <si>
    <t>MA_SFH_NG_heating_GSHP_Air_ducts_insulated_HPWH</t>
  </si>
  <si>
    <t>MA_SFH_NG_condensing_heating_AC_window_Steam_Electric_resistance_DHW</t>
  </si>
  <si>
    <t>MA_SFH_NG_condensing_heating_AC_window_Steam_NG_DHW</t>
  </si>
  <si>
    <t>MA_SFH_NG_condensing_heating_AC_window_Steam_Heating_DHW_combo_NG</t>
  </si>
  <si>
    <t>MA_SFH_NG_condensing_heating_AC_window_Steam_HPWH</t>
  </si>
  <si>
    <t>MA_SFH_NG_condensing_heating_AC_window_Hot_water_uninsulated_Electric_resistance_DHW</t>
  </si>
  <si>
    <t>MA_SFH_NG_condensing_heating_AC_window_Hot_water_uninsulated_NG_DHW</t>
  </si>
  <si>
    <t>MA_SFH_NG_condensing_heating_AC_window_Hot_water_uninsulated_Heating_DHW_combo_NG</t>
  </si>
  <si>
    <t>MA_SFH_NG_condensing_heating_AC_window_Hot_water_uninsulated_HPWH</t>
  </si>
  <si>
    <t>MA_SFH_NG_condensing_heating_AC_window_Air_ducts_uninsulated_Electric_resistance_DHW</t>
  </si>
  <si>
    <t>MA_SFH_NG_condensing_heating_AC_window_Air_ducts_uninsulated_NG_DHW</t>
  </si>
  <si>
    <t>MA_SFH_NG_condensing_heating_AC_window_Air_ducts_uninsulated_Heating_DHW_combo_NG</t>
  </si>
  <si>
    <t>MA_SFH_NG_condensing_heating_AC_window_Air_ducts_uninsulated_HPWH</t>
  </si>
  <si>
    <t>MA_SFH_NG_condensing_heating_AC_window_Air_ducts_conditioned_uninsulated_Electric_resistance_DHW</t>
  </si>
  <si>
    <t>MA_SFH_NG_condensing_heating_AC_window_Air_ducts_conditioned_uninsulated_NG_DHW</t>
  </si>
  <si>
    <t>MA_SFH_NG_condensing_heating_AC_window_Air_ducts_conditioned_uninsulated_Heating_DHW_combo_NG</t>
  </si>
  <si>
    <t>MA_SFH_NG_condensing_heating_AC_window_Air_ducts_conditioned_uninsulated_HPWH</t>
  </si>
  <si>
    <t>MA_SFH_NG_condensing_heating_AC_window_Hot_water_insulated_Electric_resistance_DHW</t>
  </si>
  <si>
    <t>MA_SFH_NG_condensing_heating_AC_window_Hot_water_insulated_NG_DHW</t>
  </si>
  <si>
    <t>MA_SFH_NG_condensing_heating_AC_window_Hot_water_insulated_Heating_DHW_combo_NG</t>
  </si>
  <si>
    <t>MA_SFH_NG_condensing_heating_AC_window_Hot_water_insulated_HPWH</t>
  </si>
  <si>
    <t>MA_SFH_NG_condensing_heating_AC_window_Air_ducts_insulated_Electric_resistance_DHW</t>
  </si>
  <si>
    <t>MA_SFH_NG_condensing_heating_AC_window_Air_ducts_insulated_NG_DHW</t>
  </si>
  <si>
    <t>MA_SFH_NG_condensing_heating_AC_window_Air_ducts_insulated_Heating_DHW_combo_NG</t>
  </si>
  <si>
    <t>MA_SFH_NG_condensing_heating_AC_window_Air_ducts_insulated_HPWH</t>
  </si>
  <si>
    <t>MA_SFH_NG_condensing_heating_Central_AC_Steam_Electric_resistance_DHW</t>
  </si>
  <si>
    <t>MA_SFH_NG_condensing_heating_Central_AC_Steam_NG_DHW</t>
  </si>
  <si>
    <t>MA_SFH_NG_condensing_heating_Central_AC_Steam_Heating_DHW_combo_NG</t>
  </si>
  <si>
    <t>MA_SFH_NG_condensing_heating_Central_AC_Steam_HPWH</t>
  </si>
  <si>
    <t>MA_SFH_NG_condensing_heating_Central_AC_Hot_water_uninsulated_Electric_resistance_DHW</t>
  </si>
  <si>
    <t>MA_SFH_NG_condensing_heating_Central_AC_Hot_water_uninsulated_NG_DHW</t>
  </si>
  <si>
    <t>MA_SFH_NG_condensing_heating_Central_AC_Hot_water_uninsulated_Heating_DHW_combo_NG</t>
  </si>
  <si>
    <t>MA_SFH_NG_condensing_heating_Central_AC_Hot_water_uninsulated_HPWH</t>
  </si>
  <si>
    <t>MA_SFH_NG_condensing_heating_Central_AC_Air_ducts_uninsulated_Electric_resistance_DHW</t>
  </si>
  <si>
    <t>MA_SFH_NG_condensing_heating_Central_AC_Air_ducts_uninsulated_NG_DHW</t>
  </si>
  <si>
    <t>MA_SFH_NG_condensing_heating_Central_AC_Air_ducts_uninsulated_Heating_DHW_combo_NG</t>
  </si>
  <si>
    <t>MA_SFH_NG_condensing_heating_Central_AC_Air_ducts_uninsulated_HPWH</t>
  </si>
  <si>
    <t>MA_SFH_NG_condensing_heating_Central_AC_Air_ducts_conditioned_uninsulated_Electric_resistance_DHW</t>
  </si>
  <si>
    <t>MA_SFH_NG_condensing_heating_Central_AC_Air_ducts_conditioned_uninsulated_NG_DHW</t>
  </si>
  <si>
    <t>MA_SFH_NG_condensing_heating_Central_AC_Air_ducts_conditioned_uninsulated_Heating_DHW_combo_NG</t>
  </si>
  <si>
    <t>MA_SFH_NG_condensing_heating_Central_AC_Air_ducts_conditioned_uninsulated_HPWH</t>
  </si>
  <si>
    <t>MA_SFH_NG_condensing_heating_Central_AC_Hot_water_insulated_Electric_resistance_DHW</t>
  </si>
  <si>
    <t>MA_SFH_NG_condensing_heating_Central_AC_Hot_water_insulated_NG_DHW</t>
  </si>
  <si>
    <t>MA_SFH_NG_condensing_heating_Central_AC_Hot_water_insulated_Heating_DHW_combo_NG</t>
  </si>
  <si>
    <t>MA_SFH_NG_condensing_heating_Central_AC_Hot_water_insulated_HPWH</t>
  </si>
  <si>
    <t>MA_SFH_NG_condensing_heating_Central_AC_Air_ducts_insulated_Electric_resistance_DHW</t>
  </si>
  <si>
    <t>MA_SFH_NG_condensing_heating_Central_AC_Air_ducts_insulated_NG_DHW</t>
  </si>
  <si>
    <t>MA_SFH_NG_condensing_heating_Central_AC_Air_ducts_insulated_Heating_DHW_combo_NG</t>
  </si>
  <si>
    <t>MA_SFH_NG_condensing_heating_Central_AC_Air_ducts_insulated_HPWH</t>
  </si>
  <si>
    <t>MA_SFH_NG_condensing_heating_Natural_ventilation_Steam_Electric_resistance_DHW</t>
  </si>
  <si>
    <t>MA_SFH_NG_condensing_heating_Natural_ventilation_Steam_NG_DHW</t>
  </si>
  <si>
    <t>MA_SFH_NG_condensing_heating_Natural_ventilation_Steam_Heating_DHW_combo_NG</t>
  </si>
  <si>
    <t>MA_SFH_NG_condensing_heating_Natural_ventilation_Steam_HPWH</t>
  </si>
  <si>
    <t>MA_SFH_NG_condensing_heating_Natural_ventilation_Hot_water_uninsulated_Electric_resistance_DHW</t>
  </si>
  <si>
    <t>MA_SFH_NG_condensing_heating_Natural_ventilation_Hot_water_uninsulated_NG_DHW</t>
  </si>
  <si>
    <t>MA_SFH_NG_condensing_heating_Natural_ventilation_Hot_water_uninsulated_Heating_DHW_combo_NG</t>
  </si>
  <si>
    <t>MA_SFH_NG_condensing_heating_Natural_ventilation_Hot_water_uninsulated_HPWH</t>
  </si>
  <si>
    <t>MA_SFH_NG_condensing_heating_Natural_ventilation_Air_ducts_uninsulated_Electric_resistance_DHW</t>
  </si>
  <si>
    <t>MA_SFH_NG_condensing_heating_Natural_ventilation_Air_ducts_uninsulated_NG_DHW</t>
  </si>
  <si>
    <t>MA_SFH_NG_condensing_heating_Natural_ventilation_Air_ducts_uninsulated_Heating_DHW_combo_NG</t>
  </si>
  <si>
    <t>MA_SFH_NG_condensing_heating_Natural_ventilation_Air_ducts_uninsulated_HPWH</t>
  </si>
  <si>
    <t>MA_SFH_NG_condensing_heating_Natural_ventilation_Air_ducts_conditioned_uninsulated_Electric_resistance_DHW</t>
  </si>
  <si>
    <t>MA_SFH_NG_condensing_heating_Natural_ventilation_Air_ducts_conditioned_uninsulated_NG_DHW</t>
  </si>
  <si>
    <t>MA_SFH_NG_condensing_heating_Natural_ventilation_Air_ducts_conditioned_uninsulated_Heating_DHW_combo_NG</t>
  </si>
  <si>
    <t>MA_SFH_NG_condensing_heating_Natural_ventilation_Air_ducts_conditioned_uninsulated_HPWH</t>
  </si>
  <si>
    <t>MA_SFH_NG_condensing_heating_Natural_ventilation_Hot_water_insulated_Electric_resistance_DHW</t>
  </si>
  <si>
    <t>MA_SFH_NG_condensing_heating_Natural_ventilation_Hot_water_insulated_NG_DHW</t>
  </si>
  <si>
    <t>MA_SFH_NG_condensing_heating_Natural_ventilation_Hot_water_insulated_Heating_DHW_combo_NG</t>
  </si>
  <si>
    <t>MA_SFH_NG_condensing_heating_Natural_ventilation_Hot_water_insulated_HPWH</t>
  </si>
  <si>
    <t>MA_SFH_NG_condensing_heating_Natural_ventilation_Air_ducts_insulated_Electric_resistance_DHW</t>
  </si>
  <si>
    <t>MA_SFH_NG_condensing_heating_Natural_ventilation_Air_ducts_insulated_NG_DHW</t>
  </si>
  <si>
    <t>MA_SFH_NG_condensing_heating_Natural_ventilation_Air_ducts_insulated_Heating_DHW_combo_NG</t>
  </si>
  <si>
    <t>MA_SFH_NG_condensing_heating_Natural_ventilation_Air_ducts_insulated_HPWH</t>
  </si>
  <si>
    <t>MA_SFH_NG_condensing_heating_Window_ASHP_Steam_Electric_resistance_DHW</t>
  </si>
  <si>
    <t>MA_SFH_NG_condensing_heating_Window_ASHP_Steam_NG_DHW</t>
  </si>
  <si>
    <t>MA_SFH_NG_condensing_heating_Window_ASHP_Steam_Heating_DHW_combo_NG</t>
  </si>
  <si>
    <t>MA_SFH_NG_condensing_heating_Window_ASHP_Steam_HPWH</t>
  </si>
  <si>
    <t>MA_SFH_NG_condensing_heating_Window_ASHP_Hot_water_uninsulated_Electric_resistance_DHW</t>
  </si>
  <si>
    <t>MA_SFH_NG_condensing_heating_Window_ASHP_Hot_water_uninsulated_NG_DHW</t>
  </si>
  <si>
    <t>MA_SFH_NG_condensing_heating_Window_ASHP_Hot_water_uninsulated_Heating_DHW_combo_NG</t>
  </si>
  <si>
    <t>MA_SFH_NG_condensing_heating_Window_ASHP_Hot_water_uninsulated_HPWH</t>
  </si>
  <si>
    <t>MA_SFH_NG_condensing_heating_Window_ASHP_Air_ducts_uninsulated_Electric_resistance_DHW</t>
  </si>
  <si>
    <t>MA_SFH_NG_condensing_heating_Window_ASHP_Air_ducts_uninsulated_NG_DHW</t>
  </si>
  <si>
    <t>MA_SFH_NG_condensing_heating_Window_ASHP_Air_ducts_uninsulated_Heating_DHW_combo_NG</t>
  </si>
  <si>
    <t>MA_SFH_NG_condensing_heating_Window_ASHP_Air_ducts_uninsulated_HPWH</t>
  </si>
  <si>
    <t>MA_SFH_NG_condensing_heating_Window_ASHP_Air_ducts_conditioned_uninsulated_Electric_resistance_DHW</t>
  </si>
  <si>
    <t>MA_SFH_NG_condensing_heating_Window_ASHP_Air_ducts_conditioned_uninsulated_NG_DHW</t>
  </si>
  <si>
    <t>MA_SFH_NG_condensing_heating_Window_ASHP_Air_ducts_conditioned_uninsulated_Heating_DHW_combo_NG</t>
  </si>
  <si>
    <t>MA_SFH_NG_condensing_heating_Window_ASHP_Air_ducts_conditioned_uninsulated_HPWH</t>
  </si>
  <si>
    <t>MA_SFH_NG_condensing_heating_Window_ASHP_Hot_water_insulated_Electric_resistance_DHW</t>
  </si>
  <si>
    <t>MA_SFH_NG_condensing_heating_Window_ASHP_Hot_water_insulated_NG_DHW</t>
  </si>
  <si>
    <t>MA_SFH_NG_condensing_heating_Window_ASHP_Hot_water_insulated_Heating_DHW_combo_NG</t>
  </si>
  <si>
    <t>MA_SFH_NG_condensing_heating_Window_ASHP_Hot_water_insulated_HPWH</t>
  </si>
  <si>
    <t>MA_SFH_NG_condensing_heating_Window_ASHP_Air_ducts_insulated_Electric_resistance_DHW</t>
  </si>
  <si>
    <t>MA_SFH_NG_condensing_heating_Window_ASHP_Air_ducts_insulated_NG_DHW</t>
  </si>
  <si>
    <t>MA_SFH_NG_condensing_heating_Window_ASHP_Air_ducts_insulated_Heating_DHW_combo_NG</t>
  </si>
  <si>
    <t>MA_SFH_NG_condensing_heating_Window_ASHP_Air_ducts_insulated_HPWH</t>
  </si>
  <si>
    <t>MA_SFH_NG_condensing_heating_ASHP_Steam_Electric_resistance_DHW</t>
  </si>
  <si>
    <t>MA_SFH_NG_condensing_heating_ASHP_Steam_NG_DHW</t>
  </si>
  <si>
    <t>MA_SFH_NG_condensing_heating_ASHP_Steam_Heating_DHW_combo_NG</t>
  </si>
  <si>
    <t>MA_SFH_NG_condensing_heating_ASHP_Steam_HPWH</t>
  </si>
  <si>
    <t>MA_SFH_NG_condensing_heating_ASHP_Hot_water_uninsulated_Electric_resistance_DHW</t>
  </si>
  <si>
    <t>MA_SFH_NG_condensing_heating_ASHP_Hot_water_uninsulated_NG_DHW</t>
  </si>
  <si>
    <t>MA_SFH_NG_condensing_heating_ASHP_Hot_water_uninsulated_Heating_DHW_combo_NG</t>
  </si>
  <si>
    <t>MA_SFH_NG_condensing_heating_ASHP_Hot_water_uninsulated_HPWH</t>
  </si>
  <si>
    <t>MA_SFH_NG_condensing_heating_ASHP_Air_ducts_uninsulated_Electric_resistance_DHW</t>
  </si>
  <si>
    <t>MA_SFH_NG_condensing_heating_ASHP_Air_ducts_uninsulated_NG_DHW</t>
  </si>
  <si>
    <t>MA_SFH_NG_condensing_heating_ASHP_Air_ducts_uninsulated_Heating_DHW_combo_NG</t>
  </si>
  <si>
    <t>MA_SFH_NG_condensing_heating_ASHP_Air_ducts_uninsulated_HPWH</t>
  </si>
  <si>
    <t>MA_SFH_NG_condensing_heating_ASHP_Air_ducts_conditioned_uninsulated_Electric_resistance_DHW</t>
  </si>
  <si>
    <t>MA_SFH_NG_condensing_heating_ASHP_Air_ducts_conditioned_uninsulated_NG_DHW</t>
  </si>
  <si>
    <t>MA_SFH_NG_condensing_heating_ASHP_Air_ducts_conditioned_uninsulated_Heating_DHW_combo_NG</t>
  </si>
  <si>
    <t>MA_SFH_NG_condensing_heating_ASHP_Air_ducts_conditioned_uninsulated_HPWH</t>
  </si>
  <si>
    <t>MA_SFH_NG_condensing_heating_ASHP_Hot_water_insulated_Electric_resistance_DHW</t>
  </si>
  <si>
    <t>MA_SFH_NG_condensing_heating_ASHP_Hot_water_insulated_NG_DHW</t>
  </si>
  <si>
    <t>MA_SFH_NG_condensing_heating_ASHP_Hot_water_insulated_Heating_DHW_combo_NG</t>
  </si>
  <si>
    <t>MA_SFH_NG_condensing_heating_ASHP_Hot_water_insulated_HPWH</t>
  </si>
  <si>
    <t>MA_SFH_NG_condensing_heating_ASHP_Air_ducts_insulated_Electric_resistance_DHW</t>
  </si>
  <si>
    <t>MA_SFH_NG_condensing_heating_ASHP_Air_ducts_insulated_NG_DHW</t>
  </si>
  <si>
    <t>MA_SFH_NG_condensing_heating_ASHP_Air_ducts_insulated_Heating_DHW_combo_NG</t>
  </si>
  <si>
    <t>MA_SFH_NG_condensing_heating_ASHP_Air_ducts_insulated_HPWH</t>
  </si>
  <si>
    <t>MA_SFH_NG_condensing_heating_GSHP_Steam_Electric_resistance_DHW</t>
  </si>
  <si>
    <t>MA_SFH_NG_condensing_heating_GSHP_Steam_NG_DHW</t>
  </si>
  <si>
    <t>MA_SFH_NG_condensing_heating_GSHP_Steam_Heating_DHW_combo_NG</t>
  </si>
  <si>
    <t>MA_SFH_NG_condensing_heating_GSHP_Steam_HPWH</t>
  </si>
  <si>
    <t>MA_SFH_NG_condensing_heating_GSHP_Hot_water_uninsulated_Electric_resistance_DHW</t>
  </si>
  <si>
    <t>MA_SFH_NG_condensing_heating_GSHP_Hot_water_uninsulated_NG_DHW</t>
  </si>
  <si>
    <t>MA_SFH_NG_condensing_heating_GSHP_Hot_water_uninsulated_Heating_DHW_combo_NG</t>
  </si>
  <si>
    <t>MA_SFH_NG_condensing_heating_GSHP_Hot_water_uninsulated_HPWH</t>
  </si>
  <si>
    <t>MA_SFH_NG_condensing_heating_GSHP_Air_ducts_uninsulated_Electric_resistance_DHW</t>
  </si>
  <si>
    <t>MA_SFH_NG_condensing_heating_GSHP_Air_ducts_uninsulated_NG_DHW</t>
  </si>
  <si>
    <t>MA_SFH_NG_condensing_heating_GSHP_Air_ducts_uninsulated_Heating_DHW_combo_NG</t>
  </si>
  <si>
    <t>MA_SFH_NG_condensing_heating_GSHP_Air_ducts_uninsulated_HPWH</t>
  </si>
  <si>
    <t>MA_SFH_NG_condensing_heating_GSHP_Air_ducts_conditioned_uninsulated_Electric_resistance_DHW</t>
  </si>
  <si>
    <t>MA_SFH_NG_condensing_heating_GSHP_Air_ducts_conditioned_uninsulated_NG_DHW</t>
  </si>
  <si>
    <t>MA_SFH_NG_condensing_heating_GSHP_Air_ducts_conditioned_uninsulated_Heating_DHW_combo_NG</t>
  </si>
  <si>
    <t>MA_SFH_NG_condensing_heating_GSHP_Air_ducts_conditioned_uninsulated_HPWH</t>
  </si>
  <si>
    <t>MA_SFH_NG_condensing_heating_GSHP_Hot_water_insulated_Electric_resistance_DHW</t>
  </si>
  <si>
    <t>MA_SFH_NG_condensing_heating_GSHP_Hot_water_insulated_NG_DHW</t>
  </si>
  <si>
    <t>MA_SFH_NG_condensing_heating_GSHP_Hot_water_insulated_Heating_DHW_combo_NG</t>
  </si>
  <si>
    <t>MA_SFH_NG_condensing_heating_GSHP_Hot_water_insulated_HPWH</t>
  </si>
  <si>
    <t>MA_SFH_NG_condensing_heating_GSHP_Air_ducts_insulated_Electric_resistance_DHW</t>
  </si>
  <si>
    <t>MA_SFH_NG_condensing_heating_GSHP_Air_ducts_insulated_NG_DHW</t>
  </si>
  <si>
    <t>MA_SFH_NG_condensing_heating_GSHP_Air_ducts_insulated_Heating_DHW_combo_NG</t>
  </si>
  <si>
    <t>MA_SFH_NG_condensing_heating_GSHP_Air_ducts_insulated_HPWH</t>
  </si>
  <si>
    <t>MA_SFH_ASHP_AC_window_Steam_Electric_resistance_DHW</t>
  </si>
  <si>
    <t>MA_SFH_ASHP_AC_window_Steam_NG_DHW</t>
  </si>
  <si>
    <t>MA_SFH_ASHP_AC_window_Steam_Heating_DHW_combo_NG</t>
  </si>
  <si>
    <t>MA_SFH_ASHP_AC_window_Steam_HPWH</t>
  </si>
  <si>
    <t>MA_SFH_ASHP_AC_window_Hot_water_uninsulated_Electric_resistance_DHW</t>
  </si>
  <si>
    <t>MA_SFH_ASHP_AC_window_Hot_water_uninsulated_NG_DHW</t>
  </si>
  <si>
    <t>MA_SFH_ASHP_AC_window_Hot_water_uninsulated_Heating_DHW_combo_NG</t>
  </si>
  <si>
    <t>MA_SFH_ASHP_AC_window_Hot_water_uninsulated_HPWH</t>
  </si>
  <si>
    <t>MA_SFH_ASHP_AC_window_Air_ducts_uninsulated_Electric_resistance_DHW</t>
  </si>
  <si>
    <t>MA_SFH_ASHP_AC_window_Air_ducts_uninsulated_NG_DHW</t>
  </si>
  <si>
    <t>MA_SFH_ASHP_AC_window_Air_ducts_uninsulated_Heating_DHW_combo_NG</t>
  </si>
  <si>
    <t>MA_SFH_ASHP_AC_window_Air_ducts_uninsulated_HPWH</t>
  </si>
  <si>
    <t>MA_SFH_ASHP_AC_window_Air_ducts_conditioned_uninsulated_Electric_resistance_DHW</t>
  </si>
  <si>
    <t>MA_SFH_ASHP_AC_window_Air_ducts_conditioned_uninsulated_NG_DHW</t>
  </si>
  <si>
    <t>MA_SFH_ASHP_AC_window_Air_ducts_conditioned_uninsulated_Heating_DHW_combo_NG</t>
  </si>
  <si>
    <t>MA_SFH_ASHP_AC_window_Air_ducts_conditioned_uninsulated_HPWH</t>
  </si>
  <si>
    <t>MA_SFH_ASHP_AC_window_Hot_water_insulated_Electric_resistance_DHW</t>
  </si>
  <si>
    <t>MA_SFH_ASHP_AC_window_Hot_water_insulated_NG_DHW</t>
  </si>
  <si>
    <t>MA_SFH_ASHP_AC_window_Hot_water_insulated_Heating_DHW_combo_NG</t>
  </si>
  <si>
    <t>MA_SFH_ASHP_AC_window_Hot_water_insulated_HPWH</t>
  </si>
  <si>
    <t>MA_SFH_ASHP_AC_window_Air_ducts_insulated_Electric_resistance_DHW</t>
  </si>
  <si>
    <t>MA_SFH_ASHP_AC_window_Air_ducts_insulated_NG_DHW</t>
  </si>
  <si>
    <t>MA_SFH_ASHP_AC_window_Air_ducts_insulated_Heating_DHW_combo_NG</t>
  </si>
  <si>
    <t>MA_SFH_ASHP_AC_window_Air_ducts_insulated_HPWH</t>
  </si>
  <si>
    <t>MA_SFH_ASHP_Central_AC_Steam_Electric_resistance_DHW</t>
  </si>
  <si>
    <t>MA_SFH_ASHP_Central_AC_Steam_NG_DHW</t>
  </si>
  <si>
    <t>MA_SFH_ASHP_Central_AC_Steam_Heating_DHW_combo_NG</t>
  </si>
  <si>
    <t>MA_SFH_ASHP_Central_AC_Steam_HPWH</t>
  </si>
  <si>
    <t>MA_SFH_ASHP_Central_AC_Hot_water_uninsulated_Electric_resistance_DHW</t>
  </si>
  <si>
    <t>MA_SFH_ASHP_Central_AC_Hot_water_uninsulated_NG_DHW</t>
  </si>
  <si>
    <t>MA_SFH_ASHP_Central_AC_Hot_water_uninsulated_Heating_DHW_combo_NG</t>
  </si>
  <si>
    <t>MA_SFH_ASHP_Central_AC_Hot_water_uninsulated_HPWH</t>
  </si>
  <si>
    <t>MA_SFH_ASHP_Central_AC_Air_ducts_uninsulated_Electric_resistance_DHW</t>
  </si>
  <si>
    <t>MA_SFH_ASHP_Central_AC_Air_ducts_uninsulated_NG_DHW</t>
  </si>
  <si>
    <t>MA_SFH_ASHP_Central_AC_Air_ducts_uninsulated_Heating_DHW_combo_NG</t>
  </si>
  <si>
    <t>MA_SFH_ASHP_Central_AC_Air_ducts_uninsulated_HPWH</t>
  </si>
  <si>
    <t>MA_SFH_ASHP_Central_AC_Air_ducts_conditioned_uninsulated_Electric_resistance_DHW</t>
  </si>
  <si>
    <t>MA_SFH_ASHP_Central_AC_Air_ducts_conditioned_uninsulated_NG_DHW</t>
  </si>
  <si>
    <t>MA_SFH_ASHP_Central_AC_Air_ducts_conditioned_uninsulated_Heating_DHW_combo_NG</t>
  </si>
  <si>
    <t>MA_SFH_ASHP_Central_AC_Air_ducts_conditioned_uninsulated_HPWH</t>
  </si>
  <si>
    <t>MA_SFH_ASHP_Central_AC_Hot_water_insulated_Electric_resistance_DHW</t>
  </si>
  <si>
    <t>MA_SFH_ASHP_Central_AC_Hot_water_insulated_NG_DHW</t>
  </si>
  <si>
    <t>MA_SFH_ASHP_Central_AC_Hot_water_insulated_Heating_DHW_combo_NG</t>
  </si>
  <si>
    <t>MA_SFH_ASHP_Central_AC_Hot_water_insulated_HPWH</t>
  </si>
  <si>
    <t>MA_SFH_ASHP_Central_AC_Air_ducts_insulated_Electric_resistance_DHW</t>
  </si>
  <si>
    <t>MA_SFH_ASHP_Central_AC_Air_ducts_insulated_NG_DHW</t>
  </si>
  <si>
    <t>MA_SFH_ASHP_Central_AC_Air_ducts_insulated_Heating_DHW_combo_NG</t>
  </si>
  <si>
    <t>MA_SFH_ASHP_Central_AC_Air_ducts_insulated_HPWH</t>
  </si>
  <si>
    <t>MA_SFH_ASHP_Natural_ventilation_Steam_Electric_resistance_DHW</t>
  </si>
  <si>
    <t>MA_SFH_ASHP_Natural_ventilation_Steam_NG_DHW</t>
  </si>
  <si>
    <t>MA_SFH_ASHP_Natural_ventilation_Steam_Heating_DHW_combo_NG</t>
  </si>
  <si>
    <t>MA_SFH_ASHP_Natural_ventilation_Steam_HPWH</t>
  </si>
  <si>
    <t>MA_SFH_ASHP_Natural_ventilation_Hot_water_uninsulated_Electric_resistance_DHW</t>
  </si>
  <si>
    <t>MA_SFH_ASHP_Natural_ventilation_Hot_water_uninsulated_NG_DHW</t>
  </si>
  <si>
    <t>MA_SFH_ASHP_Natural_ventilation_Hot_water_uninsulated_Heating_DHW_combo_NG</t>
  </si>
  <si>
    <t>MA_SFH_ASHP_Natural_ventilation_Hot_water_uninsulated_HPWH</t>
  </si>
  <si>
    <t>MA_SFH_ASHP_Natural_ventilation_Air_ducts_uninsulated_Electric_resistance_DHW</t>
  </si>
  <si>
    <t>MA_SFH_ASHP_Natural_ventilation_Air_ducts_uninsulated_NG_DHW</t>
  </si>
  <si>
    <t>MA_SFH_ASHP_Natural_ventilation_Air_ducts_uninsulated_Heating_DHW_combo_NG</t>
  </si>
  <si>
    <t>MA_SFH_ASHP_Natural_ventilation_Air_ducts_uninsulated_HPWH</t>
  </si>
  <si>
    <t>MA_SFH_ASHP_Natural_ventilation_Air_ducts_conditioned_uninsulated_Electric_resistance_DHW</t>
  </si>
  <si>
    <t>MA_SFH_ASHP_Natural_ventilation_Air_ducts_conditioned_uninsulated_NG_DHW</t>
  </si>
  <si>
    <t>MA_SFH_ASHP_Natural_ventilation_Air_ducts_conditioned_uninsulated_Heating_DHW_combo_NG</t>
  </si>
  <si>
    <t>MA_SFH_ASHP_Natural_ventilation_Air_ducts_conditioned_uninsulated_HPWH</t>
  </si>
  <si>
    <t>MA_SFH_ASHP_Natural_ventilation_Hot_water_insulated_Electric_resistance_DHW</t>
  </si>
  <si>
    <t>MA_SFH_ASHP_Natural_ventilation_Hot_water_insulated_NG_DHW</t>
  </si>
  <si>
    <t>MA_SFH_ASHP_Natural_ventilation_Hot_water_insulated_Heating_DHW_combo_NG</t>
  </si>
  <si>
    <t>MA_SFH_ASHP_Natural_ventilation_Hot_water_insulated_HPWH</t>
  </si>
  <si>
    <t>MA_SFH_ASHP_Natural_ventilation_Air_ducts_insulated_Electric_resistance_DHW</t>
  </si>
  <si>
    <t>MA_SFH_ASHP_Natural_ventilation_Air_ducts_insulated_NG_DHW</t>
  </si>
  <si>
    <t>MA_SFH_ASHP_Natural_ventilation_Air_ducts_insulated_Heating_DHW_combo_NG</t>
  </si>
  <si>
    <t>MA_SFH_ASHP_Natural_ventilation_Air_ducts_insulated_HPWH</t>
  </si>
  <si>
    <t>MA_SFH_ASHP_Window_ASHP_Steam_Electric_resistance_DHW</t>
  </si>
  <si>
    <t>MA_SFH_ASHP_Window_ASHP_Steam_NG_DHW</t>
  </si>
  <si>
    <t>MA_SFH_ASHP_Window_ASHP_Steam_Heating_DHW_combo_NG</t>
  </si>
  <si>
    <t>MA_SFH_ASHP_Window_ASHP_Steam_HPWH</t>
  </si>
  <si>
    <t>MA_SFH_ASHP_Window_ASHP_Hot_water_uninsulated_Electric_resistance_DHW</t>
  </si>
  <si>
    <t>MA_SFH_ASHP_Window_ASHP_Hot_water_uninsulated_NG_DHW</t>
  </si>
  <si>
    <t>MA_SFH_ASHP_Window_ASHP_Hot_water_uninsulated_Heating_DHW_combo_NG</t>
  </si>
  <si>
    <t>MA_SFH_ASHP_Window_ASHP_Hot_water_uninsulated_HPWH</t>
  </si>
  <si>
    <t>MA_SFH_ASHP_Window_ASHP_Air_ducts_uninsulated_Electric_resistance_DHW</t>
  </si>
  <si>
    <t>MA_SFH_ASHP_Window_ASHP_Air_ducts_uninsulated_NG_DHW</t>
  </si>
  <si>
    <t>MA_SFH_ASHP_Window_ASHP_Air_ducts_uninsulated_Heating_DHW_combo_NG</t>
  </si>
  <si>
    <t>MA_SFH_ASHP_Window_ASHP_Air_ducts_uninsulated_HPWH</t>
  </si>
  <si>
    <t>MA_SFH_ASHP_Window_ASHP_Air_ducts_conditioned_uninsulated_Electric_resistance_DHW</t>
  </si>
  <si>
    <t>MA_SFH_ASHP_Window_ASHP_Air_ducts_conditioned_uninsulated_NG_DHW</t>
  </si>
  <si>
    <t>MA_SFH_ASHP_Window_ASHP_Air_ducts_conditioned_uninsulated_Heating_DHW_combo_NG</t>
  </si>
  <si>
    <t>MA_SFH_ASHP_Window_ASHP_Air_ducts_conditioned_uninsulated_HPWH</t>
  </si>
  <si>
    <t>MA_SFH_ASHP_Window_ASHP_Hot_water_insulated_Electric_resistance_DHW</t>
  </si>
  <si>
    <t>MA_SFH_ASHP_Window_ASHP_Hot_water_insulated_NG_DHW</t>
  </si>
  <si>
    <t>MA_SFH_ASHP_Window_ASHP_Hot_water_insulated_Heating_DHW_combo_NG</t>
  </si>
  <si>
    <t>MA_SFH_ASHP_Window_ASHP_Hot_water_insulated_HPWH</t>
  </si>
  <si>
    <t>MA_SFH_ASHP_Window_ASHP_Air_ducts_insulated_Electric_resistance_DHW</t>
  </si>
  <si>
    <t>MA_SFH_ASHP_Window_ASHP_Air_ducts_insulated_NG_DHW</t>
  </si>
  <si>
    <t>MA_SFH_ASHP_Window_ASHP_Air_ducts_insulated_Heating_DHW_combo_NG</t>
  </si>
  <si>
    <t>MA_SFH_ASHP_Window_ASHP_Air_ducts_insulated_HPWH</t>
  </si>
  <si>
    <t>MA_SFH_ASHP_ASHP_Steam_Electric_resistance_DHW</t>
  </si>
  <si>
    <t>MA_SFH_ASHP_ASHP_Steam_NG_DHW</t>
  </si>
  <si>
    <t>MA_SFH_ASHP_ASHP_Steam_Heating_DHW_combo_NG</t>
  </si>
  <si>
    <t>MA_SFH_ASHP_ASHP_Steam_HPWH</t>
  </si>
  <si>
    <t>MA_SFH_ASHP_ASHP_Hot_water_uninsulated_Electric_resistance_DHW</t>
  </si>
  <si>
    <t>MA_SFH_ASHP_ASHP_Hot_water_uninsulated_NG_DHW</t>
  </si>
  <si>
    <t>MA_SFH_ASHP_ASHP_Hot_water_uninsulated_Heating_DHW_combo_NG</t>
  </si>
  <si>
    <t>MA_SFH_ASHP_ASHP_Hot_water_uninsulated_HPWH</t>
  </si>
  <si>
    <t>MA_SFH_ASHP_ASHP_Air_ducts_uninsulated_Electric_resistance_DHW</t>
  </si>
  <si>
    <t>MA_SFH_ASHP_ASHP_Air_ducts_uninsulated_NG_DHW</t>
  </si>
  <si>
    <t>MA_SFH_ASHP_ASHP_Air_ducts_uninsulated_Heating_DHW_combo_NG</t>
  </si>
  <si>
    <t>MA_SFH_ASHP_ASHP_Air_ducts_uninsulated_HPWH</t>
  </si>
  <si>
    <t>MA_SFH_ASHP_ASHP_Air_ducts_conditioned_uninsulated_Electric_resistance_DHW</t>
  </si>
  <si>
    <t>MA_SFH_ASHP_ASHP_Air_ducts_conditioned_uninsulated_NG_DHW</t>
  </si>
  <si>
    <t>MA_SFH_ASHP_ASHP_Air_ducts_conditioned_uninsulated_Heating_DHW_combo_NG</t>
  </si>
  <si>
    <t>MA_SFH_ASHP_ASHP_Air_ducts_conditioned_uninsulated_HPWH</t>
  </si>
  <si>
    <t>MA_SFH_ASHP_ASHP_Hot_water_insulated_Electric_resistance_DHW</t>
  </si>
  <si>
    <t>MA_SFH_ASHP_ASHP_Hot_water_insulated_NG_DHW</t>
  </si>
  <si>
    <t>MA_SFH_ASHP_ASHP_Hot_water_insulated_Heating_DHW_combo_NG</t>
  </si>
  <si>
    <t>MA_SFH_ASHP_ASHP_Hot_water_insulated_HPWH</t>
  </si>
  <si>
    <t>MA_SFH_ASHP_ASHP_Air_ducts_insulated_Electric_resistance_DHW</t>
  </si>
  <si>
    <t>MA_SFH_ASHP_ASHP_Air_ducts_insulated_NG_DHW</t>
  </si>
  <si>
    <t>MA_SFH_ASHP_ASHP_Air_ducts_insulated_Heating_DHW_combo_NG</t>
  </si>
  <si>
    <t>MA_SFH_ASHP_ASHP_Air_ducts_insulated_HPWH</t>
  </si>
  <si>
    <t>MA_SFH_ASHP_GSHP_Steam_Electric_resistance_DHW</t>
  </si>
  <si>
    <t>MA_SFH_ASHP_GSHP_Steam_NG_DHW</t>
  </si>
  <si>
    <t>MA_SFH_ASHP_GSHP_Steam_Heating_DHW_combo_NG</t>
  </si>
  <si>
    <t>MA_SFH_ASHP_GSHP_Steam_HPWH</t>
  </si>
  <si>
    <t>MA_SFH_ASHP_GSHP_Hot_water_uninsulated_Electric_resistance_DHW</t>
  </si>
  <si>
    <t>MA_SFH_ASHP_GSHP_Hot_water_uninsulated_NG_DHW</t>
  </si>
  <si>
    <t>MA_SFH_ASHP_GSHP_Hot_water_uninsulated_Heating_DHW_combo_NG</t>
  </si>
  <si>
    <t>MA_SFH_ASHP_GSHP_Hot_water_uninsulated_HPWH</t>
  </si>
  <si>
    <t>MA_SFH_ASHP_GSHP_Air_ducts_uninsulated_Electric_resistance_DHW</t>
  </si>
  <si>
    <t>MA_SFH_ASHP_GSHP_Air_ducts_uninsulated_NG_DHW</t>
  </si>
  <si>
    <t>MA_SFH_ASHP_GSHP_Air_ducts_uninsulated_Heating_DHW_combo_NG</t>
  </si>
  <si>
    <t>MA_SFH_ASHP_GSHP_Air_ducts_uninsulated_HPWH</t>
  </si>
  <si>
    <t>MA_SFH_ASHP_GSHP_Air_ducts_conditioned_uninsulated_Electric_resistance_DHW</t>
  </si>
  <si>
    <t>MA_SFH_ASHP_GSHP_Air_ducts_conditioned_uninsulated_NG_DHW</t>
  </si>
  <si>
    <t>MA_SFH_ASHP_GSHP_Air_ducts_conditioned_uninsulated_Heating_DHW_combo_NG</t>
  </si>
  <si>
    <t>MA_SFH_ASHP_GSHP_Air_ducts_conditioned_uninsulated_HPWH</t>
  </si>
  <si>
    <t>MA_SFH_ASHP_GSHP_Hot_water_insulated_Electric_resistance_DHW</t>
  </si>
  <si>
    <t>MA_SFH_ASHP_GSHP_Hot_water_insulated_NG_DHW</t>
  </si>
  <si>
    <t>MA_SFH_ASHP_GSHP_Hot_water_insulated_Heating_DHW_combo_NG</t>
  </si>
  <si>
    <t>MA_SFH_ASHP_GSHP_Hot_water_insulated_HPWH</t>
  </si>
  <si>
    <t>MA_SFH_ASHP_GSHP_Air_ducts_insulated_Electric_resistance_DHW</t>
  </si>
  <si>
    <t>MA_SFH_ASHP_GSHP_Air_ducts_insulated_NG_DHW</t>
  </si>
  <si>
    <t>MA_SFH_ASHP_GSHP_Air_ducts_insulated_Heating_DHW_combo_NG</t>
  </si>
  <si>
    <t>MA_SFH_ASHP_GSHP_Air_ducts_insulated_HPWH</t>
  </si>
  <si>
    <t>MA_SFH_GSHP_AC_window_Steam_Electric_resistance_DHW</t>
  </si>
  <si>
    <t>MA_SFH_GSHP_AC_window_Steam_NG_DHW</t>
  </si>
  <si>
    <t>MA_SFH_GSHP_AC_window_Steam_Heating_DHW_combo_NG</t>
  </si>
  <si>
    <t>MA_SFH_GSHP_AC_window_Steam_HPWH</t>
  </si>
  <si>
    <t>MA_SFH_GSHP_AC_window_Hot_water_uninsulated_Electric_resistance_DHW</t>
  </si>
  <si>
    <t>MA_SFH_GSHP_AC_window_Hot_water_uninsulated_NG_DHW</t>
  </si>
  <si>
    <t>MA_SFH_GSHP_AC_window_Hot_water_uninsulated_Heating_DHW_combo_NG</t>
  </si>
  <si>
    <t>MA_SFH_GSHP_AC_window_Hot_water_uninsulated_HPWH</t>
  </si>
  <si>
    <t>MA_SFH_GSHP_AC_window_Air_ducts_uninsulated_Electric_resistance_DHW</t>
  </si>
  <si>
    <t>MA_SFH_GSHP_AC_window_Air_ducts_uninsulated_NG_DHW</t>
  </si>
  <si>
    <t>MA_SFH_GSHP_AC_window_Air_ducts_uninsulated_Heating_DHW_combo_NG</t>
  </si>
  <si>
    <t>MA_SFH_GSHP_AC_window_Air_ducts_uninsulated_HPWH</t>
  </si>
  <si>
    <t>MA_SFH_GSHP_AC_window_Air_ducts_conditioned_uninsulated_Electric_resistance_DHW</t>
  </si>
  <si>
    <t>MA_SFH_GSHP_AC_window_Air_ducts_conditioned_uninsulated_NG_DHW</t>
  </si>
  <si>
    <t>MA_SFH_GSHP_AC_window_Air_ducts_conditioned_uninsulated_Heating_DHW_combo_NG</t>
  </si>
  <si>
    <t>MA_SFH_GSHP_AC_window_Air_ducts_conditioned_uninsulated_HPWH</t>
  </si>
  <si>
    <t>MA_SFH_GSHP_AC_window_Hot_water_insulated_Electric_resistance_DHW</t>
  </si>
  <si>
    <t>MA_SFH_GSHP_AC_window_Hot_water_insulated_NG_DHW</t>
  </si>
  <si>
    <t>MA_SFH_GSHP_AC_window_Hot_water_insulated_Heating_DHW_combo_NG</t>
  </si>
  <si>
    <t>MA_SFH_GSHP_AC_window_Hot_water_insulated_HPWH</t>
  </si>
  <si>
    <t>MA_SFH_GSHP_AC_window_Air_ducts_insulated_Electric_resistance_DHW</t>
  </si>
  <si>
    <t>MA_SFH_GSHP_AC_window_Air_ducts_insulated_NG_DHW</t>
  </si>
  <si>
    <t>MA_SFH_GSHP_AC_window_Air_ducts_insulated_Heating_DHW_combo_NG</t>
  </si>
  <si>
    <t>MA_SFH_GSHP_AC_window_Air_ducts_insulated_HPWH</t>
  </si>
  <si>
    <t>MA_SFH_GSHP_Central_AC_Steam_Electric_resistance_DHW</t>
  </si>
  <si>
    <t>MA_SFH_GSHP_Central_AC_Steam_NG_DHW</t>
  </si>
  <si>
    <t>MA_SFH_GSHP_Central_AC_Steam_Heating_DHW_combo_NG</t>
  </si>
  <si>
    <t>MA_SFH_GSHP_Central_AC_Steam_HPWH</t>
  </si>
  <si>
    <t>MA_SFH_GSHP_Central_AC_Hot_water_uninsulated_Electric_resistance_DHW</t>
  </si>
  <si>
    <t>MA_SFH_GSHP_Central_AC_Hot_water_uninsulated_NG_DHW</t>
  </si>
  <si>
    <t>MA_SFH_GSHP_Central_AC_Hot_water_uninsulated_Heating_DHW_combo_NG</t>
  </si>
  <si>
    <t>MA_SFH_GSHP_Central_AC_Hot_water_uninsulated_HPWH</t>
  </si>
  <si>
    <t>MA_SFH_GSHP_Central_AC_Air_ducts_uninsulated_Electric_resistance_DHW</t>
  </si>
  <si>
    <t>MA_SFH_GSHP_Central_AC_Air_ducts_uninsulated_NG_DHW</t>
  </si>
  <si>
    <t>MA_SFH_GSHP_Central_AC_Air_ducts_uninsulated_Heating_DHW_combo_NG</t>
  </si>
  <si>
    <t>MA_SFH_GSHP_Central_AC_Air_ducts_uninsulated_HPWH</t>
  </si>
  <si>
    <t>MA_SFH_GSHP_Central_AC_Air_ducts_conditioned_uninsulated_Electric_resistance_DHW</t>
  </si>
  <si>
    <t>MA_SFH_GSHP_Central_AC_Air_ducts_conditioned_uninsulated_NG_DHW</t>
  </si>
  <si>
    <t>MA_SFH_GSHP_Central_AC_Air_ducts_conditioned_uninsulated_Heating_DHW_combo_NG</t>
  </si>
  <si>
    <t>MA_SFH_GSHP_Central_AC_Air_ducts_conditioned_uninsulated_HPWH</t>
  </si>
  <si>
    <t>MA_SFH_GSHP_Central_AC_Hot_water_insulated_Electric_resistance_DHW</t>
  </si>
  <si>
    <t>MA_SFH_GSHP_Central_AC_Hot_water_insulated_NG_DHW</t>
  </si>
  <si>
    <t>MA_SFH_GSHP_Central_AC_Hot_water_insulated_Heating_DHW_combo_NG</t>
  </si>
  <si>
    <t>MA_SFH_GSHP_Central_AC_Hot_water_insulated_HPWH</t>
  </si>
  <si>
    <t>MA_SFH_GSHP_Central_AC_Air_ducts_insulated_Electric_resistance_DHW</t>
  </si>
  <si>
    <t>MA_SFH_GSHP_Central_AC_Air_ducts_insulated_NG_DHW</t>
  </si>
  <si>
    <t>MA_SFH_GSHP_Central_AC_Air_ducts_insulated_Heating_DHW_combo_NG</t>
  </si>
  <si>
    <t>MA_SFH_GSHP_Central_AC_Air_ducts_insulated_HPWH</t>
  </si>
  <si>
    <t>MA_SFH_GSHP_Natural_ventilation_Steam_Electric_resistance_DHW</t>
  </si>
  <si>
    <t>MA_SFH_GSHP_Natural_ventilation_Steam_NG_DHW</t>
  </si>
  <si>
    <t>MA_SFH_GSHP_Natural_ventilation_Steam_Heating_DHW_combo_NG</t>
  </si>
  <si>
    <t>MA_SFH_GSHP_Natural_ventilation_Steam_HPWH</t>
  </si>
  <si>
    <t>MA_SFH_GSHP_Natural_ventilation_Hot_water_uninsulated_Electric_resistance_DHW</t>
  </si>
  <si>
    <t>MA_SFH_GSHP_Natural_ventilation_Hot_water_uninsulated_NG_DHW</t>
  </si>
  <si>
    <t>MA_SFH_GSHP_Natural_ventilation_Hot_water_uninsulated_Heating_DHW_combo_NG</t>
  </si>
  <si>
    <t>MA_SFH_GSHP_Natural_ventilation_Hot_water_uninsulated_HPWH</t>
  </si>
  <si>
    <t>MA_SFH_GSHP_Natural_ventilation_Air_ducts_uninsulated_Electric_resistance_DHW</t>
  </si>
  <si>
    <t>MA_SFH_GSHP_Natural_ventilation_Air_ducts_uninsulated_NG_DHW</t>
  </si>
  <si>
    <t>MA_SFH_GSHP_Natural_ventilation_Air_ducts_uninsulated_Heating_DHW_combo_NG</t>
  </si>
  <si>
    <t>MA_SFH_GSHP_Natural_ventilation_Air_ducts_uninsulated_HPWH</t>
  </si>
  <si>
    <t>MA_SFH_GSHP_Natural_ventilation_Air_ducts_conditioned_uninsulated_Electric_resistance_DHW</t>
  </si>
  <si>
    <t>MA_SFH_GSHP_Natural_ventilation_Air_ducts_conditioned_uninsulated_NG_DHW</t>
  </si>
  <si>
    <t>MA_SFH_GSHP_Natural_ventilation_Air_ducts_conditioned_uninsulated_Heating_DHW_combo_NG</t>
  </si>
  <si>
    <t>MA_SFH_GSHP_Natural_ventilation_Air_ducts_conditioned_uninsulated_HPWH</t>
  </si>
  <si>
    <t>MA_SFH_GSHP_Natural_ventilation_Hot_water_insulated_Electric_resistance_DHW</t>
  </si>
  <si>
    <t>MA_SFH_GSHP_Natural_ventilation_Hot_water_insulated_NG_DHW</t>
  </si>
  <si>
    <t>MA_SFH_GSHP_Natural_ventilation_Hot_water_insulated_Heating_DHW_combo_NG</t>
  </si>
  <si>
    <t>MA_SFH_GSHP_Natural_ventilation_Hot_water_insulated_HPWH</t>
  </si>
  <si>
    <t>MA_SFH_GSHP_Natural_ventilation_Air_ducts_insulated_Electric_resistance_DHW</t>
  </si>
  <si>
    <t>MA_SFH_GSHP_Natural_ventilation_Air_ducts_insulated_NG_DHW</t>
  </si>
  <si>
    <t>MA_SFH_GSHP_Natural_ventilation_Air_ducts_insulated_Heating_DHW_combo_NG</t>
  </si>
  <si>
    <t>MA_SFH_GSHP_Natural_ventilation_Air_ducts_insulated_HPWH</t>
  </si>
  <si>
    <t>MA_SFH_GSHP_Window_ASHP_Steam_Electric_resistance_DHW</t>
  </si>
  <si>
    <t>MA_SFH_GSHP_Window_ASHP_Steam_NG_DHW</t>
  </si>
  <si>
    <t>MA_SFH_GSHP_Window_ASHP_Steam_Heating_DHW_combo_NG</t>
  </si>
  <si>
    <t>MA_SFH_GSHP_Window_ASHP_Steam_HPWH</t>
  </si>
  <si>
    <t>MA_SFH_GSHP_Window_ASHP_Hot_water_uninsulated_Electric_resistance_DHW</t>
  </si>
  <si>
    <t>MA_SFH_GSHP_Window_ASHP_Hot_water_uninsulated_NG_DHW</t>
  </si>
  <si>
    <t>MA_SFH_GSHP_Window_ASHP_Hot_water_uninsulated_Heating_DHW_combo_NG</t>
  </si>
  <si>
    <t>MA_SFH_GSHP_Window_ASHP_Hot_water_uninsulated_HPWH</t>
  </si>
  <si>
    <t>MA_SFH_GSHP_Window_ASHP_Air_ducts_uninsulated_Electric_resistance_DHW</t>
  </si>
  <si>
    <t>MA_SFH_GSHP_Window_ASHP_Air_ducts_uninsulated_NG_DHW</t>
  </si>
  <si>
    <t>MA_SFH_GSHP_Window_ASHP_Air_ducts_uninsulated_Heating_DHW_combo_NG</t>
  </si>
  <si>
    <t>MA_SFH_GSHP_Window_ASHP_Air_ducts_uninsulated_HPWH</t>
  </si>
  <si>
    <t>MA_SFH_GSHP_Window_ASHP_Air_ducts_conditioned_uninsulated_Electric_resistance_DHW</t>
  </si>
  <si>
    <t>MA_SFH_GSHP_Window_ASHP_Air_ducts_conditioned_uninsulated_NG_DHW</t>
  </si>
  <si>
    <t>MA_SFH_GSHP_Window_ASHP_Air_ducts_conditioned_uninsulated_Heating_DHW_combo_NG</t>
  </si>
  <si>
    <t>MA_SFH_GSHP_Window_ASHP_Air_ducts_conditioned_uninsulated_HPWH</t>
  </si>
  <si>
    <t>MA_SFH_GSHP_Window_ASHP_Hot_water_insulated_Electric_resistance_DHW</t>
  </si>
  <si>
    <t>MA_SFH_GSHP_Window_ASHP_Hot_water_insulated_NG_DHW</t>
  </si>
  <si>
    <t>MA_SFH_GSHP_Window_ASHP_Hot_water_insulated_Heating_DHW_combo_NG</t>
  </si>
  <si>
    <t>MA_SFH_GSHP_Window_ASHP_Hot_water_insulated_HPWH</t>
  </si>
  <si>
    <t>MA_SFH_GSHP_Window_ASHP_Air_ducts_insulated_Electric_resistance_DHW</t>
  </si>
  <si>
    <t>MA_SFH_GSHP_Window_ASHP_Air_ducts_insulated_NG_DHW</t>
  </si>
  <si>
    <t>MA_SFH_GSHP_Window_ASHP_Air_ducts_insulated_Heating_DHW_combo_NG</t>
  </si>
  <si>
    <t>MA_SFH_GSHP_Window_ASHP_Air_ducts_insulated_HPWH</t>
  </si>
  <si>
    <t>MA_SFH_GSHP_ASHP_Steam_Electric_resistance_DHW</t>
  </si>
  <si>
    <t>MA_SFH_GSHP_ASHP_Steam_NG_DHW</t>
  </si>
  <si>
    <t>MA_SFH_GSHP_ASHP_Steam_Heating_DHW_combo_NG</t>
  </si>
  <si>
    <t>MA_SFH_GSHP_ASHP_Steam_HPWH</t>
  </si>
  <si>
    <t>MA_SFH_GSHP_ASHP_Hot_water_uninsulated_Electric_resistance_DHW</t>
  </si>
  <si>
    <t>MA_SFH_GSHP_ASHP_Hot_water_uninsulated_NG_DHW</t>
  </si>
  <si>
    <t>MA_SFH_GSHP_ASHP_Hot_water_uninsulated_Heating_DHW_combo_NG</t>
  </si>
  <si>
    <t>MA_SFH_GSHP_ASHP_Hot_water_uninsulated_HPWH</t>
  </si>
  <si>
    <t>MA_SFH_GSHP_ASHP_Air_ducts_uninsulated_Electric_resistance_DHW</t>
  </si>
  <si>
    <t>MA_SFH_GSHP_ASHP_Air_ducts_uninsulated_NG_DHW</t>
  </si>
  <si>
    <t>MA_SFH_GSHP_ASHP_Air_ducts_uninsulated_Heating_DHW_combo_NG</t>
  </si>
  <si>
    <t>MA_SFH_GSHP_ASHP_Air_ducts_uninsulated_HPWH</t>
  </si>
  <si>
    <t>MA_SFH_GSHP_ASHP_Air_ducts_conditioned_uninsulated_Electric_resistance_DHW</t>
  </si>
  <si>
    <t>MA_SFH_GSHP_ASHP_Air_ducts_conditioned_uninsulated_NG_DHW</t>
  </si>
  <si>
    <t>MA_SFH_GSHP_ASHP_Air_ducts_conditioned_uninsulated_Heating_DHW_combo_NG</t>
  </si>
  <si>
    <t>MA_SFH_GSHP_ASHP_Air_ducts_conditioned_uninsulated_HPWH</t>
  </si>
  <si>
    <t>MA_SFH_GSHP_ASHP_Hot_water_insulated_Electric_resistance_DHW</t>
  </si>
  <si>
    <t>MA_SFH_GSHP_ASHP_Hot_water_insulated_NG_DHW</t>
  </si>
  <si>
    <t>MA_SFH_GSHP_ASHP_Hot_water_insulated_Heating_DHW_combo_NG</t>
  </si>
  <si>
    <t>MA_SFH_GSHP_ASHP_Hot_water_insulated_HPWH</t>
  </si>
  <si>
    <t>MA_SFH_GSHP_ASHP_Air_ducts_insulated_Electric_resistance_DHW</t>
  </si>
  <si>
    <t>MA_SFH_GSHP_ASHP_Air_ducts_insulated_NG_DHW</t>
  </si>
  <si>
    <t>MA_SFH_GSHP_ASHP_Air_ducts_insulated_Heating_DHW_combo_NG</t>
  </si>
  <si>
    <t>MA_SFH_GSHP_ASHP_Air_ducts_insulated_HPWH</t>
  </si>
  <si>
    <t>MA_SFH_GSHP_GSHP_Steam_Electric_resistance_DHW</t>
  </si>
  <si>
    <t>MA_SFH_GSHP_GSHP_Steam_NG_DHW</t>
  </si>
  <si>
    <t>MA_SFH_GSHP_GSHP_Steam_Heating_DHW_combo_NG</t>
  </si>
  <si>
    <t>MA_SFH_GSHP_GSHP_Steam_HPWH</t>
  </si>
  <si>
    <t>MA_SFH_GSHP_GSHP_Hot_water_uninsulated_Electric_resistance_DHW</t>
  </si>
  <si>
    <t>MA_SFH_GSHP_GSHP_Hot_water_uninsulated_NG_DHW</t>
  </si>
  <si>
    <t>MA_SFH_GSHP_GSHP_Hot_water_uninsulated_Heating_DHW_combo_NG</t>
  </si>
  <si>
    <t>MA_SFH_GSHP_GSHP_Hot_water_uninsulated_HPWH</t>
  </si>
  <si>
    <t>MA_SFH_GSHP_GSHP_Air_ducts_uninsulated_Electric_resistance_DHW</t>
  </si>
  <si>
    <t>MA_SFH_GSHP_GSHP_Air_ducts_uninsulated_NG_DHW</t>
  </si>
  <si>
    <t>MA_SFH_GSHP_GSHP_Air_ducts_uninsulated_Heating_DHW_combo_NG</t>
  </si>
  <si>
    <t>MA_SFH_GSHP_GSHP_Air_ducts_uninsulated_HPWH</t>
  </si>
  <si>
    <t>MA_SFH_GSHP_GSHP_Air_ducts_conditioned_uninsulated_Electric_resistance_DHW</t>
  </si>
  <si>
    <t>MA_SFH_GSHP_GSHP_Air_ducts_conditioned_uninsulated_NG_DHW</t>
  </si>
  <si>
    <t>MA_SFH_GSHP_GSHP_Air_ducts_conditioned_uninsulated_Heating_DHW_combo_NG</t>
  </si>
  <si>
    <t>MA_SFH_GSHP_GSHP_Air_ducts_conditioned_uninsulated_HPWH</t>
  </si>
  <si>
    <t>MA_SFH_GSHP_GSHP_Hot_water_insulated_Electric_resistance_DHW</t>
  </si>
  <si>
    <t>MA_SFH_GSHP_GSHP_Hot_water_insulated_NG_DHW</t>
  </si>
  <si>
    <t>MA_SFH_GSHP_GSHP_Hot_water_insulated_Heating_DHW_combo_NG</t>
  </si>
  <si>
    <t>MA_SFH_GSHP_GSHP_Hot_water_insulated_HPWH</t>
  </si>
  <si>
    <t>MA_SFH_GSHP_GSHP_Air_ducts_insulated_Electric_resistance_DHW</t>
  </si>
  <si>
    <t>MA_SFH_GSHP_GSHP_Air_ducts_insulated_NG_DHW</t>
  </si>
  <si>
    <t>MA_SFH_GSHP_GSHP_Air_ducts_insulated_Heating_DHW_combo_NG</t>
  </si>
  <si>
    <t>MA_SFH_GSHP_GSHP_Air_ducts_insulated_HPWH</t>
  </si>
  <si>
    <t>MA_MFH_Electric_resistance_AC_window_Steam_Electric_resistance_DHW</t>
  </si>
  <si>
    <t>MA_MFH_Electric_resistance_AC_window_Steam_NG_DHW</t>
  </si>
  <si>
    <t>MA_MFH_Electric_resistance_AC_window_Steam_Heating_DHW_combo_NG</t>
  </si>
  <si>
    <t>MA_MFH_Electric_resistance_AC_window_Steam_HPWH</t>
  </si>
  <si>
    <t>MA_MFH_Electric_resistance_AC_window_Hot_water_uninsulated_Electric_resistance_DHW</t>
  </si>
  <si>
    <t>MA_MFH_Electric_resistance_AC_window_Hot_water_uninsulated_NG_DHW</t>
  </si>
  <si>
    <t>MA_MFH_Electric_resistance_AC_window_Hot_water_uninsulated_Heating_DHW_combo_NG</t>
  </si>
  <si>
    <t>MA_MFH_Electric_resistance_AC_window_Hot_water_uninsulated_HPWH</t>
  </si>
  <si>
    <t>MA_MFH_Electric_resistance_AC_window_Air_ducts_uninsulated_Electric_resistance_DHW</t>
  </si>
  <si>
    <t>MA_MFH_Electric_resistance_AC_window_Air_ducts_uninsulated_NG_DHW</t>
  </si>
  <si>
    <t>MA_MFH_Electric_resistance_AC_window_Air_ducts_uninsulated_Heating_DHW_combo_NG</t>
  </si>
  <si>
    <t>MA_MFH_Electric_resistance_AC_window_Air_ducts_uninsulated_HPWH</t>
  </si>
  <si>
    <t>MA_MFH_Electric_resistance_AC_window_Air_ducts_conditioned_uninsulated_Electric_resistance_DHW</t>
  </si>
  <si>
    <t>MA_MFH_Electric_resistance_AC_window_Air_ducts_conditioned_uninsulated_NG_DHW</t>
  </si>
  <si>
    <t>MA_MFH_Electric_resistance_AC_window_Air_ducts_conditioned_uninsulated_Heating_DHW_combo_NG</t>
  </si>
  <si>
    <t>MA_MFH_Electric_resistance_AC_window_Air_ducts_conditioned_uninsulated_HPWH</t>
  </si>
  <si>
    <t>MA_MFH_Electric_resistance_AC_window_Hot_water_insulated_Electric_resistance_DHW</t>
  </si>
  <si>
    <t>MA_MFH_Electric_resistance_AC_window_Hot_water_insulated_NG_DHW</t>
  </si>
  <si>
    <t>MA_MFH_Electric_resistance_AC_window_Hot_water_insulated_Heating_DHW_combo_NG</t>
  </si>
  <si>
    <t>MA_MFH_Electric_resistance_AC_window_Hot_water_insulated_HPWH</t>
  </si>
  <si>
    <t>MA_MFH_Electric_resistance_AC_window_Air_ducts_insulated_Electric_resistance_DHW</t>
  </si>
  <si>
    <t>MA_MFH_Electric_resistance_AC_window_Air_ducts_insulated_NG_DHW</t>
  </si>
  <si>
    <t>MA_MFH_Electric_resistance_AC_window_Air_ducts_insulated_Heating_DHW_combo_NG</t>
  </si>
  <si>
    <t>MA_MFH_Electric_resistance_AC_window_Air_ducts_insulated_HPWH</t>
  </si>
  <si>
    <t>MA_MFH_Electric_resistance_Central_AC_Steam_Electric_resistance_DHW</t>
  </si>
  <si>
    <t>MA_MFH_Electric_resistance_Central_AC_Steam_NG_DHW</t>
  </si>
  <si>
    <t>MA_MFH_Electric_resistance_Central_AC_Steam_Heating_DHW_combo_NG</t>
  </si>
  <si>
    <t>MA_MFH_Electric_resistance_Central_AC_Steam_HPWH</t>
  </si>
  <si>
    <t>MA_MFH_Electric_resistance_Central_AC_Hot_water_uninsulated_Electric_resistance_DHW</t>
  </si>
  <si>
    <t>MA_MFH_Electric_resistance_Central_AC_Hot_water_uninsulated_NG_DHW</t>
  </si>
  <si>
    <t>MA_MFH_Electric_resistance_Central_AC_Hot_water_uninsulated_Heating_DHW_combo_NG</t>
  </si>
  <si>
    <t>MA_MFH_Electric_resistance_Central_AC_Hot_water_uninsulated_HPWH</t>
  </si>
  <si>
    <t>MA_MFH_Electric_resistance_Central_AC_Air_ducts_uninsulated_Electric_resistance_DHW</t>
  </si>
  <si>
    <t>MA_MFH_Electric_resistance_Central_AC_Air_ducts_uninsulated_NG_DHW</t>
  </si>
  <si>
    <t>MA_MFH_Electric_resistance_Central_AC_Air_ducts_uninsulated_Heating_DHW_combo_NG</t>
  </si>
  <si>
    <t>MA_MFH_Electric_resistance_Central_AC_Air_ducts_uninsulated_HPWH</t>
  </si>
  <si>
    <t>MA_MFH_Electric_resistance_Central_AC_Air_ducts_conditioned_uninsulated_Electric_resistance_DHW</t>
  </si>
  <si>
    <t>MA_MFH_Electric_resistance_Central_AC_Air_ducts_conditioned_uninsulated_NG_DHW</t>
  </si>
  <si>
    <t>MA_MFH_Electric_resistance_Central_AC_Air_ducts_conditioned_uninsulated_Heating_DHW_combo_NG</t>
  </si>
  <si>
    <t>MA_MFH_Electric_resistance_Central_AC_Air_ducts_conditioned_uninsulated_HPWH</t>
  </si>
  <si>
    <t>MA_MFH_Electric_resistance_Central_AC_Hot_water_insulated_Electric_resistance_DHW</t>
  </si>
  <si>
    <t>MA_MFH_Electric_resistance_Central_AC_Hot_water_insulated_NG_DHW</t>
  </si>
  <si>
    <t>MA_MFH_Electric_resistance_Central_AC_Hot_water_insulated_Heating_DHW_combo_NG</t>
  </si>
  <si>
    <t>MA_MFH_Electric_resistance_Central_AC_Hot_water_insulated_HPWH</t>
  </si>
  <si>
    <t>MA_MFH_Electric_resistance_Central_AC_Air_ducts_insulated_Electric_resistance_DHW</t>
  </si>
  <si>
    <t>MA_MFH_Electric_resistance_Central_AC_Air_ducts_insulated_NG_DHW</t>
  </si>
  <si>
    <t>MA_MFH_Electric_resistance_Central_AC_Air_ducts_insulated_Heating_DHW_combo_NG</t>
  </si>
  <si>
    <t>MA_MFH_Electric_resistance_Central_AC_Air_ducts_insulated_HPWH</t>
  </si>
  <si>
    <t>MA_MFH_Electric_resistance_Natural_ventilation_Steam_Electric_resistance_DHW</t>
  </si>
  <si>
    <t>MA_MFH_Electric_resistance_Natural_ventilation_Steam_NG_DHW</t>
  </si>
  <si>
    <t>MA_MFH_Electric_resistance_Natural_ventilation_Steam_Heating_DHW_combo_NG</t>
  </si>
  <si>
    <t>MA_MFH_Electric_resistance_Natural_ventilation_Steam_HPWH</t>
  </si>
  <si>
    <t>MA_MFH_Electric_resistance_Natural_ventilation_Hot_water_uninsulated_Electric_resistance_DHW</t>
  </si>
  <si>
    <t>MA_MFH_Electric_resistance_Natural_ventilation_Hot_water_uninsulated_NG_DHW</t>
  </si>
  <si>
    <t>MA_MFH_Electric_resistance_Natural_ventilation_Hot_water_uninsulated_Heating_DHW_combo_NG</t>
  </si>
  <si>
    <t>MA_MFH_Electric_resistance_Natural_ventilation_Hot_water_uninsulated_HPWH</t>
  </si>
  <si>
    <t>MA_MFH_Electric_resistance_Natural_ventilation_Air_ducts_uninsulated_Electric_resistance_DHW</t>
  </si>
  <si>
    <t>MA_MFH_Electric_resistance_Natural_ventilation_Air_ducts_uninsulated_NG_DHW</t>
  </si>
  <si>
    <t>MA_MFH_Electric_resistance_Natural_ventilation_Air_ducts_uninsulated_Heating_DHW_combo_NG</t>
  </si>
  <si>
    <t>MA_MFH_Electric_resistance_Natural_ventilation_Air_ducts_uninsulated_HPWH</t>
  </si>
  <si>
    <t>MA_MFH_Electric_resistance_Natural_ventilation_Air_ducts_conditioned_uninsulated_Electric_resistance_DHW</t>
  </si>
  <si>
    <t>MA_MFH_Electric_resistance_Natural_ventilation_Air_ducts_conditioned_uninsulated_NG_DHW</t>
  </si>
  <si>
    <t>MA_MFH_Electric_resistance_Natural_ventilation_Air_ducts_conditioned_uninsulated_Heating_DHW_combo_NG</t>
  </si>
  <si>
    <t>MA_MFH_Electric_resistance_Natural_ventilation_Air_ducts_conditioned_uninsulated_HPWH</t>
  </si>
  <si>
    <t>MA_MFH_Electric_resistance_Natural_ventilation_Hot_water_insulated_Electric_resistance_DHW</t>
  </si>
  <si>
    <t>MA_MFH_Electric_resistance_Natural_ventilation_Hot_water_insulated_NG_DHW</t>
  </si>
  <si>
    <t>MA_MFH_Electric_resistance_Natural_ventilation_Hot_water_insulated_Heating_DHW_combo_NG</t>
  </si>
  <si>
    <t>MA_MFH_Electric_resistance_Natural_ventilation_Hot_water_insulated_HPWH</t>
  </si>
  <si>
    <t>MA_MFH_Electric_resistance_Natural_ventilation_Air_ducts_insulated_Electric_resistance_DHW</t>
  </si>
  <si>
    <t>MA_MFH_Electric_resistance_Natural_ventilation_Air_ducts_insulated_NG_DHW</t>
  </si>
  <si>
    <t>MA_MFH_Electric_resistance_Natural_ventilation_Air_ducts_insulated_Heating_DHW_combo_NG</t>
  </si>
  <si>
    <t>MA_MFH_Electric_resistance_Natural_ventilation_Air_ducts_insulated_HPWH</t>
  </si>
  <si>
    <t>MA_MFH_Electric_resistance_Window_ASHP_Steam_Electric_resistance_DHW</t>
  </si>
  <si>
    <t>MA_MFH_Electric_resistance_Window_ASHP_Steam_NG_DHW</t>
  </si>
  <si>
    <t>MA_MFH_Electric_resistance_Window_ASHP_Steam_Heating_DHW_combo_NG</t>
  </si>
  <si>
    <t>MA_MFH_Electric_resistance_Window_ASHP_Steam_HPWH</t>
  </si>
  <si>
    <t>MA_MFH_Electric_resistance_Window_ASHP_Hot_water_uninsulated_Electric_resistance_DHW</t>
  </si>
  <si>
    <t>MA_MFH_Electric_resistance_Window_ASHP_Hot_water_uninsulated_NG_DHW</t>
  </si>
  <si>
    <t>MA_MFH_Electric_resistance_Window_ASHP_Hot_water_uninsulated_Heating_DHW_combo_NG</t>
  </si>
  <si>
    <t>MA_MFH_Electric_resistance_Window_ASHP_Hot_water_uninsulated_HPWH</t>
  </si>
  <si>
    <t>MA_MFH_Electric_resistance_Window_ASHP_Air_ducts_uninsulated_Electric_resistance_DHW</t>
  </si>
  <si>
    <t>MA_MFH_Electric_resistance_Window_ASHP_Air_ducts_uninsulated_NG_DHW</t>
  </si>
  <si>
    <t>MA_MFH_Electric_resistance_Window_ASHP_Air_ducts_uninsulated_Heating_DHW_combo_NG</t>
  </si>
  <si>
    <t>MA_MFH_Electric_resistance_Window_ASHP_Air_ducts_uninsulated_HPWH</t>
  </si>
  <si>
    <t>MA_MFH_Electric_resistance_Window_ASHP_Air_ducts_conditioned_uninsulated_Electric_resistance_DHW</t>
  </si>
  <si>
    <t>MA_MFH_Electric_resistance_Window_ASHP_Air_ducts_conditioned_uninsulated_NG_DHW</t>
  </si>
  <si>
    <t>MA_MFH_Electric_resistance_Window_ASHP_Air_ducts_conditioned_uninsulated_Heating_DHW_combo_NG</t>
  </si>
  <si>
    <t>MA_MFH_Electric_resistance_Window_ASHP_Air_ducts_conditioned_uninsulated_HPWH</t>
  </si>
  <si>
    <t>MA_MFH_Electric_resistance_Window_ASHP_Hot_water_insulated_Electric_resistance_DHW</t>
  </si>
  <si>
    <t>MA_MFH_Electric_resistance_Window_ASHP_Hot_water_insulated_NG_DHW</t>
  </si>
  <si>
    <t>MA_MFH_Electric_resistance_Window_ASHP_Hot_water_insulated_Heating_DHW_combo_NG</t>
  </si>
  <si>
    <t>MA_MFH_Electric_resistance_Window_ASHP_Hot_water_insulated_HPWH</t>
  </si>
  <si>
    <t>MA_MFH_Electric_resistance_Window_ASHP_Air_ducts_insulated_Electric_resistance_DHW</t>
  </si>
  <si>
    <t>MA_MFH_Electric_resistance_Window_ASHP_Air_ducts_insulated_NG_DHW</t>
  </si>
  <si>
    <t>MA_MFH_Electric_resistance_Window_ASHP_Air_ducts_insulated_Heating_DHW_combo_NG</t>
  </si>
  <si>
    <t>MA_MFH_Electric_resistance_Window_ASHP_Air_ducts_insulated_HPWH</t>
  </si>
  <si>
    <t>MA_MFH_Electric_resistance_ASHP_Steam_Electric_resistance_DHW</t>
  </si>
  <si>
    <t>MA_MFH_Electric_resistance_ASHP_Steam_NG_DHW</t>
  </si>
  <si>
    <t>MA_MFH_Electric_resistance_ASHP_Steam_Heating_DHW_combo_NG</t>
  </si>
  <si>
    <t>MA_MFH_Electric_resistance_ASHP_Steam_HPWH</t>
  </si>
  <si>
    <t>MA_MFH_Electric_resistance_ASHP_Hot_water_uninsulated_Electric_resistance_DHW</t>
  </si>
  <si>
    <t>MA_MFH_Electric_resistance_ASHP_Hot_water_uninsulated_NG_DHW</t>
  </si>
  <si>
    <t>MA_MFH_Electric_resistance_ASHP_Hot_water_uninsulated_Heating_DHW_combo_NG</t>
  </si>
  <si>
    <t>MA_MFH_Electric_resistance_ASHP_Hot_water_uninsulated_HPWH</t>
  </si>
  <si>
    <t>MA_MFH_Electric_resistance_ASHP_Air_ducts_uninsulated_Electric_resistance_DHW</t>
  </si>
  <si>
    <t>MA_MFH_Electric_resistance_ASHP_Air_ducts_uninsulated_NG_DHW</t>
  </si>
  <si>
    <t>MA_MFH_Electric_resistance_ASHP_Air_ducts_uninsulated_Heating_DHW_combo_NG</t>
  </si>
  <si>
    <t>MA_MFH_Electric_resistance_ASHP_Air_ducts_uninsulated_HPWH</t>
  </si>
  <si>
    <t>MA_MFH_Electric_resistance_ASHP_Air_ducts_conditioned_uninsulated_Electric_resistance_DHW</t>
  </si>
  <si>
    <t>MA_MFH_Electric_resistance_ASHP_Air_ducts_conditioned_uninsulated_NG_DHW</t>
  </si>
  <si>
    <t>MA_MFH_Electric_resistance_ASHP_Air_ducts_conditioned_uninsulated_Heating_DHW_combo_NG</t>
  </si>
  <si>
    <t>MA_MFH_Electric_resistance_ASHP_Air_ducts_conditioned_uninsulated_HPWH</t>
  </si>
  <si>
    <t>MA_MFH_Electric_resistance_ASHP_Hot_water_insulated_Electric_resistance_DHW</t>
  </si>
  <si>
    <t>MA_MFH_Electric_resistance_ASHP_Hot_water_insulated_NG_DHW</t>
  </si>
  <si>
    <t>MA_MFH_Electric_resistance_ASHP_Hot_water_insulated_Heating_DHW_combo_NG</t>
  </si>
  <si>
    <t>MA_MFH_Electric_resistance_ASHP_Hot_water_insulated_HPWH</t>
  </si>
  <si>
    <t>MA_MFH_Electric_resistance_ASHP_Air_ducts_insulated_Electric_resistance_DHW</t>
  </si>
  <si>
    <t>MA_MFH_Electric_resistance_ASHP_Air_ducts_insulated_NG_DHW</t>
  </si>
  <si>
    <t>MA_MFH_Electric_resistance_ASHP_Air_ducts_insulated_Heating_DHW_combo_NG</t>
  </si>
  <si>
    <t>MA_MFH_Electric_resistance_ASHP_Air_ducts_insulated_HPWH</t>
  </si>
  <si>
    <t>MA_MFH_Electric_resistance_GSHP_Steam_Electric_resistance_DHW</t>
  </si>
  <si>
    <t>MA_MFH_Electric_resistance_GSHP_Steam_NG_DHW</t>
  </si>
  <si>
    <t>MA_MFH_Electric_resistance_GSHP_Steam_Heating_DHW_combo_NG</t>
  </si>
  <si>
    <t>MA_MFH_Electric_resistance_GSHP_Steam_HPWH</t>
  </si>
  <si>
    <t>MA_MFH_Electric_resistance_GSHP_Hot_water_uninsulated_Electric_resistance_DHW</t>
  </si>
  <si>
    <t>MA_MFH_Electric_resistance_GSHP_Hot_water_uninsulated_NG_DHW</t>
  </si>
  <si>
    <t>MA_MFH_Electric_resistance_GSHP_Hot_water_uninsulated_Heating_DHW_combo_NG</t>
  </si>
  <si>
    <t>MA_MFH_Electric_resistance_GSHP_Hot_water_uninsulated_HPWH</t>
  </si>
  <si>
    <t>MA_MFH_Electric_resistance_GSHP_Air_ducts_uninsulated_Electric_resistance_DHW</t>
  </si>
  <si>
    <t>MA_MFH_Electric_resistance_GSHP_Air_ducts_uninsulated_NG_DHW</t>
  </si>
  <si>
    <t>MA_MFH_Electric_resistance_GSHP_Air_ducts_uninsulated_Heating_DHW_combo_NG</t>
  </si>
  <si>
    <t>MA_MFH_Electric_resistance_GSHP_Air_ducts_uninsulated_HPWH</t>
  </si>
  <si>
    <t>MA_MFH_Electric_resistance_GSHP_Air_ducts_conditioned_uninsulated_Electric_resistance_DHW</t>
  </si>
  <si>
    <t>MA_MFH_Electric_resistance_GSHP_Air_ducts_conditioned_uninsulated_NG_DHW</t>
  </si>
  <si>
    <t>MA_MFH_Electric_resistance_GSHP_Air_ducts_conditioned_uninsulated_Heating_DHW_combo_NG</t>
  </si>
  <si>
    <t>MA_MFH_Electric_resistance_GSHP_Air_ducts_conditioned_uninsulated_HPWH</t>
  </si>
  <si>
    <t>MA_MFH_Electric_resistance_GSHP_Hot_water_insulated_Electric_resistance_DHW</t>
  </si>
  <si>
    <t>MA_MFH_Electric_resistance_GSHP_Hot_water_insulated_NG_DHW</t>
  </si>
  <si>
    <t>MA_MFH_Electric_resistance_GSHP_Hot_water_insulated_Heating_DHW_combo_NG</t>
  </si>
  <si>
    <t>MA_MFH_Electric_resistance_GSHP_Hot_water_insulated_HPWH</t>
  </si>
  <si>
    <t>MA_MFH_Electric_resistance_GSHP_Air_ducts_insulated_Electric_resistance_DHW</t>
  </si>
  <si>
    <t>MA_MFH_Electric_resistance_GSHP_Air_ducts_insulated_NG_DHW</t>
  </si>
  <si>
    <t>MA_MFH_Electric_resistance_GSHP_Air_ducts_insulated_Heating_DHW_combo_NG</t>
  </si>
  <si>
    <t>MA_MFH_Electric_resistance_GSHP_Air_ducts_insulated_HPWH</t>
  </si>
  <si>
    <t>MA_MFH_Oil_heating_AC_window_Steam_Electric_resistance_DHW</t>
  </si>
  <si>
    <t>MA_MFH_Oil_heating_AC_window_Steam_NG_DHW</t>
  </si>
  <si>
    <t>MA_MFH_Oil_heating_AC_window_Steam_Heating_DHW_combo_NG</t>
  </si>
  <si>
    <t>MA_MFH_Oil_heating_AC_window_Steam_HPWH</t>
  </si>
  <si>
    <t>MA_MFH_Oil_heating_AC_window_Hot_water_uninsulated_Electric_resistance_DHW</t>
  </si>
  <si>
    <t>MA_MFH_Oil_heating_AC_window_Hot_water_uninsulated_NG_DHW</t>
  </si>
  <si>
    <t>MA_MFH_Oil_heating_AC_window_Hot_water_uninsulated_Heating_DHW_combo_NG</t>
  </si>
  <si>
    <t>MA_MFH_Oil_heating_AC_window_Hot_water_uninsulated_HPWH</t>
  </si>
  <si>
    <t>MA_MFH_Oil_heating_AC_window_Air_ducts_uninsulated_Electric_resistance_DHW</t>
  </si>
  <si>
    <t>MA_MFH_Oil_heating_AC_window_Air_ducts_uninsulated_NG_DHW</t>
  </si>
  <si>
    <t>MA_MFH_Oil_heating_AC_window_Air_ducts_uninsulated_Heating_DHW_combo_NG</t>
  </si>
  <si>
    <t>MA_MFH_Oil_heating_AC_window_Air_ducts_uninsulated_HPWH</t>
  </si>
  <si>
    <t>MA_MFH_Oil_heating_AC_window_Air_ducts_conditioned_uninsulated_Electric_resistance_DHW</t>
  </si>
  <si>
    <t>MA_MFH_Oil_heating_AC_window_Air_ducts_conditioned_uninsulated_NG_DHW</t>
  </si>
  <si>
    <t>MA_MFH_Oil_heating_AC_window_Air_ducts_conditioned_uninsulated_Heating_DHW_combo_NG</t>
  </si>
  <si>
    <t>MA_MFH_Oil_heating_AC_window_Air_ducts_conditioned_uninsulated_HPWH</t>
  </si>
  <si>
    <t>MA_MFH_Oil_heating_AC_window_Hot_water_insulated_Electric_resistance_DHW</t>
  </si>
  <si>
    <t>MA_MFH_Oil_heating_AC_window_Hot_water_insulated_NG_DHW</t>
  </si>
  <si>
    <t>MA_MFH_Oil_heating_AC_window_Hot_water_insulated_Heating_DHW_combo_NG</t>
  </si>
  <si>
    <t>MA_MFH_Oil_heating_AC_window_Hot_water_insulated_HPWH</t>
  </si>
  <si>
    <t>MA_MFH_Oil_heating_AC_window_Air_ducts_insulated_Electric_resistance_DHW</t>
  </si>
  <si>
    <t>MA_MFH_Oil_heating_AC_window_Air_ducts_insulated_NG_DHW</t>
  </si>
  <si>
    <t>MA_MFH_Oil_heating_AC_window_Air_ducts_insulated_Heating_DHW_combo_NG</t>
  </si>
  <si>
    <t>MA_MFH_Oil_heating_AC_window_Air_ducts_insulated_HPWH</t>
  </si>
  <si>
    <t>MA_MFH_Oil_heating_Central_AC_Steam_Electric_resistance_DHW</t>
  </si>
  <si>
    <t>MA_MFH_Oil_heating_Central_AC_Steam_NG_DHW</t>
  </si>
  <si>
    <t>MA_MFH_Oil_heating_Central_AC_Steam_Heating_DHW_combo_NG</t>
  </si>
  <si>
    <t>MA_MFH_Oil_heating_Central_AC_Steam_HPWH</t>
  </si>
  <si>
    <t>MA_MFH_Oil_heating_Central_AC_Hot_water_uninsulated_Electric_resistance_DHW</t>
  </si>
  <si>
    <t>MA_MFH_Oil_heating_Central_AC_Hot_water_uninsulated_NG_DHW</t>
  </si>
  <si>
    <t>MA_MFH_Oil_heating_Central_AC_Hot_water_uninsulated_Heating_DHW_combo_NG</t>
  </si>
  <si>
    <t>MA_MFH_Oil_heating_Central_AC_Hot_water_uninsulated_HPWH</t>
  </si>
  <si>
    <t>MA_MFH_Oil_heating_Central_AC_Air_ducts_uninsulated_Electric_resistance_DHW</t>
  </si>
  <si>
    <t>MA_MFH_Oil_heating_Central_AC_Air_ducts_uninsulated_NG_DHW</t>
  </si>
  <si>
    <t>MA_MFH_Oil_heating_Central_AC_Air_ducts_uninsulated_Heating_DHW_combo_NG</t>
  </si>
  <si>
    <t>MA_MFH_Oil_heating_Central_AC_Air_ducts_uninsulated_HPWH</t>
  </si>
  <si>
    <t>MA_MFH_Oil_heating_Central_AC_Air_ducts_conditioned_uninsulated_Electric_resistance_DHW</t>
  </si>
  <si>
    <t>MA_MFH_Oil_heating_Central_AC_Air_ducts_conditioned_uninsulated_NG_DHW</t>
  </si>
  <si>
    <t>MA_MFH_Oil_heating_Central_AC_Air_ducts_conditioned_uninsulated_Heating_DHW_combo_NG</t>
  </si>
  <si>
    <t>MA_MFH_Oil_heating_Central_AC_Air_ducts_conditioned_uninsulated_HPWH</t>
  </si>
  <si>
    <t>MA_MFH_Oil_heating_Central_AC_Hot_water_insulated_Electric_resistance_DHW</t>
  </si>
  <si>
    <t>MA_MFH_Oil_heating_Central_AC_Hot_water_insulated_NG_DHW</t>
  </si>
  <si>
    <t>MA_MFH_Oil_heating_Central_AC_Hot_water_insulated_Heating_DHW_combo_NG</t>
  </si>
  <si>
    <t>MA_MFH_Oil_heating_Central_AC_Hot_water_insulated_HPWH</t>
  </si>
  <si>
    <t>MA_MFH_Oil_heating_Central_AC_Air_ducts_insulated_Electric_resistance_DHW</t>
  </si>
  <si>
    <t>MA_MFH_Oil_heating_Central_AC_Air_ducts_insulated_NG_DHW</t>
  </si>
  <si>
    <t>MA_MFH_Oil_heating_Central_AC_Air_ducts_insulated_Heating_DHW_combo_NG</t>
  </si>
  <si>
    <t>MA_MFH_Oil_heating_Central_AC_Air_ducts_insulated_HPWH</t>
  </si>
  <si>
    <t>MA_MFH_Oil_heating_Natural_ventilation_Steam_Electric_resistance_DHW</t>
  </si>
  <si>
    <t>MA_MFH_Oil_heating_Natural_ventilation_Steam_NG_DHW</t>
  </si>
  <si>
    <t>MA_MFH_Oil_heating_Natural_ventilation_Steam_Heating_DHW_combo_NG</t>
  </si>
  <si>
    <t>MA_MFH_Oil_heating_Natural_ventilation_Steam_HPWH</t>
  </si>
  <si>
    <t>MA_MFH_Oil_heating_Natural_ventilation_Hot_water_uninsulated_Electric_resistance_DHW</t>
  </si>
  <si>
    <t>MA_MFH_Oil_heating_Natural_ventilation_Hot_water_uninsulated_NG_DHW</t>
  </si>
  <si>
    <t>MA_MFH_Oil_heating_Natural_ventilation_Hot_water_uninsulated_Heating_DHW_combo_NG</t>
  </si>
  <si>
    <t>MA_MFH_Oil_heating_Natural_ventilation_Hot_water_uninsulated_HPWH</t>
  </si>
  <si>
    <t>MA_MFH_Oil_heating_Natural_ventilation_Air_ducts_uninsulated_Electric_resistance_DHW</t>
  </si>
  <si>
    <t>MA_MFH_Oil_heating_Natural_ventilation_Air_ducts_uninsulated_NG_DHW</t>
  </si>
  <si>
    <t>MA_MFH_Oil_heating_Natural_ventilation_Air_ducts_uninsulated_Heating_DHW_combo_NG</t>
  </si>
  <si>
    <t>MA_MFH_Oil_heating_Natural_ventilation_Air_ducts_uninsulated_HPWH</t>
  </si>
  <si>
    <t>MA_MFH_Oil_heating_Natural_ventilation_Air_ducts_conditioned_uninsulated_Electric_resistance_DHW</t>
  </si>
  <si>
    <t>MA_MFH_Oil_heating_Natural_ventilation_Air_ducts_conditioned_uninsulated_NG_DHW</t>
  </si>
  <si>
    <t>MA_MFH_Oil_heating_Natural_ventilation_Air_ducts_conditioned_uninsulated_Heating_DHW_combo_NG</t>
  </si>
  <si>
    <t>MA_MFH_Oil_heating_Natural_ventilation_Air_ducts_conditioned_uninsulated_HPWH</t>
  </si>
  <si>
    <t>MA_MFH_Oil_heating_Natural_ventilation_Hot_water_insulated_Electric_resistance_DHW</t>
  </si>
  <si>
    <t>MA_MFH_Oil_heating_Natural_ventilation_Hot_water_insulated_NG_DHW</t>
  </si>
  <si>
    <t>MA_MFH_Oil_heating_Natural_ventilation_Hot_water_insulated_Heating_DHW_combo_NG</t>
  </si>
  <si>
    <t>MA_MFH_Oil_heating_Natural_ventilation_Hot_water_insulated_HPWH</t>
  </si>
  <si>
    <t>MA_MFH_Oil_heating_Natural_ventilation_Air_ducts_insulated_Electric_resistance_DHW</t>
  </si>
  <si>
    <t>MA_MFH_Oil_heating_Natural_ventilation_Air_ducts_insulated_NG_DHW</t>
  </si>
  <si>
    <t>MA_MFH_Oil_heating_Natural_ventilation_Air_ducts_insulated_Heating_DHW_combo_NG</t>
  </si>
  <si>
    <t>MA_MFH_Oil_heating_Natural_ventilation_Air_ducts_insulated_HPWH</t>
  </si>
  <si>
    <t>MA_MFH_Oil_heating_Window_ASHP_Steam_Electric_resistance_DHW</t>
  </si>
  <si>
    <t>MA_MFH_Oil_heating_Window_ASHP_Steam_NG_DHW</t>
  </si>
  <si>
    <t>MA_MFH_Oil_heating_Window_ASHP_Steam_Heating_DHW_combo_NG</t>
  </si>
  <si>
    <t>MA_MFH_Oil_heating_Window_ASHP_Steam_HPWH</t>
  </si>
  <si>
    <t>MA_MFH_Oil_heating_Window_ASHP_Hot_water_uninsulated_Electric_resistance_DHW</t>
  </si>
  <si>
    <t>MA_MFH_Oil_heating_Window_ASHP_Hot_water_uninsulated_NG_DHW</t>
  </si>
  <si>
    <t>MA_MFH_Oil_heating_Window_ASHP_Hot_water_uninsulated_Heating_DHW_combo_NG</t>
  </si>
  <si>
    <t>MA_MFH_Oil_heating_Window_ASHP_Hot_water_uninsulated_HPWH</t>
  </si>
  <si>
    <t>MA_MFH_Oil_heating_Window_ASHP_Air_ducts_uninsulated_Electric_resistance_DHW</t>
  </si>
  <si>
    <t>MA_MFH_Oil_heating_Window_ASHP_Air_ducts_uninsulated_NG_DHW</t>
  </si>
  <si>
    <t>MA_MFH_Oil_heating_Window_ASHP_Air_ducts_uninsulated_Heating_DHW_combo_NG</t>
  </si>
  <si>
    <t>MA_MFH_Oil_heating_Window_ASHP_Air_ducts_uninsulated_HPWH</t>
  </si>
  <si>
    <t>MA_MFH_Oil_heating_Window_ASHP_Air_ducts_conditioned_uninsulated_Electric_resistance_DHW</t>
  </si>
  <si>
    <t>MA_MFH_Oil_heating_Window_ASHP_Air_ducts_conditioned_uninsulated_NG_DHW</t>
  </si>
  <si>
    <t>MA_MFH_Oil_heating_Window_ASHP_Air_ducts_conditioned_uninsulated_Heating_DHW_combo_NG</t>
  </si>
  <si>
    <t>MA_MFH_Oil_heating_Window_ASHP_Air_ducts_conditioned_uninsulated_HPWH</t>
  </si>
  <si>
    <t>MA_MFH_Oil_heating_Window_ASHP_Hot_water_insulated_Electric_resistance_DHW</t>
  </si>
  <si>
    <t>MA_MFH_Oil_heating_Window_ASHP_Hot_water_insulated_NG_DHW</t>
  </si>
  <si>
    <t>MA_MFH_Oil_heating_Window_ASHP_Hot_water_insulated_Heating_DHW_combo_NG</t>
  </si>
  <si>
    <t>MA_MFH_Oil_heating_Window_ASHP_Hot_water_insulated_HPWH</t>
  </si>
  <si>
    <t>MA_MFH_Oil_heating_Window_ASHP_Air_ducts_insulated_Electric_resistance_DHW</t>
  </si>
  <si>
    <t>MA_MFH_Oil_heating_Window_ASHP_Air_ducts_insulated_NG_DHW</t>
  </si>
  <si>
    <t>MA_MFH_Oil_heating_Window_ASHP_Air_ducts_insulated_Heating_DHW_combo_NG</t>
  </si>
  <si>
    <t>MA_MFH_Oil_heating_Window_ASHP_Air_ducts_insulated_HPWH</t>
  </si>
  <si>
    <t>MA_MFH_Oil_heating_ASHP_Steam_Electric_resistance_DHW</t>
  </si>
  <si>
    <t>MA_MFH_Oil_heating_ASHP_Steam_NG_DHW</t>
  </si>
  <si>
    <t>MA_MFH_Oil_heating_ASHP_Steam_Heating_DHW_combo_NG</t>
  </si>
  <si>
    <t>MA_MFH_Oil_heating_ASHP_Steam_HPWH</t>
  </si>
  <si>
    <t>MA_MFH_Oil_heating_ASHP_Hot_water_uninsulated_Electric_resistance_DHW</t>
  </si>
  <si>
    <t>MA_MFH_Oil_heating_ASHP_Hot_water_uninsulated_NG_DHW</t>
  </si>
  <si>
    <t>MA_MFH_Oil_heating_ASHP_Hot_water_uninsulated_Heating_DHW_combo_NG</t>
  </si>
  <si>
    <t>MA_MFH_Oil_heating_ASHP_Hot_water_uninsulated_HPWH</t>
  </si>
  <si>
    <t>MA_MFH_Oil_heating_ASHP_Air_ducts_uninsulated_Electric_resistance_DHW</t>
  </si>
  <si>
    <t>MA_MFH_Oil_heating_ASHP_Air_ducts_uninsulated_NG_DHW</t>
  </si>
  <si>
    <t>MA_MFH_Oil_heating_ASHP_Air_ducts_uninsulated_Heating_DHW_combo_NG</t>
  </si>
  <si>
    <t>MA_MFH_Oil_heating_ASHP_Air_ducts_uninsulated_HPWH</t>
  </si>
  <si>
    <t>MA_MFH_Oil_heating_ASHP_Air_ducts_conditioned_uninsulated_Electric_resistance_DHW</t>
  </si>
  <si>
    <t>MA_MFH_Oil_heating_ASHP_Air_ducts_conditioned_uninsulated_NG_DHW</t>
  </si>
  <si>
    <t>MA_MFH_Oil_heating_ASHP_Air_ducts_conditioned_uninsulated_Heating_DHW_combo_NG</t>
  </si>
  <si>
    <t>MA_MFH_Oil_heating_ASHP_Air_ducts_conditioned_uninsulated_HPWH</t>
  </si>
  <si>
    <t>MA_MFH_Oil_heating_ASHP_Hot_water_insulated_Electric_resistance_DHW</t>
  </si>
  <si>
    <t>MA_MFH_Oil_heating_ASHP_Hot_water_insulated_NG_DHW</t>
  </si>
  <si>
    <t>MA_MFH_Oil_heating_ASHP_Hot_water_insulated_Heating_DHW_combo_NG</t>
  </si>
  <si>
    <t>MA_MFH_Oil_heating_ASHP_Hot_water_insulated_HPWH</t>
  </si>
  <si>
    <t>MA_MFH_Oil_heating_ASHP_Air_ducts_insulated_Electric_resistance_DHW</t>
  </si>
  <si>
    <t>MA_MFH_Oil_heating_ASHP_Air_ducts_insulated_NG_DHW</t>
  </si>
  <si>
    <t>MA_MFH_Oil_heating_ASHP_Air_ducts_insulated_Heating_DHW_combo_NG</t>
  </si>
  <si>
    <t>MA_MFH_Oil_heating_ASHP_Air_ducts_insulated_HPWH</t>
  </si>
  <si>
    <t>MA_MFH_Oil_heating_GSHP_Steam_Electric_resistance_DHW</t>
  </si>
  <si>
    <t>MA_MFH_Oil_heating_GSHP_Steam_NG_DHW</t>
  </si>
  <si>
    <t>MA_MFH_Oil_heating_GSHP_Steam_Heating_DHW_combo_NG</t>
  </si>
  <si>
    <t>MA_MFH_Oil_heating_GSHP_Steam_HPWH</t>
  </si>
  <si>
    <t>MA_MFH_Oil_heating_GSHP_Hot_water_uninsulated_Electric_resistance_DHW</t>
  </si>
  <si>
    <t>MA_MFH_Oil_heating_GSHP_Hot_water_uninsulated_NG_DHW</t>
  </si>
  <si>
    <t>MA_MFH_Oil_heating_GSHP_Hot_water_uninsulated_Heating_DHW_combo_NG</t>
  </si>
  <si>
    <t>MA_MFH_Oil_heating_GSHP_Hot_water_uninsulated_HPWH</t>
  </si>
  <si>
    <t>MA_MFH_Oil_heating_GSHP_Air_ducts_uninsulated_Electric_resistance_DHW</t>
  </si>
  <si>
    <t>MA_MFH_Oil_heating_GSHP_Air_ducts_uninsulated_NG_DHW</t>
  </si>
  <si>
    <t>MA_MFH_Oil_heating_GSHP_Air_ducts_uninsulated_Heating_DHW_combo_NG</t>
  </si>
  <si>
    <t>MA_MFH_Oil_heating_GSHP_Air_ducts_uninsulated_HPWH</t>
  </si>
  <si>
    <t>MA_MFH_Oil_heating_GSHP_Air_ducts_conditioned_uninsulated_Electric_resistance_DHW</t>
  </si>
  <si>
    <t>MA_MFH_Oil_heating_GSHP_Air_ducts_conditioned_uninsulated_NG_DHW</t>
  </si>
  <si>
    <t>MA_MFH_Oil_heating_GSHP_Air_ducts_conditioned_uninsulated_Heating_DHW_combo_NG</t>
  </si>
  <si>
    <t>MA_MFH_Oil_heating_GSHP_Air_ducts_conditioned_uninsulated_HPWH</t>
  </si>
  <si>
    <t>MA_MFH_Oil_heating_GSHP_Hot_water_insulated_Electric_resistance_DHW</t>
  </si>
  <si>
    <t>MA_MFH_Oil_heating_GSHP_Hot_water_insulated_NG_DHW</t>
  </si>
  <si>
    <t>MA_MFH_Oil_heating_GSHP_Hot_water_insulated_Heating_DHW_combo_NG</t>
  </si>
  <si>
    <t>MA_MFH_Oil_heating_GSHP_Hot_water_insulated_HPWH</t>
  </si>
  <si>
    <t>MA_MFH_Oil_heating_GSHP_Air_ducts_insulated_Electric_resistance_DHW</t>
  </si>
  <si>
    <t>MA_MFH_Oil_heating_GSHP_Air_ducts_insulated_NG_DHW</t>
  </si>
  <si>
    <t>MA_MFH_Oil_heating_GSHP_Air_ducts_insulated_Heating_DHW_combo_NG</t>
  </si>
  <si>
    <t>MA_MFH_Oil_heating_GSHP_Air_ducts_insulated_HPWH</t>
  </si>
  <si>
    <t>MA_MFH_NG_heating_AC_window_Steam_Electric_resistance_DHW</t>
  </si>
  <si>
    <t>MA_MFH_NG_heating_AC_window_Steam_NG_DHW</t>
  </si>
  <si>
    <t>MA_MFH_NG_heating_AC_window_Steam_Heating_DHW_combo_NG</t>
  </si>
  <si>
    <t>MA_MFH_NG_heating_AC_window_Steam_HPWH</t>
  </si>
  <si>
    <t>MA_MFH_NG_heating_AC_window_Hot_water_uninsulated_Electric_resistance_DHW</t>
  </si>
  <si>
    <t>MA_MFH_NG_heating_AC_window_Hot_water_uninsulated_NG_DHW</t>
  </si>
  <si>
    <t>MA_MFH_NG_heating_AC_window_Hot_water_uninsulated_Heating_DHW_combo_NG</t>
  </si>
  <si>
    <t>MA_MFH_NG_heating_AC_window_Hot_water_uninsulated_HPWH</t>
  </si>
  <si>
    <t>MA_MFH_NG_heating_AC_window_Air_ducts_uninsulated_Electric_resistance_DHW</t>
  </si>
  <si>
    <t>MA_MFH_NG_heating_AC_window_Air_ducts_uninsulated_NG_DHW</t>
  </si>
  <si>
    <t>MA_MFH_NG_heating_AC_window_Air_ducts_uninsulated_Heating_DHW_combo_NG</t>
  </si>
  <si>
    <t>MA_MFH_NG_heating_AC_window_Air_ducts_uninsulated_HPWH</t>
  </si>
  <si>
    <t>MA_MFH_NG_heating_AC_window_Air_ducts_conditioned_uninsulated_Electric_resistance_DHW</t>
  </si>
  <si>
    <t>MA_MFH_NG_heating_AC_window_Air_ducts_conditioned_uninsulated_NG_DHW</t>
  </si>
  <si>
    <t>MA_MFH_NG_heating_AC_window_Air_ducts_conditioned_uninsulated_Heating_DHW_combo_NG</t>
  </si>
  <si>
    <t>MA_MFH_NG_heating_AC_window_Air_ducts_conditioned_uninsulated_HPWH</t>
  </si>
  <si>
    <t>MA_MFH_NG_heating_AC_window_Hot_water_insulated_Electric_resistance_DHW</t>
  </si>
  <si>
    <t>MA_MFH_NG_heating_AC_window_Hot_water_insulated_NG_DHW</t>
  </si>
  <si>
    <t>MA_MFH_NG_heating_AC_window_Hot_water_insulated_Heating_DHW_combo_NG</t>
  </si>
  <si>
    <t>MA_MFH_NG_heating_AC_window_Hot_water_insulated_HPWH</t>
  </si>
  <si>
    <t>MA_MFH_NG_heating_AC_window_Air_ducts_insulated_Electric_resistance_DHW</t>
  </si>
  <si>
    <t>MA_MFH_NG_heating_AC_window_Air_ducts_insulated_NG_DHW</t>
  </si>
  <si>
    <t>MA_MFH_NG_heating_AC_window_Air_ducts_insulated_Heating_DHW_combo_NG</t>
  </si>
  <si>
    <t>MA_MFH_NG_heating_AC_window_Air_ducts_insulated_HPWH</t>
  </si>
  <si>
    <t>MA_MFH_NG_heating_Central_AC_Steam_Electric_resistance_DHW</t>
  </si>
  <si>
    <t>MA_MFH_NG_heating_Central_AC_Steam_NG_DHW</t>
  </si>
  <si>
    <t>MA_MFH_NG_heating_Central_AC_Steam_Heating_DHW_combo_NG</t>
  </si>
  <si>
    <t>MA_MFH_NG_heating_Central_AC_Steam_HPWH</t>
  </si>
  <si>
    <t>MA_MFH_NG_heating_Central_AC_Hot_water_uninsulated_Electric_resistance_DHW</t>
  </si>
  <si>
    <t>MA_MFH_NG_heating_Central_AC_Hot_water_uninsulated_NG_DHW</t>
  </si>
  <si>
    <t>MA_MFH_NG_heating_Central_AC_Hot_water_uninsulated_Heating_DHW_combo_NG</t>
  </si>
  <si>
    <t>MA_MFH_NG_heating_Central_AC_Hot_water_uninsulated_HPWH</t>
  </si>
  <si>
    <t>MA_MFH_NG_heating_Central_AC_Air_ducts_uninsulated_Electric_resistance_DHW</t>
  </si>
  <si>
    <t>MA_MFH_NG_heating_Central_AC_Air_ducts_uninsulated_NG_DHW</t>
  </si>
  <si>
    <t>MA_MFH_NG_heating_Central_AC_Air_ducts_uninsulated_Heating_DHW_combo_NG</t>
  </si>
  <si>
    <t>MA_MFH_NG_heating_Central_AC_Air_ducts_uninsulated_HPWH</t>
  </si>
  <si>
    <t>MA_MFH_NG_heating_Central_AC_Air_ducts_conditioned_uninsulated_Electric_resistance_DHW</t>
  </si>
  <si>
    <t>MA_MFH_NG_heating_Central_AC_Air_ducts_conditioned_uninsulated_NG_DHW</t>
  </si>
  <si>
    <t>MA_MFH_NG_heating_Central_AC_Air_ducts_conditioned_uninsulated_Heating_DHW_combo_NG</t>
  </si>
  <si>
    <t>MA_MFH_NG_heating_Central_AC_Air_ducts_conditioned_uninsulated_HPWH</t>
  </si>
  <si>
    <t>MA_MFH_NG_heating_Central_AC_Hot_water_insulated_Electric_resistance_DHW</t>
  </si>
  <si>
    <t>MA_MFH_NG_heating_Central_AC_Hot_water_insulated_NG_DHW</t>
  </si>
  <si>
    <t>MA_MFH_NG_heating_Central_AC_Hot_water_insulated_Heating_DHW_combo_NG</t>
  </si>
  <si>
    <t>MA_MFH_NG_heating_Central_AC_Hot_water_insulated_HPWH</t>
  </si>
  <si>
    <t>MA_MFH_NG_heating_Central_AC_Air_ducts_insulated_Electric_resistance_DHW</t>
  </si>
  <si>
    <t>MA_MFH_NG_heating_Central_AC_Air_ducts_insulated_NG_DHW</t>
  </si>
  <si>
    <t>MA_MFH_NG_heating_Central_AC_Air_ducts_insulated_Heating_DHW_combo_NG</t>
  </si>
  <si>
    <t>MA_MFH_NG_heating_Central_AC_Air_ducts_insulated_HPWH</t>
  </si>
  <si>
    <t>MA_MFH_NG_heating_Natural_ventilation_Steam_Electric_resistance_DHW</t>
  </si>
  <si>
    <t>MA_MFH_NG_heating_Natural_ventilation_Steam_NG_DHW</t>
  </si>
  <si>
    <t>MA_MFH_NG_heating_Natural_ventilation_Steam_Heating_DHW_combo_NG</t>
  </si>
  <si>
    <t>MA_MFH_NG_heating_Natural_ventilation_Steam_HPWH</t>
  </si>
  <si>
    <t>MA_MFH_NG_heating_Natural_ventilation_Hot_water_uninsulated_Electric_resistance_DHW</t>
  </si>
  <si>
    <t>MA_MFH_NG_heating_Natural_ventilation_Hot_water_uninsulated_NG_DHW</t>
  </si>
  <si>
    <t>MA_MFH_NG_heating_Natural_ventilation_Hot_water_uninsulated_Heating_DHW_combo_NG</t>
  </si>
  <si>
    <t>MA_MFH_NG_heating_Natural_ventilation_Hot_water_uninsulated_HPWH</t>
  </si>
  <si>
    <t>MA_MFH_NG_heating_Natural_ventilation_Air_ducts_uninsulated_Electric_resistance_DHW</t>
  </si>
  <si>
    <t>MA_MFH_NG_heating_Natural_ventilation_Air_ducts_uninsulated_NG_DHW</t>
  </si>
  <si>
    <t>MA_MFH_NG_heating_Natural_ventilation_Air_ducts_uninsulated_Heating_DHW_combo_NG</t>
  </si>
  <si>
    <t>MA_MFH_NG_heating_Natural_ventilation_Air_ducts_uninsulated_HPWH</t>
  </si>
  <si>
    <t>MA_MFH_NG_heating_Natural_ventilation_Air_ducts_conditioned_uninsulated_Electric_resistance_DHW</t>
  </si>
  <si>
    <t>MA_MFH_NG_heating_Natural_ventilation_Air_ducts_conditioned_uninsulated_NG_DHW</t>
  </si>
  <si>
    <t>MA_MFH_NG_heating_Natural_ventilation_Air_ducts_conditioned_uninsulated_Heating_DHW_combo_NG</t>
  </si>
  <si>
    <t>MA_MFH_NG_heating_Natural_ventilation_Air_ducts_conditioned_uninsulated_HPWH</t>
  </si>
  <si>
    <t>MA_MFH_NG_heating_Natural_ventilation_Hot_water_insulated_Electric_resistance_DHW</t>
  </si>
  <si>
    <t>MA_MFH_NG_heating_Natural_ventilation_Hot_water_insulated_NG_DHW</t>
  </si>
  <si>
    <t>MA_MFH_NG_heating_Natural_ventilation_Hot_water_insulated_Heating_DHW_combo_NG</t>
  </si>
  <si>
    <t>MA_MFH_NG_heating_Natural_ventilation_Hot_water_insulated_HPWH</t>
  </si>
  <si>
    <t>MA_MFH_NG_heating_Natural_ventilation_Air_ducts_insulated_Electric_resistance_DHW</t>
  </si>
  <si>
    <t>MA_MFH_NG_heating_Natural_ventilation_Air_ducts_insulated_NG_DHW</t>
  </si>
  <si>
    <t>MA_MFH_NG_heating_Natural_ventilation_Air_ducts_insulated_Heating_DHW_combo_NG</t>
  </si>
  <si>
    <t>MA_MFH_NG_heating_Natural_ventilation_Air_ducts_insulated_HPWH</t>
  </si>
  <si>
    <t>MA_MFH_NG_heating_Window_ASHP_Steam_Electric_resistance_DHW</t>
  </si>
  <si>
    <t>MA_MFH_NG_heating_Window_ASHP_Steam_NG_DHW</t>
  </si>
  <si>
    <t>MA_MFH_NG_heating_Window_ASHP_Steam_Heating_DHW_combo_NG</t>
  </si>
  <si>
    <t>MA_MFH_NG_heating_Window_ASHP_Steam_HPWH</t>
  </si>
  <si>
    <t>MA_MFH_NG_heating_Window_ASHP_Hot_water_uninsulated_Electric_resistance_DHW</t>
  </si>
  <si>
    <t>MA_MFH_NG_heating_Window_ASHP_Hot_water_uninsulated_NG_DHW</t>
  </si>
  <si>
    <t>MA_MFH_NG_heating_Window_ASHP_Hot_water_uninsulated_Heating_DHW_combo_NG</t>
  </si>
  <si>
    <t>MA_MFH_NG_heating_Window_ASHP_Hot_water_uninsulated_HPWH</t>
  </si>
  <si>
    <t>MA_MFH_NG_heating_Window_ASHP_Air_ducts_uninsulated_Electric_resistance_DHW</t>
  </si>
  <si>
    <t>MA_MFH_NG_heating_Window_ASHP_Air_ducts_uninsulated_NG_DHW</t>
  </si>
  <si>
    <t>MA_MFH_NG_heating_Window_ASHP_Air_ducts_uninsulated_Heating_DHW_combo_NG</t>
  </si>
  <si>
    <t>MA_MFH_NG_heating_Window_ASHP_Air_ducts_uninsulated_HPWH</t>
  </si>
  <si>
    <t>MA_MFH_NG_heating_Window_ASHP_Air_ducts_conditioned_uninsulated_Electric_resistance_DHW</t>
  </si>
  <si>
    <t>MA_MFH_NG_heating_Window_ASHP_Air_ducts_conditioned_uninsulated_NG_DHW</t>
  </si>
  <si>
    <t>MA_MFH_NG_heating_Window_ASHP_Air_ducts_conditioned_uninsulated_Heating_DHW_combo_NG</t>
  </si>
  <si>
    <t>MA_MFH_NG_heating_Window_ASHP_Air_ducts_conditioned_uninsulated_HPWH</t>
  </si>
  <si>
    <t>MA_MFH_NG_heating_Window_ASHP_Hot_water_insulated_Electric_resistance_DHW</t>
  </si>
  <si>
    <t>MA_MFH_NG_heating_Window_ASHP_Hot_water_insulated_NG_DHW</t>
  </si>
  <si>
    <t>MA_MFH_NG_heating_Window_ASHP_Hot_water_insulated_Heating_DHW_combo_NG</t>
  </si>
  <si>
    <t>MA_MFH_NG_heating_Window_ASHP_Hot_water_insulated_HPWH</t>
  </si>
  <si>
    <t>MA_MFH_NG_heating_Window_ASHP_Air_ducts_insulated_Electric_resistance_DHW</t>
  </si>
  <si>
    <t>MA_MFH_NG_heating_Window_ASHP_Air_ducts_insulated_NG_DHW</t>
  </si>
  <si>
    <t>MA_MFH_NG_heating_Window_ASHP_Air_ducts_insulated_Heating_DHW_combo_NG</t>
  </si>
  <si>
    <t>MA_MFH_NG_heating_Window_ASHP_Air_ducts_insulated_HPWH</t>
  </si>
  <si>
    <t>MA_MFH_NG_heating_ASHP_Steam_Electric_resistance_DHW</t>
  </si>
  <si>
    <t>MA_MFH_NG_heating_ASHP_Steam_NG_DHW</t>
  </si>
  <si>
    <t>MA_MFH_NG_heating_ASHP_Steam_Heating_DHW_combo_NG</t>
  </si>
  <si>
    <t>MA_MFH_NG_heating_ASHP_Steam_HPWH</t>
  </si>
  <si>
    <t>MA_MFH_NG_heating_ASHP_Hot_water_uninsulated_Electric_resistance_DHW</t>
  </si>
  <si>
    <t>MA_MFH_NG_heating_ASHP_Hot_water_uninsulated_NG_DHW</t>
  </si>
  <si>
    <t>MA_MFH_NG_heating_ASHP_Hot_water_uninsulated_Heating_DHW_combo_NG</t>
  </si>
  <si>
    <t>MA_MFH_NG_heating_ASHP_Hot_water_uninsulated_HPWH</t>
  </si>
  <si>
    <t>MA_MFH_NG_heating_ASHP_Air_ducts_uninsulated_Electric_resistance_DHW</t>
  </si>
  <si>
    <t>MA_MFH_NG_heating_ASHP_Air_ducts_uninsulated_NG_DHW</t>
  </si>
  <si>
    <t>MA_MFH_NG_heating_ASHP_Air_ducts_uninsulated_Heating_DHW_combo_NG</t>
  </si>
  <si>
    <t>MA_MFH_NG_heating_ASHP_Air_ducts_uninsulated_HPWH</t>
  </si>
  <si>
    <t>MA_MFH_NG_heating_ASHP_Air_ducts_conditioned_uninsulated_Electric_resistance_DHW</t>
  </si>
  <si>
    <t>MA_MFH_NG_heating_ASHP_Air_ducts_conditioned_uninsulated_NG_DHW</t>
  </si>
  <si>
    <t>MA_MFH_NG_heating_ASHP_Air_ducts_conditioned_uninsulated_Heating_DHW_combo_NG</t>
  </si>
  <si>
    <t>MA_MFH_NG_heating_ASHP_Air_ducts_conditioned_uninsulated_HPWH</t>
  </si>
  <si>
    <t>MA_MFH_NG_heating_ASHP_Hot_water_insulated_Electric_resistance_DHW</t>
  </si>
  <si>
    <t>MA_MFH_NG_heating_ASHP_Hot_water_insulated_NG_DHW</t>
  </si>
  <si>
    <t>MA_MFH_NG_heating_ASHP_Hot_water_insulated_Heating_DHW_combo_NG</t>
  </si>
  <si>
    <t>MA_MFH_NG_heating_ASHP_Hot_water_insulated_HPWH</t>
  </si>
  <si>
    <t>MA_MFH_NG_heating_ASHP_Air_ducts_insulated_Electric_resistance_DHW</t>
  </si>
  <si>
    <t>MA_MFH_NG_heating_ASHP_Air_ducts_insulated_NG_DHW</t>
  </si>
  <si>
    <t>MA_MFH_NG_heating_ASHP_Air_ducts_insulated_Heating_DHW_combo_NG</t>
  </si>
  <si>
    <t>MA_MFH_NG_heating_ASHP_Air_ducts_insulated_HPWH</t>
  </si>
  <si>
    <t>MA_MFH_NG_heating_GSHP_Steam_Electric_resistance_DHW</t>
  </si>
  <si>
    <t>MA_MFH_NG_heating_GSHP_Steam_NG_DHW</t>
  </si>
  <si>
    <t>MA_MFH_NG_heating_GSHP_Steam_Heating_DHW_combo_NG</t>
  </si>
  <si>
    <t>MA_MFH_NG_heating_GSHP_Steam_HPWH</t>
  </si>
  <si>
    <t>MA_MFH_NG_heating_GSHP_Hot_water_uninsulated_Electric_resistance_DHW</t>
  </si>
  <si>
    <t>MA_MFH_NG_heating_GSHP_Hot_water_uninsulated_NG_DHW</t>
  </si>
  <si>
    <t>MA_MFH_NG_heating_GSHP_Hot_water_uninsulated_Heating_DHW_combo_NG</t>
  </si>
  <si>
    <t>MA_MFH_NG_heating_GSHP_Hot_water_uninsulated_HPWH</t>
  </si>
  <si>
    <t>MA_MFH_NG_heating_GSHP_Air_ducts_uninsulated_Electric_resistance_DHW</t>
  </si>
  <si>
    <t>MA_MFH_NG_heating_GSHP_Air_ducts_uninsulated_NG_DHW</t>
  </si>
  <si>
    <t>MA_MFH_NG_heating_GSHP_Air_ducts_uninsulated_Heating_DHW_combo_NG</t>
  </si>
  <si>
    <t>MA_MFH_NG_heating_GSHP_Air_ducts_uninsulated_HPWH</t>
  </si>
  <si>
    <t>MA_MFH_NG_heating_GSHP_Air_ducts_conditioned_uninsulated_Electric_resistance_DHW</t>
  </si>
  <si>
    <t>MA_MFH_NG_heating_GSHP_Air_ducts_conditioned_uninsulated_NG_DHW</t>
  </si>
  <si>
    <t>MA_MFH_NG_heating_GSHP_Air_ducts_conditioned_uninsulated_Heating_DHW_combo_NG</t>
  </si>
  <si>
    <t>MA_MFH_NG_heating_GSHP_Air_ducts_conditioned_uninsulated_HPWH</t>
  </si>
  <si>
    <t>MA_MFH_NG_heating_GSHP_Hot_water_insulated_Electric_resistance_DHW</t>
  </si>
  <si>
    <t>MA_MFH_NG_heating_GSHP_Hot_water_insulated_NG_DHW</t>
  </si>
  <si>
    <t>MA_MFH_NG_heating_GSHP_Hot_water_insulated_Heating_DHW_combo_NG</t>
  </si>
  <si>
    <t>MA_MFH_NG_heating_GSHP_Hot_water_insulated_HPWH</t>
  </si>
  <si>
    <t>MA_MFH_NG_heating_GSHP_Air_ducts_insulated_Electric_resistance_DHW</t>
  </si>
  <si>
    <t>MA_MFH_NG_heating_GSHP_Air_ducts_insulated_NG_DHW</t>
  </si>
  <si>
    <t>MA_MFH_NG_heating_GSHP_Air_ducts_insulated_Heating_DHW_combo_NG</t>
  </si>
  <si>
    <t>MA_MFH_NG_heating_GSHP_Air_ducts_insulated_HPWH</t>
  </si>
  <si>
    <t>MA_MFH_NG_condensing_heating_AC_window_Steam_Electric_resistance_DHW</t>
  </si>
  <si>
    <t>MA_MFH_NG_condensing_heating_AC_window_Steam_NG_DHW</t>
  </si>
  <si>
    <t>MA_MFH_NG_condensing_heating_AC_window_Steam_Heating_DHW_combo_NG</t>
  </si>
  <si>
    <t>MA_MFH_NG_condensing_heating_AC_window_Steam_HPWH</t>
  </si>
  <si>
    <t>MA_MFH_NG_condensing_heating_AC_window_Hot_water_uninsulated_Electric_resistance_DHW</t>
  </si>
  <si>
    <t>MA_MFH_NG_condensing_heating_AC_window_Hot_water_uninsulated_NG_DHW</t>
  </si>
  <si>
    <t>MA_MFH_NG_condensing_heating_AC_window_Hot_water_uninsulated_Heating_DHW_combo_NG</t>
  </si>
  <si>
    <t>MA_MFH_NG_condensing_heating_AC_window_Hot_water_uninsulated_HPWH</t>
  </si>
  <si>
    <t>MA_MFH_NG_condensing_heating_AC_window_Air_ducts_uninsulated_Electric_resistance_DHW</t>
  </si>
  <si>
    <t>MA_MFH_NG_condensing_heating_AC_window_Air_ducts_uninsulated_NG_DHW</t>
  </si>
  <si>
    <t>MA_MFH_NG_condensing_heating_AC_window_Air_ducts_uninsulated_Heating_DHW_combo_NG</t>
  </si>
  <si>
    <t>MA_MFH_NG_condensing_heating_AC_window_Air_ducts_uninsulated_HPWH</t>
  </si>
  <si>
    <t>MA_MFH_NG_condensing_heating_AC_window_Air_ducts_conditioned_uninsulated_Electric_resistance_DHW</t>
  </si>
  <si>
    <t>MA_MFH_NG_condensing_heating_AC_window_Air_ducts_conditioned_uninsulated_NG_DHW</t>
  </si>
  <si>
    <t>MA_MFH_NG_condensing_heating_AC_window_Air_ducts_conditioned_uninsulated_Heating_DHW_combo_NG</t>
  </si>
  <si>
    <t>MA_MFH_NG_condensing_heating_AC_window_Air_ducts_conditioned_uninsulated_HPWH</t>
  </si>
  <si>
    <t>MA_MFH_NG_condensing_heating_AC_window_Hot_water_insulated_Electric_resistance_DHW</t>
  </si>
  <si>
    <t>MA_MFH_NG_condensing_heating_AC_window_Hot_water_insulated_NG_DHW</t>
  </si>
  <si>
    <t>MA_MFH_NG_condensing_heating_AC_window_Hot_water_insulated_Heating_DHW_combo_NG</t>
  </si>
  <si>
    <t>MA_MFH_NG_condensing_heating_AC_window_Hot_water_insulated_HPWH</t>
  </si>
  <si>
    <t>MA_MFH_NG_condensing_heating_AC_window_Air_ducts_insulated_Electric_resistance_DHW</t>
  </si>
  <si>
    <t>MA_MFH_NG_condensing_heating_AC_window_Air_ducts_insulated_NG_DHW</t>
  </si>
  <si>
    <t>MA_MFH_NG_condensing_heating_AC_window_Air_ducts_insulated_Heating_DHW_combo_NG</t>
  </si>
  <si>
    <t>MA_MFH_NG_condensing_heating_AC_window_Air_ducts_insulated_HPWH</t>
  </si>
  <si>
    <t>MA_MFH_NG_condensing_heating_Central_AC_Steam_Electric_resistance_DHW</t>
  </si>
  <si>
    <t>MA_MFH_NG_condensing_heating_Central_AC_Steam_NG_DHW</t>
  </si>
  <si>
    <t>MA_MFH_NG_condensing_heating_Central_AC_Steam_Heating_DHW_combo_NG</t>
  </si>
  <si>
    <t>MA_MFH_NG_condensing_heating_Central_AC_Steam_HPWH</t>
  </si>
  <si>
    <t>MA_MFH_NG_condensing_heating_Central_AC_Hot_water_uninsulated_Electric_resistance_DHW</t>
  </si>
  <si>
    <t>MA_MFH_NG_condensing_heating_Central_AC_Hot_water_uninsulated_NG_DHW</t>
  </si>
  <si>
    <t>MA_MFH_NG_condensing_heating_Central_AC_Hot_water_uninsulated_Heating_DHW_combo_NG</t>
  </si>
  <si>
    <t>MA_MFH_NG_condensing_heating_Central_AC_Hot_water_uninsulated_HPWH</t>
  </si>
  <si>
    <t>MA_MFH_NG_condensing_heating_Central_AC_Air_ducts_uninsulated_Electric_resistance_DHW</t>
  </si>
  <si>
    <t>MA_MFH_NG_condensing_heating_Central_AC_Air_ducts_uninsulated_NG_DHW</t>
  </si>
  <si>
    <t>MA_MFH_NG_condensing_heating_Central_AC_Air_ducts_uninsulated_Heating_DHW_combo_NG</t>
  </si>
  <si>
    <t>MA_MFH_NG_condensing_heating_Central_AC_Air_ducts_uninsulated_HPWH</t>
  </si>
  <si>
    <t>MA_MFH_NG_condensing_heating_Central_AC_Air_ducts_conditioned_uninsulated_Electric_resistance_DHW</t>
  </si>
  <si>
    <t>MA_MFH_NG_condensing_heating_Central_AC_Air_ducts_conditioned_uninsulated_NG_DHW</t>
  </si>
  <si>
    <t>MA_MFH_NG_condensing_heating_Central_AC_Air_ducts_conditioned_uninsulated_Heating_DHW_combo_NG</t>
  </si>
  <si>
    <t>MA_MFH_NG_condensing_heating_Central_AC_Air_ducts_conditioned_uninsulated_HPWH</t>
  </si>
  <si>
    <t>MA_MFH_NG_condensing_heating_Central_AC_Hot_water_insulated_Electric_resistance_DHW</t>
  </si>
  <si>
    <t>MA_MFH_NG_condensing_heating_Central_AC_Hot_water_insulated_NG_DHW</t>
  </si>
  <si>
    <t>MA_MFH_NG_condensing_heating_Central_AC_Hot_water_insulated_Heating_DHW_combo_NG</t>
  </si>
  <si>
    <t>MA_MFH_NG_condensing_heating_Central_AC_Hot_water_insulated_HPWH</t>
  </si>
  <si>
    <t>MA_MFH_NG_condensing_heating_Central_AC_Air_ducts_insulated_Electric_resistance_DHW</t>
  </si>
  <si>
    <t>MA_MFH_NG_condensing_heating_Central_AC_Air_ducts_insulated_NG_DHW</t>
  </si>
  <si>
    <t>MA_MFH_NG_condensing_heating_Central_AC_Air_ducts_insulated_Heating_DHW_combo_NG</t>
  </si>
  <si>
    <t>MA_MFH_NG_condensing_heating_Central_AC_Air_ducts_insulated_HPWH</t>
  </si>
  <si>
    <t>MA_MFH_NG_condensing_heating_Natural_ventilation_Steam_Electric_resistance_DHW</t>
  </si>
  <si>
    <t>MA_MFH_NG_condensing_heating_Natural_ventilation_Steam_NG_DHW</t>
  </si>
  <si>
    <t>MA_MFH_NG_condensing_heating_Natural_ventilation_Steam_Heating_DHW_combo_NG</t>
  </si>
  <si>
    <t>MA_MFH_NG_condensing_heating_Natural_ventilation_Steam_HPWH</t>
  </si>
  <si>
    <t>MA_MFH_NG_condensing_heating_Natural_ventilation_Hot_water_uninsulated_Electric_resistance_DHW</t>
  </si>
  <si>
    <t>MA_MFH_NG_condensing_heating_Natural_ventilation_Hot_water_uninsulated_NG_DHW</t>
  </si>
  <si>
    <t>MA_MFH_NG_condensing_heating_Natural_ventilation_Hot_water_uninsulated_Heating_DHW_combo_NG</t>
  </si>
  <si>
    <t>MA_MFH_NG_condensing_heating_Natural_ventilation_Hot_water_uninsulated_HPWH</t>
  </si>
  <si>
    <t>MA_MFH_NG_condensing_heating_Natural_ventilation_Air_ducts_uninsulated_Electric_resistance_DHW</t>
  </si>
  <si>
    <t>MA_MFH_NG_condensing_heating_Natural_ventilation_Air_ducts_uninsulated_NG_DHW</t>
  </si>
  <si>
    <t>MA_MFH_NG_condensing_heating_Natural_ventilation_Air_ducts_uninsulated_Heating_DHW_combo_NG</t>
  </si>
  <si>
    <t>MA_MFH_NG_condensing_heating_Natural_ventilation_Air_ducts_uninsulated_HPWH</t>
  </si>
  <si>
    <t>MA_MFH_NG_condensing_heating_Natural_ventilation_Air_ducts_conditioned_uninsulated_Electric_resistance_DHW</t>
  </si>
  <si>
    <t>MA_MFH_NG_condensing_heating_Natural_ventilation_Air_ducts_conditioned_uninsulated_NG_DHW</t>
  </si>
  <si>
    <t>MA_MFH_NG_condensing_heating_Natural_ventilation_Air_ducts_conditioned_uninsulated_Heating_DHW_combo_NG</t>
  </si>
  <si>
    <t>MA_MFH_NG_condensing_heating_Natural_ventilation_Air_ducts_conditioned_uninsulated_HPWH</t>
  </si>
  <si>
    <t>MA_MFH_NG_condensing_heating_Natural_ventilation_Hot_water_insulated_Electric_resistance_DHW</t>
  </si>
  <si>
    <t>MA_MFH_NG_condensing_heating_Natural_ventilation_Hot_water_insulated_NG_DHW</t>
  </si>
  <si>
    <t>MA_MFH_NG_condensing_heating_Natural_ventilation_Hot_water_insulated_Heating_DHW_combo_NG</t>
  </si>
  <si>
    <t>MA_MFH_NG_condensing_heating_Natural_ventilation_Hot_water_insulated_HPWH</t>
  </si>
  <si>
    <t>MA_MFH_NG_condensing_heating_Natural_ventilation_Air_ducts_insulated_Electric_resistance_DHW</t>
  </si>
  <si>
    <t>MA_MFH_NG_condensing_heating_Natural_ventilation_Air_ducts_insulated_NG_DHW</t>
  </si>
  <si>
    <t>MA_MFH_NG_condensing_heating_Natural_ventilation_Air_ducts_insulated_Heating_DHW_combo_NG</t>
  </si>
  <si>
    <t>MA_MFH_NG_condensing_heating_Natural_ventilation_Air_ducts_insulated_HPWH</t>
  </si>
  <si>
    <t>MA_MFH_NG_condensing_heating_Window_ASHP_Steam_Electric_resistance_DHW</t>
  </si>
  <si>
    <t>MA_MFH_NG_condensing_heating_Window_ASHP_Steam_NG_DHW</t>
  </si>
  <si>
    <t>MA_MFH_NG_condensing_heating_Window_ASHP_Steam_Heating_DHW_combo_NG</t>
  </si>
  <si>
    <t>MA_MFH_NG_condensing_heating_Window_ASHP_Steam_HPWH</t>
  </si>
  <si>
    <t>MA_MFH_NG_condensing_heating_Window_ASHP_Hot_water_uninsulated_Electric_resistance_DHW</t>
  </si>
  <si>
    <t>MA_MFH_NG_condensing_heating_Window_ASHP_Hot_water_uninsulated_NG_DHW</t>
  </si>
  <si>
    <t>MA_MFH_NG_condensing_heating_Window_ASHP_Hot_water_uninsulated_Heating_DHW_combo_NG</t>
  </si>
  <si>
    <t>MA_MFH_NG_condensing_heating_Window_ASHP_Hot_water_uninsulated_HPWH</t>
  </si>
  <si>
    <t>MA_MFH_NG_condensing_heating_Window_ASHP_Air_ducts_uninsulated_Electric_resistance_DHW</t>
  </si>
  <si>
    <t>MA_MFH_NG_condensing_heating_Window_ASHP_Air_ducts_uninsulated_NG_DHW</t>
  </si>
  <si>
    <t>MA_MFH_NG_condensing_heating_Window_ASHP_Air_ducts_uninsulated_Heating_DHW_combo_NG</t>
  </si>
  <si>
    <t>MA_MFH_NG_condensing_heating_Window_ASHP_Air_ducts_uninsulated_HPWH</t>
  </si>
  <si>
    <t>MA_MFH_NG_condensing_heating_Window_ASHP_Air_ducts_conditioned_uninsulated_Electric_resistance_DHW</t>
  </si>
  <si>
    <t>MA_MFH_NG_condensing_heating_Window_ASHP_Air_ducts_conditioned_uninsulated_NG_DHW</t>
  </si>
  <si>
    <t>MA_MFH_NG_condensing_heating_Window_ASHP_Air_ducts_conditioned_uninsulated_Heating_DHW_combo_NG</t>
  </si>
  <si>
    <t>MA_MFH_NG_condensing_heating_Window_ASHP_Air_ducts_conditioned_uninsulated_HPWH</t>
  </si>
  <si>
    <t>MA_MFH_NG_condensing_heating_Window_ASHP_Hot_water_insulated_Electric_resistance_DHW</t>
  </si>
  <si>
    <t>MA_MFH_NG_condensing_heating_Window_ASHP_Hot_water_insulated_NG_DHW</t>
  </si>
  <si>
    <t>MA_MFH_NG_condensing_heating_Window_ASHP_Hot_water_insulated_Heating_DHW_combo_NG</t>
  </si>
  <si>
    <t>MA_MFH_NG_condensing_heating_Window_ASHP_Hot_water_insulated_HPWH</t>
  </si>
  <si>
    <t>MA_MFH_NG_condensing_heating_Window_ASHP_Air_ducts_insulated_Electric_resistance_DHW</t>
  </si>
  <si>
    <t>MA_MFH_NG_condensing_heating_Window_ASHP_Air_ducts_insulated_NG_DHW</t>
  </si>
  <si>
    <t>MA_MFH_NG_condensing_heating_Window_ASHP_Air_ducts_insulated_Heating_DHW_combo_NG</t>
  </si>
  <si>
    <t>MA_MFH_NG_condensing_heating_Window_ASHP_Air_ducts_insulated_HPWH</t>
  </si>
  <si>
    <t>MA_MFH_NG_condensing_heating_ASHP_Steam_Electric_resistance_DHW</t>
  </si>
  <si>
    <t>MA_MFH_NG_condensing_heating_ASHP_Steam_NG_DHW</t>
  </si>
  <si>
    <t>MA_MFH_NG_condensing_heating_ASHP_Steam_Heating_DHW_combo_NG</t>
  </si>
  <si>
    <t>MA_MFH_NG_condensing_heating_ASHP_Steam_HPWH</t>
  </si>
  <si>
    <t>MA_MFH_NG_condensing_heating_ASHP_Hot_water_uninsulated_Electric_resistance_DHW</t>
  </si>
  <si>
    <t>MA_MFH_NG_condensing_heating_ASHP_Hot_water_uninsulated_NG_DHW</t>
  </si>
  <si>
    <t>MA_MFH_NG_condensing_heating_ASHP_Hot_water_uninsulated_Heating_DHW_combo_NG</t>
  </si>
  <si>
    <t>MA_MFH_NG_condensing_heating_ASHP_Hot_water_uninsulated_HPWH</t>
  </si>
  <si>
    <t>MA_MFH_NG_condensing_heating_ASHP_Air_ducts_uninsulated_Electric_resistance_DHW</t>
  </si>
  <si>
    <t>MA_MFH_NG_condensing_heating_ASHP_Air_ducts_uninsulated_NG_DHW</t>
  </si>
  <si>
    <t>MA_MFH_NG_condensing_heating_ASHP_Air_ducts_uninsulated_Heating_DHW_combo_NG</t>
  </si>
  <si>
    <t>MA_MFH_NG_condensing_heating_ASHP_Air_ducts_uninsulated_HPWH</t>
  </si>
  <si>
    <t>MA_MFH_NG_condensing_heating_ASHP_Air_ducts_conditioned_uninsulated_Electric_resistance_DHW</t>
  </si>
  <si>
    <t>MA_MFH_NG_condensing_heating_ASHP_Air_ducts_conditioned_uninsulated_NG_DHW</t>
  </si>
  <si>
    <t>MA_MFH_NG_condensing_heating_ASHP_Air_ducts_conditioned_uninsulated_Heating_DHW_combo_NG</t>
  </si>
  <si>
    <t>MA_MFH_NG_condensing_heating_ASHP_Air_ducts_conditioned_uninsulated_HPWH</t>
  </si>
  <si>
    <t>MA_MFH_NG_condensing_heating_ASHP_Hot_water_insulated_Electric_resistance_DHW</t>
  </si>
  <si>
    <t>MA_MFH_NG_condensing_heating_ASHP_Hot_water_insulated_NG_DHW</t>
  </si>
  <si>
    <t>MA_MFH_NG_condensing_heating_ASHP_Hot_water_insulated_Heating_DHW_combo_NG</t>
  </si>
  <si>
    <t>MA_MFH_NG_condensing_heating_ASHP_Hot_water_insulated_HPWH</t>
  </si>
  <si>
    <t>MA_MFH_NG_condensing_heating_ASHP_Air_ducts_insulated_Electric_resistance_DHW</t>
  </si>
  <si>
    <t>MA_MFH_NG_condensing_heating_ASHP_Air_ducts_insulated_NG_DHW</t>
  </si>
  <si>
    <t>MA_MFH_NG_condensing_heating_ASHP_Air_ducts_insulated_Heating_DHW_combo_NG</t>
  </si>
  <si>
    <t>MA_MFH_NG_condensing_heating_ASHP_Air_ducts_insulated_HPWH</t>
  </si>
  <si>
    <t>MA_MFH_NG_condensing_heating_GSHP_Steam_Electric_resistance_DHW</t>
  </si>
  <si>
    <t>MA_MFH_NG_condensing_heating_GSHP_Steam_NG_DHW</t>
  </si>
  <si>
    <t>MA_MFH_NG_condensing_heating_GSHP_Steam_Heating_DHW_combo_NG</t>
  </si>
  <si>
    <t>MA_MFH_NG_condensing_heating_GSHP_Steam_HPWH</t>
  </si>
  <si>
    <t>MA_MFH_NG_condensing_heating_GSHP_Hot_water_uninsulated_Electric_resistance_DHW</t>
  </si>
  <si>
    <t>MA_MFH_NG_condensing_heating_GSHP_Hot_water_uninsulated_NG_DHW</t>
  </si>
  <si>
    <t>MA_MFH_NG_condensing_heating_GSHP_Hot_water_uninsulated_Heating_DHW_combo_NG</t>
  </si>
  <si>
    <t>MA_MFH_NG_condensing_heating_GSHP_Hot_water_uninsulated_HPWH</t>
  </si>
  <si>
    <t>MA_MFH_NG_condensing_heating_GSHP_Air_ducts_uninsulated_Electric_resistance_DHW</t>
  </si>
  <si>
    <t>MA_MFH_NG_condensing_heating_GSHP_Air_ducts_uninsulated_NG_DHW</t>
  </si>
  <si>
    <t>MA_MFH_NG_condensing_heating_GSHP_Air_ducts_uninsulated_Heating_DHW_combo_NG</t>
  </si>
  <si>
    <t>MA_MFH_NG_condensing_heating_GSHP_Air_ducts_uninsulated_HPWH</t>
  </si>
  <si>
    <t>MA_MFH_NG_condensing_heating_GSHP_Air_ducts_conditioned_uninsulated_Electric_resistance_DHW</t>
  </si>
  <si>
    <t>MA_MFH_NG_condensing_heating_GSHP_Air_ducts_conditioned_uninsulated_NG_DHW</t>
  </si>
  <si>
    <t>MA_MFH_NG_condensing_heating_GSHP_Air_ducts_conditioned_uninsulated_Heating_DHW_combo_NG</t>
  </si>
  <si>
    <t>MA_MFH_NG_condensing_heating_GSHP_Air_ducts_conditioned_uninsulated_HPWH</t>
  </si>
  <si>
    <t>MA_MFH_NG_condensing_heating_GSHP_Hot_water_insulated_Electric_resistance_DHW</t>
  </si>
  <si>
    <t>MA_MFH_NG_condensing_heating_GSHP_Hot_water_insulated_NG_DHW</t>
  </si>
  <si>
    <t>MA_MFH_NG_condensing_heating_GSHP_Hot_water_insulated_Heating_DHW_combo_NG</t>
  </si>
  <si>
    <t>MA_MFH_NG_condensing_heating_GSHP_Hot_water_insulated_HPWH</t>
  </si>
  <si>
    <t>MA_MFH_NG_condensing_heating_GSHP_Air_ducts_insulated_Electric_resistance_DHW</t>
  </si>
  <si>
    <t>MA_MFH_NG_condensing_heating_GSHP_Air_ducts_insulated_NG_DHW</t>
  </si>
  <si>
    <t>MA_MFH_NG_condensing_heating_GSHP_Air_ducts_insulated_Heating_DHW_combo_NG</t>
  </si>
  <si>
    <t>MA_MFH_NG_condensing_heating_GSHP_Air_ducts_insulated_HPWH</t>
  </si>
  <si>
    <t>MA_MFH_ASHP_AC_window_Steam_Electric_resistance_DHW</t>
  </si>
  <si>
    <t>MA_MFH_ASHP_AC_window_Steam_NG_DHW</t>
  </si>
  <si>
    <t>MA_MFH_ASHP_AC_window_Steam_Heating_DHW_combo_NG</t>
  </si>
  <si>
    <t>MA_MFH_ASHP_AC_window_Steam_HPWH</t>
  </si>
  <si>
    <t>MA_MFH_ASHP_AC_window_Hot_water_uninsulated_Electric_resistance_DHW</t>
  </si>
  <si>
    <t>MA_MFH_ASHP_AC_window_Hot_water_uninsulated_NG_DHW</t>
  </si>
  <si>
    <t>MA_MFH_ASHP_AC_window_Hot_water_uninsulated_Heating_DHW_combo_NG</t>
  </si>
  <si>
    <t>MA_MFH_ASHP_AC_window_Hot_water_uninsulated_HPWH</t>
  </si>
  <si>
    <t>MA_MFH_ASHP_AC_window_Air_ducts_uninsulated_Electric_resistance_DHW</t>
  </si>
  <si>
    <t>MA_MFH_ASHP_AC_window_Air_ducts_uninsulated_NG_DHW</t>
  </si>
  <si>
    <t>MA_MFH_ASHP_AC_window_Air_ducts_uninsulated_Heating_DHW_combo_NG</t>
  </si>
  <si>
    <t>MA_MFH_ASHP_AC_window_Air_ducts_uninsulated_HPWH</t>
  </si>
  <si>
    <t>MA_MFH_ASHP_AC_window_Air_ducts_conditioned_uninsulated_Electric_resistance_DHW</t>
  </si>
  <si>
    <t>MA_MFH_ASHP_AC_window_Air_ducts_conditioned_uninsulated_NG_DHW</t>
  </si>
  <si>
    <t>MA_MFH_ASHP_AC_window_Air_ducts_conditioned_uninsulated_Heating_DHW_combo_NG</t>
  </si>
  <si>
    <t>MA_MFH_ASHP_AC_window_Air_ducts_conditioned_uninsulated_HPWH</t>
  </si>
  <si>
    <t>MA_MFH_ASHP_AC_window_Hot_water_insulated_Electric_resistance_DHW</t>
  </si>
  <si>
    <t>MA_MFH_ASHP_AC_window_Hot_water_insulated_NG_DHW</t>
  </si>
  <si>
    <t>MA_MFH_ASHP_AC_window_Hot_water_insulated_Heating_DHW_combo_NG</t>
  </si>
  <si>
    <t>MA_MFH_ASHP_AC_window_Hot_water_insulated_HPWH</t>
  </si>
  <si>
    <t>MA_MFH_ASHP_AC_window_Air_ducts_insulated_Electric_resistance_DHW</t>
  </si>
  <si>
    <t>MA_MFH_ASHP_AC_window_Air_ducts_insulated_NG_DHW</t>
  </si>
  <si>
    <t>MA_MFH_ASHP_AC_window_Air_ducts_insulated_Heating_DHW_combo_NG</t>
  </si>
  <si>
    <t>MA_MFH_ASHP_AC_window_Air_ducts_insulated_HPWH</t>
  </si>
  <si>
    <t>MA_MFH_ASHP_Central_AC_Steam_Electric_resistance_DHW</t>
  </si>
  <si>
    <t>MA_MFH_ASHP_Central_AC_Steam_NG_DHW</t>
  </si>
  <si>
    <t>MA_MFH_ASHP_Central_AC_Steam_Heating_DHW_combo_NG</t>
  </si>
  <si>
    <t>MA_MFH_ASHP_Central_AC_Steam_HPWH</t>
  </si>
  <si>
    <t>MA_MFH_ASHP_Central_AC_Hot_water_uninsulated_Electric_resistance_DHW</t>
  </si>
  <si>
    <t>MA_MFH_ASHP_Central_AC_Hot_water_uninsulated_NG_DHW</t>
  </si>
  <si>
    <t>MA_MFH_ASHP_Central_AC_Hot_water_uninsulated_Heating_DHW_combo_NG</t>
  </si>
  <si>
    <t>MA_MFH_ASHP_Central_AC_Hot_water_uninsulated_HPWH</t>
  </si>
  <si>
    <t>MA_MFH_ASHP_Central_AC_Air_ducts_uninsulated_Electric_resistance_DHW</t>
  </si>
  <si>
    <t>MA_MFH_ASHP_Central_AC_Air_ducts_uninsulated_NG_DHW</t>
  </si>
  <si>
    <t>MA_MFH_ASHP_Central_AC_Air_ducts_uninsulated_Heating_DHW_combo_NG</t>
  </si>
  <si>
    <t>MA_MFH_ASHP_Central_AC_Air_ducts_uninsulated_HPWH</t>
  </si>
  <si>
    <t>MA_MFH_ASHP_Central_AC_Air_ducts_conditioned_uninsulated_Electric_resistance_DHW</t>
  </si>
  <si>
    <t>MA_MFH_ASHP_Central_AC_Air_ducts_conditioned_uninsulated_NG_DHW</t>
  </si>
  <si>
    <t>MA_MFH_ASHP_Central_AC_Air_ducts_conditioned_uninsulated_Heating_DHW_combo_NG</t>
  </si>
  <si>
    <t>MA_MFH_ASHP_Central_AC_Air_ducts_conditioned_uninsulated_HPWH</t>
  </si>
  <si>
    <t>MA_MFH_ASHP_Central_AC_Hot_water_insulated_Electric_resistance_DHW</t>
  </si>
  <si>
    <t>MA_MFH_ASHP_Central_AC_Hot_water_insulated_NG_DHW</t>
  </si>
  <si>
    <t>MA_MFH_ASHP_Central_AC_Hot_water_insulated_Heating_DHW_combo_NG</t>
  </si>
  <si>
    <t>MA_MFH_ASHP_Central_AC_Hot_water_insulated_HPWH</t>
  </si>
  <si>
    <t>MA_MFH_ASHP_Central_AC_Air_ducts_insulated_Electric_resistance_DHW</t>
  </si>
  <si>
    <t>MA_MFH_ASHP_Central_AC_Air_ducts_insulated_NG_DHW</t>
  </si>
  <si>
    <t>MA_MFH_ASHP_Central_AC_Air_ducts_insulated_Heating_DHW_combo_NG</t>
  </si>
  <si>
    <t>MA_MFH_ASHP_Central_AC_Air_ducts_insulated_HPWH</t>
  </si>
  <si>
    <t>MA_MFH_ASHP_Natural_ventilation_Steam_Electric_resistance_DHW</t>
  </si>
  <si>
    <t>MA_MFH_ASHP_Natural_ventilation_Steam_NG_DHW</t>
  </si>
  <si>
    <t>MA_MFH_ASHP_Natural_ventilation_Steam_Heating_DHW_combo_NG</t>
  </si>
  <si>
    <t>MA_MFH_ASHP_Natural_ventilation_Steam_HPWH</t>
  </si>
  <si>
    <t>MA_MFH_ASHP_Natural_ventilation_Hot_water_uninsulated_Electric_resistance_DHW</t>
  </si>
  <si>
    <t>MA_MFH_ASHP_Natural_ventilation_Hot_water_uninsulated_NG_DHW</t>
  </si>
  <si>
    <t>MA_MFH_ASHP_Natural_ventilation_Hot_water_uninsulated_Heating_DHW_combo_NG</t>
  </si>
  <si>
    <t>MA_MFH_ASHP_Natural_ventilation_Hot_water_uninsulated_HPWH</t>
  </si>
  <si>
    <t>MA_MFH_ASHP_Natural_ventilation_Air_ducts_uninsulated_Electric_resistance_DHW</t>
  </si>
  <si>
    <t>MA_MFH_ASHP_Natural_ventilation_Air_ducts_uninsulated_NG_DHW</t>
  </si>
  <si>
    <t>MA_MFH_ASHP_Natural_ventilation_Air_ducts_uninsulated_Heating_DHW_combo_NG</t>
  </si>
  <si>
    <t>MA_MFH_ASHP_Natural_ventilation_Air_ducts_uninsulated_HPWH</t>
  </si>
  <si>
    <t>MA_MFH_ASHP_Natural_ventilation_Air_ducts_conditioned_uninsulated_Electric_resistance_DHW</t>
  </si>
  <si>
    <t>MA_MFH_ASHP_Natural_ventilation_Air_ducts_conditioned_uninsulated_NG_DHW</t>
  </si>
  <si>
    <t>MA_MFH_ASHP_Natural_ventilation_Air_ducts_conditioned_uninsulated_Heating_DHW_combo_NG</t>
  </si>
  <si>
    <t>MA_MFH_ASHP_Natural_ventilation_Air_ducts_conditioned_uninsulated_HPWH</t>
  </si>
  <si>
    <t>MA_MFH_ASHP_Natural_ventilation_Hot_water_insulated_Electric_resistance_DHW</t>
  </si>
  <si>
    <t>MA_MFH_ASHP_Natural_ventilation_Hot_water_insulated_NG_DHW</t>
  </si>
  <si>
    <t>MA_MFH_ASHP_Natural_ventilation_Hot_water_insulated_Heating_DHW_combo_NG</t>
  </si>
  <si>
    <t>MA_MFH_ASHP_Natural_ventilation_Hot_water_insulated_HPWH</t>
  </si>
  <si>
    <t>MA_MFH_ASHP_Natural_ventilation_Air_ducts_insulated_Electric_resistance_DHW</t>
  </si>
  <si>
    <t>MA_MFH_ASHP_Natural_ventilation_Air_ducts_insulated_NG_DHW</t>
  </si>
  <si>
    <t>MA_MFH_ASHP_Natural_ventilation_Air_ducts_insulated_Heating_DHW_combo_NG</t>
  </si>
  <si>
    <t>MA_MFH_ASHP_Natural_ventilation_Air_ducts_insulated_HPWH</t>
  </si>
  <si>
    <t>MA_MFH_ASHP_Window_ASHP_Steam_Electric_resistance_DHW</t>
  </si>
  <si>
    <t>MA_MFH_ASHP_Window_ASHP_Steam_NG_DHW</t>
  </si>
  <si>
    <t>MA_MFH_ASHP_Window_ASHP_Steam_Heating_DHW_combo_NG</t>
  </si>
  <si>
    <t>MA_MFH_ASHP_Window_ASHP_Steam_HPWH</t>
  </si>
  <si>
    <t>MA_MFH_ASHP_Window_ASHP_Hot_water_uninsulated_Electric_resistance_DHW</t>
  </si>
  <si>
    <t>MA_MFH_ASHP_Window_ASHP_Hot_water_uninsulated_NG_DHW</t>
  </si>
  <si>
    <t>MA_MFH_ASHP_Window_ASHP_Hot_water_uninsulated_Heating_DHW_combo_NG</t>
  </si>
  <si>
    <t>MA_MFH_ASHP_Window_ASHP_Hot_water_uninsulated_HPWH</t>
  </si>
  <si>
    <t>MA_MFH_ASHP_Window_ASHP_Air_ducts_uninsulated_Electric_resistance_DHW</t>
  </si>
  <si>
    <t>MA_MFH_ASHP_Window_ASHP_Air_ducts_uninsulated_NG_DHW</t>
  </si>
  <si>
    <t>MA_MFH_ASHP_Window_ASHP_Air_ducts_uninsulated_Heating_DHW_combo_NG</t>
  </si>
  <si>
    <t>MA_MFH_ASHP_Window_ASHP_Air_ducts_uninsulated_HPWH</t>
  </si>
  <si>
    <t>MA_MFH_ASHP_Window_ASHP_Air_ducts_conditioned_uninsulated_Electric_resistance_DHW</t>
  </si>
  <si>
    <t>MA_MFH_ASHP_Window_ASHP_Air_ducts_conditioned_uninsulated_NG_DHW</t>
  </si>
  <si>
    <t>MA_MFH_ASHP_Window_ASHP_Air_ducts_conditioned_uninsulated_Heating_DHW_combo_NG</t>
  </si>
  <si>
    <t>MA_MFH_ASHP_Window_ASHP_Air_ducts_conditioned_uninsulated_HPWH</t>
  </si>
  <si>
    <t>MA_MFH_ASHP_Window_ASHP_Hot_water_insulated_Electric_resistance_DHW</t>
  </si>
  <si>
    <t>MA_MFH_ASHP_Window_ASHP_Hot_water_insulated_NG_DHW</t>
  </si>
  <si>
    <t>MA_MFH_ASHP_Window_ASHP_Hot_water_insulated_Heating_DHW_combo_NG</t>
  </si>
  <si>
    <t>MA_MFH_ASHP_Window_ASHP_Hot_water_insulated_HPWH</t>
  </si>
  <si>
    <t>MA_MFH_ASHP_Window_ASHP_Air_ducts_insulated_Electric_resistance_DHW</t>
  </si>
  <si>
    <t>MA_MFH_ASHP_Window_ASHP_Air_ducts_insulated_NG_DHW</t>
  </si>
  <si>
    <t>MA_MFH_ASHP_Window_ASHP_Air_ducts_insulated_Heating_DHW_combo_NG</t>
  </si>
  <si>
    <t>MA_MFH_ASHP_Window_ASHP_Air_ducts_insulated_HPWH</t>
  </si>
  <si>
    <t>MA_MFH_ASHP_ASHP_Steam_Electric_resistance_DHW</t>
  </si>
  <si>
    <t>MA_MFH_ASHP_ASHP_Steam_NG_DHW</t>
  </si>
  <si>
    <t>MA_MFH_ASHP_ASHP_Steam_Heating_DHW_combo_NG</t>
  </si>
  <si>
    <t>MA_MFH_ASHP_ASHP_Steam_HPWH</t>
  </si>
  <si>
    <t>MA_MFH_ASHP_ASHP_Hot_water_uninsulated_Electric_resistance_DHW</t>
  </si>
  <si>
    <t>MA_MFH_ASHP_ASHP_Hot_water_uninsulated_NG_DHW</t>
  </si>
  <si>
    <t>MA_MFH_ASHP_ASHP_Hot_water_uninsulated_Heating_DHW_combo_NG</t>
  </si>
  <si>
    <t>MA_MFH_ASHP_ASHP_Hot_water_uninsulated_HPWH</t>
  </si>
  <si>
    <t>MA_MFH_ASHP_ASHP_Air_ducts_uninsulated_Electric_resistance_DHW</t>
  </si>
  <si>
    <t>MA_MFH_ASHP_ASHP_Air_ducts_uninsulated_NG_DHW</t>
  </si>
  <si>
    <t>MA_MFH_ASHP_ASHP_Air_ducts_uninsulated_Heating_DHW_combo_NG</t>
  </si>
  <si>
    <t>MA_MFH_ASHP_ASHP_Air_ducts_uninsulated_HPWH</t>
  </si>
  <si>
    <t>MA_MFH_ASHP_ASHP_Air_ducts_conditioned_uninsulated_Electric_resistance_DHW</t>
  </si>
  <si>
    <t>MA_MFH_ASHP_ASHP_Air_ducts_conditioned_uninsulated_NG_DHW</t>
  </si>
  <si>
    <t>MA_MFH_ASHP_ASHP_Air_ducts_conditioned_uninsulated_Heating_DHW_combo_NG</t>
  </si>
  <si>
    <t>MA_MFH_ASHP_ASHP_Air_ducts_conditioned_uninsulated_HPWH</t>
  </si>
  <si>
    <t>MA_MFH_ASHP_ASHP_Hot_water_insulated_Electric_resistance_DHW</t>
  </si>
  <si>
    <t>MA_MFH_ASHP_ASHP_Hot_water_insulated_NG_DHW</t>
  </si>
  <si>
    <t>MA_MFH_ASHP_ASHP_Hot_water_insulated_Heating_DHW_combo_NG</t>
  </si>
  <si>
    <t>MA_MFH_ASHP_ASHP_Hot_water_insulated_HPWH</t>
  </si>
  <si>
    <t>MA_MFH_ASHP_ASHP_Air_ducts_insulated_Electric_resistance_DHW</t>
  </si>
  <si>
    <t>MA_MFH_ASHP_ASHP_Air_ducts_insulated_NG_DHW</t>
  </si>
  <si>
    <t>MA_MFH_ASHP_ASHP_Air_ducts_insulated_Heating_DHW_combo_NG</t>
  </si>
  <si>
    <t>MA_MFH_ASHP_ASHP_Air_ducts_insulated_HPWH</t>
  </si>
  <si>
    <t>MA_MFH_ASHP_GSHP_Steam_Electric_resistance_DHW</t>
  </si>
  <si>
    <t>MA_MFH_ASHP_GSHP_Steam_NG_DHW</t>
  </si>
  <si>
    <t>MA_MFH_ASHP_GSHP_Steam_Heating_DHW_combo_NG</t>
  </si>
  <si>
    <t>MA_MFH_ASHP_GSHP_Steam_HPWH</t>
  </si>
  <si>
    <t>MA_MFH_ASHP_GSHP_Hot_water_uninsulated_Electric_resistance_DHW</t>
  </si>
  <si>
    <t>MA_MFH_ASHP_GSHP_Hot_water_uninsulated_NG_DHW</t>
  </si>
  <si>
    <t>MA_MFH_ASHP_GSHP_Hot_water_uninsulated_Heating_DHW_combo_NG</t>
  </si>
  <si>
    <t>MA_MFH_ASHP_GSHP_Hot_water_uninsulated_HPWH</t>
  </si>
  <si>
    <t>MA_MFH_ASHP_GSHP_Air_ducts_uninsulated_Electric_resistance_DHW</t>
  </si>
  <si>
    <t>MA_MFH_ASHP_GSHP_Air_ducts_uninsulated_NG_DHW</t>
  </si>
  <si>
    <t>MA_MFH_ASHP_GSHP_Air_ducts_uninsulated_Heating_DHW_combo_NG</t>
  </si>
  <si>
    <t>MA_MFH_ASHP_GSHP_Air_ducts_uninsulated_HPWH</t>
  </si>
  <si>
    <t>MA_MFH_ASHP_GSHP_Air_ducts_conditioned_uninsulated_Electric_resistance_DHW</t>
  </si>
  <si>
    <t>MA_MFH_ASHP_GSHP_Air_ducts_conditioned_uninsulated_NG_DHW</t>
  </si>
  <si>
    <t>MA_MFH_ASHP_GSHP_Air_ducts_conditioned_uninsulated_Heating_DHW_combo_NG</t>
  </si>
  <si>
    <t>MA_MFH_ASHP_GSHP_Air_ducts_conditioned_uninsulated_HPWH</t>
  </si>
  <si>
    <t>MA_MFH_ASHP_GSHP_Hot_water_insulated_Electric_resistance_DHW</t>
  </si>
  <si>
    <t>MA_MFH_ASHP_GSHP_Hot_water_insulated_NG_DHW</t>
  </si>
  <si>
    <t>MA_MFH_ASHP_GSHP_Hot_water_insulated_Heating_DHW_combo_NG</t>
  </si>
  <si>
    <t>MA_MFH_ASHP_GSHP_Hot_water_insulated_HPWH</t>
  </si>
  <si>
    <t>MA_MFH_ASHP_GSHP_Air_ducts_insulated_Electric_resistance_DHW</t>
  </si>
  <si>
    <t>MA_MFH_ASHP_GSHP_Air_ducts_insulated_NG_DHW</t>
  </si>
  <si>
    <t>MA_MFH_ASHP_GSHP_Air_ducts_insulated_Heating_DHW_combo_NG</t>
  </si>
  <si>
    <t>MA_MFH_ASHP_GSHP_Air_ducts_insulated_HPWH</t>
  </si>
  <si>
    <t>MA_MFH_GSHP_AC_window_Steam_Electric_resistance_DHW</t>
  </si>
  <si>
    <t>MA_MFH_GSHP_AC_window_Steam_NG_DHW</t>
  </si>
  <si>
    <t>MA_MFH_GSHP_AC_window_Steam_Heating_DHW_combo_NG</t>
  </si>
  <si>
    <t>MA_MFH_GSHP_AC_window_Steam_HPWH</t>
  </si>
  <si>
    <t>MA_MFH_GSHP_AC_window_Hot_water_uninsulated_Electric_resistance_DHW</t>
  </si>
  <si>
    <t>MA_MFH_GSHP_AC_window_Hot_water_uninsulated_NG_DHW</t>
  </si>
  <si>
    <t>MA_MFH_GSHP_AC_window_Hot_water_uninsulated_Heating_DHW_combo_NG</t>
  </si>
  <si>
    <t>MA_MFH_GSHP_AC_window_Hot_water_uninsulated_HPWH</t>
  </si>
  <si>
    <t>MA_MFH_GSHP_AC_window_Air_ducts_uninsulated_Electric_resistance_DHW</t>
  </si>
  <si>
    <t>MA_MFH_GSHP_AC_window_Air_ducts_uninsulated_NG_DHW</t>
  </si>
  <si>
    <t>MA_MFH_GSHP_AC_window_Air_ducts_uninsulated_Heating_DHW_combo_NG</t>
  </si>
  <si>
    <t>MA_MFH_GSHP_AC_window_Air_ducts_uninsulated_HPWH</t>
  </si>
  <si>
    <t>MA_MFH_GSHP_AC_window_Air_ducts_conditioned_uninsulated_Electric_resistance_DHW</t>
  </si>
  <si>
    <t>MA_MFH_GSHP_AC_window_Air_ducts_conditioned_uninsulated_NG_DHW</t>
  </si>
  <si>
    <t>MA_MFH_GSHP_AC_window_Air_ducts_conditioned_uninsulated_Heating_DHW_combo_NG</t>
  </si>
  <si>
    <t>MA_MFH_GSHP_AC_window_Air_ducts_conditioned_uninsulated_HPWH</t>
  </si>
  <si>
    <t>MA_MFH_GSHP_AC_window_Hot_water_insulated_Electric_resistance_DHW</t>
  </si>
  <si>
    <t>MA_MFH_GSHP_AC_window_Hot_water_insulated_NG_DHW</t>
  </si>
  <si>
    <t>MA_MFH_GSHP_AC_window_Hot_water_insulated_Heating_DHW_combo_NG</t>
  </si>
  <si>
    <t>MA_MFH_GSHP_AC_window_Hot_water_insulated_HPWH</t>
  </si>
  <si>
    <t>MA_MFH_GSHP_AC_window_Air_ducts_insulated_Electric_resistance_DHW</t>
  </si>
  <si>
    <t>MA_MFH_GSHP_AC_window_Air_ducts_insulated_NG_DHW</t>
  </si>
  <si>
    <t>MA_MFH_GSHP_AC_window_Air_ducts_insulated_Heating_DHW_combo_NG</t>
  </si>
  <si>
    <t>MA_MFH_GSHP_AC_window_Air_ducts_insulated_HPWH</t>
  </si>
  <si>
    <t>MA_MFH_GSHP_Central_AC_Steam_Electric_resistance_DHW</t>
  </si>
  <si>
    <t>MA_MFH_GSHP_Central_AC_Steam_NG_DHW</t>
  </si>
  <si>
    <t>MA_MFH_GSHP_Central_AC_Steam_Heating_DHW_combo_NG</t>
  </si>
  <si>
    <t>MA_MFH_GSHP_Central_AC_Steam_HPWH</t>
  </si>
  <si>
    <t>MA_MFH_GSHP_Central_AC_Hot_water_uninsulated_Electric_resistance_DHW</t>
  </si>
  <si>
    <t>MA_MFH_GSHP_Central_AC_Hot_water_uninsulated_NG_DHW</t>
  </si>
  <si>
    <t>MA_MFH_GSHP_Central_AC_Hot_water_uninsulated_Heating_DHW_combo_NG</t>
  </si>
  <si>
    <t>MA_MFH_GSHP_Central_AC_Hot_water_uninsulated_HPWH</t>
  </si>
  <si>
    <t>MA_MFH_GSHP_Central_AC_Air_ducts_uninsulated_Electric_resistance_DHW</t>
  </si>
  <si>
    <t>MA_MFH_GSHP_Central_AC_Air_ducts_uninsulated_NG_DHW</t>
  </si>
  <si>
    <t>MA_MFH_GSHP_Central_AC_Air_ducts_uninsulated_Heating_DHW_combo_NG</t>
  </si>
  <si>
    <t>MA_MFH_GSHP_Central_AC_Air_ducts_uninsulated_HPWH</t>
  </si>
  <si>
    <t>MA_MFH_GSHP_Central_AC_Air_ducts_conditioned_uninsulated_Electric_resistance_DHW</t>
  </si>
  <si>
    <t>MA_MFH_GSHP_Central_AC_Air_ducts_conditioned_uninsulated_NG_DHW</t>
  </si>
  <si>
    <t>MA_MFH_GSHP_Central_AC_Air_ducts_conditioned_uninsulated_Heating_DHW_combo_NG</t>
  </si>
  <si>
    <t>MA_MFH_GSHP_Central_AC_Air_ducts_conditioned_uninsulated_HPWH</t>
  </si>
  <si>
    <t>MA_MFH_GSHP_Central_AC_Hot_water_insulated_Electric_resistance_DHW</t>
  </si>
  <si>
    <t>MA_MFH_GSHP_Central_AC_Hot_water_insulated_NG_DHW</t>
  </si>
  <si>
    <t>MA_MFH_GSHP_Central_AC_Hot_water_insulated_Heating_DHW_combo_NG</t>
  </si>
  <si>
    <t>MA_MFH_GSHP_Central_AC_Hot_water_insulated_HPWH</t>
  </si>
  <si>
    <t>MA_MFH_GSHP_Central_AC_Air_ducts_insulated_Electric_resistance_DHW</t>
  </si>
  <si>
    <t>MA_MFH_GSHP_Central_AC_Air_ducts_insulated_NG_DHW</t>
  </si>
  <si>
    <t>MA_MFH_GSHP_Central_AC_Air_ducts_insulated_Heating_DHW_combo_NG</t>
  </si>
  <si>
    <t>MA_MFH_GSHP_Central_AC_Air_ducts_insulated_HPWH</t>
  </si>
  <si>
    <t>MA_MFH_GSHP_Natural_ventilation_Steam_Electric_resistance_DHW</t>
  </si>
  <si>
    <t>MA_MFH_GSHP_Natural_ventilation_Steam_NG_DHW</t>
  </si>
  <si>
    <t>MA_MFH_GSHP_Natural_ventilation_Steam_Heating_DHW_combo_NG</t>
  </si>
  <si>
    <t>MA_MFH_GSHP_Natural_ventilation_Steam_HPWH</t>
  </si>
  <si>
    <t>MA_MFH_GSHP_Natural_ventilation_Hot_water_uninsulated_Electric_resistance_DHW</t>
  </si>
  <si>
    <t>MA_MFH_GSHP_Natural_ventilation_Hot_water_uninsulated_NG_DHW</t>
  </si>
  <si>
    <t>MA_MFH_GSHP_Natural_ventilation_Hot_water_uninsulated_Heating_DHW_combo_NG</t>
  </si>
  <si>
    <t>MA_MFH_GSHP_Natural_ventilation_Hot_water_uninsulated_HPWH</t>
  </si>
  <si>
    <t>MA_MFH_GSHP_Natural_ventilation_Air_ducts_uninsulated_Electric_resistance_DHW</t>
  </si>
  <si>
    <t>MA_MFH_GSHP_Natural_ventilation_Air_ducts_uninsulated_NG_DHW</t>
  </si>
  <si>
    <t>MA_MFH_GSHP_Natural_ventilation_Air_ducts_uninsulated_Heating_DHW_combo_NG</t>
  </si>
  <si>
    <t>MA_MFH_GSHP_Natural_ventilation_Air_ducts_uninsulated_HPWH</t>
  </si>
  <si>
    <t>MA_MFH_GSHP_Natural_ventilation_Air_ducts_conditioned_uninsulated_Electric_resistance_DHW</t>
  </si>
  <si>
    <t>MA_MFH_GSHP_Natural_ventilation_Air_ducts_conditioned_uninsulated_NG_DHW</t>
  </si>
  <si>
    <t>MA_MFH_GSHP_Natural_ventilation_Air_ducts_conditioned_uninsulated_Heating_DHW_combo_NG</t>
  </si>
  <si>
    <t>MA_MFH_GSHP_Natural_ventilation_Air_ducts_conditioned_uninsulated_HPWH</t>
  </si>
  <si>
    <t>MA_MFH_GSHP_Natural_ventilation_Hot_water_insulated_Electric_resistance_DHW</t>
  </si>
  <si>
    <t>MA_MFH_GSHP_Natural_ventilation_Hot_water_insulated_NG_DHW</t>
  </si>
  <si>
    <t>MA_MFH_GSHP_Natural_ventilation_Hot_water_insulated_Heating_DHW_combo_NG</t>
  </si>
  <si>
    <t>MA_MFH_GSHP_Natural_ventilation_Hot_water_insulated_HPWH</t>
  </si>
  <si>
    <t>MA_MFH_GSHP_Natural_ventilation_Air_ducts_insulated_Electric_resistance_DHW</t>
  </si>
  <si>
    <t>MA_MFH_GSHP_Natural_ventilation_Air_ducts_insulated_NG_DHW</t>
  </si>
  <si>
    <t>MA_MFH_GSHP_Natural_ventilation_Air_ducts_insulated_Heating_DHW_combo_NG</t>
  </si>
  <si>
    <t>MA_MFH_GSHP_Natural_ventilation_Air_ducts_insulated_HPWH</t>
  </si>
  <si>
    <t>MA_MFH_GSHP_Window_ASHP_Steam_Electric_resistance_DHW</t>
  </si>
  <si>
    <t>MA_MFH_GSHP_Window_ASHP_Steam_NG_DHW</t>
  </si>
  <si>
    <t>MA_MFH_GSHP_Window_ASHP_Steam_Heating_DHW_combo_NG</t>
  </si>
  <si>
    <t>MA_MFH_GSHP_Window_ASHP_Steam_HPWH</t>
  </si>
  <si>
    <t>MA_MFH_GSHP_Window_ASHP_Hot_water_uninsulated_Electric_resistance_DHW</t>
  </si>
  <si>
    <t>MA_MFH_GSHP_Window_ASHP_Hot_water_uninsulated_NG_DHW</t>
  </si>
  <si>
    <t>MA_MFH_GSHP_Window_ASHP_Hot_water_uninsulated_Heating_DHW_combo_NG</t>
  </si>
  <si>
    <t>MA_MFH_GSHP_Window_ASHP_Hot_water_uninsulated_HPWH</t>
  </si>
  <si>
    <t>MA_MFH_GSHP_Window_ASHP_Air_ducts_uninsulated_Electric_resistance_DHW</t>
  </si>
  <si>
    <t>MA_MFH_GSHP_Window_ASHP_Air_ducts_uninsulated_NG_DHW</t>
  </si>
  <si>
    <t>MA_MFH_GSHP_Window_ASHP_Air_ducts_uninsulated_Heating_DHW_combo_NG</t>
  </si>
  <si>
    <t>MA_MFH_GSHP_Window_ASHP_Air_ducts_uninsulated_HPWH</t>
  </si>
  <si>
    <t>MA_MFH_GSHP_Window_ASHP_Air_ducts_conditioned_uninsulated_Electric_resistance_DHW</t>
  </si>
  <si>
    <t>MA_MFH_GSHP_Window_ASHP_Air_ducts_conditioned_uninsulated_NG_DHW</t>
  </si>
  <si>
    <t>MA_MFH_GSHP_Window_ASHP_Air_ducts_conditioned_uninsulated_Heating_DHW_combo_NG</t>
  </si>
  <si>
    <t>MA_MFH_GSHP_Window_ASHP_Air_ducts_conditioned_uninsulated_HPWH</t>
  </si>
  <si>
    <t>MA_MFH_GSHP_Window_ASHP_Hot_water_insulated_Electric_resistance_DHW</t>
  </si>
  <si>
    <t>MA_MFH_GSHP_Window_ASHP_Hot_water_insulated_NG_DHW</t>
  </si>
  <si>
    <t>MA_MFH_GSHP_Window_ASHP_Hot_water_insulated_Heating_DHW_combo_NG</t>
  </si>
  <si>
    <t>MA_MFH_GSHP_Window_ASHP_Hot_water_insulated_HPWH</t>
  </si>
  <si>
    <t>MA_MFH_GSHP_Window_ASHP_Air_ducts_insulated_Electric_resistance_DHW</t>
  </si>
  <si>
    <t>MA_MFH_GSHP_Window_ASHP_Air_ducts_insulated_NG_DHW</t>
  </si>
  <si>
    <t>MA_MFH_GSHP_Window_ASHP_Air_ducts_insulated_Heating_DHW_combo_NG</t>
  </si>
  <si>
    <t>MA_MFH_GSHP_Window_ASHP_Air_ducts_insulated_HPWH</t>
  </si>
  <si>
    <t>MA_MFH_GSHP_ASHP_Steam_Electric_resistance_DHW</t>
  </si>
  <si>
    <t>MA_MFH_GSHP_ASHP_Steam_NG_DHW</t>
  </si>
  <si>
    <t>MA_MFH_GSHP_ASHP_Steam_Heating_DHW_combo_NG</t>
  </si>
  <si>
    <t>MA_MFH_GSHP_ASHP_Steam_HPWH</t>
  </si>
  <si>
    <t>MA_MFH_GSHP_ASHP_Hot_water_uninsulated_Electric_resistance_DHW</t>
  </si>
  <si>
    <t>MA_MFH_GSHP_ASHP_Hot_water_uninsulated_NG_DHW</t>
  </si>
  <si>
    <t>MA_MFH_GSHP_ASHP_Hot_water_uninsulated_Heating_DHW_combo_NG</t>
  </si>
  <si>
    <t>MA_MFH_GSHP_ASHP_Hot_water_uninsulated_HPWH</t>
  </si>
  <si>
    <t>MA_MFH_GSHP_ASHP_Air_ducts_uninsulated_Electric_resistance_DHW</t>
  </si>
  <si>
    <t>MA_MFH_GSHP_ASHP_Air_ducts_uninsulated_NG_DHW</t>
  </si>
  <si>
    <t>MA_MFH_GSHP_ASHP_Air_ducts_uninsulated_Heating_DHW_combo_NG</t>
  </si>
  <si>
    <t>MA_MFH_GSHP_ASHP_Air_ducts_uninsulated_HPWH</t>
  </si>
  <si>
    <t>MA_MFH_GSHP_ASHP_Air_ducts_conditioned_uninsulated_Electric_resistance_DHW</t>
  </si>
  <si>
    <t>MA_MFH_GSHP_ASHP_Air_ducts_conditioned_uninsulated_NG_DHW</t>
  </si>
  <si>
    <t>MA_MFH_GSHP_ASHP_Air_ducts_conditioned_uninsulated_Heating_DHW_combo_NG</t>
  </si>
  <si>
    <t>MA_MFH_GSHP_ASHP_Air_ducts_conditioned_uninsulated_HPWH</t>
  </si>
  <si>
    <t>MA_MFH_GSHP_ASHP_Hot_water_insulated_Electric_resistance_DHW</t>
  </si>
  <si>
    <t>MA_MFH_GSHP_ASHP_Hot_water_insulated_NG_DHW</t>
  </si>
  <si>
    <t>MA_MFH_GSHP_ASHP_Hot_water_insulated_Heating_DHW_combo_NG</t>
  </si>
  <si>
    <t>MA_MFH_GSHP_ASHP_Hot_water_insulated_HPWH</t>
  </si>
  <si>
    <t>MA_MFH_GSHP_ASHP_Air_ducts_insulated_Electric_resistance_DHW</t>
  </si>
  <si>
    <t>MA_MFH_GSHP_ASHP_Air_ducts_insulated_NG_DHW</t>
  </si>
  <si>
    <t>MA_MFH_GSHP_ASHP_Air_ducts_insulated_Heating_DHW_combo_NG</t>
  </si>
  <si>
    <t>MA_MFH_GSHP_ASHP_Air_ducts_insulated_HPWH</t>
  </si>
  <si>
    <t>MA_MFH_GSHP_GSHP_Steam_Electric_resistance_DHW</t>
  </si>
  <si>
    <t>MA_MFH_GSHP_GSHP_Steam_NG_DHW</t>
  </si>
  <si>
    <t>MA_MFH_GSHP_GSHP_Steam_Heating_DHW_combo_NG</t>
  </si>
  <si>
    <t>MA_MFH_GSHP_GSHP_Steam_HPWH</t>
  </si>
  <si>
    <t>MA_MFH_GSHP_GSHP_Hot_water_uninsulated_Electric_resistance_DHW</t>
  </si>
  <si>
    <t>MA_MFH_GSHP_GSHP_Hot_water_uninsulated_NG_DHW</t>
  </si>
  <si>
    <t>MA_MFH_GSHP_GSHP_Hot_water_uninsulated_Heating_DHW_combo_NG</t>
  </si>
  <si>
    <t>MA_MFH_GSHP_GSHP_Hot_water_uninsulated_HPWH</t>
  </si>
  <si>
    <t>MA_MFH_GSHP_GSHP_Air_ducts_uninsulated_Electric_resistance_DHW</t>
  </si>
  <si>
    <t>MA_MFH_GSHP_GSHP_Air_ducts_uninsulated_NG_DHW</t>
  </si>
  <si>
    <t>MA_MFH_GSHP_GSHP_Air_ducts_uninsulated_Heating_DHW_combo_NG</t>
  </si>
  <si>
    <t>MA_MFH_GSHP_GSHP_Air_ducts_uninsulated_HPWH</t>
  </si>
  <si>
    <t>MA_MFH_GSHP_GSHP_Air_ducts_conditioned_uninsulated_Electric_resistance_DHW</t>
  </si>
  <si>
    <t>MA_MFH_GSHP_GSHP_Air_ducts_conditioned_uninsulated_NG_DHW</t>
  </si>
  <si>
    <t>MA_MFH_GSHP_GSHP_Air_ducts_conditioned_uninsulated_Heating_DHW_combo_NG</t>
  </si>
  <si>
    <t>MA_MFH_GSHP_GSHP_Air_ducts_conditioned_uninsulated_HPWH</t>
  </si>
  <si>
    <t>MA_MFH_GSHP_GSHP_Hot_water_insulated_Electric_resistance_DHW</t>
  </si>
  <si>
    <t>MA_MFH_GSHP_GSHP_Hot_water_insulated_NG_DHW</t>
  </si>
  <si>
    <t>MA_MFH_GSHP_GSHP_Hot_water_insulated_Heating_DHW_combo_NG</t>
  </si>
  <si>
    <t>MA_MFH_GSHP_GSHP_Hot_water_insulated_HPWH</t>
  </si>
  <si>
    <t>MA_MFH_GSHP_GSHP_Air_ducts_insulated_Electric_resistance_DHW</t>
  </si>
  <si>
    <t>MA_MFH_GSHP_GSHP_Air_ducts_insulated_NG_DHW</t>
  </si>
  <si>
    <t>MA_MFH_GSHP_GSHP_Air_ducts_insulated_Heating_DHW_combo_NG</t>
  </si>
  <si>
    <t>MA_MFH_GSHP_GSHP_Air_ducts_insulated_HPWH</t>
  </si>
  <si>
    <t>MA_SFH_pre_1975_Occupied_uninsulated_Leaky_envelope_Uninsulated_walls_Single_pane</t>
  </si>
  <si>
    <t>MA_SFH_pre_1975_Occupied_uninsulated_Leaky_envelope_Uninsulated_walls_Single_pane_storm_windows</t>
  </si>
  <si>
    <t>MA_SFH_pre_1975_Occupied_uninsulated_Leaky_envelope_Uninsulated_walls_Double_pane_lowE</t>
  </si>
  <si>
    <t>MA_SFH_pre_1975_Occupied_uninsulated_Leaky_envelope_Uninsulated_walls_Triple_pane_lowE</t>
  </si>
  <si>
    <t>MA_SFH_pre_1975_Occupied_uninsulated_Leaky_envelope_Some_wall_insulation_Single_pane</t>
  </si>
  <si>
    <t>MA_SFH_pre_1975_Occupied_uninsulated_Leaky_envelope_Some_wall_insulation_Single_pane_storm_windows</t>
  </si>
  <si>
    <t>MA_SFH_pre_1975_Occupied_uninsulated_Leaky_envelope_Some_wall_insulation_Double_pane_lowE</t>
  </si>
  <si>
    <t>MA_SFH_pre_1975_Occupied_uninsulated_Leaky_envelope_Some_wall_insulation_Triple_pane_lowE</t>
  </si>
  <si>
    <t>MA_SFH_pre_1975_Occupied_uninsulated_Leaky_envelope_SIP_Single_pane</t>
  </si>
  <si>
    <t>MA_SFH_pre_1975_Occupied_uninsulated_Leaky_envelope_SIP_Single_pane_storm_windows</t>
  </si>
  <si>
    <t>MA_SFH_pre_1975_Occupied_uninsulated_Leaky_envelope_SIP_Double_pane_lowE</t>
  </si>
  <si>
    <t>MA_SFH_pre_1975_Occupied_uninsulated_Leaky_envelope_SIP_Triple_pane_lowE</t>
  </si>
  <si>
    <t>MA_SFH_pre_1975_Occupied_uninsulated_Leaky_envelope_Full_insulated_wall_cavity_Single_pane</t>
  </si>
  <si>
    <t>MA_SFH_pre_1975_Occupied_uninsulated_Leaky_envelope_Full_insulated_wall_cavity_Single_pane_storm_windows</t>
  </si>
  <si>
    <t>MA_SFH_pre_1975_Occupied_uninsulated_Leaky_envelope_Full_insulated_wall_cavity_Double_pane_lowE</t>
  </si>
  <si>
    <t>MA_SFH_pre_1975_Occupied_uninsulated_Leaky_envelope_Full_insulated_wall_cavity_Triple_pane_lowE</t>
  </si>
  <si>
    <t>MA_SFH_pre_1975_Occupied_uninsulated_Leaky_envelope_Full_insulated_wall_cavity_exterior_Single_pane</t>
  </si>
  <si>
    <t>MA_SFH_pre_1975_Occupied_uninsulated_Leaky_envelope_Full_insulated_wall_cavity_exterior_Single_pane_storm_windows</t>
  </si>
  <si>
    <t>MA_SFH_pre_1975_Occupied_uninsulated_Leaky_envelope_Full_insulated_wall_cavity_exterior_Double_pane_lowE</t>
  </si>
  <si>
    <t>MA_SFH_pre_1975_Occupied_uninsulated_Leaky_envelope_Full_insulated_wall_cavity_exterior_Triple_pane_lowE</t>
  </si>
  <si>
    <t>MA_SFH_pre_1975_Occupied_uninsulated_Somewhat_leaky_envelope_Uninsulated_walls_Single_pane</t>
  </si>
  <si>
    <t>MA_SFH_pre_1975_Occupied_uninsulated_Somewhat_leaky_envelope_Uninsulated_walls_Single_pane_storm_windows</t>
  </si>
  <si>
    <t>MA_SFH_pre_1975_Occupied_uninsulated_Somewhat_leaky_envelope_Uninsulated_walls_Double_pane_lowE</t>
  </si>
  <si>
    <t>MA_SFH_pre_1975_Occupied_uninsulated_Somewhat_leaky_envelope_Uninsulated_walls_Triple_pane_lowE</t>
  </si>
  <si>
    <t>MA_SFH_pre_1975_Occupied_uninsulated_Somewhat_leaky_envelope_Some_wall_insulation_Single_pane</t>
  </si>
  <si>
    <t>MA_SFH_pre_1975_Occupied_uninsulated_Somewhat_leaky_envelope_Some_wall_insulation_Single_pane_storm_windows</t>
  </si>
  <si>
    <t>MA_SFH_pre_1975_Occupied_uninsulated_Somewhat_leaky_envelope_Some_wall_insulation_Double_pane_lowE</t>
  </si>
  <si>
    <t>MA_SFH_pre_1975_Occupied_uninsulated_Somewhat_leaky_envelope_Some_wall_insulation_Triple_pane_lowE</t>
  </si>
  <si>
    <t>MA_SFH_pre_1975_Occupied_uninsulated_Somewhat_leaky_envelope_SIP_Single_pane</t>
  </si>
  <si>
    <t>MA_SFH_pre_1975_Occupied_uninsulated_Somewhat_leaky_envelope_SIP_Single_pane_storm_windows</t>
  </si>
  <si>
    <t>MA_SFH_pre_1975_Occupied_uninsulated_Somewhat_leaky_envelope_SIP_Double_pane_lowE</t>
  </si>
  <si>
    <t>MA_SFH_pre_1975_Occupied_uninsulated_Somewhat_leaky_envelope_SIP_Triple_pane_lowE</t>
  </si>
  <si>
    <t>MA_SFH_pre_1975_Occupied_uninsulated_Somewhat_leaky_envelope_Full_insulated_wall_cavity_Single_pane</t>
  </si>
  <si>
    <t>MA_SFH_pre_1975_Occupied_uninsulated_Somewhat_leaky_envelope_Full_insulated_wall_cavity_Single_pane_storm_windows</t>
  </si>
  <si>
    <t>MA_SFH_pre_1975_Occupied_uninsulated_Somewhat_leaky_envelope_Full_insulated_wall_cavity_Double_pane_lowE</t>
  </si>
  <si>
    <t>MA_SFH_pre_1975_Occupied_uninsulated_Somewhat_leaky_envelope_Full_insulated_wall_cavity_Triple_pane_lowE</t>
  </si>
  <si>
    <t>MA_SFH_pre_1975_Occupied_uninsulated_Somewhat_leaky_envelope_Full_insulated_wall_cavity_exterior_Single_pane</t>
  </si>
  <si>
    <t>MA_SFH_pre_1975_Occupied_uninsulated_Somewhat_leaky_envelope_Full_insulated_wall_cavity_exterior_Single_pane_storm_windows</t>
  </si>
  <si>
    <t>MA_SFH_pre_1975_Occupied_uninsulated_Somewhat_leaky_envelope_Full_insulated_wall_cavity_exterior_Double_pane_lowE</t>
  </si>
  <si>
    <t>MA_SFH_pre_1975_Occupied_uninsulated_Somewhat_leaky_envelope_Full_insulated_wall_cavity_exterior_Triple_pane_lowE</t>
  </si>
  <si>
    <t>MA_SFH_pre_1975_Occupied_uninsulated_Tight_envelope_HRV_Uninsulated_walls_Single_pane</t>
  </si>
  <si>
    <t>MA_SFH_pre_1975_Occupied_uninsulated_Tight_envelope_HRV_Uninsulated_walls_Single_pane_storm_windows</t>
  </si>
  <si>
    <t>MA_SFH_pre_1975_Occupied_uninsulated_Tight_envelope_HRV_Uninsulated_walls_Double_pane_lowE</t>
  </si>
  <si>
    <t>MA_SFH_pre_1975_Occupied_uninsulated_Tight_envelope_HRV_Uninsulated_walls_Triple_pane_lowE</t>
  </si>
  <si>
    <t>MA_SFH_pre_1975_Occupied_uninsulated_Tight_envelope_HRV_Some_wall_insulation_Single_pane</t>
  </si>
  <si>
    <t>MA_SFH_pre_1975_Occupied_uninsulated_Tight_envelope_HRV_Some_wall_insulation_Single_pane_storm_windows</t>
  </si>
  <si>
    <t>MA_SFH_pre_1975_Occupied_uninsulated_Tight_envelope_HRV_Some_wall_insulation_Double_pane_lowE</t>
  </si>
  <si>
    <t>MA_SFH_pre_1975_Occupied_uninsulated_Tight_envelope_HRV_Some_wall_insulation_Triple_pane_lowE</t>
  </si>
  <si>
    <t>MA_SFH_pre_1975_Occupied_uninsulated_Tight_envelope_HRV_SIP_Single_pane</t>
  </si>
  <si>
    <t>MA_SFH_pre_1975_Occupied_uninsulated_Tight_envelope_HRV_SIP_Single_pane_storm_windows</t>
  </si>
  <si>
    <t>MA_SFH_pre_1975_Occupied_uninsulated_Tight_envelope_HRV_SIP_Double_pane_lowE</t>
  </si>
  <si>
    <t>MA_SFH_pre_1975_Occupied_uninsulated_Tight_envelope_HRV_SIP_Triple_pane_lowE</t>
  </si>
  <si>
    <t>MA_SFH_pre_1975_Occupied_uninsulated_Tight_envelope_HRV_Full_insulated_wall_cavity_Single_pane</t>
  </si>
  <si>
    <t>MA_SFH_pre_1975_Occupied_uninsulated_Tight_envelope_HRV_Full_insulated_wall_cavity_Single_pane_storm_windows</t>
  </si>
  <si>
    <t>MA_SFH_pre_1975_Occupied_uninsulated_Tight_envelope_HRV_Full_insulated_wall_cavity_Double_pane_lowE</t>
  </si>
  <si>
    <t>MA_SFH_pre_1975_Occupied_uninsulated_Tight_envelope_HRV_Full_insulated_wall_cavity_Triple_pane_lowE</t>
  </si>
  <si>
    <t>MA_SFH_pre_1975_Occupied_uninsulated_Tight_envelope_HRV_Full_insulated_wall_cavity_exterior_Single_pane</t>
  </si>
  <si>
    <t>MA_SFH_pre_1975_Occupied_uninsulated_Tight_envelope_HRV_Full_insulated_wall_cavity_exterior_Single_pane_storm_windows</t>
  </si>
  <si>
    <t>MA_SFH_pre_1975_Occupied_uninsulated_Tight_envelope_HRV_Full_insulated_wall_cavity_exterior_Double_pane_lowE</t>
  </si>
  <si>
    <t>MA_SFH_pre_1975_Occupied_uninsulated_Tight_envelope_HRV_Full_insulated_wall_cavity_exterior_Triple_pane_lowE</t>
  </si>
  <si>
    <t>MA_SFH_pre_1975_Unoccupied_uninsulated_floor_Leaky_envelope_Uninsulated_walls_Single_pane</t>
  </si>
  <si>
    <t>MA_SFH_pre_1975_Unoccupied_uninsulated_floor_Leaky_envelope_Uninsulated_walls_Single_pane_storm_windows</t>
  </si>
  <si>
    <t>MA_SFH_pre_1975_Unoccupied_uninsulated_floor_Leaky_envelope_Uninsulated_walls_Double_pane_lowE</t>
  </si>
  <si>
    <t>MA_SFH_pre_1975_Unoccupied_uninsulated_floor_Leaky_envelope_Uninsulated_walls_Triple_pane_lowE</t>
  </si>
  <si>
    <t>MA_SFH_pre_1975_Unoccupied_uninsulated_floor_Leaky_envelope_Some_wall_insulation_Single_pane</t>
  </si>
  <si>
    <t>MA_SFH_pre_1975_Unoccupied_uninsulated_floor_Leaky_envelope_Some_wall_insulation_Single_pane_storm_windows</t>
  </si>
  <si>
    <t>MA_SFH_pre_1975_Unoccupied_uninsulated_floor_Leaky_envelope_Some_wall_insulation_Double_pane_lowE</t>
  </si>
  <si>
    <t>MA_SFH_pre_1975_Unoccupied_uninsulated_floor_Leaky_envelope_Some_wall_insulation_Triple_pane_lowE</t>
  </si>
  <si>
    <t>MA_SFH_pre_1975_Unoccupied_uninsulated_floor_Leaky_envelope_SIP_Single_pane</t>
  </si>
  <si>
    <t>MA_SFH_pre_1975_Unoccupied_uninsulated_floor_Leaky_envelope_SIP_Single_pane_storm_windows</t>
  </si>
  <si>
    <t>MA_SFH_pre_1975_Unoccupied_uninsulated_floor_Leaky_envelope_SIP_Double_pane_lowE</t>
  </si>
  <si>
    <t>MA_SFH_pre_1975_Unoccupied_uninsulated_floor_Leaky_envelope_SIP_Triple_pane_lowE</t>
  </si>
  <si>
    <t>MA_SFH_pre_1975_Unoccupied_uninsulated_floor_Leaky_envelope_Full_insulated_wall_cavity_Single_pane</t>
  </si>
  <si>
    <t>MA_SFH_pre_1975_Unoccupied_uninsulated_floor_Leaky_envelope_Full_insulated_wall_cavity_Single_pane_storm_windows</t>
  </si>
  <si>
    <t>MA_SFH_pre_1975_Unoccupied_uninsulated_floor_Leaky_envelope_Full_insulated_wall_cavity_Double_pane_lowE</t>
  </si>
  <si>
    <t>MA_SFH_pre_1975_Unoccupied_uninsulated_floor_Leaky_envelope_Full_insulated_wall_cavity_Triple_pane_lowE</t>
  </si>
  <si>
    <t>MA_SFH_pre_1975_Unoccupied_uninsulated_floor_Leaky_envelope_Full_insulated_wall_cavity_exterior_Single_pane</t>
  </si>
  <si>
    <t>MA_SFH_pre_1975_Unoccupied_uninsulated_floor_Leaky_envelope_Full_insulated_wall_cavity_exterior_Single_pane_storm_windows</t>
  </si>
  <si>
    <t>MA_SFH_pre_1975_Unoccupied_uninsulated_floor_Leaky_envelope_Full_insulated_wall_cavity_exterior_Double_pane_lowE</t>
  </si>
  <si>
    <t>MA_SFH_pre_1975_Unoccupied_uninsulated_floor_Leaky_envelope_Full_insulated_wall_cavity_exterior_Triple_pane_lowE</t>
  </si>
  <si>
    <t>MA_SFH_pre_1975_Unoccupied_uninsulated_floor_Somewhat_leaky_envelope_Uninsulated_walls_Single_pane</t>
  </si>
  <si>
    <t>MA_SFH_pre_1975_Unoccupied_uninsulated_floor_Somewhat_leaky_envelope_Uninsulated_walls_Single_pane_storm_windows</t>
  </si>
  <si>
    <t>MA_SFH_pre_1975_Unoccupied_uninsulated_floor_Somewhat_leaky_envelope_Uninsulated_walls_Double_pane_lowE</t>
  </si>
  <si>
    <t>MA_SFH_pre_1975_Unoccupied_uninsulated_floor_Somewhat_leaky_envelope_Uninsulated_walls_Triple_pane_lowE</t>
  </si>
  <si>
    <t>MA_SFH_pre_1975_Unoccupied_uninsulated_floor_Somewhat_leaky_envelope_Some_wall_insulation_Single_pane</t>
  </si>
  <si>
    <t>MA_SFH_pre_1975_Unoccupied_uninsulated_floor_Somewhat_leaky_envelope_Some_wall_insulation_Single_pane_storm_windows</t>
  </si>
  <si>
    <t>MA_SFH_pre_1975_Unoccupied_uninsulated_floor_Somewhat_leaky_envelope_Some_wall_insulation_Double_pane_lowE</t>
  </si>
  <si>
    <t>MA_SFH_pre_1975_Unoccupied_uninsulated_floor_Somewhat_leaky_envelope_Some_wall_insulation_Triple_pane_lowE</t>
  </si>
  <si>
    <t>MA_SFH_pre_1975_Unoccupied_uninsulated_floor_Somewhat_leaky_envelope_SIP_Single_pane</t>
  </si>
  <si>
    <t>MA_SFH_pre_1975_Unoccupied_uninsulated_floor_Somewhat_leaky_envelope_SIP_Single_pane_storm_windows</t>
  </si>
  <si>
    <t>MA_SFH_pre_1975_Unoccupied_uninsulated_floor_Somewhat_leaky_envelope_SIP_Double_pane_lowE</t>
  </si>
  <si>
    <t>MA_SFH_pre_1975_Unoccupied_uninsulated_floor_Somewhat_leaky_envelope_SIP_Triple_pane_lowE</t>
  </si>
  <si>
    <t>MA_SFH_pre_1975_Unoccupied_uninsulated_floor_Somewhat_leaky_envelope_Full_insulated_wall_cavity_Single_pane</t>
  </si>
  <si>
    <t>MA_SFH_pre_1975_Unoccupied_uninsulated_floor_Somewhat_leaky_envelope_Full_insulated_wall_cavity_Single_pane_storm_windows</t>
  </si>
  <si>
    <t>MA_SFH_pre_1975_Unoccupied_uninsulated_floor_Somewhat_leaky_envelope_Full_insulated_wall_cavity_Double_pane_lowE</t>
  </si>
  <si>
    <t>MA_SFH_pre_1975_Unoccupied_uninsulated_floor_Somewhat_leaky_envelope_Full_insulated_wall_cavity_Triple_pane_lowE</t>
  </si>
  <si>
    <t>MA_SFH_pre_1975_Unoccupied_uninsulated_floor_Somewhat_leaky_envelope_Full_insulated_wall_cavity_exterior_Single_pane</t>
  </si>
  <si>
    <t>MA_SFH_pre_1975_Unoccupied_uninsulated_floor_Somewhat_leaky_envelope_Full_insulated_wall_cavity_exterior_Single_pane_storm_windows</t>
  </si>
  <si>
    <t>MA_SFH_pre_1975_Unoccupied_uninsulated_floor_Somewhat_leaky_envelope_Full_insulated_wall_cavity_exterior_Double_pane_lowE</t>
  </si>
  <si>
    <t>MA_SFH_pre_1975_Unoccupied_uninsulated_floor_Somewhat_leaky_envelope_Full_insulated_wall_cavity_exterior_Triple_pane_lowE</t>
  </si>
  <si>
    <t>MA_SFH_pre_1975_Unoccupied_uninsulated_floor_Tight_envelope_HRV_Uninsulated_walls_Single_pane</t>
  </si>
  <si>
    <t>MA_SFH_pre_1975_Unoccupied_uninsulated_floor_Tight_envelope_HRV_Uninsulated_walls_Single_pane_storm_windows</t>
  </si>
  <si>
    <t>MA_SFH_pre_1975_Unoccupied_uninsulated_floor_Tight_envelope_HRV_Uninsulated_walls_Double_pane_lowE</t>
  </si>
  <si>
    <t>MA_SFH_pre_1975_Unoccupied_uninsulated_floor_Tight_envelope_HRV_Uninsulated_walls_Triple_pane_lowE</t>
  </si>
  <si>
    <t>MA_SFH_pre_1975_Unoccupied_uninsulated_floor_Tight_envelope_HRV_Some_wall_insulation_Single_pane</t>
  </si>
  <si>
    <t>MA_SFH_pre_1975_Unoccupied_uninsulated_floor_Tight_envelope_HRV_Some_wall_insulation_Single_pane_storm_windows</t>
  </si>
  <si>
    <t>MA_SFH_pre_1975_Unoccupied_uninsulated_floor_Tight_envelope_HRV_Some_wall_insulation_Double_pane_lowE</t>
  </si>
  <si>
    <t>MA_SFH_pre_1975_Unoccupied_uninsulated_floor_Tight_envelope_HRV_Some_wall_insulation_Triple_pane_lowE</t>
  </si>
  <si>
    <t>MA_SFH_pre_1975_Unoccupied_uninsulated_floor_Tight_envelope_HRV_SIP_Single_pane</t>
  </si>
  <si>
    <t>MA_SFH_pre_1975_Unoccupied_uninsulated_floor_Tight_envelope_HRV_SIP_Single_pane_storm_windows</t>
  </si>
  <si>
    <t>MA_SFH_pre_1975_Unoccupied_uninsulated_floor_Tight_envelope_HRV_SIP_Double_pane_lowE</t>
  </si>
  <si>
    <t>MA_SFH_pre_1975_Unoccupied_uninsulated_floor_Tight_envelope_HRV_SIP_Triple_pane_lowE</t>
  </si>
  <si>
    <t>MA_SFH_pre_1975_Unoccupied_uninsulated_floor_Tight_envelope_HRV_Full_insulated_wall_cavity_Single_pane</t>
  </si>
  <si>
    <t>MA_SFH_pre_1975_Unoccupied_uninsulated_floor_Tight_envelope_HRV_Full_insulated_wall_cavity_Single_pane_storm_windows</t>
  </si>
  <si>
    <t>MA_SFH_pre_1975_Unoccupied_uninsulated_floor_Tight_envelope_HRV_Full_insulated_wall_cavity_Double_pane_lowE</t>
  </si>
  <si>
    <t>MA_SFH_pre_1975_Unoccupied_uninsulated_floor_Tight_envelope_HRV_Full_insulated_wall_cavity_Triple_pane_lowE</t>
  </si>
  <si>
    <t>MA_SFH_pre_1975_Unoccupied_uninsulated_floor_Tight_envelope_HRV_Full_insulated_wall_cavity_exterior_Single_pane</t>
  </si>
  <si>
    <t>MA_SFH_pre_1975_Unoccupied_uninsulated_floor_Tight_envelope_HRV_Full_insulated_wall_cavity_exterior_Single_pane_storm_windows</t>
  </si>
  <si>
    <t>MA_SFH_pre_1975_Unoccupied_uninsulated_floor_Tight_envelope_HRV_Full_insulated_wall_cavity_exterior_Double_pane_lowE</t>
  </si>
  <si>
    <t>MA_SFH_pre_1975_Unoccupied_uninsulated_floor_Tight_envelope_HRV_Full_insulated_wall_cavity_exterior_Triple_pane_lowE</t>
  </si>
  <si>
    <t>MA_SFH_pre_1975_Unoccupied_insulated_floor_Leaky_envelope_Uninsulated_walls_Single_pane</t>
  </si>
  <si>
    <t>MA_SFH_pre_1975_Unoccupied_insulated_floor_Leaky_envelope_Uninsulated_walls_Single_pane_storm_windows</t>
  </si>
  <si>
    <t>MA_SFH_pre_1975_Unoccupied_insulated_floor_Leaky_envelope_Uninsulated_walls_Double_pane_lowE</t>
  </si>
  <si>
    <t>MA_SFH_pre_1975_Unoccupied_insulated_floor_Leaky_envelope_Uninsulated_walls_Triple_pane_lowE</t>
  </si>
  <si>
    <t>MA_SFH_pre_1975_Unoccupied_insulated_floor_Leaky_envelope_Some_wall_insulation_Single_pane</t>
  </si>
  <si>
    <t>MA_SFH_pre_1975_Unoccupied_insulated_floor_Leaky_envelope_Some_wall_insulation_Single_pane_storm_windows</t>
  </si>
  <si>
    <t>MA_SFH_pre_1975_Unoccupied_insulated_floor_Leaky_envelope_Some_wall_insulation_Double_pane_lowE</t>
  </si>
  <si>
    <t>MA_SFH_pre_1975_Unoccupied_insulated_floor_Leaky_envelope_Some_wall_insulation_Triple_pane_lowE</t>
  </si>
  <si>
    <t>MA_SFH_pre_1975_Unoccupied_insulated_floor_Leaky_envelope_SIP_Single_pane</t>
  </si>
  <si>
    <t>MA_SFH_pre_1975_Unoccupied_insulated_floor_Leaky_envelope_SIP_Single_pane_storm_windows</t>
  </si>
  <si>
    <t>MA_SFH_pre_1975_Unoccupied_insulated_floor_Leaky_envelope_SIP_Double_pane_lowE</t>
  </si>
  <si>
    <t>MA_SFH_pre_1975_Unoccupied_insulated_floor_Leaky_envelope_SIP_Triple_pane_lowE</t>
  </si>
  <si>
    <t>MA_SFH_pre_1975_Unoccupied_insulated_floor_Leaky_envelope_Full_insulated_wall_cavity_Single_pane</t>
  </si>
  <si>
    <t>MA_SFH_pre_1975_Unoccupied_insulated_floor_Leaky_envelope_Full_insulated_wall_cavity_Single_pane_storm_windows</t>
  </si>
  <si>
    <t>MA_SFH_pre_1975_Unoccupied_insulated_floor_Leaky_envelope_Full_insulated_wall_cavity_Double_pane_lowE</t>
  </si>
  <si>
    <t>MA_SFH_pre_1975_Unoccupied_insulated_floor_Leaky_envelope_Full_insulated_wall_cavity_Triple_pane_lowE</t>
  </si>
  <si>
    <t>MA_SFH_pre_1975_Unoccupied_insulated_floor_Leaky_envelope_Full_insulated_wall_cavity_exterior_Single_pane</t>
  </si>
  <si>
    <t>MA_SFH_pre_1975_Unoccupied_insulated_floor_Leaky_envelope_Full_insulated_wall_cavity_exterior_Single_pane_storm_windows</t>
  </si>
  <si>
    <t>MA_SFH_pre_1975_Unoccupied_insulated_floor_Leaky_envelope_Full_insulated_wall_cavity_exterior_Double_pane_lowE</t>
  </si>
  <si>
    <t>MA_SFH_pre_1975_Unoccupied_insulated_floor_Leaky_envelope_Full_insulated_wall_cavity_exterior_Triple_pane_lowE</t>
  </si>
  <si>
    <t>MA_SFH_pre_1975_Unoccupied_insulated_floor_Somewhat_leaky_envelope_Uninsulated_walls_Single_pane</t>
  </si>
  <si>
    <t>MA_SFH_pre_1975_Unoccupied_insulated_floor_Somewhat_leaky_envelope_Uninsulated_walls_Single_pane_storm_windows</t>
  </si>
  <si>
    <t>MA_SFH_pre_1975_Unoccupied_insulated_floor_Somewhat_leaky_envelope_Uninsulated_walls_Double_pane_lowE</t>
  </si>
  <si>
    <t>MA_SFH_pre_1975_Unoccupied_insulated_floor_Somewhat_leaky_envelope_Uninsulated_walls_Triple_pane_lowE</t>
  </si>
  <si>
    <t>MA_SFH_pre_1975_Unoccupied_insulated_floor_Somewhat_leaky_envelope_Some_wall_insulation_Single_pane</t>
  </si>
  <si>
    <t>MA_SFH_pre_1975_Unoccupied_insulated_floor_Somewhat_leaky_envelope_Some_wall_insulation_Single_pane_storm_windows</t>
  </si>
  <si>
    <t>MA_SFH_pre_1975_Unoccupied_insulated_floor_Somewhat_leaky_envelope_Some_wall_insulation_Double_pane_lowE</t>
  </si>
  <si>
    <t>MA_SFH_pre_1975_Unoccupied_insulated_floor_Somewhat_leaky_envelope_Some_wall_insulation_Triple_pane_lowE</t>
  </si>
  <si>
    <t>MA_SFH_pre_1975_Unoccupied_insulated_floor_Somewhat_leaky_envelope_SIP_Single_pane</t>
  </si>
  <si>
    <t>MA_SFH_pre_1975_Unoccupied_insulated_floor_Somewhat_leaky_envelope_SIP_Single_pane_storm_windows</t>
  </si>
  <si>
    <t>MA_SFH_pre_1975_Unoccupied_insulated_floor_Somewhat_leaky_envelope_SIP_Double_pane_lowE</t>
  </si>
  <si>
    <t>MA_SFH_pre_1975_Unoccupied_insulated_floor_Somewhat_leaky_envelope_SIP_Triple_pane_lowE</t>
  </si>
  <si>
    <t>MA_SFH_pre_1975_Unoccupied_insulated_floor_Somewhat_leaky_envelope_Full_insulated_wall_cavity_Single_pane</t>
  </si>
  <si>
    <t>MA_SFH_pre_1975_Unoccupied_insulated_floor_Somewhat_leaky_envelope_Full_insulated_wall_cavity_Single_pane_storm_windows</t>
  </si>
  <si>
    <t>MA_SFH_pre_1975_Unoccupied_insulated_floor_Somewhat_leaky_envelope_Full_insulated_wall_cavity_Double_pane_lowE</t>
  </si>
  <si>
    <t>MA_SFH_pre_1975_Unoccupied_insulated_floor_Somewhat_leaky_envelope_Full_insulated_wall_cavity_Triple_pane_lowE</t>
  </si>
  <si>
    <t>MA_SFH_pre_1975_Unoccupied_insulated_floor_Somewhat_leaky_envelope_Full_insulated_wall_cavity_exterior_Single_pane</t>
  </si>
  <si>
    <t>MA_SFH_pre_1975_Unoccupied_insulated_floor_Somewhat_leaky_envelope_Full_insulated_wall_cavity_exterior_Single_pane_storm_windows</t>
  </si>
  <si>
    <t>MA_SFH_pre_1975_Unoccupied_insulated_floor_Somewhat_leaky_envelope_Full_insulated_wall_cavity_exterior_Double_pane_lowE</t>
  </si>
  <si>
    <t>MA_SFH_pre_1975_Unoccupied_insulated_floor_Somewhat_leaky_envelope_Full_insulated_wall_cavity_exterior_Triple_pane_lowE</t>
  </si>
  <si>
    <t>MA_SFH_pre_1975_Unoccupied_insulated_floor_Tight_envelope_HRV_Uninsulated_walls_Single_pane</t>
  </si>
  <si>
    <t>MA_SFH_pre_1975_Unoccupied_insulated_floor_Tight_envelope_HRV_Uninsulated_walls_Single_pane_storm_windows</t>
  </si>
  <si>
    <t>MA_SFH_pre_1975_Unoccupied_insulated_floor_Tight_envelope_HRV_Uninsulated_walls_Double_pane_lowE</t>
  </si>
  <si>
    <t>MA_SFH_pre_1975_Unoccupied_insulated_floor_Tight_envelope_HRV_Uninsulated_walls_Triple_pane_lowE</t>
  </si>
  <si>
    <t>MA_SFH_pre_1975_Unoccupied_insulated_floor_Tight_envelope_HRV_Some_wall_insulation_Single_pane</t>
  </si>
  <si>
    <t>MA_SFH_pre_1975_Unoccupied_insulated_floor_Tight_envelope_HRV_Some_wall_insulation_Single_pane_storm_windows</t>
  </si>
  <si>
    <t>MA_SFH_pre_1975_Unoccupied_insulated_floor_Tight_envelope_HRV_Some_wall_insulation_Double_pane_lowE</t>
  </si>
  <si>
    <t>MA_SFH_pre_1975_Unoccupied_insulated_floor_Tight_envelope_HRV_Some_wall_insulation_Triple_pane_lowE</t>
  </si>
  <si>
    <t>MA_SFH_pre_1975_Unoccupied_insulated_floor_Tight_envelope_HRV_SIP_Single_pane</t>
  </si>
  <si>
    <t>MA_SFH_pre_1975_Unoccupied_insulated_floor_Tight_envelope_HRV_SIP_Single_pane_storm_windows</t>
  </si>
  <si>
    <t>MA_SFH_pre_1975_Unoccupied_insulated_floor_Tight_envelope_HRV_SIP_Double_pane_lowE</t>
  </si>
  <si>
    <t>MA_SFH_pre_1975_Unoccupied_insulated_floor_Tight_envelope_HRV_SIP_Triple_pane_lowE</t>
  </si>
  <si>
    <t>MA_SFH_pre_1975_Unoccupied_insulated_floor_Tight_envelope_HRV_Full_insulated_wall_cavity_Single_pane</t>
  </si>
  <si>
    <t>MA_SFH_pre_1975_Unoccupied_insulated_floor_Tight_envelope_HRV_Full_insulated_wall_cavity_Single_pane_storm_windows</t>
  </si>
  <si>
    <t>MA_SFH_pre_1975_Unoccupied_insulated_floor_Tight_envelope_HRV_Full_insulated_wall_cavity_Double_pane_lowE</t>
  </si>
  <si>
    <t>MA_SFH_pre_1975_Unoccupied_insulated_floor_Tight_envelope_HRV_Full_insulated_wall_cavity_Triple_pane_lowE</t>
  </si>
  <si>
    <t>MA_SFH_pre_1975_Unoccupied_insulated_floor_Tight_envelope_HRV_Full_insulated_wall_cavity_exterior_Single_pane</t>
  </si>
  <si>
    <t>MA_SFH_pre_1975_Unoccupied_insulated_floor_Tight_envelope_HRV_Full_insulated_wall_cavity_exterior_Single_pane_storm_windows</t>
  </si>
  <si>
    <t>MA_SFH_pre_1975_Unoccupied_insulated_floor_Tight_envelope_HRV_Full_insulated_wall_cavity_exterior_Double_pane_lowE</t>
  </si>
  <si>
    <t>MA_SFH_pre_1975_Unoccupied_insulated_floor_Tight_envelope_HRV_Full_insulated_wall_cavity_exterior_Triple_pane_lowE</t>
  </si>
  <si>
    <t>MA_SFH_pre_1975_Limited_insulation_roof_Leaky_envelope_Uninsulated_walls_Single_pane</t>
  </si>
  <si>
    <t>MA_SFH_pre_1975_Limited_insulation_roof_Leaky_envelope_Uninsulated_walls_Single_pane_storm_windows</t>
  </si>
  <si>
    <t>MA_SFH_pre_1975_Limited_insulation_roof_Leaky_envelope_Uninsulated_walls_Double_pane_lowE</t>
  </si>
  <si>
    <t>MA_SFH_pre_1975_Limited_insulation_roof_Leaky_envelope_Uninsulated_walls_Triple_pane_lowE</t>
  </si>
  <si>
    <t>MA_SFH_pre_1975_Limited_insulation_roof_Leaky_envelope_Some_wall_insulation_Single_pane</t>
  </si>
  <si>
    <t>MA_SFH_pre_1975_Limited_insulation_roof_Leaky_envelope_Some_wall_insulation_Single_pane_storm_windows</t>
  </si>
  <si>
    <t>MA_SFH_pre_1975_Limited_insulation_roof_Leaky_envelope_Some_wall_insulation_Double_pane_lowE</t>
  </si>
  <si>
    <t>MA_SFH_pre_1975_Limited_insulation_roof_Leaky_envelope_Some_wall_insulation_Triple_pane_lowE</t>
  </si>
  <si>
    <t>MA_SFH_pre_1975_Limited_insulation_roof_Leaky_envelope_SIP_Single_pane</t>
  </si>
  <si>
    <t>MA_SFH_pre_1975_Limited_insulation_roof_Leaky_envelope_SIP_Single_pane_storm_windows</t>
  </si>
  <si>
    <t>MA_SFH_pre_1975_Limited_insulation_roof_Leaky_envelope_SIP_Double_pane_lowE</t>
  </si>
  <si>
    <t>MA_SFH_pre_1975_Limited_insulation_roof_Leaky_envelope_SIP_Triple_pane_lowE</t>
  </si>
  <si>
    <t>MA_SFH_pre_1975_Limited_insulation_roof_Leaky_envelope_Full_insulated_wall_cavity_Single_pane</t>
  </si>
  <si>
    <t>MA_SFH_pre_1975_Limited_insulation_roof_Leaky_envelope_Full_insulated_wall_cavity_Single_pane_storm_windows</t>
  </si>
  <si>
    <t>MA_SFH_pre_1975_Limited_insulation_roof_Leaky_envelope_Full_insulated_wall_cavity_Double_pane_lowE</t>
  </si>
  <si>
    <t>MA_SFH_pre_1975_Limited_insulation_roof_Leaky_envelope_Full_insulated_wall_cavity_Triple_pane_lowE</t>
  </si>
  <si>
    <t>MA_SFH_pre_1975_Limited_insulation_roof_Leaky_envelope_Full_insulated_wall_cavity_exterior_Single_pane</t>
  </si>
  <si>
    <t>MA_SFH_pre_1975_Limited_insulation_roof_Leaky_envelope_Full_insulated_wall_cavity_exterior_Single_pane_storm_windows</t>
  </si>
  <si>
    <t>MA_SFH_pre_1975_Limited_insulation_roof_Leaky_envelope_Full_insulated_wall_cavity_exterior_Double_pane_lowE</t>
  </si>
  <si>
    <t>MA_SFH_pre_1975_Limited_insulation_roof_Leaky_envelope_Full_insulated_wall_cavity_exterior_Triple_pane_lowE</t>
  </si>
  <si>
    <t>MA_SFH_pre_1975_Limited_insulation_roof_Somewhat_leaky_envelope_Uninsulated_walls_Single_pane</t>
  </si>
  <si>
    <t>MA_SFH_pre_1975_Limited_insulation_roof_Somewhat_leaky_envelope_Uninsulated_walls_Single_pane_storm_windows</t>
  </si>
  <si>
    <t>MA_SFH_pre_1975_Limited_insulation_roof_Somewhat_leaky_envelope_Uninsulated_walls_Double_pane_lowE</t>
  </si>
  <si>
    <t>MA_SFH_pre_1975_Limited_insulation_roof_Somewhat_leaky_envelope_Uninsulated_walls_Triple_pane_lowE</t>
  </si>
  <si>
    <t>MA_SFH_pre_1975_Limited_insulation_roof_Somewhat_leaky_envelope_Some_wall_insulation_Single_pane</t>
  </si>
  <si>
    <t>MA_SFH_pre_1975_Limited_insulation_roof_Somewhat_leaky_envelope_Some_wall_insulation_Single_pane_storm_windows</t>
  </si>
  <si>
    <t>MA_SFH_pre_1975_Limited_insulation_roof_Somewhat_leaky_envelope_Some_wall_insulation_Double_pane_lowE</t>
  </si>
  <si>
    <t>MA_SFH_pre_1975_Limited_insulation_roof_Somewhat_leaky_envelope_Some_wall_insulation_Triple_pane_lowE</t>
  </si>
  <si>
    <t>MA_SFH_pre_1975_Limited_insulation_roof_Somewhat_leaky_envelope_SIP_Single_pane</t>
  </si>
  <si>
    <t>MA_SFH_pre_1975_Limited_insulation_roof_Somewhat_leaky_envelope_SIP_Single_pane_storm_windows</t>
  </si>
  <si>
    <t>MA_SFH_pre_1975_Limited_insulation_roof_Somewhat_leaky_envelope_SIP_Double_pane_lowE</t>
  </si>
  <si>
    <t>MA_SFH_pre_1975_Limited_insulation_roof_Somewhat_leaky_envelope_SIP_Triple_pane_lowE</t>
  </si>
  <si>
    <t>MA_SFH_pre_1975_Limited_insulation_roof_Somewhat_leaky_envelope_Full_insulated_wall_cavity_Single_pane</t>
  </si>
  <si>
    <t>MA_SFH_pre_1975_Limited_insulation_roof_Somewhat_leaky_envelope_Full_insulated_wall_cavity_Single_pane_storm_windows</t>
  </si>
  <si>
    <t>MA_SFH_pre_1975_Limited_insulation_roof_Somewhat_leaky_envelope_Full_insulated_wall_cavity_Double_pane_lowE</t>
  </si>
  <si>
    <t>MA_SFH_pre_1975_Limited_insulation_roof_Somewhat_leaky_envelope_Full_insulated_wall_cavity_Triple_pane_lowE</t>
  </si>
  <si>
    <t>MA_SFH_pre_1975_Limited_insulation_roof_Somewhat_leaky_envelope_Full_insulated_wall_cavity_exterior_Single_pane</t>
  </si>
  <si>
    <t>MA_SFH_pre_1975_Limited_insulation_roof_Somewhat_leaky_envelope_Full_insulated_wall_cavity_exterior_Single_pane_storm_windows</t>
  </si>
  <si>
    <t>MA_SFH_pre_1975_Limited_insulation_roof_Somewhat_leaky_envelope_Full_insulated_wall_cavity_exterior_Double_pane_lowE</t>
  </si>
  <si>
    <t>MA_SFH_pre_1975_Limited_insulation_roof_Somewhat_leaky_envelope_Full_insulated_wall_cavity_exterior_Triple_pane_lowE</t>
  </si>
  <si>
    <t>MA_SFH_pre_1975_Limited_insulation_roof_Tight_envelope_HRV_Uninsulated_walls_Single_pane</t>
  </si>
  <si>
    <t>MA_SFH_pre_1975_Limited_insulation_roof_Tight_envelope_HRV_Uninsulated_walls_Single_pane_storm_windows</t>
  </si>
  <si>
    <t>MA_SFH_pre_1975_Limited_insulation_roof_Tight_envelope_HRV_Uninsulated_walls_Double_pane_lowE</t>
  </si>
  <si>
    <t>MA_SFH_pre_1975_Limited_insulation_roof_Tight_envelope_HRV_Uninsulated_walls_Triple_pane_lowE</t>
  </si>
  <si>
    <t>MA_SFH_pre_1975_Limited_insulation_roof_Tight_envelope_HRV_Some_wall_insulation_Single_pane</t>
  </si>
  <si>
    <t>MA_SFH_pre_1975_Limited_insulation_roof_Tight_envelope_HRV_Some_wall_insulation_Single_pane_storm_windows</t>
  </si>
  <si>
    <t>MA_SFH_pre_1975_Limited_insulation_roof_Tight_envelope_HRV_Some_wall_insulation_Double_pane_lowE</t>
  </si>
  <si>
    <t>MA_SFH_pre_1975_Limited_insulation_roof_Tight_envelope_HRV_Some_wall_insulation_Triple_pane_lowE</t>
  </si>
  <si>
    <t>MA_SFH_pre_1975_Limited_insulation_roof_Tight_envelope_HRV_SIP_Single_pane</t>
  </si>
  <si>
    <t>MA_SFH_pre_1975_Limited_insulation_roof_Tight_envelope_HRV_SIP_Single_pane_storm_windows</t>
  </si>
  <si>
    <t>MA_SFH_pre_1975_Limited_insulation_roof_Tight_envelope_HRV_SIP_Double_pane_lowE</t>
  </si>
  <si>
    <t>MA_SFH_pre_1975_Limited_insulation_roof_Tight_envelope_HRV_SIP_Triple_pane_lowE</t>
  </si>
  <si>
    <t>MA_SFH_pre_1975_Limited_insulation_roof_Tight_envelope_HRV_Full_insulated_wall_cavity_Single_pane</t>
  </si>
  <si>
    <t>MA_SFH_pre_1975_Limited_insulation_roof_Tight_envelope_HRV_Full_insulated_wall_cavity_Single_pane_storm_windows</t>
  </si>
  <si>
    <t>MA_SFH_pre_1975_Limited_insulation_roof_Tight_envelope_HRV_Full_insulated_wall_cavity_Double_pane_lowE</t>
  </si>
  <si>
    <t>MA_SFH_pre_1975_Limited_insulation_roof_Tight_envelope_HRV_Full_insulated_wall_cavity_Triple_pane_lowE</t>
  </si>
  <si>
    <t>MA_SFH_pre_1975_Limited_insulation_roof_Tight_envelope_HRV_Full_insulated_wall_cavity_exterior_Single_pane</t>
  </si>
  <si>
    <t>MA_SFH_pre_1975_Limited_insulation_roof_Tight_envelope_HRV_Full_insulated_wall_cavity_exterior_Single_pane_storm_windows</t>
  </si>
  <si>
    <t>MA_SFH_pre_1975_Limited_insulation_roof_Tight_envelope_HRV_Full_insulated_wall_cavity_exterior_Double_pane_lowE</t>
  </si>
  <si>
    <t>MA_SFH_pre_1975_Limited_insulation_roof_Tight_envelope_HRV_Full_insulated_wall_cavity_exterior_Triple_pane_lowE</t>
  </si>
  <si>
    <t>MA_SFH_pre_1975_Insulation_roof_Leaky_envelope_Uninsulated_walls_Single_pane</t>
  </si>
  <si>
    <t>MA_SFH_pre_1975_Insulation_roof_Leaky_envelope_Uninsulated_walls_Single_pane_storm_windows</t>
  </si>
  <si>
    <t>MA_SFH_pre_1975_Insulation_roof_Leaky_envelope_Uninsulated_walls_Double_pane_lowE</t>
  </si>
  <si>
    <t>MA_SFH_pre_1975_Insulation_roof_Leaky_envelope_Uninsulated_walls_Triple_pane_lowE</t>
  </si>
  <si>
    <t>MA_SFH_pre_1975_Insulation_roof_Leaky_envelope_Some_wall_insulation_Single_pane</t>
  </si>
  <si>
    <t>MA_SFH_pre_1975_Insulation_roof_Leaky_envelope_Some_wall_insulation_Single_pane_storm_windows</t>
  </si>
  <si>
    <t>MA_SFH_pre_1975_Insulation_roof_Leaky_envelope_Some_wall_insulation_Double_pane_lowE</t>
  </si>
  <si>
    <t>MA_SFH_pre_1975_Insulation_roof_Leaky_envelope_Some_wall_insulation_Triple_pane_lowE</t>
  </si>
  <si>
    <t>MA_SFH_pre_1975_Insulation_roof_Leaky_envelope_SIP_Single_pane</t>
  </si>
  <si>
    <t>MA_SFH_pre_1975_Insulation_roof_Leaky_envelope_SIP_Single_pane_storm_windows</t>
  </si>
  <si>
    <t>MA_SFH_pre_1975_Insulation_roof_Leaky_envelope_SIP_Double_pane_lowE</t>
  </si>
  <si>
    <t>MA_SFH_pre_1975_Insulation_roof_Leaky_envelope_SIP_Triple_pane_lowE</t>
  </si>
  <si>
    <t>MA_SFH_pre_1975_Insulation_roof_Leaky_envelope_Full_insulated_wall_cavity_Single_pane</t>
  </si>
  <si>
    <t>MA_SFH_pre_1975_Insulation_roof_Leaky_envelope_Full_insulated_wall_cavity_Single_pane_storm_windows</t>
  </si>
  <si>
    <t>MA_SFH_pre_1975_Insulation_roof_Leaky_envelope_Full_insulated_wall_cavity_Double_pane_lowE</t>
  </si>
  <si>
    <t>MA_SFH_pre_1975_Insulation_roof_Leaky_envelope_Full_insulated_wall_cavity_Triple_pane_lowE</t>
  </si>
  <si>
    <t>MA_SFH_pre_1975_Insulation_roof_Leaky_envelope_Full_insulated_wall_cavity_exterior_Single_pane</t>
  </si>
  <si>
    <t>MA_SFH_pre_1975_Insulation_roof_Leaky_envelope_Full_insulated_wall_cavity_exterior_Single_pane_storm_windows</t>
  </si>
  <si>
    <t>MA_SFH_pre_1975_Insulation_roof_Leaky_envelope_Full_insulated_wall_cavity_exterior_Double_pane_lowE</t>
  </si>
  <si>
    <t>MA_SFH_pre_1975_Insulation_roof_Leaky_envelope_Full_insulated_wall_cavity_exterior_Triple_pane_lowE</t>
  </si>
  <si>
    <t>MA_SFH_pre_1975_Insulation_roof_Somewhat_leaky_envelope_Uninsulated_walls_Single_pane</t>
  </si>
  <si>
    <t>MA_SFH_pre_1975_Insulation_roof_Somewhat_leaky_envelope_Uninsulated_walls_Single_pane_storm_windows</t>
  </si>
  <si>
    <t>MA_SFH_pre_1975_Insulation_roof_Somewhat_leaky_envelope_Uninsulated_walls_Double_pane_lowE</t>
  </si>
  <si>
    <t>MA_SFH_pre_1975_Insulation_roof_Somewhat_leaky_envelope_Uninsulated_walls_Triple_pane_lowE</t>
  </si>
  <si>
    <t>MA_SFH_pre_1975_Insulation_roof_Somewhat_leaky_envelope_Some_wall_insulation_Single_pane</t>
  </si>
  <si>
    <t>MA_SFH_pre_1975_Insulation_roof_Somewhat_leaky_envelope_Some_wall_insulation_Single_pane_storm_windows</t>
  </si>
  <si>
    <t>MA_SFH_pre_1975_Insulation_roof_Somewhat_leaky_envelope_Some_wall_insulation_Double_pane_lowE</t>
  </si>
  <si>
    <t>MA_SFH_pre_1975_Insulation_roof_Somewhat_leaky_envelope_Some_wall_insulation_Triple_pane_lowE</t>
  </si>
  <si>
    <t>MA_SFH_pre_1975_Insulation_roof_Somewhat_leaky_envelope_SIP_Single_pane</t>
  </si>
  <si>
    <t>MA_SFH_pre_1975_Insulation_roof_Somewhat_leaky_envelope_SIP_Single_pane_storm_windows</t>
  </si>
  <si>
    <t>MA_SFH_pre_1975_Insulation_roof_Somewhat_leaky_envelope_SIP_Double_pane_lowE</t>
  </si>
  <si>
    <t>MA_SFH_pre_1975_Insulation_roof_Somewhat_leaky_envelope_SIP_Triple_pane_lowE</t>
  </si>
  <si>
    <t>MA_SFH_pre_1975_Insulation_roof_Somewhat_leaky_envelope_Full_insulated_wall_cavity_Single_pane</t>
  </si>
  <si>
    <t>MA_SFH_pre_1975_Insulation_roof_Somewhat_leaky_envelope_Full_insulated_wall_cavity_Single_pane_storm_windows</t>
  </si>
  <si>
    <t>MA_SFH_pre_1975_Insulation_roof_Somewhat_leaky_envelope_Full_insulated_wall_cavity_Double_pane_lowE</t>
  </si>
  <si>
    <t>MA_SFH_pre_1975_Insulation_roof_Somewhat_leaky_envelope_Full_insulated_wall_cavity_Triple_pane_lowE</t>
  </si>
  <si>
    <t>MA_SFH_pre_1975_Insulation_roof_Somewhat_leaky_envelope_Full_insulated_wall_cavity_exterior_Single_pane</t>
  </si>
  <si>
    <t>MA_SFH_pre_1975_Insulation_roof_Somewhat_leaky_envelope_Full_insulated_wall_cavity_exterior_Single_pane_storm_windows</t>
  </si>
  <si>
    <t>MA_SFH_pre_1975_Insulation_roof_Somewhat_leaky_envelope_Full_insulated_wall_cavity_exterior_Double_pane_lowE</t>
  </si>
  <si>
    <t>MA_SFH_pre_1975_Insulation_roof_Somewhat_leaky_envelope_Full_insulated_wall_cavity_exterior_Triple_pane_lowE</t>
  </si>
  <si>
    <t>MA_SFH_pre_1975_Insulation_roof_Tight_envelope_HRV_Uninsulated_walls_Single_pane</t>
  </si>
  <si>
    <t>MA_SFH_pre_1975_Insulation_roof_Tight_envelope_HRV_Uninsulated_walls_Single_pane_storm_windows</t>
  </si>
  <si>
    <t>MA_SFH_pre_1975_Insulation_roof_Tight_envelope_HRV_Uninsulated_walls_Double_pane_lowE</t>
  </si>
  <si>
    <t>MA_SFH_pre_1975_Insulation_roof_Tight_envelope_HRV_Uninsulated_walls_Triple_pane_lowE</t>
  </si>
  <si>
    <t>MA_SFH_pre_1975_Insulation_roof_Tight_envelope_HRV_Some_wall_insulation_Single_pane</t>
  </si>
  <si>
    <t>MA_SFH_pre_1975_Insulation_roof_Tight_envelope_HRV_Some_wall_insulation_Single_pane_storm_windows</t>
  </si>
  <si>
    <t>MA_SFH_pre_1975_Insulation_roof_Tight_envelope_HRV_Some_wall_insulation_Double_pane_lowE</t>
  </si>
  <si>
    <t>MA_SFH_pre_1975_Insulation_roof_Tight_envelope_HRV_Some_wall_insulation_Triple_pane_lowE</t>
  </si>
  <si>
    <t>MA_SFH_pre_1975_Insulation_roof_Tight_envelope_HRV_SIP_Single_pane</t>
  </si>
  <si>
    <t>MA_SFH_pre_1975_Insulation_roof_Tight_envelope_HRV_SIP_Single_pane_storm_windows</t>
  </si>
  <si>
    <t>MA_SFH_pre_1975_Insulation_roof_Tight_envelope_HRV_SIP_Double_pane_lowE</t>
  </si>
  <si>
    <t>MA_SFH_pre_1975_Insulation_roof_Tight_envelope_HRV_SIP_Triple_pane_lowE</t>
  </si>
  <si>
    <t>MA_SFH_pre_1975_Insulation_roof_Tight_envelope_HRV_Full_insulated_wall_cavity_Single_pane</t>
  </si>
  <si>
    <t>MA_SFH_pre_1975_Insulation_roof_Tight_envelope_HRV_Full_insulated_wall_cavity_Single_pane_storm_windows</t>
  </si>
  <si>
    <t>MA_SFH_pre_1975_Insulation_roof_Tight_envelope_HRV_Full_insulated_wall_cavity_Double_pane_lowE</t>
  </si>
  <si>
    <t>MA_SFH_pre_1975_Insulation_roof_Tight_envelope_HRV_Full_insulated_wall_cavity_Triple_pane_lowE</t>
  </si>
  <si>
    <t>MA_SFH_pre_1975_Insulation_roof_Tight_envelope_HRV_Full_insulated_wall_cavity_exterior_Single_pane</t>
  </si>
  <si>
    <t>MA_SFH_pre_1975_Insulation_roof_Tight_envelope_HRV_Full_insulated_wall_cavity_exterior_Single_pane_storm_windows</t>
  </si>
  <si>
    <t>MA_SFH_pre_1975_Insulation_roof_Tight_envelope_HRV_Full_insulated_wall_cavity_exterior_Double_pane_lowE</t>
  </si>
  <si>
    <t>MA_SFH_pre_1975_Insulation_roof_Tight_envelope_HRV_Full_insulated_wall_cavity_exterior_Triple_pane_lowE</t>
  </si>
  <si>
    <t>MA_SFH_pre_1975_Occupied_insulated_Leaky_envelope_Uninsulated_walls_Single_pane</t>
  </si>
  <si>
    <t>MA_SFH_pre_1975_Occupied_insulated_Leaky_envelope_Uninsulated_walls_Single_pane_storm_windows</t>
  </si>
  <si>
    <t>MA_SFH_pre_1975_Occupied_insulated_Leaky_envelope_Uninsulated_walls_Double_pane_lowE</t>
  </si>
  <si>
    <t>MA_SFH_pre_1975_Occupied_insulated_Leaky_envelope_Uninsulated_walls_Triple_pane_lowE</t>
  </si>
  <si>
    <t>MA_SFH_pre_1975_Occupied_insulated_Leaky_envelope_Some_wall_insulation_Single_pane</t>
  </si>
  <si>
    <t>MA_SFH_pre_1975_Occupied_insulated_Leaky_envelope_Some_wall_insulation_Single_pane_storm_windows</t>
  </si>
  <si>
    <t>MA_SFH_pre_1975_Occupied_insulated_Leaky_envelope_Some_wall_insulation_Double_pane_lowE</t>
  </si>
  <si>
    <t>MA_SFH_pre_1975_Occupied_insulated_Leaky_envelope_Some_wall_insulation_Triple_pane_lowE</t>
  </si>
  <si>
    <t>MA_SFH_pre_1975_Occupied_insulated_Leaky_envelope_SIP_Single_pane</t>
  </si>
  <si>
    <t>MA_SFH_pre_1975_Occupied_insulated_Leaky_envelope_SIP_Single_pane_storm_windows</t>
  </si>
  <si>
    <t>MA_SFH_pre_1975_Occupied_insulated_Leaky_envelope_SIP_Double_pane_lowE</t>
  </si>
  <si>
    <t>MA_SFH_pre_1975_Occupied_insulated_Leaky_envelope_SIP_Triple_pane_lowE</t>
  </si>
  <si>
    <t>MA_SFH_pre_1975_Occupied_insulated_Leaky_envelope_Full_insulated_wall_cavity_Single_pane</t>
  </si>
  <si>
    <t>MA_SFH_pre_1975_Occupied_insulated_Leaky_envelope_Full_insulated_wall_cavity_Single_pane_storm_windows</t>
  </si>
  <si>
    <t>MA_SFH_pre_1975_Occupied_insulated_Leaky_envelope_Full_insulated_wall_cavity_Double_pane_lowE</t>
  </si>
  <si>
    <t>MA_SFH_pre_1975_Occupied_insulated_Leaky_envelope_Full_insulated_wall_cavity_Triple_pane_lowE</t>
  </si>
  <si>
    <t>MA_SFH_pre_1975_Occupied_insulated_Leaky_envelope_Full_insulated_wall_cavity_exterior_Single_pane</t>
  </si>
  <si>
    <t>MA_SFH_pre_1975_Occupied_insulated_Leaky_envelope_Full_insulated_wall_cavity_exterior_Single_pane_storm_windows</t>
  </si>
  <si>
    <t>MA_SFH_pre_1975_Occupied_insulated_Leaky_envelope_Full_insulated_wall_cavity_exterior_Double_pane_lowE</t>
  </si>
  <si>
    <t>MA_SFH_pre_1975_Occupied_insulated_Leaky_envelope_Full_insulated_wall_cavity_exterior_Triple_pane_lowE</t>
  </si>
  <si>
    <t>MA_SFH_pre_1975_Occupied_insulated_Somewhat_leaky_envelope_Uninsulated_walls_Single_pane</t>
  </si>
  <si>
    <t>MA_SFH_pre_1975_Occupied_insulated_Somewhat_leaky_envelope_Uninsulated_walls_Single_pane_storm_windows</t>
  </si>
  <si>
    <t>MA_SFH_pre_1975_Occupied_insulated_Somewhat_leaky_envelope_Uninsulated_walls_Double_pane_lowE</t>
  </si>
  <si>
    <t>MA_SFH_pre_1975_Occupied_insulated_Somewhat_leaky_envelope_Uninsulated_walls_Triple_pane_lowE</t>
  </si>
  <si>
    <t>MA_SFH_pre_1975_Occupied_insulated_Somewhat_leaky_envelope_Some_wall_insulation_Single_pane</t>
  </si>
  <si>
    <t>MA_SFH_pre_1975_Occupied_insulated_Somewhat_leaky_envelope_Some_wall_insulation_Single_pane_storm_windows</t>
  </si>
  <si>
    <t>MA_SFH_pre_1975_Occupied_insulated_Somewhat_leaky_envelope_Some_wall_insulation_Double_pane_lowE</t>
  </si>
  <si>
    <t>MA_SFH_pre_1975_Occupied_insulated_Somewhat_leaky_envelope_Some_wall_insulation_Triple_pane_lowE</t>
  </si>
  <si>
    <t>MA_SFH_pre_1975_Occupied_insulated_Somewhat_leaky_envelope_SIP_Single_pane</t>
  </si>
  <si>
    <t>MA_SFH_pre_1975_Occupied_insulated_Somewhat_leaky_envelope_SIP_Single_pane_storm_windows</t>
  </si>
  <si>
    <t>MA_SFH_pre_1975_Occupied_insulated_Somewhat_leaky_envelope_SIP_Double_pane_lowE</t>
  </si>
  <si>
    <t>MA_SFH_pre_1975_Occupied_insulated_Somewhat_leaky_envelope_SIP_Triple_pane_lowE</t>
  </si>
  <si>
    <t>MA_SFH_pre_1975_Occupied_insulated_Somewhat_leaky_envelope_Full_insulated_wall_cavity_Single_pane</t>
  </si>
  <si>
    <t>MA_SFH_pre_1975_Occupied_insulated_Somewhat_leaky_envelope_Full_insulated_wall_cavity_Single_pane_storm_windows</t>
  </si>
  <si>
    <t>MA_SFH_pre_1975_Occupied_insulated_Somewhat_leaky_envelope_Full_insulated_wall_cavity_Double_pane_lowE</t>
  </si>
  <si>
    <t>MA_SFH_pre_1975_Occupied_insulated_Somewhat_leaky_envelope_Full_insulated_wall_cavity_Triple_pane_lowE</t>
  </si>
  <si>
    <t>MA_SFH_pre_1975_Occupied_insulated_Somewhat_leaky_envelope_Full_insulated_wall_cavity_exterior_Single_pane</t>
  </si>
  <si>
    <t>MA_SFH_pre_1975_Occupied_insulated_Somewhat_leaky_envelope_Full_insulated_wall_cavity_exterior_Single_pane_storm_windows</t>
  </si>
  <si>
    <t>MA_SFH_pre_1975_Occupied_insulated_Somewhat_leaky_envelope_Full_insulated_wall_cavity_exterior_Double_pane_lowE</t>
  </si>
  <si>
    <t>MA_SFH_pre_1975_Occupied_insulated_Somewhat_leaky_envelope_Full_insulated_wall_cavity_exterior_Triple_pane_lowE</t>
  </si>
  <si>
    <t>MA_SFH_pre_1975_Occupied_insulated_Tight_envelope_HRV_Uninsulated_walls_Single_pane</t>
  </si>
  <si>
    <t>MA_SFH_pre_1975_Occupied_insulated_Tight_envelope_HRV_Uninsulated_walls_Single_pane_storm_windows</t>
  </si>
  <si>
    <t>MA_SFH_pre_1975_Occupied_insulated_Tight_envelope_HRV_Uninsulated_walls_Double_pane_lowE</t>
  </si>
  <si>
    <t>MA_SFH_pre_1975_Occupied_insulated_Tight_envelope_HRV_Uninsulated_walls_Triple_pane_lowE</t>
  </si>
  <si>
    <t>MA_SFH_pre_1975_Occupied_insulated_Tight_envelope_HRV_Some_wall_insulation_Single_pane</t>
  </si>
  <si>
    <t>MA_SFH_pre_1975_Occupied_insulated_Tight_envelope_HRV_Some_wall_insulation_Single_pane_storm_windows</t>
  </si>
  <si>
    <t>MA_SFH_pre_1975_Occupied_insulated_Tight_envelope_HRV_Some_wall_insulation_Double_pane_lowE</t>
  </si>
  <si>
    <t>MA_SFH_pre_1975_Occupied_insulated_Tight_envelope_HRV_Some_wall_insulation_Triple_pane_lowE</t>
  </si>
  <si>
    <t>MA_SFH_pre_1975_Occupied_insulated_Tight_envelope_HRV_SIP_Single_pane</t>
  </si>
  <si>
    <t>MA_SFH_pre_1975_Occupied_insulated_Tight_envelope_HRV_SIP_Single_pane_storm_windows</t>
  </si>
  <si>
    <t>MA_SFH_pre_1975_Occupied_insulated_Tight_envelope_HRV_SIP_Double_pane_lowE</t>
  </si>
  <si>
    <t>MA_SFH_pre_1975_Occupied_insulated_Tight_envelope_HRV_SIP_Triple_pane_lowE</t>
  </si>
  <si>
    <t>MA_SFH_pre_1975_Occupied_insulated_Tight_envelope_HRV_Full_insulated_wall_cavity_Single_pane</t>
  </si>
  <si>
    <t>MA_SFH_pre_1975_Occupied_insulated_Tight_envelope_HRV_Full_insulated_wall_cavity_Single_pane_storm_windows</t>
  </si>
  <si>
    <t>MA_SFH_pre_1975_Occupied_insulated_Tight_envelope_HRV_Full_insulated_wall_cavity_Double_pane_lowE</t>
  </si>
  <si>
    <t>MA_SFH_pre_1975_Occupied_insulated_Tight_envelope_HRV_Full_insulated_wall_cavity_Triple_pane_lowE</t>
  </si>
  <si>
    <t>MA_SFH_pre_1975_Occupied_insulated_Tight_envelope_HRV_Full_insulated_wall_cavity_exterior_Single_pane</t>
  </si>
  <si>
    <t>MA_SFH_pre_1975_Occupied_insulated_Tight_envelope_HRV_Full_insulated_wall_cavity_exterior_Single_pane_storm_windows</t>
  </si>
  <si>
    <t>MA_SFH_pre_1975_Occupied_insulated_Tight_envelope_HRV_Full_insulated_wall_cavity_exterior_Double_pane_lowE</t>
  </si>
  <si>
    <t>MA_SFH_pre_1975_Occupied_insulated_Tight_envelope_HRV_Full_insulated_wall_cavity_exterior_Triple_pane_lowE</t>
  </si>
  <si>
    <t>MA_SFH_pre_1975_Unoccupied_high_insulated_floor_Leaky_envelope_Uninsulated_walls_Single_pane</t>
  </si>
  <si>
    <t>MA_SFH_pre_1975_Unoccupied_high_insulated_floor_Leaky_envelope_Uninsulated_walls_Single_pane_storm_windows</t>
  </si>
  <si>
    <t>MA_SFH_pre_1975_Unoccupied_high_insulated_floor_Leaky_envelope_Uninsulated_walls_Double_pane_lowE</t>
  </si>
  <si>
    <t>MA_SFH_pre_1975_Unoccupied_high_insulated_floor_Leaky_envelope_Uninsulated_walls_Triple_pane_lowE</t>
  </si>
  <si>
    <t>MA_SFH_pre_1975_Unoccupied_high_insulated_floor_Leaky_envelope_Some_wall_insulation_Single_pane</t>
  </si>
  <si>
    <t>MA_SFH_pre_1975_Unoccupied_high_insulated_floor_Leaky_envelope_Some_wall_insulation_Single_pane_storm_windows</t>
  </si>
  <si>
    <t>MA_SFH_pre_1975_Unoccupied_high_insulated_floor_Leaky_envelope_Some_wall_insulation_Double_pane_lowE</t>
  </si>
  <si>
    <t>MA_SFH_pre_1975_Unoccupied_high_insulated_floor_Leaky_envelope_Some_wall_insulation_Triple_pane_lowE</t>
  </si>
  <si>
    <t>MA_SFH_pre_1975_Unoccupied_high_insulated_floor_Leaky_envelope_SIP_Single_pane</t>
  </si>
  <si>
    <t>MA_SFH_pre_1975_Unoccupied_high_insulated_floor_Leaky_envelope_SIP_Single_pane_storm_windows</t>
  </si>
  <si>
    <t>MA_SFH_pre_1975_Unoccupied_high_insulated_floor_Leaky_envelope_SIP_Double_pane_lowE</t>
  </si>
  <si>
    <t>MA_SFH_pre_1975_Unoccupied_high_insulated_floor_Leaky_envelope_SIP_Triple_pane_lowE</t>
  </si>
  <si>
    <t>MA_SFH_pre_1975_Unoccupied_high_insulated_floor_Leaky_envelope_Full_insulated_wall_cavity_Single_pane</t>
  </si>
  <si>
    <t>MA_SFH_pre_1975_Unoccupied_high_insulated_floor_Leaky_envelope_Full_insulated_wall_cavity_Single_pane_storm_windows</t>
  </si>
  <si>
    <t>MA_SFH_pre_1975_Unoccupied_high_insulated_floor_Leaky_envelope_Full_insulated_wall_cavity_Double_pane_lowE</t>
  </si>
  <si>
    <t>MA_SFH_pre_1975_Unoccupied_high_insulated_floor_Leaky_envelope_Full_insulated_wall_cavity_Triple_pane_lowE</t>
  </si>
  <si>
    <t>MA_SFH_pre_1975_Unoccupied_high_insulated_floor_Leaky_envelope_Full_insulated_wall_cavity_exterior_Single_pane</t>
  </si>
  <si>
    <t>MA_SFH_pre_1975_Unoccupied_high_insulated_floor_Leaky_envelope_Full_insulated_wall_cavity_exterior_Single_pane_storm_windows</t>
  </si>
  <si>
    <t>MA_SFH_pre_1975_Unoccupied_high_insulated_floor_Leaky_envelope_Full_insulated_wall_cavity_exterior_Double_pane_lowE</t>
  </si>
  <si>
    <t>MA_SFH_pre_1975_Unoccupied_high_insulated_floor_Leaky_envelope_Full_insulated_wall_cavity_exterior_Triple_pane_lowE</t>
  </si>
  <si>
    <t>MA_SFH_pre_1975_Unoccupied_high_insulated_floor_Somewhat_leaky_envelope_Uninsulated_walls_Single_pane</t>
  </si>
  <si>
    <t>MA_SFH_pre_1975_Unoccupied_high_insulated_floor_Somewhat_leaky_envelope_Uninsulated_walls_Single_pane_storm_windows</t>
  </si>
  <si>
    <t>MA_SFH_pre_1975_Unoccupied_high_insulated_floor_Somewhat_leaky_envelope_Uninsulated_walls_Double_pane_lowE</t>
  </si>
  <si>
    <t>MA_SFH_pre_1975_Unoccupied_high_insulated_floor_Somewhat_leaky_envelope_Uninsulated_walls_Triple_pane_lowE</t>
  </si>
  <si>
    <t>MA_SFH_pre_1975_Unoccupied_high_insulated_floor_Somewhat_leaky_envelope_Some_wall_insulation_Single_pane</t>
  </si>
  <si>
    <t>MA_SFH_pre_1975_Unoccupied_high_insulated_floor_Somewhat_leaky_envelope_Some_wall_insulation_Single_pane_storm_windows</t>
  </si>
  <si>
    <t>MA_SFH_pre_1975_Unoccupied_high_insulated_floor_Somewhat_leaky_envelope_Some_wall_insulation_Double_pane_lowE</t>
  </si>
  <si>
    <t>MA_SFH_pre_1975_Unoccupied_high_insulated_floor_Somewhat_leaky_envelope_Some_wall_insulation_Triple_pane_lowE</t>
  </si>
  <si>
    <t>MA_SFH_pre_1975_Unoccupied_high_insulated_floor_Somewhat_leaky_envelope_SIP_Single_pane</t>
  </si>
  <si>
    <t>MA_SFH_pre_1975_Unoccupied_high_insulated_floor_Somewhat_leaky_envelope_SIP_Single_pane_storm_windows</t>
  </si>
  <si>
    <t>MA_SFH_pre_1975_Unoccupied_high_insulated_floor_Somewhat_leaky_envelope_SIP_Double_pane_lowE</t>
  </si>
  <si>
    <t>MA_SFH_pre_1975_Unoccupied_high_insulated_floor_Somewhat_leaky_envelope_SIP_Triple_pane_lowE</t>
  </si>
  <si>
    <t>MA_SFH_pre_1975_Unoccupied_high_insulated_floor_Somewhat_leaky_envelope_Full_insulated_wall_cavity_Single_pane</t>
  </si>
  <si>
    <t>MA_SFH_pre_1975_Unoccupied_high_insulated_floor_Somewhat_leaky_envelope_Full_insulated_wall_cavity_Single_pane_storm_windows</t>
  </si>
  <si>
    <t>MA_SFH_pre_1975_Unoccupied_high_insulated_floor_Somewhat_leaky_envelope_Full_insulated_wall_cavity_Double_pane_lowE</t>
  </si>
  <si>
    <t>MA_SFH_pre_1975_Unoccupied_high_insulated_floor_Somewhat_leaky_envelope_Full_insulated_wall_cavity_Triple_pane_lowE</t>
  </si>
  <si>
    <t>MA_SFH_pre_1975_Unoccupied_high_insulated_floor_Somewhat_leaky_envelope_Full_insulated_wall_cavity_exterior_Single_pane</t>
  </si>
  <si>
    <t>MA_SFH_pre_1975_Unoccupied_high_insulated_floor_Somewhat_leaky_envelope_Full_insulated_wall_cavity_exterior_Single_pane_storm_windows</t>
  </si>
  <si>
    <t>MA_SFH_pre_1975_Unoccupied_high_insulated_floor_Somewhat_leaky_envelope_Full_insulated_wall_cavity_exterior_Double_pane_lowE</t>
  </si>
  <si>
    <t>MA_SFH_pre_1975_Unoccupied_high_insulated_floor_Somewhat_leaky_envelope_Full_insulated_wall_cavity_exterior_Triple_pane_lowE</t>
  </si>
  <si>
    <t>MA_SFH_pre_1975_Unoccupied_high_insulated_floor_Tight_envelope_HRV_Uninsulated_walls_Single_pane</t>
  </si>
  <si>
    <t>MA_SFH_pre_1975_Unoccupied_high_insulated_floor_Tight_envelope_HRV_Uninsulated_walls_Single_pane_storm_windows</t>
  </si>
  <si>
    <t>MA_SFH_pre_1975_Unoccupied_high_insulated_floor_Tight_envelope_HRV_Uninsulated_walls_Double_pane_lowE</t>
  </si>
  <si>
    <t>MA_SFH_pre_1975_Unoccupied_high_insulated_floor_Tight_envelope_HRV_Uninsulated_walls_Triple_pane_lowE</t>
  </si>
  <si>
    <t>MA_SFH_pre_1975_Unoccupied_high_insulated_floor_Tight_envelope_HRV_Some_wall_insulation_Single_pane</t>
  </si>
  <si>
    <t>MA_SFH_pre_1975_Unoccupied_high_insulated_floor_Tight_envelope_HRV_Some_wall_insulation_Single_pane_storm_windows</t>
  </si>
  <si>
    <t>MA_SFH_pre_1975_Unoccupied_high_insulated_floor_Tight_envelope_HRV_Some_wall_insulation_Double_pane_lowE</t>
  </si>
  <si>
    <t>MA_SFH_pre_1975_Unoccupied_high_insulated_floor_Tight_envelope_HRV_Some_wall_insulation_Triple_pane_lowE</t>
  </si>
  <si>
    <t>MA_SFH_pre_1975_Unoccupied_high_insulated_floor_Tight_envelope_HRV_SIP_Single_pane</t>
  </si>
  <si>
    <t>MA_SFH_pre_1975_Unoccupied_high_insulated_floor_Tight_envelope_HRV_SIP_Single_pane_storm_windows</t>
  </si>
  <si>
    <t>MA_SFH_pre_1975_Unoccupied_high_insulated_floor_Tight_envelope_HRV_SIP_Double_pane_lowE</t>
  </si>
  <si>
    <t>MA_SFH_pre_1975_Unoccupied_high_insulated_floor_Tight_envelope_HRV_SIP_Triple_pane_lowE</t>
  </si>
  <si>
    <t>MA_SFH_pre_1975_Unoccupied_high_insulated_floor_Tight_envelope_HRV_Full_insulated_wall_cavity_Single_pane</t>
  </si>
  <si>
    <t>MA_SFH_pre_1975_Unoccupied_high_insulated_floor_Tight_envelope_HRV_Full_insulated_wall_cavity_Single_pane_storm_windows</t>
  </si>
  <si>
    <t>MA_SFH_pre_1975_Unoccupied_high_insulated_floor_Tight_envelope_HRV_Full_insulated_wall_cavity_Double_pane_lowE</t>
  </si>
  <si>
    <t>MA_SFH_pre_1975_Unoccupied_high_insulated_floor_Tight_envelope_HRV_Full_insulated_wall_cavity_Triple_pane_lowE</t>
  </si>
  <si>
    <t>MA_SFH_pre_1975_Unoccupied_high_insulated_floor_Tight_envelope_HRV_Full_insulated_wall_cavity_exterior_Single_pane</t>
  </si>
  <si>
    <t>MA_SFH_pre_1975_Unoccupied_high_insulated_floor_Tight_envelope_HRV_Full_insulated_wall_cavity_exterior_Single_pane_storm_windows</t>
  </si>
  <si>
    <t>MA_SFH_pre_1975_Unoccupied_high_insulated_floor_Tight_envelope_HRV_Full_insulated_wall_cavity_exterior_Double_pane_lowE</t>
  </si>
  <si>
    <t>MA_SFH_pre_1975_Unoccupied_high_insulated_floor_Tight_envelope_HRV_Full_insulated_wall_cavity_exterior_Triple_pane_lowE</t>
  </si>
  <si>
    <t>MA_SFH_btw_1975_2003_Occupied_uninsulated_Leaky_envelope_Uninsulated_walls_Single_pane</t>
  </si>
  <si>
    <t>MA_SFH_btw_1975_2003_Occupied_uninsulated_Leaky_envelope_Uninsulated_walls_Single_pane_storm_windows</t>
  </si>
  <si>
    <t>MA_SFH_btw_1975_2003_Occupied_uninsulated_Leaky_envelope_Uninsulated_walls_Double_pane_lowE</t>
  </si>
  <si>
    <t>MA_SFH_btw_1975_2003_Occupied_uninsulated_Leaky_envelope_Uninsulated_walls_Triple_pane_lowE</t>
  </si>
  <si>
    <t>MA_SFH_btw_1975_2003_Occupied_uninsulated_Leaky_envelope_Some_wall_insulation_Single_pane</t>
  </si>
  <si>
    <t>MA_SFH_btw_1975_2003_Occupied_uninsulated_Leaky_envelope_Some_wall_insulation_Single_pane_storm_windows</t>
  </si>
  <si>
    <t>MA_SFH_btw_1975_2003_Occupied_uninsulated_Leaky_envelope_Some_wall_insulation_Double_pane_lowE</t>
  </si>
  <si>
    <t>MA_SFH_btw_1975_2003_Occupied_uninsulated_Leaky_envelope_Some_wall_insulation_Triple_pane_lowE</t>
  </si>
  <si>
    <t>MA_SFH_btw_1975_2003_Occupied_uninsulated_Leaky_envelope_SIP_Single_pane</t>
  </si>
  <si>
    <t>MA_SFH_btw_1975_2003_Occupied_uninsulated_Leaky_envelope_SIP_Single_pane_storm_windows</t>
  </si>
  <si>
    <t>MA_SFH_btw_1975_2003_Occupied_uninsulated_Leaky_envelope_SIP_Double_pane_lowE</t>
  </si>
  <si>
    <t>MA_SFH_btw_1975_2003_Occupied_uninsulated_Leaky_envelope_SIP_Triple_pane_lowE</t>
  </si>
  <si>
    <t>MA_SFH_btw_1975_2003_Occupied_uninsulated_Leaky_envelope_Full_insulated_wall_cavity_Single_pane</t>
  </si>
  <si>
    <t>MA_SFH_btw_1975_2003_Occupied_uninsulated_Leaky_envelope_Full_insulated_wall_cavity_Single_pane_storm_windows</t>
  </si>
  <si>
    <t>MA_SFH_btw_1975_2003_Occupied_uninsulated_Leaky_envelope_Full_insulated_wall_cavity_Double_pane_lowE</t>
  </si>
  <si>
    <t>MA_SFH_btw_1975_2003_Occupied_uninsulated_Leaky_envelope_Full_insulated_wall_cavity_Triple_pane_lowE</t>
  </si>
  <si>
    <t>MA_SFH_btw_1975_2003_Occupied_uninsulated_Leaky_envelope_Full_insulated_wall_cavity_exterior_Single_pane</t>
  </si>
  <si>
    <t>MA_SFH_btw_1975_2003_Occupied_uninsulated_Leaky_envelope_Full_insulated_wall_cavity_exterior_Single_pane_storm_windows</t>
  </si>
  <si>
    <t>MA_SFH_btw_1975_2003_Occupied_uninsulated_Leaky_envelope_Full_insulated_wall_cavity_exterior_Double_pane_lowE</t>
  </si>
  <si>
    <t>MA_SFH_btw_1975_2003_Occupied_uninsulated_Leaky_envelope_Full_insulated_wall_cavity_exterior_Triple_pane_lowE</t>
  </si>
  <si>
    <t>MA_SFH_btw_1975_2003_Occupied_uninsulated_Somewhat_leaky_envelope_Uninsulated_walls_Single_pane</t>
  </si>
  <si>
    <t>MA_SFH_btw_1975_2003_Occupied_uninsulated_Somewhat_leaky_envelope_Uninsulated_walls_Single_pane_storm_windows</t>
  </si>
  <si>
    <t>MA_SFH_btw_1975_2003_Occupied_uninsulated_Somewhat_leaky_envelope_Uninsulated_walls_Double_pane_lowE</t>
  </si>
  <si>
    <t>MA_SFH_btw_1975_2003_Occupied_uninsulated_Somewhat_leaky_envelope_Uninsulated_walls_Triple_pane_lowE</t>
  </si>
  <si>
    <t>MA_SFH_btw_1975_2003_Occupied_uninsulated_Somewhat_leaky_envelope_Some_wall_insulation_Single_pane</t>
  </si>
  <si>
    <t>MA_SFH_btw_1975_2003_Occupied_uninsulated_Somewhat_leaky_envelope_Some_wall_insulation_Single_pane_storm_windows</t>
  </si>
  <si>
    <t>MA_SFH_btw_1975_2003_Occupied_uninsulated_Somewhat_leaky_envelope_Some_wall_insulation_Double_pane_lowE</t>
  </si>
  <si>
    <t>MA_SFH_btw_1975_2003_Occupied_uninsulated_Somewhat_leaky_envelope_Some_wall_insulation_Triple_pane_lowE</t>
  </si>
  <si>
    <t>MA_SFH_btw_1975_2003_Occupied_uninsulated_Somewhat_leaky_envelope_SIP_Single_pane</t>
  </si>
  <si>
    <t>MA_SFH_btw_1975_2003_Occupied_uninsulated_Somewhat_leaky_envelope_SIP_Single_pane_storm_windows</t>
  </si>
  <si>
    <t>MA_SFH_btw_1975_2003_Occupied_uninsulated_Somewhat_leaky_envelope_SIP_Double_pane_lowE</t>
  </si>
  <si>
    <t>MA_SFH_btw_1975_2003_Occupied_uninsulated_Somewhat_leaky_envelope_SIP_Triple_pane_lowE</t>
  </si>
  <si>
    <t>MA_SFH_btw_1975_2003_Occupied_uninsulated_Somewhat_leaky_envelope_Full_insulated_wall_cavity_Single_pane</t>
  </si>
  <si>
    <t>MA_SFH_btw_1975_2003_Occupied_uninsulated_Somewhat_leaky_envelope_Full_insulated_wall_cavity_Single_pane_storm_windows</t>
  </si>
  <si>
    <t>MA_SFH_btw_1975_2003_Occupied_uninsulated_Somewhat_leaky_envelope_Full_insulated_wall_cavity_Double_pane_lowE</t>
  </si>
  <si>
    <t>MA_SFH_btw_1975_2003_Occupied_uninsulated_Somewhat_leaky_envelope_Full_insulated_wall_cavity_Triple_pane_lowE</t>
  </si>
  <si>
    <t>MA_SFH_btw_1975_2003_Occupied_uninsulated_Somewhat_leaky_envelope_Full_insulated_wall_cavity_exterior_Single_pane</t>
  </si>
  <si>
    <t>MA_SFH_btw_1975_2003_Occupied_uninsulated_Somewhat_leaky_envelope_Full_insulated_wall_cavity_exterior_Single_pane_storm_windows</t>
  </si>
  <si>
    <t>MA_SFH_btw_1975_2003_Occupied_uninsulated_Somewhat_leaky_envelope_Full_insulated_wall_cavity_exterior_Double_pane_lowE</t>
  </si>
  <si>
    <t>MA_SFH_btw_1975_2003_Occupied_uninsulated_Somewhat_leaky_envelope_Full_insulated_wall_cavity_exterior_Triple_pane_lowE</t>
  </si>
  <si>
    <t>MA_SFH_btw_1975_2003_Occupied_uninsulated_Tight_envelope_HRV_Uninsulated_walls_Single_pane</t>
  </si>
  <si>
    <t>MA_SFH_btw_1975_2003_Occupied_uninsulated_Tight_envelope_HRV_Uninsulated_walls_Single_pane_storm_windows</t>
  </si>
  <si>
    <t>MA_SFH_btw_1975_2003_Occupied_uninsulated_Tight_envelope_HRV_Uninsulated_walls_Double_pane_lowE</t>
  </si>
  <si>
    <t>MA_SFH_btw_1975_2003_Occupied_uninsulated_Tight_envelope_HRV_Uninsulated_walls_Triple_pane_lowE</t>
  </si>
  <si>
    <t>MA_SFH_btw_1975_2003_Occupied_uninsulated_Tight_envelope_HRV_Some_wall_insulation_Single_pane</t>
  </si>
  <si>
    <t>MA_SFH_btw_1975_2003_Occupied_uninsulated_Tight_envelope_HRV_Some_wall_insulation_Single_pane_storm_windows</t>
  </si>
  <si>
    <t>MA_SFH_btw_1975_2003_Occupied_uninsulated_Tight_envelope_HRV_Some_wall_insulation_Double_pane_lowE</t>
  </si>
  <si>
    <t>MA_SFH_btw_1975_2003_Occupied_uninsulated_Tight_envelope_HRV_Some_wall_insulation_Triple_pane_lowE</t>
  </si>
  <si>
    <t>MA_SFH_btw_1975_2003_Occupied_uninsulated_Tight_envelope_HRV_SIP_Single_pane</t>
  </si>
  <si>
    <t>MA_SFH_btw_1975_2003_Occupied_uninsulated_Tight_envelope_HRV_SIP_Single_pane_storm_windows</t>
  </si>
  <si>
    <t>MA_SFH_btw_1975_2003_Occupied_uninsulated_Tight_envelope_HRV_SIP_Double_pane_lowE</t>
  </si>
  <si>
    <t>MA_SFH_btw_1975_2003_Occupied_uninsulated_Tight_envelope_HRV_SIP_Triple_pane_lowE</t>
  </si>
  <si>
    <t>MA_SFH_btw_1975_2003_Occupied_uninsulated_Tight_envelope_HRV_Full_insulated_wall_cavity_Single_pane</t>
  </si>
  <si>
    <t>MA_SFH_btw_1975_2003_Occupied_uninsulated_Tight_envelope_HRV_Full_insulated_wall_cavity_Single_pane_storm_windows</t>
  </si>
  <si>
    <t>MA_SFH_btw_1975_2003_Occupied_uninsulated_Tight_envelope_HRV_Full_insulated_wall_cavity_Double_pane_lowE</t>
  </si>
  <si>
    <t>MA_SFH_btw_1975_2003_Occupied_uninsulated_Tight_envelope_HRV_Full_insulated_wall_cavity_Triple_pane_lowE</t>
  </si>
  <si>
    <t>MA_SFH_btw_1975_2003_Occupied_uninsulated_Tight_envelope_HRV_Full_insulated_wall_cavity_exterior_Single_pane</t>
  </si>
  <si>
    <t>MA_SFH_btw_1975_2003_Occupied_uninsulated_Tight_envelope_HRV_Full_insulated_wall_cavity_exterior_Single_pane_storm_windows</t>
  </si>
  <si>
    <t>MA_SFH_btw_1975_2003_Occupied_uninsulated_Tight_envelope_HRV_Full_insulated_wall_cavity_exterior_Double_pane_lowE</t>
  </si>
  <si>
    <t>MA_SFH_btw_1975_2003_Occupied_uninsulated_Tight_envelope_HRV_Full_insulated_wall_cavity_exterior_Triple_pane_lowE</t>
  </si>
  <si>
    <t>MA_SFH_btw_1975_2003_Unoccupied_uninsulated_floor_Leaky_envelope_Uninsulated_walls_Single_pane</t>
  </si>
  <si>
    <t>MA_SFH_btw_1975_2003_Unoccupied_uninsulated_floor_Leaky_envelope_Uninsulated_walls_Single_pane_storm_windows</t>
  </si>
  <si>
    <t>MA_SFH_btw_1975_2003_Unoccupied_uninsulated_floor_Leaky_envelope_Uninsulated_walls_Double_pane_lowE</t>
  </si>
  <si>
    <t>MA_SFH_btw_1975_2003_Unoccupied_uninsulated_floor_Leaky_envelope_Uninsulated_walls_Triple_pane_lowE</t>
  </si>
  <si>
    <t>MA_SFH_btw_1975_2003_Unoccupied_uninsulated_floor_Leaky_envelope_Some_wall_insulation_Single_pane</t>
  </si>
  <si>
    <t>MA_SFH_btw_1975_2003_Unoccupied_uninsulated_floor_Leaky_envelope_Some_wall_insulation_Single_pane_storm_windows</t>
  </si>
  <si>
    <t>MA_SFH_btw_1975_2003_Unoccupied_uninsulated_floor_Leaky_envelope_Some_wall_insulation_Double_pane_lowE</t>
  </si>
  <si>
    <t>MA_SFH_btw_1975_2003_Unoccupied_uninsulated_floor_Leaky_envelope_Some_wall_insulation_Triple_pane_lowE</t>
  </si>
  <si>
    <t>MA_SFH_btw_1975_2003_Unoccupied_uninsulated_floor_Leaky_envelope_SIP_Single_pane</t>
  </si>
  <si>
    <t>MA_SFH_btw_1975_2003_Unoccupied_uninsulated_floor_Leaky_envelope_SIP_Single_pane_storm_windows</t>
  </si>
  <si>
    <t>MA_SFH_btw_1975_2003_Unoccupied_uninsulated_floor_Leaky_envelope_SIP_Double_pane_lowE</t>
  </si>
  <si>
    <t>MA_SFH_btw_1975_2003_Unoccupied_uninsulated_floor_Leaky_envelope_SIP_Triple_pane_lowE</t>
  </si>
  <si>
    <t>MA_SFH_btw_1975_2003_Unoccupied_uninsulated_floor_Leaky_envelope_Full_insulated_wall_cavity_Single_pane</t>
  </si>
  <si>
    <t>MA_SFH_btw_1975_2003_Unoccupied_uninsulated_floor_Leaky_envelope_Full_insulated_wall_cavity_Single_pane_storm_windows</t>
  </si>
  <si>
    <t>MA_SFH_btw_1975_2003_Unoccupied_uninsulated_floor_Leaky_envelope_Full_insulated_wall_cavity_Double_pane_lowE</t>
  </si>
  <si>
    <t>MA_SFH_btw_1975_2003_Unoccupied_uninsulated_floor_Leaky_envelope_Full_insulated_wall_cavity_Triple_pane_lowE</t>
  </si>
  <si>
    <t>MA_SFH_btw_1975_2003_Unoccupied_uninsulated_floor_Leaky_envelope_Full_insulated_wall_cavity_exterior_Single_pane</t>
  </si>
  <si>
    <t>MA_SFH_btw_1975_2003_Unoccupied_uninsulated_floor_Leaky_envelope_Full_insulated_wall_cavity_exterior_Single_pane_storm_windows</t>
  </si>
  <si>
    <t>MA_SFH_btw_1975_2003_Unoccupied_uninsulated_floor_Leaky_envelope_Full_insulated_wall_cavity_exterior_Double_pane_lowE</t>
  </si>
  <si>
    <t>MA_SFH_btw_1975_2003_Unoccupied_uninsulated_floor_Leaky_envelope_Full_insulated_wall_cavity_exterior_Triple_pane_lowE</t>
  </si>
  <si>
    <t>MA_SFH_btw_1975_2003_Unoccupied_uninsulated_floor_Somewhat_leaky_envelope_Uninsulated_walls_Single_pane</t>
  </si>
  <si>
    <t>MA_SFH_btw_1975_2003_Unoccupied_uninsulated_floor_Somewhat_leaky_envelope_Uninsulated_walls_Single_pane_storm_windows</t>
  </si>
  <si>
    <t>MA_SFH_btw_1975_2003_Unoccupied_uninsulated_floor_Somewhat_leaky_envelope_Uninsulated_walls_Double_pane_lowE</t>
  </si>
  <si>
    <t>MA_SFH_btw_1975_2003_Unoccupied_uninsulated_floor_Somewhat_leaky_envelope_Uninsulated_walls_Triple_pane_lowE</t>
  </si>
  <si>
    <t>MA_SFH_btw_1975_2003_Unoccupied_uninsulated_floor_Somewhat_leaky_envelope_Some_wall_insulation_Single_pane</t>
  </si>
  <si>
    <t>MA_SFH_btw_1975_2003_Unoccupied_uninsulated_floor_Somewhat_leaky_envelope_Some_wall_insulation_Single_pane_storm_windows</t>
  </si>
  <si>
    <t>MA_SFH_btw_1975_2003_Unoccupied_uninsulated_floor_Somewhat_leaky_envelope_Some_wall_insulation_Double_pane_lowE</t>
  </si>
  <si>
    <t>MA_SFH_btw_1975_2003_Unoccupied_uninsulated_floor_Somewhat_leaky_envelope_Some_wall_insulation_Triple_pane_lowE</t>
  </si>
  <si>
    <t>MA_SFH_btw_1975_2003_Unoccupied_uninsulated_floor_Somewhat_leaky_envelope_SIP_Single_pane</t>
  </si>
  <si>
    <t>MA_SFH_btw_1975_2003_Unoccupied_uninsulated_floor_Somewhat_leaky_envelope_SIP_Single_pane_storm_windows</t>
  </si>
  <si>
    <t>MA_SFH_btw_1975_2003_Unoccupied_uninsulated_floor_Somewhat_leaky_envelope_SIP_Double_pane_lowE</t>
  </si>
  <si>
    <t>MA_SFH_btw_1975_2003_Unoccupied_uninsulated_floor_Somewhat_leaky_envelope_SIP_Triple_pane_lowE</t>
  </si>
  <si>
    <t>MA_SFH_btw_1975_2003_Unoccupied_uninsulated_floor_Somewhat_leaky_envelope_Full_insulated_wall_cavity_Single_pane</t>
  </si>
  <si>
    <t>MA_SFH_btw_1975_2003_Unoccupied_uninsulated_floor_Somewhat_leaky_envelope_Full_insulated_wall_cavity_Single_pane_storm_windows</t>
  </si>
  <si>
    <t>MA_SFH_btw_1975_2003_Unoccupied_uninsulated_floor_Somewhat_leaky_envelope_Full_insulated_wall_cavity_Double_pane_lowE</t>
  </si>
  <si>
    <t>MA_SFH_btw_1975_2003_Unoccupied_uninsulated_floor_Somewhat_leaky_envelope_Full_insulated_wall_cavity_Triple_pane_lowE</t>
  </si>
  <si>
    <t>MA_SFH_btw_1975_2003_Unoccupied_uninsulated_floor_Somewhat_leaky_envelope_Full_insulated_wall_cavity_exterior_Single_pane</t>
  </si>
  <si>
    <t>MA_SFH_btw_1975_2003_Unoccupied_uninsulated_floor_Somewhat_leaky_envelope_Full_insulated_wall_cavity_exterior_Single_pane_storm_windows</t>
  </si>
  <si>
    <t>MA_SFH_btw_1975_2003_Unoccupied_uninsulated_floor_Somewhat_leaky_envelope_Full_insulated_wall_cavity_exterior_Double_pane_lowE</t>
  </si>
  <si>
    <t>MA_SFH_btw_1975_2003_Unoccupied_uninsulated_floor_Somewhat_leaky_envelope_Full_insulated_wall_cavity_exterior_Triple_pane_lowE</t>
  </si>
  <si>
    <t>MA_SFH_btw_1975_2003_Unoccupied_uninsulated_floor_Tight_envelope_HRV_Uninsulated_walls_Single_pane</t>
  </si>
  <si>
    <t>MA_SFH_btw_1975_2003_Unoccupied_uninsulated_floor_Tight_envelope_HRV_Uninsulated_walls_Single_pane_storm_windows</t>
  </si>
  <si>
    <t>MA_SFH_btw_1975_2003_Unoccupied_uninsulated_floor_Tight_envelope_HRV_Uninsulated_walls_Double_pane_lowE</t>
  </si>
  <si>
    <t>MA_SFH_btw_1975_2003_Unoccupied_uninsulated_floor_Tight_envelope_HRV_Uninsulated_walls_Triple_pane_lowE</t>
  </si>
  <si>
    <t>MA_SFH_btw_1975_2003_Unoccupied_uninsulated_floor_Tight_envelope_HRV_Some_wall_insulation_Single_pane</t>
  </si>
  <si>
    <t>MA_SFH_btw_1975_2003_Unoccupied_uninsulated_floor_Tight_envelope_HRV_Some_wall_insulation_Single_pane_storm_windows</t>
  </si>
  <si>
    <t>MA_SFH_btw_1975_2003_Unoccupied_uninsulated_floor_Tight_envelope_HRV_Some_wall_insulation_Double_pane_lowE</t>
  </si>
  <si>
    <t>MA_SFH_btw_1975_2003_Unoccupied_uninsulated_floor_Tight_envelope_HRV_Some_wall_insulation_Triple_pane_lowE</t>
  </si>
  <si>
    <t>MA_SFH_btw_1975_2003_Unoccupied_uninsulated_floor_Tight_envelope_HRV_SIP_Single_pane</t>
  </si>
  <si>
    <t>MA_SFH_btw_1975_2003_Unoccupied_uninsulated_floor_Tight_envelope_HRV_SIP_Single_pane_storm_windows</t>
  </si>
  <si>
    <t>MA_SFH_btw_1975_2003_Unoccupied_uninsulated_floor_Tight_envelope_HRV_SIP_Double_pane_lowE</t>
  </si>
  <si>
    <t>MA_SFH_btw_1975_2003_Unoccupied_uninsulated_floor_Tight_envelope_HRV_SIP_Triple_pane_lowE</t>
  </si>
  <si>
    <t>MA_SFH_btw_1975_2003_Unoccupied_uninsulated_floor_Tight_envelope_HRV_Full_insulated_wall_cavity_Single_pane</t>
  </si>
  <si>
    <t>MA_SFH_btw_1975_2003_Unoccupied_uninsulated_floor_Tight_envelope_HRV_Full_insulated_wall_cavity_Single_pane_storm_windows</t>
  </si>
  <si>
    <t>MA_SFH_btw_1975_2003_Unoccupied_uninsulated_floor_Tight_envelope_HRV_Full_insulated_wall_cavity_Double_pane_lowE</t>
  </si>
  <si>
    <t>MA_SFH_btw_1975_2003_Unoccupied_uninsulated_floor_Tight_envelope_HRV_Full_insulated_wall_cavity_Triple_pane_lowE</t>
  </si>
  <si>
    <t>MA_SFH_btw_1975_2003_Unoccupied_uninsulated_floor_Tight_envelope_HRV_Full_insulated_wall_cavity_exterior_Single_pane</t>
  </si>
  <si>
    <t>MA_SFH_btw_1975_2003_Unoccupied_uninsulated_floor_Tight_envelope_HRV_Full_insulated_wall_cavity_exterior_Single_pane_storm_windows</t>
  </si>
  <si>
    <t>MA_SFH_btw_1975_2003_Unoccupied_uninsulated_floor_Tight_envelope_HRV_Full_insulated_wall_cavity_exterior_Double_pane_lowE</t>
  </si>
  <si>
    <t>MA_SFH_btw_1975_2003_Unoccupied_uninsulated_floor_Tight_envelope_HRV_Full_insulated_wall_cavity_exterior_Triple_pane_lowE</t>
  </si>
  <si>
    <t>MA_SFH_btw_1975_2003_Unoccupied_insulated_floor_Leaky_envelope_Uninsulated_walls_Single_pane</t>
  </si>
  <si>
    <t>MA_SFH_btw_1975_2003_Unoccupied_insulated_floor_Leaky_envelope_Uninsulated_walls_Single_pane_storm_windows</t>
  </si>
  <si>
    <t>MA_SFH_btw_1975_2003_Unoccupied_insulated_floor_Leaky_envelope_Uninsulated_walls_Double_pane_lowE</t>
  </si>
  <si>
    <t>MA_SFH_btw_1975_2003_Unoccupied_insulated_floor_Leaky_envelope_Uninsulated_walls_Triple_pane_lowE</t>
  </si>
  <si>
    <t>MA_SFH_btw_1975_2003_Unoccupied_insulated_floor_Leaky_envelope_Some_wall_insulation_Single_pane</t>
  </si>
  <si>
    <t>MA_SFH_btw_1975_2003_Unoccupied_insulated_floor_Leaky_envelope_Some_wall_insulation_Single_pane_storm_windows</t>
  </si>
  <si>
    <t>MA_SFH_btw_1975_2003_Unoccupied_insulated_floor_Leaky_envelope_Some_wall_insulation_Double_pane_lowE</t>
  </si>
  <si>
    <t>MA_SFH_btw_1975_2003_Unoccupied_insulated_floor_Leaky_envelope_Some_wall_insulation_Triple_pane_lowE</t>
  </si>
  <si>
    <t>MA_SFH_btw_1975_2003_Unoccupied_insulated_floor_Leaky_envelope_SIP_Single_pane</t>
  </si>
  <si>
    <t>MA_SFH_btw_1975_2003_Unoccupied_insulated_floor_Leaky_envelope_SIP_Single_pane_storm_windows</t>
  </si>
  <si>
    <t>MA_SFH_btw_1975_2003_Unoccupied_insulated_floor_Leaky_envelope_SIP_Double_pane_lowE</t>
  </si>
  <si>
    <t>MA_SFH_btw_1975_2003_Unoccupied_insulated_floor_Leaky_envelope_SIP_Triple_pane_lowE</t>
  </si>
  <si>
    <t>MA_SFH_btw_1975_2003_Unoccupied_insulated_floor_Leaky_envelope_Full_insulated_wall_cavity_Single_pane</t>
  </si>
  <si>
    <t>MA_SFH_btw_1975_2003_Unoccupied_insulated_floor_Leaky_envelope_Full_insulated_wall_cavity_Single_pane_storm_windows</t>
  </si>
  <si>
    <t>MA_SFH_btw_1975_2003_Unoccupied_insulated_floor_Leaky_envelope_Full_insulated_wall_cavity_Double_pane_lowE</t>
  </si>
  <si>
    <t>MA_SFH_btw_1975_2003_Unoccupied_insulated_floor_Leaky_envelope_Full_insulated_wall_cavity_Triple_pane_lowE</t>
  </si>
  <si>
    <t>MA_SFH_btw_1975_2003_Unoccupied_insulated_floor_Leaky_envelope_Full_insulated_wall_cavity_exterior_Single_pane</t>
  </si>
  <si>
    <t>MA_SFH_btw_1975_2003_Unoccupied_insulated_floor_Leaky_envelope_Full_insulated_wall_cavity_exterior_Single_pane_storm_windows</t>
  </si>
  <si>
    <t>MA_SFH_btw_1975_2003_Unoccupied_insulated_floor_Leaky_envelope_Full_insulated_wall_cavity_exterior_Double_pane_lowE</t>
  </si>
  <si>
    <t>MA_SFH_btw_1975_2003_Unoccupied_insulated_floor_Leaky_envelope_Full_insulated_wall_cavity_exterior_Triple_pane_lowE</t>
  </si>
  <si>
    <t>MA_SFH_btw_1975_2003_Unoccupied_insulated_floor_Somewhat_leaky_envelope_Uninsulated_walls_Single_pane</t>
  </si>
  <si>
    <t>MA_SFH_btw_1975_2003_Unoccupied_insulated_floor_Somewhat_leaky_envelope_Uninsulated_walls_Single_pane_storm_windows</t>
  </si>
  <si>
    <t>MA_SFH_btw_1975_2003_Unoccupied_insulated_floor_Somewhat_leaky_envelope_Uninsulated_walls_Double_pane_lowE</t>
  </si>
  <si>
    <t>MA_SFH_btw_1975_2003_Unoccupied_insulated_floor_Somewhat_leaky_envelope_Uninsulated_walls_Triple_pane_lowE</t>
  </si>
  <si>
    <t>MA_SFH_btw_1975_2003_Unoccupied_insulated_floor_Somewhat_leaky_envelope_Some_wall_insulation_Single_pane</t>
  </si>
  <si>
    <t>MA_SFH_btw_1975_2003_Unoccupied_insulated_floor_Somewhat_leaky_envelope_Some_wall_insulation_Single_pane_storm_windows</t>
  </si>
  <si>
    <t>MA_SFH_btw_1975_2003_Unoccupied_insulated_floor_Somewhat_leaky_envelope_Some_wall_insulation_Double_pane_lowE</t>
  </si>
  <si>
    <t>MA_SFH_btw_1975_2003_Unoccupied_insulated_floor_Somewhat_leaky_envelope_Some_wall_insulation_Triple_pane_lowE</t>
  </si>
  <si>
    <t>MA_SFH_btw_1975_2003_Unoccupied_insulated_floor_Somewhat_leaky_envelope_SIP_Single_pane</t>
  </si>
  <si>
    <t>MA_SFH_btw_1975_2003_Unoccupied_insulated_floor_Somewhat_leaky_envelope_SIP_Single_pane_storm_windows</t>
  </si>
  <si>
    <t>MA_SFH_btw_1975_2003_Unoccupied_insulated_floor_Somewhat_leaky_envelope_SIP_Double_pane_lowE</t>
  </si>
  <si>
    <t>MA_SFH_btw_1975_2003_Unoccupied_insulated_floor_Somewhat_leaky_envelope_SIP_Triple_pane_lowE</t>
  </si>
  <si>
    <t>MA_SFH_btw_1975_2003_Unoccupied_insulated_floor_Somewhat_leaky_envelope_Full_insulated_wall_cavity_Single_pane</t>
  </si>
  <si>
    <t>MA_SFH_btw_1975_2003_Unoccupied_insulated_floor_Somewhat_leaky_envelope_Full_insulated_wall_cavity_Single_pane_storm_windows</t>
  </si>
  <si>
    <t>MA_SFH_btw_1975_2003_Unoccupied_insulated_floor_Somewhat_leaky_envelope_Full_insulated_wall_cavity_Double_pane_lowE</t>
  </si>
  <si>
    <t>MA_SFH_btw_1975_2003_Unoccupied_insulated_floor_Somewhat_leaky_envelope_Full_insulated_wall_cavity_Triple_pane_lowE</t>
  </si>
  <si>
    <t>MA_SFH_btw_1975_2003_Unoccupied_insulated_floor_Somewhat_leaky_envelope_Full_insulated_wall_cavity_exterior_Single_pane</t>
  </si>
  <si>
    <t>MA_SFH_btw_1975_2003_Unoccupied_insulated_floor_Somewhat_leaky_envelope_Full_insulated_wall_cavity_exterior_Single_pane_storm_windows</t>
  </si>
  <si>
    <t>MA_SFH_btw_1975_2003_Unoccupied_insulated_floor_Somewhat_leaky_envelope_Full_insulated_wall_cavity_exterior_Double_pane_lowE</t>
  </si>
  <si>
    <t>MA_SFH_btw_1975_2003_Unoccupied_insulated_floor_Somewhat_leaky_envelope_Full_insulated_wall_cavity_exterior_Triple_pane_lowE</t>
  </si>
  <si>
    <t>MA_SFH_btw_1975_2003_Unoccupied_insulated_floor_Tight_envelope_HRV_Uninsulated_walls_Single_pane</t>
  </si>
  <si>
    <t>MA_SFH_btw_1975_2003_Unoccupied_insulated_floor_Tight_envelope_HRV_Uninsulated_walls_Single_pane_storm_windows</t>
  </si>
  <si>
    <t>MA_SFH_btw_1975_2003_Unoccupied_insulated_floor_Tight_envelope_HRV_Uninsulated_walls_Double_pane_lowE</t>
  </si>
  <si>
    <t>MA_SFH_btw_1975_2003_Unoccupied_insulated_floor_Tight_envelope_HRV_Uninsulated_walls_Triple_pane_lowE</t>
  </si>
  <si>
    <t>MA_SFH_btw_1975_2003_Unoccupied_insulated_floor_Tight_envelope_HRV_Some_wall_insulation_Single_pane</t>
  </si>
  <si>
    <t>MA_SFH_btw_1975_2003_Unoccupied_insulated_floor_Tight_envelope_HRV_Some_wall_insulation_Single_pane_storm_windows</t>
  </si>
  <si>
    <t>MA_SFH_btw_1975_2003_Unoccupied_insulated_floor_Tight_envelope_HRV_Some_wall_insulation_Double_pane_lowE</t>
  </si>
  <si>
    <t>MA_SFH_btw_1975_2003_Unoccupied_insulated_floor_Tight_envelope_HRV_Some_wall_insulation_Triple_pane_lowE</t>
  </si>
  <si>
    <t>MA_SFH_btw_1975_2003_Unoccupied_insulated_floor_Tight_envelope_HRV_SIP_Single_pane</t>
  </si>
  <si>
    <t>MA_SFH_btw_1975_2003_Unoccupied_insulated_floor_Tight_envelope_HRV_SIP_Single_pane_storm_windows</t>
  </si>
  <si>
    <t>MA_SFH_btw_1975_2003_Unoccupied_insulated_floor_Tight_envelope_HRV_SIP_Double_pane_lowE</t>
  </si>
  <si>
    <t>MA_SFH_btw_1975_2003_Unoccupied_insulated_floor_Tight_envelope_HRV_SIP_Triple_pane_lowE</t>
  </si>
  <si>
    <t>MA_SFH_btw_1975_2003_Unoccupied_insulated_floor_Tight_envelope_HRV_Full_insulated_wall_cavity_Single_pane</t>
  </si>
  <si>
    <t>MA_SFH_btw_1975_2003_Unoccupied_insulated_floor_Tight_envelope_HRV_Full_insulated_wall_cavity_Single_pane_storm_windows</t>
  </si>
  <si>
    <t>MA_SFH_btw_1975_2003_Unoccupied_insulated_floor_Tight_envelope_HRV_Full_insulated_wall_cavity_Double_pane_lowE</t>
  </si>
  <si>
    <t>MA_SFH_btw_1975_2003_Unoccupied_insulated_floor_Tight_envelope_HRV_Full_insulated_wall_cavity_Triple_pane_lowE</t>
  </si>
  <si>
    <t>MA_SFH_btw_1975_2003_Unoccupied_insulated_floor_Tight_envelope_HRV_Full_insulated_wall_cavity_exterior_Single_pane</t>
  </si>
  <si>
    <t>MA_SFH_btw_1975_2003_Unoccupied_insulated_floor_Tight_envelope_HRV_Full_insulated_wall_cavity_exterior_Single_pane_storm_windows</t>
  </si>
  <si>
    <t>MA_SFH_btw_1975_2003_Unoccupied_insulated_floor_Tight_envelope_HRV_Full_insulated_wall_cavity_exterior_Double_pane_lowE</t>
  </si>
  <si>
    <t>MA_SFH_btw_1975_2003_Unoccupied_insulated_floor_Tight_envelope_HRV_Full_insulated_wall_cavity_exterior_Triple_pane_lowE</t>
  </si>
  <si>
    <t>MA_SFH_btw_1975_2003_Limited_insulation_roof_Leaky_envelope_Uninsulated_walls_Single_pane</t>
  </si>
  <si>
    <t>MA_SFH_btw_1975_2003_Limited_insulation_roof_Leaky_envelope_Uninsulated_walls_Single_pane_storm_windows</t>
  </si>
  <si>
    <t>MA_SFH_btw_1975_2003_Limited_insulation_roof_Leaky_envelope_Uninsulated_walls_Double_pane_lowE</t>
  </si>
  <si>
    <t>MA_SFH_btw_1975_2003_Limited_insulation_roof_Leaky_envelope_Uninsulated_walls_Triple_pane_lowE</t>
  </si>
  <si>
    <t>MA_SFH_btw_1975_2003_Limited_insulation_roof_Leaky_envelope_Some_wall_insulation_Single_pane</t>
  </si>
  <si>
    <t>MA_SFH_btw_1975_2003_Limited_insulation_roof_Leaky_envelope_Some_wall_insulation_Single_pane_storm_windows</t>
  </si>
  <si>
    <t>MA_SFH_btw_1975_2003_Limited_insulation_roof_Leaky_envelope_Some_wall_insulation_Double_pane_lowE</t>
  </si>
  <si>
    <t>MA_SFH_btw_1975_2003_Limited_insulation_roof_Leaky_envelope_Some_wall_insulation_Triple_pane_lowE</t>
  </si>
  <si>
    <t>MA_SFH_btw_1975_2003_Limited_insulation_roof_Leaky_envelope_SIP_Single_pane</t>
  </si>
  <si>
    <t>MA_SFH_btw_1975_2003_Limited_insulation_roof_Leaky_envelope_SIP_Single_pane_storm_windows</t>
  </si>
  <si>
    <t>MA_SFH_btw_1975_2003_Limited_insulation_roof_Leaky_envelope_SIP_Double_pane_lowE</t>
  </si>
  <si>
    <t>MA_SFH_btw_1975_2003_Limited_insulation_roof_Leaky_envelope_SIP_Triple_pane_lowE</t>
  </si>
  <si>
    <t>MA_SFH_btw_1975_2003_Limited_insulation_roof_Leaky_envelope_Full_insulated_wall_cavity_Single_pane</t>
  </si>
  <si>
    <t>MA_SFH_btw_1975_2003_Limited_insulation_roof_Leaky_envelope_Full_insulated_wall_cavity_Single_pane_storm_windows</t>
  </si>
  <si>
    <t>MA_SFH_btw_1975_2003_Limited_insulation_roof_Leaky_envelope_Full_insulated_wall_cavity_Double_pane_lowE</t>
  </si>
  <si>
    <t>MA_SFH_btw_1975_2003_Limited_insulation_roof_Leaky_envelope_Full_insulated_wall_cavity_Triple_pane_lowE</t>
  </si>
  <si>
    <t>MA_SFH_btw_1975_2003_Limited_insulation_roof_Leaky_envelope_Full_insulated_wall_cavity_exterior_Single_pane</t>
  </si>
  <si>
    <t>MA_SFH_btw_1975_2003_Limited_insulation_roof_Leaky_envelope_Full_insulated_wall_cavity_exterior_Single_pane_storm_windows</t>
  </si>
  <si>
    <t>MA_SFH_btw_1975_2003_Limited_insulation_roof_Leaky_envelope_Full_insulated_wall_cavity_exterior_Double_pane_lowE</t>
  </si>
  <si>
    <t>MA_SFH_btw_1975_2003_Limited_insulation_roof_Leaky_envelope_Full_insulated_wall_cavity_exterior_Triple_pane_lowE</t>
  </si>
  <si>
    <t>MA_SFH_btw_1975_2003_Limited_insulation_roof_Somewhat_leaky_envelope_Uninsulated_walls_Single_pane</t>
  </si>
  <si>
    <t>MA_SFH_btw_1975_2003_Limited_insulation_roof_Somewhat_leaky_envelope_Uninsulated_walls_Single_pane_storm_windows</t>
  </si>
  <si>
    <t>MA_SFH_btw_1975_2003_Limited_insulation_roof_Somewhat_leaky_envelope_Uninsulated_walls_Double_pane_lowE</t>
  </si>
  <si>
    <t>MA_SFH_btw_1975_2003_Limited_insulation_roof_Somewhat_leaky_envelope_Uninsulated_walls_Triple_pane_lowE</t>
  </si>
  <si>
    <t>MA_SFH_btw_1975_2003_Limited_insulation_roof_Somewhat_leaky_envelope_Some_wall_insulation_Single_pane</t>
  </si>
  <si>
    <t>MA_SFH_btw_1975_2003_Limited_insulation_roof_Somewhat_leaky_envelope_Some_wall_insulation_Single_pane_storm_windows</t>
  </si>
  <si>
    <t>MA_SFH_btw_1975_2003_Limited_insulation_roof_Somewhat_leaky_envelope_Some_wall_insulation_Double_pane_lowE</t>
  </si>
  <si>
    <t>MA_SFH_btw_1975_2003_Limited_insulation_roof_Somewhat_leaky_envelope_Some_wall_insulation_Triple_pane_lowE</t>
  </si>
  <si>
    <t>MA_SFH_btw_1975_2003_Limited_insulation_roof_Somewhat_leaky_envelope_SIP_Single_pane</t>
  </si>
  <si>
    <t>MA_SFH_btw_1975_2003_Limited_insulation_roof_Somewhat_leaky_envelope_SIP_Single_pane_storm_windows</t>
  </si>
  <si>
    <t>MA_SFH_btw_1975_2003_Limited_insulation_roof_Somewhat_leaky_envelope_SIP_Double_pane_lowE</t>
  </si>
  <si>
    <t>MA_SFH_btw_1975_2003_Limited_insulation_roof_Somewhat_leaky_envelope_SIP_Triple_pane_lowE</t>
  </si>
  <si>
    <t>MA_SFH_btw_1975_2003_Limited_insulation_roof_Somewhat_leaky_envelope_Full_insulated_wall_cavity_Single_pane</t>
  </si>
  <si>
    <t>MA_SFH_btw_1975_2003_Limited_insulation_roof_Somewhat_leaky_envelope_Full_insulated_wall_cavity_Single_pane_storm_windows</t>
  </si>
  <si>
    <t>MA_SFH_btw_1975_2003_Limited_insulation_roof_Somewhat_leaky_envelope_Full_insulated_wall_cavity_Double_pane_lowE</t>
  </si>
  <si>
    <t>MA_SFH_btw_1975_2003_Limited_insulation_roof_Somewhat_leaky_envelope_Full_insulated_wall_cavity_Triple_pane_lowE</t>
  </si>
  <si>
    <t>MA_SFH_btw_1975_2003_Limited_insulation_roof_Somewhat_leaky_envelope_Full_insulated_wall_cavity_exterior_Single_pane</t>
  </si>
  <si>
    <t>MA_SFH_btw_1975_2003_Limited_insulation_roof_Somewhat_leaky_envelope_Full_insulated_wall_cavity_exterior_Single_pane_storm_windows</t>
  </si>
  <si>
    <t>MA_SFH_btw_1975_2003_Limited_insulation_roof_Somewhat_leaky_envelope_Full_insulated_wall_cavity_exterior_Double_pane_lowE</t>
  </si>
  <si>
    <t>MA_SFH_btw_1975_2003_Limited_insulation_roof_Somewhat_leaky_envelope_Full_insulated_wall_cavity_exterior_Triple_pane_lowE</t>
  </si>
  <si>
    <t>MA_SFH_btw_1975_2003_Limited_insulation_roof_Tight_envelope_HRV_Uninsulated_walls_Single_pane</t>
  </si>
  <si>
    <t>MA_SFH_btw_1975_2003_Limited_insulation_roof_Tight_envelope_HRV_Uninsulated_walls_Single_pane_storm_windows</t>
  </si>
  <si>
    <t>MA_SFH_btw_1975_2003_Limited_insulation_roof_Tight_envelope_HRV_Uninsulated_walls_Double_pane_lowE</t>
  </si>
  <si>
    <t>MA_SFH_btw_1975_2003_Limited_insulation_roof_Tight_envelope_HRV_Uninsulated_walls_Triple_pane_lowE</t>
  </si>
  <si>
    <t>MA_SFH_btw_1975_2003_Limited_insulation_roof_Tight_envelope_HRV_Some_wall_insulation_Single_pane</t>
  </si>
  <si>
    <t>MA_SFH_btw_1975_2003_Limited_insulation_roof_Tight_envelope_HRV_Some_wall_insulation_Single_pane_storm_windows</t>
  </si>
  <si>
    <t>MA_SFH_btw_1975_2003_Limited_insulation_roof_Tight_envelope_HRV_Some_wall_insulation_Double_pane_lowE</t>
  </si>
  <si>
    <t>MA_SFH_btw_1975_2003_Limited_insulation_roof_Tight_envelope_HRV_Some_wall_insulation_Triple_pane_lowE</t>
  </si>
  <si>
    <t>MA_SFH_btw_1975_2003_Limited_insulation_roof_Tight_envelope_HRV_SIP_Single_pane</t>
  </si>
  <si>
    <t>MA_SFH_btw_1975_2003_Limited_insulation_roof_Tight_envelope_HRV_SIP_Single_pane_storm_windows</t>
  </si>
  <si>
    <t>MA_SFH_btw_1975_2003_Limited_insulation_roof_Tight_envelope_HRV_SIP_Double_pane_lowE</t>
  </si>
  <si>
    <t>MA_SFH_btw_1975_2003_Limited_insulation_roof_Tight_envelope_HRV_SIP_Triple_pane_lowE</t>
  </si>
  <si>
    <t>MA_SFH_btw_1975_2003_Limited_insulation_roof_Tight_envelope_HRV_Full_insulated_wall_cavity_Single_pane</t>
  </si>
  <si>
    <t>MA_SFH_btw_1975_2003_Limited_insulation_roof_Tight_envelope_HRV_Full_insulated_wall_cavity_Single_pane_storm_windows</t>
  </si>
  <si>
    <t>MA_SFH_btw_1975_2003_Limited_insulation_roof_Tight_envelope_HRV_Full_insulated_wall_cavity_Double_pane_lowE</t>
  </si>
  <si>
    <t>MA_SFH_btw_1975_2003_Limited_insulation_roof_Tight_envelope_HRV_Full_insulated_wall_cavity_Triple_pane_lowE</t>
  </si>
  <si>
    <t>MA_SFH_btw_1975_2003_Limited_insulation_roof_Tight_envelope_HRV_Full_insulated_wall_cavity_exterior_Single_pane</t>
  </si>
  <si>
    <t>MA_SFH_btw_1975_2003_Limited_insulation_roof_Tight_envelope_HRV_Full_insulated_wall_cavity_exterior_Single_pane_storm_windows</t>
  </si>
  <si>
    <t>MA_SFH_btw_1975_2003_Limited_insulation_roof_Tight_envelope_HRV_Full_insulated_wall_cavity_exterior_Double_pane_lowE</t>
  </si>
  <si>
    <t>MA_SFH_btw_1975_2003_Limited_insulation_roof_Tight_envelope_HRV_Full_insulated_wall_cavity_exterior_Triple_pane_lowE</t>
  </si>
  <si>
    <t>MA_SFH_btw_1975_2003_Insulation_roof_Leaky_envelope_Uninsulated_walls_Single_pane</t>
  </si>
  <si>
    <t>MA_SFH_btw_1975_2003_Insulation_roof_Leaky_envelope_Uninsulated_walls_Single_pane_storm_windows</t>
  </si>
  <si>
    <t>MA_SFH_btw_1975_2003_Insulation_roof_Leaky_envelope_Uninsulated_walls_Double_pane_lowE</t>
  </si>
  <si>
    <t>MA_SFH_btw_1975_2003_Insulation_roof_Leaky_envelope_Uninsulated_walls_Triple_pane_lowE</t>
  </si>
  <si>
    <t>MA_SFH_btw_1975_2003_Insulation_roof_Leaky_envelope_Some_wall_insulation_Single_pane</t>
  </si>
  <si>
    <t>MA_SFH_btw_1975_2003_Insulation_roof_Leaky_envelope_Some_wall_insulation_Single_pane_storm_windows</t>
  </si>
  <si>
    <t>MA_SFH_btw_1975_2003_Insulation_roof_Leaky_envelope_Some_wall_insulation_Double_pane_lowE</t>
  </si>
  <si>
    <t>MA_SFH_btw_1975_2003_Insulation_roof_Leaky_envelope_Some_wall_insulation_Triple_pane_lowE</t>
  </si>
  <si>
    <t>MA_SFH_btw_1975_2003_Insulation_roof_Leaky_envelope_SIP_Single_pane</t>
  </si>
  <si>
    <t>MA_SFH_btw_1975_2003_Insulation_roof_Leaky_envelope_SIP_Single_pane_storm_windows</t>
  </si>
  <si>
    <t>MA_SFH_btw_1975_2003_Insulation_roof_Leaky_envelope_SIP_Double_pane_lowE</t>
  </si>
  <si>
    <t>MA_SFH_btw_1975_2003_Insulation_roof_Leaky_envelope_SIP_Triple_pane_lowE</t>
  </si>
  <si>
    <t>MA_SFH_btw_1975_2003_Insulation_roof_Leaky_envelope_Full_insulated_wall_cavity_Single_pane</t>
  </si>
  <si>
    <t>MA_SFH_btw_1975_2003_Insulation_roof_Leaky_envelope_Full_insulated_wall_cavity_Single_pane_storm_windows</t>
  </si>
  <si>
    <t>MA_SFH_btw_1975_2003_Insulation_roof_Leaky_envelope_Full_insulated_wall_cavity_Double_pane_lowE</t>
  </si>
  <si>
    <t>MA_SFH_btw_1975_2003_Insulation_roof_Leaky_envelope_Full_insulated_wall_cavity_Triple_pane_lowE</t>
  </si>
  <si>
    <t>MA_SFH_btw_1975_2003_Insulation_roof_Leaky_envelope_Full_insulated_wall_cavity_exterior_Single_pane</t>
  </si>
  <si>
    <t>MA_SFH_btw_1975_2003_Insulation_roof_Leaky_envelope_Full_insulated_wall_cavity_exterior_Single_pane_storm_windows</t>
  </si>
  <si>
    <t>MA_SFH_btw_1975_2003_Insulation_roof_Leaky_envelope_Full_insulated_wall_cavity_exterior_Double_pane_lowE</t>
  </si>
  <si>
    <t>MA_SFH_btw_1975_2003_Insulation_roof_Leaky_envelope_Full_insulated_wall_cavity_exterior_Triple_pane_lowE</t>
  </si>
  <si>
    <t>MA_SFH_btw_1975_2003_Insulation_roof_Somewhat_leaky_envelope_Uninsulated_walls_Single_pane</t>
  </si>
  <si>
    <t>MA_SFH_btw_1975_2003_Insulation_roof_Somewhat_leaky_envelope_Uninsulated_walls_Single_pane_storm_windows</t>
  </si>
  <si>
    <t>MA_SFH_btw_1975_2003_Insulation_roof_Somewhat_leaky_envelope_Uninsulated_walls_Double_pane_lowE</t>
  </si>
  <si>
    <t>MA_SFH_btw_1975_2003_Insulation_roof_Somewhat_leaky_envelope_Uninsulated_walls_Triple_pane_lowE</t>
  </si>
  <si>
    <t>MA_SFH_btw_1975_2003_Insulation_roof_Somewhat_leaky_envelope_Some_wall_insulation_Single_pane</t>
  </si>
  <si>
    <t>MA_SFH_btw_1975_2003_Insulation_roof_Somewhat_leaky_envelope_Some_wall_insulation_Single_pane_storm_windows</t>
  </si>
  <si>
    <t>MA_SFH_btw_1975_2003_Insulation_roof_Somewhat_leaky_envelope_Some_wall_insulation_Double_pane_lowE</t>
  </si>
  <si>
    <t>MA_SFH_btw_1975_2003_Insulation_roof_Somewhat_leaky_envelope_Some_wall_insulation_Triple_pane_lowE</t>
  </si>
  <si>
    <t>MA_SFH_btw_1975_2003_Insulation_roof_Somewhat_leaky_envelope_SIP_Single_pane</t>
  </si>
  <si>
    <t>MA_SFH_btw_1975_2003_Insulation_roof_Somewhat_leaky_envelope_SIP_Single_pane_storm_windows</t>
  </si>
  <si>
    <t>MA_SFH_btw_1975_2003_Insulation_roof_Somewhat_leaky_envelope_SIP_Double_pane_lowE</t>
  </si>
  <si>
    <t>MA_SFH_btw_1975_2003_Insulation_roof_Somewhat_leaky_envelope_SIP_Triple_pane_lowE</t>
  </si>
  <si>
    <t>MA_SFH_btw_1975_2003_Insulation_roof_Somewhat_leaky_envelope_Full_insulated_wall_cavity_Single_pane</t>
  </si>
  <si>
    <t>MA_SFH_btw_1975_2003_Insulation_roof_Somewhat_leaky_envelope_Full_insulated_wall_cavity_Single_pane_storm_windows</t>
  </si>
  <si>
    <t>MA_SFH_btw_1975_2003_Insulation_roof_Somewhat_leaky_envelope_Full_insulated_wall_cavity_Double_pane_lowE</t>
  </si>
  <si>
    <t>MA_SFH_btw_1975_2003_Insulation_roof_Somewhat_leaky_envelope_Full_insulated_wall_cavity_Triple_pane_lowE</t>
  </si>
  <si>
    <t>MA_SFH_btw_1975_2003_Insulation_roof_Somewhat_leaky_envelope_Full_insulated_wall_cavity_exterior_Single_pane</t>
  </si>
  <si>
    <t>MA_SFH_btw_1975_2003_Insulation_roof_Somewhat_leaky_envelope_Full_insulated_wall_cavity_exterior_Single_pane_storm_windows</t>
  </si>
  <si>
    <t>MA_SFH_btw_1975_2003_Insulation_roof_Somewhat_leaky_envelope_Full_insulated_wall_cavity_exterior_Double_pane_lowE</t>
  </si>
  <si>
    <t>MA_SFH_btw_1975_2003_Insulation_roof_Somewhat_leaky_envelope_Full_insulated_wall_cavity_exterior_Triple_pane_lowE</t>
  </si>
  <si>
    <t>MA_SFH_btw_1975_2003_Insulation_roof_Tight_envelope_HRV_Uninsulated_walls_Single_pane</t>
  </si>
  <si>
    <t>MA_SFH_btw_1975_2003_Insulation_roof_Tight_envelope_HRV_Uninsulated_walls_Single_pane_storm_windows</t>
  </si>
  <si>
    <t>MA_SFH_btw_1975_2003_Insulation_roof_Tight_envelope_HRV_Uninsulated_walls_Double_pane_lowE</t>
  </si>
  <si>
    <t>MA_SFH_btw_1975_2003_Insulation_roof_Tight_envelope_HRV_Uninsulated_walls_Triple_pane_lowE</t>
  </si>
  <si>
    <t>MA_SFH_btw_1975_2003_Insulation_roof_Tight_envelope_HRV_Some_wall_insulation_Single_pane</t>
  </si>
  <si>
    <t>MA_SFH_btw_1975_2003_Insulation_roof_Tight_envelope_HRV_Some_wall_insulation_Single_pane_storm_windows</t>
  </si>
  <si>
    <t>MA_SFH_btw_1975_2003_Insulation_roof_Tight_envelope_HRV_Some_wall_insulation_Double_pane_lowE</t>
  </si>
  <si>
    <t>MA_SFH_btw_1975_2003_Insulation_roof_Tight_envelope_HRV_Some_wall_insulation_Triple_pane_lowE</t>
  </si>
  <si>
    <t>MA_SFH_btw_1975_2003_Insulation_roof_Tight_envelope_HRV_SIP_Single_pane</t>
  </si>
  <si>
    <t>MA_SFH_btw_1975_2003_Insulation_roof_Tight_envelope_HRV_SIP_Single_pane_storm_windows</t>
  </si>
  <si>
    <t>MA_SFH_btw_1975_2003_Insulation_roof_Tight_envelope_HRV_SIP_Double_pane_lowE</t>
  </si>
  <si>
    <t>MA_SFH_btw_1975_2003_Insulation_roof_Tight_envelope_HRV_SIP_Triple_pane_lowE</t>
  </si>
  <si>
    <t>MA_SFH_btw_1975_2003_Insulation_roof_Tight_envelope_HRV_Full_insulated_wall_cavity_Single_pane</t>
  </si>
  <si>
    <t>MA_SFH_btw_1975_2003_Insulation_roof_Tight_envelope_HRV_Full_insulated_wall_cavity_Single_pane_storm_windows</t>
  </si>
  <si>
    <t>MA_SFH_btw_1975_2003_Insulation_roof_Tight_envelope_HRV_Full_insulated_wall_cavity_Double_pane_lowE</t>
  </si>
  <si>
    <t>MA_SFH_btw_1975_2003_Insulation_roof_Tight_envelope_HRV_Full_insulated_wall_cavity_Triple_pane_lowE</t>
  </si>
  <si>
    <t>MA_SFH_btw_1975_2003_Insulation_roof_Tight_envelope_HRV_Full_insulated_wall_cavity_exterior_Single_pane</t>
  </si>
  <si>
    <t>MA_SFH_btw_1975_2003_Insulation_roof_Tight_envelope_HRV_Full_insulated_wall_cavity_exterior_Single_pane_storm_windows</t>
  </si>
  <si>
    <t>MA_SFH_btw_1975_2003_Insulation_roof_Tight_envelope_HRV_Full_insulated_wall_cavity_exterior_Double_pane_lowE</t>
  </si>
  <si>
    <t>MA_SFH_btw_1975_2003_Insulation_roof_Tight_envelope_HRV_Full_insulated_wall_cavity_exterior_Triple_pane_lowE</t>
  </si>
  <si>
    <t>MA_SFH_btw_1975_2003_Occupied_insulated_Leaky_envelope_Uninsulated_walls_Single_pane</t>
  </si>
  <si>
    <t>MA_SFH_btw_1975_2003_Occupied_insulated_Leaky_envelope_Uninsulated_walls_Single_pane_storm_windows</t>
  </si>
  <si>
    <t>MA_SFH_btw_1975_2003_Occupied_insulated_Leaky_envelope_Uninsulated_walls_Double_pane_lowE</t>
  </si>
  <si>
    <t>MA_SFH_btw_1975_2003_Occupied_insulated_Leaky_envelope_Uninsulated_walls_Triple_pane_lowE</t>
  </si>
  <si>
    <t>MA_SFH_btw_1975_2003_Occupied_insulated_Leaky_envelope_Some_wall_insulation_Single_pane</t>
  </si>
  <si>
    <t>MA_SFH_btw_1975_2003_Occupied_insulated_Leaky_envelope_Some_wall_insulation_Single_pane_storm_windows</t>
  </si>
  <si>
    <t>MA_SFH_btw_1975_2003_Occupied_insulated_Leaky_envelope_Some_wall_insulation_Double_pane_lowE</t>
  </si>
  <si>
    <t>MA_SFH_btw_1975_2003_Occupied_insulated_Leaky_envelope_Some_wall_insulation_Triple_pane_lowE</t>
  </si>
  <si>
    <t>MA_SFH_btw_1975_2003_Occupied_insulated_Leaky_envelope_SIP_Single_pane</t>
  </si>
  <si>
    <t>MA_SFH_btw_1975_2003_Occupied_insulated_Leaky_envelope_SIP_Single_pane_storm_windows</t>
  </si>
  <si>
    <t>MA_SFH_btw_1975_2003_Occupied_insulated_Leaky_envelope_SIP_Double_pane_lowE</t>
  </si>
  <si>
    <t>MA_SFH_btw_1975_2003_Occupied_insulated_Leaky_envelope_SIP_Triple_pane_lowE</t>
  </si>
  <si>
    <t>MA_SFH_btw_1975_2003_Occupied_insulated_Leaky_envelope_Full_insulated_wall_cavity_Single_pane</t>
  </si>
  <si>
    <t>MA_SFH_btw_1975_2003_Occupied_insulated_Leaky_envelope_Full_insulated_wall_cavity_Single_pane_storm_windows</t>
  </si>
  <si>
    <t>MA_SFH_btw_1975_2003_Occupied_insulated_Leaky_envelope_Full_insulated_wall_cavity_Double_pane_lowE</t>
  </si>
  <si>
    <t>MA_SFH_btw_1975_2003_Occupied_insulated_Leaky_envelope_Full_insulated_wall_cavity_Triple_pane_lowE</t>
  </si>
  <si>
    <t>MA_SFH_btw_1975_2003_Occupied_insulated_Leaky_envelope_Full_insulated_wall_cavity_exterior_Single_pane</t>
  </si>
  <si>
    <t>MA_SFH_btw_1975_2003_Occupied_insulated_Leaky_envelope_Full_insulated_wall_cavity_exterior_Single_pane_storm_windows</t>
  </si>
  <si>
    <t>MA_SFH_btw_1975_2003_Occupied_insulated_Leaky_envelope_Full_insulated_wall_cavity_exterior_Double_pane_lowE</t>
  </si>
  <si>
    <t>MA_SFH_btw_1975_2003_Occupied_insulated_Leaky_envelope_Full_insulated_wall_cavity_exterior_Triple_pane_lowE</t>
  </si>
  <si>
    <t>MA_SFH_btw_1975_2003_Occupied_insulated_Somewhat_leaky_envelope_Uninsulated_walls_Single_pane</t>
  </si>
  <si>
    <t>MA_SFH_btw_1975_2003_Occupied_insulated_Somewhat_leaky_envelope_Uninsulated_walls_Single_pane_storm_windows</t>
  </si>
  <si>
    <t>MA_SFH_btw_1975_2003_Occupied_insulated_Somewhat_leaky_envelope_Uninsulated_walls_Double_pane_lowE</t>
  </si>
  <si>
    <t>MA_SFH_btw_1975_2003_Occupied_insulated_Somewhat_leaky_envelope_Uninsulated_walls_Triple_pane_lowE</t>
  </si>
  <si>
    <t>MA_SFH_btw_1975_2003_Occupied_insulated_Somewhat_leaky_envelope_Some_wall_insulation_Single_pane</t>
  </si>
  <si>
    <t>MA_SFH_btw_1975_2003_Occupied_insulated_Somewhat_leaky_envelope_Some_wall_insulation_Single_pane_storm_windows</t>
  </si>
  <si>
    <t>MA_SFH_btw_1975_2003_Occupied_insulated_Somewhat_leaky_envelope_Some_wall_insulation_Double_pane_lowE</t>
  </si>
  <si>
    <t>MA_SFH_btw_1975_2003_Occupied_insulated_Somewhat_leaky_envelope_Some_wall_insulation_Triple_pane_lowE</t>
  </si>
  <si>
    <t>MA_SFH_btw_1975_2003_Occupied_insulated_Somewhat_leaky_envelope_SIP_Single_pane</t>
  </si>
  <si>
    <t>MA_SFH_btw_1975_2003_Occupied_insulated_Somewhat_leaky_envelope_SIP_Single_pane_storm_windows</t>
  </si>
  <si>
    <t>MA_SFH_btw_1975_2003_Occupied_insulated_Somewhat_leaky_envelope_SIP_Double_pane_lowE</t>
  </si>
  <si>
    <t>MA_SFH_btw_1975_2003_Occupied_insulated_Somewhat_leaky_envelope_SIP_Triple_pane_lowE</t>
  </si>
  <si>
    <t>MA_SFH_btw_1975_2003_Occupied_insulated_Somewhat_leaky_envelope_Full_insulated_wall_cavity_Single_pane</t>
  </si>
  <si>
    <t>MA_SFH_btw_1975_2003_Occupied_insulated_Somewhat_leaky_envelope_Full_insulated_wall_cavity_Single_pane_storm_windows</t>
  </si>
  <si>
    <t>MA_SFH_btw_1975_2003_Occupied_insulated_Somewhat_leaky_envelope_Full_insulated_wall_cavity_Double_pane_lowE</t>
  </si>
  <si>
    <t>MA_SFH_btw_1975_2003_Occupied_insulated_Somewhat_leaky_envelope_Full_insulated_wall_cavity_Triple_pane_lowE</t>
  </si>
  <si>
    <t>MA_SFH_btw_1975_2003_Occupied_insulated_Somewhat_leaky_envelope_Full_insulated_wall_cavity_exterior_Single_pane</t>
  </si>
  <si>
    <t>MA_SFH_btw_1975_2003_Occupied_insulated_Somewhat_leaky_envelope_Full_insulated_wall_cavity_exterior_Single_pane_storm_windows</t>
  </si>
  <si>
    <t>MA_SFH_btw_1975_2003_Occupied_insulated_Somewhat_leaky_envelope_Full_insulated_wall_cavity_exterior_Double_pane_lowE</t>
  </si>
  <si>
    <t>MA_SFH_btw_1975_2003_Occupied_insulated_Somewhat_leaky_envelope_Full_insulated_wall_cavity_exterior_Triple_pane_lowE</t>
  </si>
  <si>
    <t>MA_SFH_btw_1975_2003_Occupied_insulated_Tight_envelope_HRV_Uninsulated_walls_Single_pane</t>
  </si>
  <si>
    <t>MA_SFH_btw_1975_2003_Occupied_insulated_Tight_envelope_HRV_Uninsulated_walls_Single_pane_storm_windows</t>
  </si>
  <si>
    <t>MA_SFH_btw_1975_2003_Occupied_insulated_Tight_envelope_HRV_Uninsulated_walls_Double_pane_lowE</t>
  </si>
  <si>
    <t>MA_SFH_btw_1975_2003_Occupied_insulated_Tight_envelope_HRV_Uninsulated_walls_Triple_pane_lowE</t>
  </si>
  <si>
    <t>MA_SFH_btw_1975_2003_Occupied_insulated_Tight_envelope_HRV_Some_wall_insulation_Single_pane</t>
  </si>
  <si>
    <t>MA_SFH_btw_1975_2003_Occupied_insulated_Tight_envelope_HRV_Some_wall_insulation_Single_pane_storm_windows</t>
  </si>
  <si>
    <t>MA_SFH_btw_1975_2003_Occupied_insulated_Tight_envelope_HRV_Some_wall_insulation_Double_pane_lowE</t>
  </si>
  <si>
    <t>MA_SFH_btw_1975_2003_Occupied_insulated_Tight_envelope_HRV_Some_wall_insulation_Triple_pane_lowE</t>
  </si>
  <si>
    <t>MA_SFH_btw_1975_2003_Occupied_insulated_Tight_envelope_HRV_SIP_Single_pane</t>
  </si>
  <si>
    <t>MA_SFH_btw_1975_2003_Occupied_insulated_Tight_envelope_HRV_SIP_Single_pane_storm_windows</t>
  </si>
  <si>
    <t>MA_SFH_btw_1975_2003_Occupied_insulated_Tight_envelope_HRV_SIP_Double_pane_lowE</t>
  </si>
  <si>
    <t>MA_SFH_btw_1975_2003_Occupied_insulated_Tight_envelope_HRV_SIP_Triple_pane_lowE</t>
  </si>
  <si>
    <t>MA_SFH_btw_1975_2003_Occupied_insulated_Tight_envelope_HRV_Full_insulated_wall_cavity_Single_pane</t>
  </si>
  <si>
    <t>MA_SFH_btw_1975_2003_Occupied_insulated_Tight_envelope_HRV_Full_insulated_wall_cavity_Single_pane_storm_windows</t>
  </si>
  <si>
    <t>MA_SFH_btw_1975_2003_Occupied_insulated_Tight_envelope_HRV_Full_insulated_wall_cavity_Double_pane_lowE</t>
  </si>
  <si>
    <t>MA_SFH_btw_1975_2003_Occupied_insulated_Tight_envelope_HRV_Full_insulated_wall_cavity_Triple_pane_lowE</t>
  </si>
  <si>
    <t>MA_SFH_btw_1975_2003_Occupied_insulated_Tight_envelope_HRV_Full_insulated_wall_cavity_exterior_Single_pane</t>
  </si>
  <si>
    <t>MA_SFH_btw_1975_2003_Occupied_insulated_Tight_envelope_HRV_Full_insulated_wall_cavity_exterior_Single_pane_storm_windows</t>
  </si>
  <si>
    <t>MA_SFH_btw_1975_2003_Occupied_insulated_Tight_envelope_HRV_Full_insulated_wall_cavity_exterior_Double_pane_lowE</t>
  </si>
  <si>
    <t>MA_SFH_btw_1975_2003_Occupied_insulated_Tight_envelope_HRV_Full_insulated_wall_cavity_exterior_Triple_pane_lowE</t>
  </si>
  <si>
    <t>MA_SFH_btw_1975_2003_Unoccupied_high_insulated_floor_Leaky_envelope_Uninsulated_walls_Single_pane</t>
  </si>
  <si>
    <t>MA_SFH_btw_1975_2003_Unoccupied_high_insulated_floor_Leaky_envelope_Uninsulated_walls_Single_pane_storm_windows</t>
  </si>
  <si>
    <t>MA_SFH_btw_1975_2003_Unoccupied_high_insulated_floor_Leaky_envelope_Uninsulated_walls_Double_pane_lowE</t>
  </si>
  <si>
    <t>MA_SFH_btw_1975_2003_Unoccupied_high_insulated_floor_Leaky_envelope_Uninsulated_walls_Triple_pane_lowE</t>
  </si>
  <si>
    <t>MA_SFH_btw_1975_2003_Unoccupied_high_insulated_floor_Leaky_envelope_Some_wall_insulation_Single_pane</t>
  </si>
  <si>
    <t>MA_SFH_btw_1975_2003_Unoccupied_high_insulated_floor_Leaky_envelope_Some_wall_insulation_Single_pane_storm_windows</t>
  </si>
  <si>
    <t>MA_SFH_btw_1975_2003_Unoccupied_high_insulated_floor_Leaky_envelope_Some_wall_insulation_Double_pane_lowE</t>
  </si>
  <si>
    <t>MA_SFH_btw_1975_2003_Unoccupied_high_insulated_floor_Leaky_envelope_Some_wall_insulation_Triple_pane_lowE</t>
  </si>
  <si>
    <t>MA_SFH_btw_1975_2003_Unoccupied_high_insulated_floor_Leaky_envelope_SIP_Single_pane</t>
  </si>
  <si>
    <t>MA_SFH_btw_1975_2003_Unoccupied_high_insulated_floor_Leaky_envelope_SIP_Single_pane_storm_windows</t>
  </si>
  <si>
    <t>MA_SFH_btw_1975_2003_Unoccupied_high_insulated_floor_Leaky_envelope_SIP_Double_pane_lowE</t>
  </si>
  <si>
    <t>MA_SFH_btw_1975_2003_Unoccupied_high_insulated_floor_Leaky_envelope_SIP_Triple_pane_lowE</t>
  </si>
  <si>
    <t>MA_SFH_btw_1975_2003_Unoccupied_high_insulated_floor_Leaky_envelope_Full_insulated_wall_cavity_Single_pane</t>
  </si>
  <si>
    <t>MA_SFH_btw_1975_2003_Unoccupied_high_insulated_floor_Leaky_envelope_Full_insulated_wall_cavity_Single_pane_storm_windows</t>
  </si>
  <si>
    <t>MA_SFH_btw_1975_2003_Unoccupied_high_insulated_floor_Leaky_envelope_Full_insulated_wall_cavity_Double_pane_lowE</t>
  </si>
  <si>
    <t>MA_SFH_btw_1975_2003_Unoccupied_high_insulated_floor_Leaky_envelope_Full_insulated_wall_cavity_Triple_pane_lowE</t>
  </si>
  <si>
    <t>MA_SFH_btw_1975_2003_Unoccupied_high_insulated_floor_Leaky_envelope_Full_insulated_wall_cavity_exterior_Single_pane</t>
  </si>
  <si>
    <t>MA_SFH_btw_1975_2003_Unoccupied_high_insulated_floor_Leaky_envelope_Full_insulated_wall_cavity_exterior_Single_pane_storm_windows</t>
  </si>
  <si>
    <t>MA_SFH_btw_1975_2003_Unoccupied_high_insulated_floor_Leaky_envelope_Full_insulated_wall_cavity_exterior_Double_pane_lowE</t>
  </si>
  <si>
    <t>MA_SFH_btw_1975_2003_Unoccupied_high_insulated_floor_Leaky_envelope_Full_insulated_wall_cavity_exterior_Triple_pane_lowE</t>
  </si>
  <si>
    <t>MA_SFH_btw_1975_2003_Unoccupied_high_insulated_floor_Somewhat_leaky_envelope_Uninsulated_walls_Single_pane</t>
  </si>
  <si>
    <t>MA_SFH_btw_1975_2003_Unoccupied_high_insulated_floor_Somewhat_leaky_envelope_Uninsulated_walls_Single_pane_storm_windows</t>
  </si>
  <si>
    <t>MA_SFH_btw_1975_2003_Unoccupied_high_insulated_floor_Somewhat_leaky_envelope_Uninsulated_walls_Double_pane_lowE</t>
  </si>
  <si>
    <t>MA_SFH_btw_1975_2003_Unoccupied_high_insulated_floor_Somewhat_leaky_envelope_Uninsulated_walls_Triple_pane_lowE</t>
  </si>
  <si>
    <t>MA_SFH_btw_1975_2003_Unoccupied_high_insulated_floor_Somewhat_leaky_envelope_Some_wall_insulation_Single_pane</t>
  </si>
  <si>
    <t>MA_SFH_btw_1975_2003_Unoccupied_high_insulated_floor_Somewhat_leaky_envelope_Some_wall_insulation_Single_pane_storm_windows</t>
  </si>
  <si>
    <t>MA_SFH_btw_1975_2003_Unoccupied_high_insulated_floor_Somewhat_leaky_envelope_Some_wall_insulation_Double_pane_lowE</t>
  </si>
  <si>
    <t>MA_SFH_btw_1975_2003_Unoccupied_high_insulated_floor_Somewhat_leaky_envelope_Some_wall_insulation_Triple_pane_lowE</t>
  </si>
  <si>
    <t>MA_SFH_btw_1975_2003_Unoccupied_high_insulated_floor_Somewhat_leaky_envelope_SIP_Single_pane</t>
  </si>
  <si>
    <t>MA_SFH_btw_1975_2003_Unoccupied_high_insulated_floor_Somewhat_leaky_envelope_SIP_Single_pane_storm_windows</t>
  </si>
  <si>
    <t>MA_SFH_btw_1975_2003_Unoccupied_high_insulated_floor_Somewhat_leaky_envelope_SIP_Double_pane_lowE</t>
  </si>
  <si>
    <t>MA_SFH_btw_1975_2003_Unoccupied_high_insulated_floor_Somewhat_leaky_envelope_SIP_Triple_pane_lowE</t>
  </si>
  <si>
    <t>MA_SFH_btw_1975_2003_Unoccupied_high_insulated_floor_Somewhat_leaky_envelope_Full_insulated_wall_cavity_Single_pane</t>
  </si>
  <si>
    <t>MA_SFH_btw_1975_2003_Unoccupied_high_insulated_floor_Somewhat_leaky_envelope_Full_insulated_wall_cavity_Single_pane_storm_windows</t>
  </si>
  <si>
    <t>MA_SFH_btw_1975_2003_Unoccupied_high_insulated_floor_Somewhat_leaky_envelope_Full_insulated_wall_cavity_Double_pane_lowE</t>
  </si>
  <si>
    <t>MA_SFH_btw_1975_2003_Unoccupied_high_insulated_floor_Somewhat_leaky_envelope_Full_insulated_wall_cavity_Triple_pane_lowE</t>
  </si>
  <si>
    <t>MA_SFH_btw_1975_2003_Unoccupied_high_insulated_floor_Somewhat_leaky_envelope_Full_insulated_wall_cavity_exterior_Single_pane</t>
  </si>
  <si>
    <t>MA_SFH_btw_1975_2003_Unoccupied_high_insulated_floor_Somewhat_leaky_envelope_Full_insulated_wall_cavity_exterior_Single_pane_storm_windows</t>
  </si>
  <si>
    <t>MA_SFH_btw_1975_2003_Unoccupied_high_insulated_floor_Somewhat_leaky_envelope_Full_insulated_wall_cavity_exterior_Double_pane_lowE</t>
  </si>
  <si>
    <t>MA_SFH_btw_1975_2003_Unoccupied_high_insulated_floor_Somewhat_leaky_envelope_Full_insulated_wall_cavity_exterior_Triple_pane_lowE</t>
  </si>
  <si>
    <t>MA_SFH_btw_1975_2003_Unoccupied_high_insulated_floor_Tight_envelope_HRV_Uninsulated_walls_Single_pane</t>
  </si>
  <si>
    <t>MA_SFH_btw_1975_2003_Unoccupied_high_insulated_floor_Tight_envelope_HRV_Uninsulated_walls_Single_pane_storm_windows</t>
  </si>
  <si>
    <t>MA_SFH_btw_1975_2003_Unoccupied_high_insulated_floor_Tight_envelope_HRV_Uninsulated_walls_Double_pane_lowE</t>
  </si>
  <si>
    <t>MA_SFH_btw_1975_2003_Unoccupied_high_insulated_floor_Tight_envelope_HRV_Uninsulated_walls_Triple_pane_lowE</t>
  </si>
  <si>
    <t>MA_SFH_btw_1975_2003_Unoccupied_high_insulated_floor_Tight_envelope_HRV_Some_wall_insulation_Single_pane</t>
  </si>
  <si>
    <t>MA_SFH_btw_1975_2003_Unoccupied_high_insulated_floor_Tight_envelope_HRV_Some_wall_insulation_Single_pane_storm_windows</t>
  </si>
  <si>
    <t>MA_SFH_btw_1975_2003_Unoccupied_high_insulated_floor_Tight_envelope_HRV_Some_wall_insulation_Double_pane_lowE</t>
  </si>
  <si>
    <t>MA_SFH_btw_1975_2003_Unoccupied_high_insulated_floor_Tight_envelope_HRV_Some_wall_insulation_Triple_pane_lowE</t>
  </si>
  <si>
    <t>MA_SFH_btw_1975_2003_Unoccupied_high_insulated_floor_Tight_envelope_HRV_SIP_Single_pane</t>
  </si>
  <si>
    <t>MA_SFH_btw_1975_2003_Unoccupied_high_insulated_floor_Tight_envelope_HRV_SIP_Single_pane_storm_windows</t>
  </si>
  <si>
    <t>MA_SFH_btw_1975_2003_Unoccupied_high_insulated_floor_Tight_envelope_HRV_SIP_Double_pane_lowE</t>
  </si>
  <si>
    <t>MA_SFH_btw_1975_2003_Unoccupied_high_insulated_floor_Tight_envelope_HRV_SIP_Triple_pane_lowE</t>
  </si>
  <si>
    <t>MA_SFH_btw_1975_2003_Unoccupied_high_insulated_floor_Tight_envelope_HRV_Full_insulated_wall_cavity_Single_pane</t>
  </si>
  <si>
    <t>MA_SFH_btw_1975_2003_Unoccupied_high_insulated_floor_Tight_envelope_HRV_Full_insulated_wall_cavity_Single_pane_storm_windows</t>
  </si>
  <si>
    <t>MA_SFH_btw_1975_2003_Unoccupied_high_insulated_floor_Tight_envelope_HRV_Full_insulated_wall_cavity_Double_pane_lowE</t>
  </si>
  <si>
    <t>MA_SFH_btw_1975_2003_Unoccupied_high_insulated_floor_Tight_envelope_HRV_Full_insulated_wall_cavity_Triple_pane_lowE</t>
  </si>
  <si>
    <t>MA_SFH_btw_1975_2003_Unoccupied_high_insulated_floor_Tight_envelope_HRV_Full_insulated_wall_cavity_exterior_Single_pane</t>
  </si>
  <si>
    <t>MA_SFH_btw_1975_2003_Unoccupied_high_insulated_floor_Tight_envelope_HRV_Full_insulated_wall_cavity_exterior_Single_pane_storm_windows</t>
  </si>
  <si>
    <t>MA_SFH_btw_1975_2003_Unoccupied_high_insulated_floor_Tight_envelope_HRV_Full_insulated_wall_cavity_exterior_Double_pane_lowE</t>
  </si>
  <si>
    <t>MA_SFH_btw_1975_2003_Unoccupied_high_insulated_floor_Tight_envelope_HRV_Full_insulated_wall_cavity_exterior_Triple_pane_lowE</t>
  </si>
  <si>
    <t>MA_SFH_post_2003_Occupied_uninsulated_Leaky_envelope_Uninsulated_walls_Single_pane</t>
  </si>
  <si>
    <t>MA_SFH_post_2003_Occupied_uninsulated_Leaky_envelope_Uninsulated_walls_Single_pane_storm_windows</t>
  </si>
  <si>
    <t>MA_SFH_post_2003_Occupied_uninsulated_Leaky_envelope_Uninsulated_walls_Double_pane_lowE</t>
  </si>
  <si>
    <t>MA_SFH_post_2003_Occupied_uninsulated_Leaky_envelope_Uninsulated_walls_Triple_pane_lowE</t>
  </si>
  <si>
    <t>MA_SFH_post_2003_Occupied_uninsulated_Leaky_envelope_Some_wall_insulation_Single_pane</t>
  </si>
  <si>
    <t>MA_SFH_post_2003_Occupied_uninsulated_Leaky_envelope_Some_wall_insulation_Single_pane_storm_windows</t>
  </si>
  <si>
    <t>MA_SFH_post_2003_Occupied_uninsulated_Leaky_envelope_Some_wall_insulation_Double_pane_lowE</t>
  </si>
  <si>
    <t>MA_SFH_post_2003_Occupied_uninsulated_Leaky_envelope_Some_wall_insulation_Triple_pane_lowE</t>
  </si>
  <si>
    <t>MA_SFH_post_2003_Occupied_uninsulated_Leaky_envelope_SIP_Single_pane</t>
  </si>
  <si>
    <t>MA_SFH_post_2003_Occupied_uninsulated_Leaky_envelope_SIP_Single_pane_storm_windows</t>
  </si>
  <si>
    <t>MA_SFH_post_2003_Occupied_uninsulated_Leaky_envelope_SIP_Double_pane_lowE</t>
  </si>
  <si>
    <t>MA_SFH_post_2003_Occupied_uninsulated_Leaky_envelope_SIP_Triple_pane_lowE</t>
  </si>
  <si>
    <t>MA_SFH_post_2003_Occupied_uninsulated_Leaky_envelope_Full_insulated_wall_cavity_Single_pane</t>
  </si>
  <si>
    <t>MA_SFH_post_2003_Occupied_uninsulated_Leaky_envelope_Full_insulated_wall_cavity_Single_pane_storm_windows</t>
  </si>
  <si>
    <t>MA_SFH_post_2003_Occupied_uninsulated_Leaky_envelope_Full_insulated_wall_cavity_Double_pane_lowE</t>
  </si>
  <si>
    <t>MA_SFH_post_2003_Occupied_uninsulated_Leaky_envelope_Full_insulated_wall_cavity_Triple_pane_lowE</t>
  </si>
  <si>
    <t>MA_SFH_post_2003_Occupied_uninsulated_Leaky_envelope_Full_insulated_wall_cavity_exterior_Single_pane</t>
  </si>
  <si>
    <t>MA_SFH_post_2003_Occupied_uninsulated_Leaky_envelope_Full_insulated_wall_cavity_exterior_Single_pane_storm_windows</t>
  </si>
  <si>
    <t>MA_SFH_post_2003_Occupied_uninsulated_Leaky_envelope_Full_insulated_wall_cavity_exterior_Double_pane_lowE</t>
  </si>
  <si>
    <t>MA_SFH_post_2003_Occupied_uninsulated_Leaky_envelope_Full_insulated_wall_cavity_exterior_Triple_pane_lowE</t>
  </si>
  <si>
    <t>MA_SFH_post_2003_Occupied_uninsulated_Somewhat_leaky_envelope_Uninsulated_walls_Single_pane</t>
  </si>
  <si>
    <t>MA_SFH_post_2003_Occupied_uninsulated_Somewhat_leaky_envelope_Uninsulated_walls_Single_pane_storm_windows</t>
  </si>
  <si>
    <t>MA_SFH_post_2003_Occupied_uninsulated_Somewhat_leaky_envelope_Uninsulated_walls_Double_pane_lowE</t>
  </si>
  <si>
    <t>MA_SFH_post_2003_Occupied_uninsulated_Somewhat_leaky_envelope_Uninsulated_walls_Triple_pane_lowE</t>
  </si>
  <si>
    <t>MA_SFH_post_2003_Occupied_uninsulated_Somewhat_leaky_envelope_Some_wall_insulation_Single_pane</t>
  </si>
  <si>
    <t>MA_SFH_post_2003_Occupied_uninsulated_Somewhat_leaky_envelope_Some_wall_insulation_Single_pane_storm_windows</t>
  </si>
  <si>
    <t>MA_SFH_post_2003_Occupied_uninsulated_Somewhat_leaky_envelope_Some_wall_insulation_Double_pane_lowE</t>
  </si>
  <si>
    <t>MA_SFH_post_2003_Occupied_uninsulated_Somewhat_leaky_envelope_Some_wall_insulation_Triple_pane_lowE</t>
  </si>
  <si>
    <t>MA_SFH_post_2003_Occupied_uninsulated_Somewhat_leaky_envelope_SIP_Single_pane</t>
  </si>
  <si>
    <t>MA_SFH_post_2003_Occupied_uninsulated_Somewhat_leaky_envelope_SIP_Single_pane_storm_windows</t>
  </si>
  <si>
    <t>MA_SFH_post_2003_Occupied_uninsulated_Somewhat_leaky_envelope_SIP_Double_pane_lowE</t>
  </si>
  <si>
    <t>MA_SFH_post_2003_Occupied_uninsulated_Somewhat_leaky_envelope_SIP_Triple_pane_lowE</t>
  </si>
  <si>
    <t>MA_SFH_post_2003_Occupied_uninsulated_Somewhat_leaky_envelope_Full_insulated_wall_cavity_Single_pane</t>
  </si>
  <si>
    <t>MA_SFH_post_2003_Occupied_uninsulated_Somewhat_leaky_envelope_Full_insulated_wall_cavity_Single_pane_storm_windows</t>
  </si>
  <si>
    <t>MA_SFH_post_2003_Occupied_uninsulated_Somewhat_leaky_envelope_Full_insulated_wall_cavity_Double_pane_lowE</t>
  </si>
  <si>
    <t>MA_SFH_post_2003_Occupied_uninsulated_Somewhat_leaky_envelope_Full_insulated_wall_cavity_Triple_pane_lowE</t>
  </si>
  <si>
    <t>MA_SFH_post_2003_Occupied_uninsulated_Somewhat_leaky_envelope_Full_insulated_wall_cavity_exterior_Single_pane</t>
  </si>
  <si>
    <t>MA_SFH_post_2003_Occupied_uninsulated_Somewhat_leaky_envelope_Full_insulated_wall_cavity_exterior_Single_pane_storm_windows</t>
  </si>
  <si>
    <t>MA_SFH_post_2003_Occupied_uninsulated_Somewhat_leaky_envelope_Full_insulated_wall_cavity_exterior_Double_pane_lowE</t>
  </si>
  <si>
    <t>MA_SFH_post_2003_Occupied_uninsulated_Somewhat_leaky_envelope_Full_insulated_wall_cavity_exterior_Triple_pane_lowE</t>
  </si>
  <si>
    <t>MA_SFH_post_2003_Occupied_uninsulated_Tight_envelope_HRV_Uninsulated_walls_Single_pane</t>
  </si>
  <si>
    <t>MA_SFH_post_2003_Occupied_uninsulated_Tight_envelope_HRV_Uninsulated_walls_Single_pane_storm_windows</t>
  </si>
  <si>
    <t>MA_SFH_post_2003_Occupied_uninsulated_Tight_envelope_HRV_Uninsulated_walls_Double_pane_lowE</t>
  </si>
  <si>
    <t>MA_SFH_post_2003_Occupied_uninsulated_Tight_envelope_HRV_Uninsulated_walls_Triple_pane_lowE</t>
  </si>
  <si>
    <t>MA_SFH_post_2003_Occupied_uninsulated_Tight_envelope_HRV_Some_wall_insulation_Single_pane</t>
  </si>
  <si>
    <t>MA_SFH_post_2003_Occupied_uninsulated_Tight_envelope_HRV_Some_wall_insulation_Single_pane_storm_windows</t>
  </si>
  <si>
    <t>MA_SFH_post_2003_Occupied_uninsulated_Tight_envelope_HRV_Some_wall_insulation_Double_pane_lowE</t>
  </si>
  <si>
    <t>MA_SFH_post_2003_Occupied_uninsulated_Tight_envelope_HRV_Some_wall_insulation_Triple_pane_lowE</t>
  </si>
  <si>
    <t>MA_SFH_post_2003_Occupied_uninsulated_Tight_envelope_HRV_SIP_Single_pane</t>
  </si>
  <si>
    <t>MA_SFH_post_2003_Occupied_uninsulated_Tight_envelope_HRV_SIP_Single_pane_storm_windows</t>
  </si>
  <si>
    <t>MA_SFH_post_2003_Occupied_uninsulated_Tight_envelope_HRV_SIP_Double_pane_lowE</t>
  </si>
  <si>
    <t>MA_SFH_post_2003_Occupied_uninsulated_Tight_envelope_HRV_SIP_Triple_pane_lowE</t>
  </si>
  <si>
    <t>MA_SFH_post_2003_Occupied_uninsulated_Tight_envelope_HRV_Full_insulated_wall_cavity_Single_pane</t>
  </si>
  <si>
    <t>MA_SFH_post_2003_Occupied_uninsulated_Tight_envelope_HRV_Full_insulated_wall_cavity_Single_pane_storm_windows</t>
  </si>
  <si>
    <t>MA_SFH_post_2003_Occupied_uninsulated_Tight_envelope_HRV_Full_insulated_wall_cavity_Double_pane_lowE</t>
  </si>
  <si>
    <t>MA_SFH_post_2003_Occupied_uninsulated_Tight_envelope_HRV_Full_insulated_wall_cavity_Triple_pane_lowE</t>
  </si>
  <si>
    <t>MA_SFH_post_2003_Occupied_uninsulated_Tight_envelope_HRV_Full_insulated_wall_cavity_exterior_Single_pane</t>
  </si>
  <si>
    <t>MA_SFH_post_2003_Occupied_uninsulated_Tight_envelope_HRV_Full_insulated_wall_cavity_exterior_Single_pane_storm_windows</t>
  </si>
  <si>
    <t>MA_SFH_post_2003_Occupied_uninsulated_Tight_envelope_HRV_Full_insulated_wall_cavity_exterior_Double_pane_lowE</t>
  </si>
  <si>
    <t>MA_SFH_post_2003_Occupied_uninsulated_Tight_envelope_HRV_Full_insulated_wall_cavity_exterior_Triple_pane_lowE</t>
  </si>
  <si>
    <t>MA_SFH_post_2003_Unoccupied_uninsulated_floor_Leaky_envelope_Uninsulated_walls_Single_pane</t>
  </si>
  <si>
    <t>MA_SFH_post_2003_Unoccupied_uninsulated_floor_Leaky_envelope_Uninsulated_walls_Single_pane_storm_windows</t>
  </si>
  <si>
    <t>MA_SFH_post_2003_Unoccupied_uninsulated_floor_Leaky_envelope_Uninsulated_walls_Double_pane_lowE</t>
  </si>
  <si>
    <t>MA_SFH_post_2003_Unoccupied_uninsulated_floor_Leaky_envelope_Uninsulated_walls_Triple_pane_lowE</t>
  </si>
  <si>
    <t>MA_SFH_post_2003_Unoccupied_uninsulated_floor_Leaky_envelope_Some_wall_insulation_Single_pane</t>
  </si>
  <si>
    <t>MA_SFH_post_2003_Unoccupied_uninsulated_floor_Leaky_envelope_Some_wall_insulation_Single_pane_storm_windows</t>
  </si>
  <si>
    <t>MA_SFH_post_2003_Unoccupied_uninsulated_floor_Leaky_envelope_Some_wall_insulation_Double_pane_lowE</t>
  </si>
  <si>
    <t>MA_SFH_post_2003_Unoccupied_uninsulated_floor_Leaky_envelope_Some_wall_insulation_Triple_pane_lowE</t>
  </si>
  <si>
    <t>MA_SFH_post_2003_Unoccupied_uninsulated_floor_Leaky_envelope_SIP_Single_pane</t>
  </si>
  <si>
    <t>MA_SFH_post_2003_Unoccupied_uninsulated_floor_Leaky_envelope_SIP_Single_pane_storm_windows</t>
  </si>
  <si>
    <t>MA_SFH_post_2003_Unoccupied_uninsulated_floor_Leaky_envelope_SIP_Double_pane_lowE</t>
  </si>
  <si>
    <t>MA_SFH_post_2003_Unoccupied_uninsulated_floor_Leaky_envelope_SIP_Triple_pane_lowE</t>
  </si>
  <si>
    <t>MA_SFH_post_2003_Unoccupied_uninsulated_floor_Leaky_envelope_Full_insulated_wall_cavity_Single_pane</t>
  </si>
  <si>
    <t>MA_SFH_post_2003_Unoccupied_uninsulated_floor_Leaky_envelope_Full_insulated_wall_cavity_Single_pane_storm_windows</t>
  </si>
  <si>
    <t>MA_SFH_post_2003_Unoccupied_uninsulated_floor_Leaky_envelope_Full_insulated_wall_cavity_Double_pane_lowE</t>
  </si>
  <si>
    <t>MA_SFH_post_2003_Unoccupied_uninsulated_floor_Leaky_envelope_Full_insulated_wall_cavity_Triple_pane_lowE</t>
  </si>
  <si>
    <t>MA_SFH_post_2003_Unoccupied_uninsulated_floor_Leaky_envelope_Full_insulated_wall_cavity_exterior_Single_pane</t>
  </si>
  <si>
    <t>MA_SFH_post_2003_Unoccupied_uninsulated_floor_Leaky_envelope_Full_insulated_wall_cavity_exterior_Single_pane_storm_windows</t>
  </si>
  <si>
    <t>MA_SFH_post_2003_Unoccupied_uninsulated_floor_Leaky_envelope_Full_insulated_wall_cavity_exterior_Double_pane_lowE</t>
  </si>
  <si>
    <t>MA_SFH_post_2003_Unoccupied_uninsulated_floor_Leaky_envelope_Full_insulated_wall_cavity_exterior_Triple_pane_lowE</t>
  </si>
  <si>
    <t>MA_SFH_post_2003_Unoccupied_uninsulated_floor_Somewhat_leaky_envelope_Uninsulated_walls_Single_pane</t>
  </si>
  <si>
    <t>MA_SFH_post_2003_Unoccupied_uninsulated_floor_Somewhat_leaky_envelope_Uninsulated_walls_Single_pane_storm_windows</t>
  </si>
  <si>
    <t>MA_SFH_post_2003_Unoccupied_uninsulated_floor_Somewhat_leaky_envelope_Uninsulated_walls_Double_pane_lowE</t>
  </si>
  <si>
    <t>MA_SFH_post_2003_Unoccupied_uninsulated_floor_Somewhat_leaky_envelope_Uninsulated_walls_Triple_pane_lowE</t>
  </si>
  <si>
    <t>MA_SFH_post_2003_Unoccupied_uninsulated_floor_Somewhat_leaky_envelope_Some_wall_insulation_Single_pane</t>
  </si>
  <si>
    <t>MA_SFH_post_2003_Unoccupied_uninsulated_floor_Somewhat_leaky_envelope_Some_wall_insulation_Single_pane_storm_windows</t>
  </si>
  <si>
    <t>MA_SFH_post_2003_Unoccupied_uninsulated_floor_Somewhat_leaky_envelope_Some_wall_insulation_Double_pane_lowE</t>
  </si>
  <si>
    <t>MA_SFH_post_2003_Unoccupied_uninsulated_floor_Somewhat_leaky_envelope_Some_wall_insulation_Triple_pane_lowE</t>
  </si>
  <si>
    <t>MA_SFH_post_2003_Unoccupied_uninsulated_floor_Somewhat_leaky_envelope_SIP_Single_pane</t>
  </si>
  <si>
    <t>MA_SFH_post_2003_Unoccupied_uninsulated_floor_Somewhat_leaky_envelope_SIP_Single_pane_storm_windows</t>
  </si>
  <si>
    <t>MA_SFH_post_2003_Unoccupied_uninsulated_floor_Somewhat_leaky_envelope_SIP_Double_pane_lowE</t>
  </si>
  <si>
    <t>MA_SFH_post_2003_Unoccupied_uninsulated_floor_Somewhat_leaky_envelope_SIP_Triple_pane_lowE</t>
  </si>
  <si>
    <t>MA_SFH_post_2003_Unoccupied_uninsulated_floor_Somewhat_leaky_envelope_Full_insulated_wall_cavity_Single_pane</t>
  </si>
  <si>
    <t>MA_SFH_post_2003_Unoccupied_uninsulated_floor_Somewhat_leaky_envelope_Full_insulated_wall_cavity_Single_pane_storm_windows</t>
  </si>
  <si>
    <t>MA_SFH_post_2003_Unoccupied_uninsulated_floor_Somewhat_leaky_envelope_Full_insulated_wall_cavity_Double_pane_lowE</t>
  </si>
  <si>
    <t>MA_SFH_post_2003_Unoccupied_uninsulated_floor_Somewhat_leaky_envelope_Full_insulated_wall_cavity_Triple_pane_lowE</t>
  </si>
  <si>
    <t>MA_SFH_post_2003_Unoccupied_uninsulated_floor_Somewhat_leaky_envelope_Full_insulated_wall_cavity_exterior_Single_pane</t>
  </si>
  <si>
    <t>MA_SFH_post_2003_Unoccupied_uninsulated_floor_Somewhat_leaky_envelope_Full_insulated_wall_cavity_exterior_Single_pane_storm_windows</t>
  </si>
  <si>
    <t>MA_SFH_post_2003_Unoccupied_uninsulated_floor_Somewhat_leaky_envelope_Full_insulated_wall_cavity_exterior_Double_pane_lowE</t>
  </si>
  <si>
    <t>MA_SFH_post_2003_Unoccupied_uninsulated_floor_Somewhat_leaky_envelope_Full_insulated_wall_cavity_exterior_Triple_pane_lowE</t>
  </si>
  <si>
    <t>MA_SFH_post_2003_Unoccupied_uninsulated_floor_Tight_envelope_HRV_Uninsulated_walls_Single_pane</t>
  </si>
  <si>
    <t>MA_SFH_post_2003_Unoccupied_uninsulated_floor_Tight_envelope_HRV_Uninsulated_walls_Single_pane_storm_windows</t>
  </si>
  <si>
    <t>MA_SFH_post_2003_Unoccupied_uninsulated_floor_Tight_envelope_HRV_Uninsulated_walls_Double_pane_lowE</t>
  </si>
  <si>
    <t>MA_SFH_post_2003_Unoccupied_uninsulated_floor_Tight_envelope_HRV_Uninsulated_walls_Triple_pane_lowE</t>
  </si>
  <si>
    <t>MA_SFH_post_2003_Unoccupied_uninsulated_floor_Tight_envelope_HRV_Some_wall_insulation_Single_pane</t>
  </si>
  <si>
    <t>MA_SFH_post_2003_Unoccupied_uninsulated_floor_Tight_envelope_HRV_Some_wall_insulation_Single_pane_storm_windows</t>
  </si>
  <si>
    <t>MA_SFH_post_2003_Unoccupied_uninsulated_floor_Tight_envelope_HRV_Some_wall_insulation_Double_pane_lowE</t>
  </si>
  <si>
    <t>MA_SFH_post_2003_Unoccupied_uninsulated_floor_Tight_envelope_HRV_Some_wall_insulation_Triple_pane_lowE</t>
  </si>
  <si>
    <t>MA_SFH_post_2003_Unoccupied_uninsulated_floor_Tight_envelope_HRV_SIP_Single_pane</t>
  </si>
  <si>
    <t>MA_SFH_post_2003_Unoccupied_uninsulated_floor_Tight_envelope_HRV_SIP_Single_pane_storm_windows</t>
  </si>
  <si>
    <t>MA_SFH_post_2003_Unoccupied_uninsulated_floor_Tight_envelope_HRV_SIP_Double_pane_lowE</t>
  </si>
  <si>
    <t>MA_SFH_post_2003_Unoccupied_uninsulated_floor_Tight_envelope_HRV_SIP_Triple_pane_lowE</t>
  </si>
  <si>
    <t>MA_SFH_post_2003_Unoccupied_uninsulated_floor_Tight_envelope_HRV_Full_insulated_wall_cavity_Single_pane</t>
  </si>
  <si>
    <t>MA_SFH_post_2003_Unoccupied_uninsulated_floor_Tight_envelope_HRV_Full_insulated_wall_cavity_Single_pane_storm_windows</t>
  </si>
  <si>
    <t>MA_SFH_post_2003_Unoccupied_uninsulated_floor_Tight_envelope_HRV_Full_insulated_wall_cavity_Double_pane_lowE</t>
  </si>
  <si>
    <t>MA_SFH_post_2003_Unoccupied_uninsulated_floor_Tight_envelope_HRV_Full_insulated_wall_cavity_Triple_pane_lowE</t>
  </si>
  <si>
    <t>MA_SFH_post_2003_Unoccupied_uninsulated_floor_Tight_envelope_HRV_Full_insulated_wall_cavity_exterior_Single_pane</t>
  </si>
  <si>
    <t>MA_SFH_post_2003_Unoccupied_uninsulated_floor_Tight_envelope_HRV_Full_insulated_wall_cavity_exterior_Single_pane_storm_windows</t>
  </si>
  <si>
    <t>MA_SFH_post_2003_Unoccupied_uninsulated_floor_Tight_envelope_HRV_Full_insulated_wall_cavity_exterior_Double_pane_lowE</t>
  </si>
  <si>
    <t>MA_SFH_post_2003_Unoccupied_uninsulated_floor_Tight_envelope_HRV_Full_insulated_wall_cavity_exterior_Triple_pane_lowE</t>
  </si>
  <si>
    <t>MA_SFH_post_2003_Unoccupied_insulated_floor_Leaky_envelope_Uninsulated_walls_Single_pane</t>
  </si>
  <si>
    <t>MA_SFH_post_2003_Unoccupied_insulated_floor_Leaky_envelope_Uninsulated_walls_Single_pane_storm_windows</t>
  </si>
  <si>
    <t>MA_SFH_post_2003_Unoccupied_insulated_floor_Leaky_envelope_Uninsulated_walls_Double_pane_lowE</t>
  </si>
  <si>
    <t>MA_SFH_post_2003_Unoccupied_insulated_floor_Leaky_envelope_Uninsulated_walls_Triple_pane_lowE</t>
  </si>
  <si>
    <t>MA_SFH_post_2003_Unoccupied_insulated_floor_Leaky_envelope_Some_wall_insulation_Single_pane</t>
  </si>
  <si>
    <t>MA_SFH_post_2003_Unoccupied_insulated_floor_Leaky_envelope_Some_wall_insulation_Single_pane_storm_windows</t>
  </si>
  <si>
    <t>MA_SFH_post_2003_Unoccupied_insulated_floor_Leaky_envelope_Some_wall_insulation_Double_pane_lowE</t>
  </si>
  <si>
    <t>MA_SFH_post_2003_Unoccupied_insulated_floor_Leaky_envelope_Some_wall_insulation_Triple_pane_lowE</t>
  </si>
  <si>
    <t>MA_SFH_post_2003_Unoccupied_insulated_floor_Leaky_envelope_SIP_Single_pane</t>
  </si>
  <si>
    <t>MA_SFH_post_2003_Unoccupied_insulated_floor_Leaky_envelope_SIP_Single_pane_storm_windows</t>
  </si>
  <si>
    <t>MA_SFH_post_2003_Unoccupied_insulated_floor_Leaky_envelope_SIP_Double_pane_lowE</t>
  </si>
  <si>
    <t>MA_SFH_post_2003_Unoccupied_insulated_floor_Leaky_envelope_SIP_Triple_pane_lowE</t>
  </si>
  <si>
    <t>MA_SFH_post_2003_Unoccupied_insulated_floor_Leaky_envelope_Full_insulated_wall_cavity_Single_pane</t>
  </si>
  <si>
    <t>MA_SFH_post_2003_Unoccupied_insulated_floor_Leaky_envelope_Full_insulated_wall_cavity_Single_pane_storm_windows</t>
  </si>
  <si>
    <t>MA_SFH_post_2003_Unoccupied_insulated_floor_Leaky_envelope_Full_insulated_wall_cavity_Double_pane_lowE</t>
  </si>
  <si>
    <t>MA_SFH_post_2003_Unoccupied_insulated_floor_Leaky_envelope_Full_insulated_wall_cavity_Triple_pane_lowE</t>
  </si>
  <si>
    <t>MA_SFH_post_2003_Unoccupied_insulated_floor_Leaky_envelope_Full_insulated_wall_cavity_exterior_Single_pane</t>
  </si>
  <si>
    <t>MA_SFH_post_2003_Unoccupied_insulated_floor_Leaky_envelope_Full_insulated_wall_cavity_exterior_Single_pane_storm_windows</t>
  </si>
  <si>
    <t>MA_SFH_post_2003_Unoccupied_insulated_floor_Leaky_envelope_Full_insulated_wall_cavity_exterior_Double_pane_lowE</t>
  </si>
  <si>
    <t>MA_SFH_post_2003_Unoccupied_insulated_floor_Leaky_envelope_Full_insulated_wall_cavity_exterior_Triple_pane_lowE</t>
  </si>
  <si>
    <t>MA_SFH_post_2003_Unoccupied_insulated_floor_Somewhat_leaky_envelope_Uninsulated_walls_Single_pane</t>
  </si>
  <si>
    <t>MA_SFH_post_2003_Unoccupied_insulated_floor_Somewhat_leaky_envelope_Uninsulated_walls_Single_pane_storm_windows</t>
  </si>
  <si>
    <t>MA_SFH_post_2003_Unoccupied_insulated_floor_Somewhat_leaky_envelope_Uninsulated_walls_Double_pane_lowE</t>
  </si>
  <si>
    <t>MA_SFH_post_2003_Unoccupied_insulated_floor_Somewhat_leaky_envelope_Uninsulated_walls_Triple_pane_lowE</t>
  </si>
  <si>
    <t>MA_SFH_post_2003_Unoccupied_insulated_floor_Somewhat_leaky_envelope_Some_wall_insulation_Single_pane</t>
  </si>
  <si>
    <t>MA_SFH_post_2003_Unoccupied_insulated_floor_Somewhat_leaky_envelope_Some_wall_insulation_Single_pane_storm_windows</t>
  </si>
  <si>
    <t>MA_SFH_post_2003_Unoccupied_insulated_floor_Somewhat_leaky_envelope_Some_wall_insulation_Double_pane_lowE</t>
  </si>
  <si>
    <t>MA_SFH_post_2003_Unoccupied_insulated_floor_Somewhat_leaky_envelope_Some_wall_insulation_Triple_pane_lowE</t>
  </si>
  <si>
    <t>MA_SFH_post_2003_Unoccupied_insulated_floor_Somewhat_leaky_envelope_SIP_Single_pane</t>
  </si>
  <si>
    <t>MA_SFH_post_2003_Unoccupied_insulated_floor_Somewhat_leaky_envelope_SIP_Single_pane_storm_windows</t>
  </si>
  <si>
    <t>MA_SFH_post_2003_Unoccupied_insulated_floor_Somewhat_leaky_envelope_SIP_Double_pane_lowE</t>
  </si>
  <si>
    <t>MA_SFH_post_2003_Unoccupied_insulated_floor_Somewhat_leaky_envelope_SIP_Triple_pane_lowE</t>
  </si>
  <si>
    <t>MA_SFH_post_2003_Unoccupied_insulated_floor_Somewhat_leaky_envelope_Full_insulated_wall_cavity_Single_pane</t>
  </si>
  <si>
    <t>MA_SFH_post_2003_Unoccupied_insulated_floor_Somewhat_leaky_envelope_Full_insulated_wall_cavity_Single_pane_storm_windows</t>
  </si>
  <si>
    <t>MA_SFH_post_2003_Unoccupied_insulated_floor_Somewhat_leaky_envelope_Full_insulated_wall_cavity_Double_pane_lowE</t>
  </si>
  <si>
    <t>MA_SFH_post_2003_Unoccupied_insulated_floor_Somewhat_leaky_envelope_Full_insulated_wall_cavity_Triple_pane_lowE</t>
  </si>
  <si>
    <t>MA_SFH_post_2003_Unoccupied_insulated_floor_Somewhat_leaky_envelope_Full_insulated_wall_cavity_exterior_Single_pane</t>
  </si>
  <si>
    <t>MA_SFH_post_2003_Unoccupied_insulated_floor_Somewhat_leaky_envelope_Full_insulated_wall_cavity_exterior_Single_pane_storm_windows</t>
  </si>
  <si>
    <t>MA_SFH_post_2003_Unoccupied_insulated_floor_Somewhat_leaky_envelope_Full_insulated_wall_cavity_exterior_Double_pane_lowE</t>
  </si>
  <si>
    <t>MA_SFH_post_2003_Unoccupied_insulated_floor_Somewhat_leaky_envelope_Full_insulated_wall_cavity_exterior_Triple_pane_lowE</t>
  </si>
  <si>
    <t>MA_SFH_post_2003_Unoccupied_insulated_floor_Tight_envelope_HRV_Uninsulated_walls_Single_pane</t>
  </si>
  <si>
    <t>MA_SFH_post_2003_Unoccupied_insulated_floor_Tight_envelope_HRV_Uninsulated_walls_Single_pane_storm_windows</t>
  </si>
  <si>
    <t>MA_SFH_post_2003_Unoccupied_insulated_floor_Tight_envelope_HRV_Uninsulated_walls_Double_pane_lowE</t>
  </si>
  <si>
    <t>MA_SFH_post_2003_Unoccupied_insulated_floor_Tight_envelope_HRV_Uninsulated_walls_Triple_pane_lowE</t>
  </si>
  <si>
    <t>MA_SFH_post_2003_Unoccupied_insulated_floor_Tight_envelope_HRV_Some_wall_insulation_Single_pane</t>
  </si>
  <si>
    <t>MA_SFH_post_2003_Unoccupied_insulated_floor_Tight_envelope_HRV_Some_wall_insulation_Single_pane_storm_windows</t>
  </si>
  <si>
    <t>MA_SFH_post_2003_Unoccupied_insulated_floor_Tight_envelope_HRV_Some_wall_insulation_Double_pane_lowE</t>
  </si>
  <si>
    <t>MA_SFH_post_2003_Unoccupied_insulated_floor_Tight_envelope_HRV_Some_wall_insulation_Triple_pane_lowE</t>
  </si>
  <si>
    <t>MA_SFH_post_2003_Unoccupied_insulated_floor_Tight_envelope_HRV_SIP_Single_pane</t>
  </si>
  <si>
    <t>MA_SFH_post_2003_Unoccupied_insulated_floor_Tight_envelope_HRV_SIP_Single_pane_storm_windows</t>
  </si>
  <si>
    <t>MA_SFH_post_2003_Unoccupied_insulated_floor_Tight_envelope_HRV_SIP_Double_pane_lowE</t>
  </si>
  <si>
    <t>MA_SFH_post_2003_Unoccupied_insulated_floor_Tight_envelope_HRV_SIP_Triple_pane_lowE</t>
  </si>
  <si>
    <t>MA_SFH_post_2003_Unoccupied_insulated_floor_Tight_envelope_HRV_Full_insulated_wall_cavity_Single_pane</t>
  </si>
  <si>
    <t>MA_SFH_post_2003_Unoccupied_insulated_floor_Tight_envelope_HRV_Full_insulated_wall_cavity_Single_pane_storm_windows</t>
  </si>
  <si>
    <t>MA_SFH_post_2003_Unoccupied_insulated_floor_Tight_envelope_HRV_Full_insulated_wall_cavity_Double_pane_lowE</t>
  </si>
  <si>
    <t>MA_SFH_post_2003_Unoccupied_insulated_floor_Tight_envelope_HRV_Full_insulated_wall_cavity_Triple_pane_lowE</t>
  </si>
  <si>
    <t>MA_SFH_post_2003_Unoccupied_insulated_floor_Tight_envelope_HRV_Full_insulated_wall_cavity_exterior_Single_pane</t>
  </si>
  <si>
    <t>MA_SFH_post_2003_Unoccupied_insulated_floor_Tight_envelope_HRV_Full_insulated_wall_cavity_exterior_Single_pane_storm_windows</t>
  </si>
  <si>
    <t>MA_SFH_post_2003_Unoccupied_insulated_floor_Tight_envelope_HRV_Full_insulated_wall_cavity_exterior_Double_pane_lowE</t>
  </si>
  <si>
    <t>MA_SFH_post_2003_Unoccupied_insulated_floor_Tight_envelope_HRV_Full_insulated_wall_cavity_exterior_Triple_pane_lowE</t>
  </si>
  <si>
    <t>MA_SFH_post_2003_Limited_insulation_roof_Leaky_envelope_Uninsulated_walls_Single_pane</t>
  </si>
  <si>
    <t>MA_SFH_post_2003_Limited_insulation_roof_Leaky_envelope_Uninsulated_walls_Single_pane_storm_windows</t>
  </si>
  <si>
    <t>MA_SFH_post_2003_Limited_insulation_roof_Leaky_envelope_Uninsulated_walls_Double_pane_lowE</t>
  </si>
  <si>
    <t>MA_SFH_post_2003_Limited_insulation_roof_Leaky_envelope_Uninsulated_walls_Triple_pane_lowE</t>
  </si>
  <si>
    <t>MA_SFH_post_2003_Limited_insulation_roof_Leaky_envelope_Some_wall_insulation_Single_pane</t>
  </si>
  <si>
    <t>MA_SFH_post_2003_Limited_insulation_roof_Leaky_envelope_Some_wall_insulation_Single_pane_storm_windows</t>
  </si>
  <si>
    <t>MA_SFH_post_2003_Limited_insulation_roof_Leaky_envelope_Some_wall_insulation_Double_pane_lowE</t>
  </si>
  <si>
    <t>MA_SFH_post_2003_Limited_insulation_roof_Leaky_envelope_Some_wall_insulation_Triple_pane_lowE</t>
  </si>
  <si>
    <t>MA_SFH_post_2003_Limited_insulation_roof_Leaky_envelope_SIP_Single_pane</t>
  </si>
  <si>
    <t>MA_SFH_post_2003_Limited_insulation_roof_Leaky_envelope_SIP_Single_pane_storm_windows</t>
  </si>
  <si>
    <t>MA_SFH_post_2003_Limited_insulation_roof_Leaky_envelope_SIP_Double_pane_lowE</t>
  </si>
  <si>
    <t>MA_SFH_post_2003_Limited_insulation_roof_Leaky_envelope_SIP_Triple_pane_lowE</t>
  </si>
  <si>
    <t>MA_SFH_post_2003_Limited_insulation_roof_Leaky_envelope_Full_insulated_wall_cavity_Single_pane</t>
  </si>
  <si>
    <t>MA_SFH_post_2003_Limited_insulation_roof_Leaky_envelope_Full_insulated_wall_cavity_Single_pane_storm_windows</t>
  </si>
  <si>
    <t>MA_SFH_post_2003_Limited_insulation_roof_Leaky_envelope_Full_insulated_wall_cavity_Double_pane_lowE</t>
  </si>
  <si>
    <t>MA_SFH_post_2003_Limited_insulation_roof_Leaky_envelope_Full_insulated_wall_cavity_Triple_pane_lowE</t>
  </si>
  <si>
    <t>MA_SFH_post_2003_Limited_insulation_roof_Leaky_envelope_Full_insulated_wall_cavity_exterior_Single_pane</t>
  </si>
  <si>
    <t>MA_SFH_post_2003_Limited_insulation_roof_Leaky_envelope_Full_insulated_wall_cavity_exterior_Single_pane_storm_windows</t>
  </si>
  <si>
    <t>MA_SFH_post_2003_Limited_insulation_roof_Leaky_envelope_Full_insulated_wall_cavity_exterior_Double_pane_lowE</t>
  </si>
  <si>
    <t>MA_SFH_post_2003_Limited_insulation_roof_Leaky_envelope_Full_insulated_wall_cavity_exterior_Triple_pane_lowE</t>
  </si>
  <si>
    <t>MA_SFH_post_2003_Limited_insulation_roof_Somewhat_leaky_envelope_Uninsulated_walls_Single_pane</t>
  </si>
  <si>
    <t>MA_SFH_post_2003_Limited_insulation_roof_Somewhat_leaky_envelope_Uninsulated_walls_Single_pane_storm_windows</t>
  </si>
  <si>
    <t>MA_SFH_post_2003_Limited_insulation_roof_Somewhat_leaky_envelope_Uninsulated_walls_Double_pane_lowE</t>
  </si>
  <si>
    <t>MA_SFH_post_2003_Limited_insulation_roof_Somewhat_leaky_envelope_Uninsulated_walls_Triple_pane_lowE</t>
  </si>
  <si>
    <t>MA_SFH_post_2003_Limited_insulation_roof_Somewhat_leaky_envelope_Some_wall_insulation_Single_pane</t>
  </si>
  <si>
    <t>MA_SFH_post_2003_Limited_insulation_roof_Somewhat_leaky_envelope_Some_wall_insulation_Single_pane_storm_windows</t>
  </si>
  <si>
    <t>MA_SFH_post_2003_Limited_insulation_roof_Somewhat_leaky_envelope_Some_wall_insulation_Double_pane_lowE</t>
  </si>
  <si>
    <t>MA_SFH_post_2003_Limited_insulation_roof_Somewhat_leaky_envelope_Some_wall_insulation_Triple_pane_lowE</t>
  </si>
  <si>
    <t>MA_SFH_post_2003_Limited_insulation_roof_Somewhat_leaky_envelope_SIP_Single_pane</t>
  </si>
  <si>
    <t>MA_SFH_post_2003_Limited_insulation_roof_Somewhat_leaky_envelope_SIP_Single_pane_storm_windows</t>
  </si>
  <si>
    <t>MA_SFH_post_2003_Limited_insulation_roof_Somewhat_leaky_envelope_SIP_Double_pane_lowE</t>
  </si>
  <si>
    <t>MA_SFH_post_2003_Limited_insulation_roof_Somewhat_leaky_envelope_SIP_Triple_pane_lowE</t>
  </si>
  <si>
    <t>MA_SFH_post_2003_Limited_insulation_roof_Somewhat_leaky_envelope_Full_insulated_wall_cavity_Single_pane</t>
  </si>
  <si>
    <t>MA_SFH_post_2003_Limited_insulation_roof_Somewhat_leaky_envelope_Full_insulated_wall_cavity_Single_pane_storm_windows</t>
  </si>
  <si>
    <t>MA_SFH_post_2003_Limited_insulation_roof_Somewhat_leaky_envelope_Full_insulated_wall_cavity_Double_pane_lowE</t>
  </si>
  <si>
    <t>MA_SFH_post_2003_Limited_insulation_roof_Somewhat_leaky_envelope_Full_insulated_wall_cavity_Triple_pane_lowE</t>
  </si>
  <si>
    <t>MA_SFH_post_2003_Limited_insulation_roof_Somewhat_leaky_envelope_Full_insulated_wall_cavity_exterior_Single_pane</t>
  </si>
  <si>
    <t>MA_SFH_post_2003_Limited_insulation_roof_Somewhat_leaky_envelope_Full_insulated_wall_cavity_exterior_Single_pane_storm_windows</t>
  </si>
  <si>
    <t>MA_SFH_post_2003_Limited_insulation_roof_Somewhat_leaky_envelope_Full_insulated_wall_cavity_exterior_Double_pane_lowE</t>
  </si>
  <si>
    <t>MA_SFH_post_2003_Limited_insulation_roof_Somewhat_leaky_envelope_Full_insulated_wall_cavity_exterior_Triple_pane_lowE</t>
  </si>
  <si>
    <t>MA_SFH_post_2003_Limited_insulation_roof_Tight_envelope_HRV_Uninsulated_walls_Single_pane</t>
  </si>
  <si>
    <t>MA_SFH_post_2003_Limited_insulation_roof_Tight_envelope_HRV_Uninsulated_walls_Single_pane_storm_windows</t>
  </si>
  <si>
    <t>MA_SFH_post_2003_Limited_insulation_roof_Tight_envelope_HRV_Uninsulated_walls_Double_pane_lowE</t>
  </si>
  <si>
    <t>MA_SFH_post_2003_Limited_insulation_roof_Tight_envelope_HRV_Uninsulated_walls_Triple_pane_lowE</t>
  </si>
  <si>
    <t>MA_SFH_post_2003_Limited_insulation_roof_Tight_envelope_HRV_Some_wall_insulation_Single_pane</t>
  </si>
  <si>
    <t>MA_SFH_post_2003_Limited_insulation_roof_Tight_envelope_HRV_Some_wall_insulation_Single_pane_storm_windows</t>
  </si>
  <si>
    <t>MA_SFH_post_2003_Limited_insulation_roof_Tight_envelope_HRV_Some_wall_insulation_Double_pane_lowE</t>
  </si>
  <si>
    <t>MA_SFH_post_2003_Limited_insulation_roof_Tight_envelope_HRV_Some_wall_insulation_Triple_pane_lowE</t>
  </si>
  <si>
    <t>MA_SFH_post_2003_Limited_insulation_roof_Tight_envelope_HRV_SIP_Single_pane</t>
  </si>
  <si>
    <t>MA_SFH_post_2003_Limited_insulation_roof_Tight_envelope_HRV_SIP_Single_pane_storm_windows</t>
  </si>
  <si>
    <t>MA_SFH_post_2003_Limited_insulation_roof_Tight_envelope_HRV_SIP_Double_pane_lowE</t>
  </si>
  <si>
    <t>MA_SFH_post_2003_Limited_insulation_roof_Tight_envelope_HRV_SIP_Triple_pane_lowE</t>
  </si>
  <si>
    <t>MA_SFH_post_2003_Limited_insulation_roof_Tight_envelope_HRV_Full_insulated_wall_cavity_Single_pane</t>
  </si>
  <si>
    <t>MA_SFH_post_2003_Limited_insulation_roof_Tight_envelope_HRV_Full_insulated_wall_cavity_Single_pane_storm_windows</t>
  </si>
  <si>
    <t>MA_SFH_post_2003_Limited_insulation_roof_Tight_envelope_HRV_Full_insulated_wall_cavity_Double_pane_lowE</t>
  </si>
  <si>
    <t>MA_SFH_post_2003_Limited_insulation_roof_Tight_envelope_HRV_Full_insulated_wall_cavity_Triple_pane_lowE</t>
  </si>
  <si>
    <t>MA_SFH_post_2003_Limited_insulation_roof_Tight_envelope_HRV_Full_insulated_wall_cavity_exterior_Single_pane</t>
  </si>
  <si>
    <t>MA_SFH_post_2003_Limited_insulation_roof_Tight_envelope_HRV_Full_insulated_wall_cavity_exterior_Single_pane_storm_windows</t>
  </si>
  <si>
    <t>MA_SFH_post_2003_Limited_insulation_roof_Tight_envelope_HRV_Full_insulated_wall_cavity_exterior_Double_pane_lowE</t>
  </si>
  <si>
    <t>MA_SFH_post_2003_Limited_insulation_roof_Tight_envelope_HRV_Full_insulated_wall_cavity_exterior_Triple_pane_lowE</t>
  </si>
  <si>
    <t>MA_SFH_post_2003_Insulation_roof_Leaky_envelope_Uninsulated_walls_Single_pane</t>
  </si>
  <si>
    <t>MA_SFH_post_2003_Insulation_roof_Leaky_envelope_Uninsulated_walls_Single_pane_storm_windows</t>
  </si>
  <si>
    <t>MA_SFH_post_2003_Insulation_roof_Leaky_envelope_Uninsulated_walls_Double_pane_lowE</t>
  </si>
  <si>
    <t>MA_SFH_post_2003_Insulation_roof_Leaky_envelope_Uninsulated_walls_Triple_pane_lowE</t>
  </si>
  <si>
    <t>MA_SFH_post_2003_Insulation_roof_Leaky_envelope_Some_wall_insulation_Single_pane</t>
  </si>
  <si>
    <t>MA_SFH_post_2003_Insulation_roof_Leaky_envelope_Some_wall_insulation_Single_pane_storm_windows</t>
  </si>
  <si>
    <t>MA_SFH_post_2003_Insulation_roof_Leaky_envelope_Some_wall_insulation_Double_pane_lowE</t>
  </si>
  <si>
    <t>MA_SFH_post_2003_Insulation_roof_Leaky_envelope_Some_wall_insulation_Triple_pane_lowE</t>
  </si>
  <si>
    <t>MA_SFH_post_2003_Insulation_roof_Leaky_envelope_SIP_Single_pane</t>
  </si>
  <si>
    <t>MA_SFH_post_2003_Insulation_roof_Leaky_envelope_SIP_Single_pane_storm_windows</t>
  </si>
  <si>
    <t>MA_SFH_post_2003_Insulation_roof_Leaky_envelope_SIP_Double_pane_lowE</t>
  </si>
  <si>
    <t>MA_SFH_post_2003_Insulation_roof_Leaky_envelope_SIP_Triple_pane_lowE</t>
  </si>
  <si>
    <t>MA_SFH_post_2003_Insulation_roof_Leaky_envelope_Full_insulated_wall_cavity_Single_pane</t>
  </si>
  <si>
    <t>MA_SFH_post_2003_Insulation_roof_Leaky_envelope_Full_insulated_wall_cavity_Single_pane_storm_windows</t>
  </si>
  <si>
    <t>MA_SFH_post_2003_Insulation_roof_Leaky_envelope_Full_insulated_wall_cavity_Double_pane_lowE</t>
  </si>
  <si>
    <t>MA_SFH_post_2003_Insulation_roof_Leaky_envelope_Full_insulated_wall_cavity_Triple_pane_lowE</t>
  </si>
  <si>
    <t>MA_SFH_post_2003_Insulation_roof_Leaky_envelope_Full_insulated_wall_cavity_exterior_Single_pane</t>
  </si>
  <si>
    <t>MA_SFH_post_2003_Insulation_roof_Leaky_envelope_Full_insulated_wall_cavity_exterior_Single_pane_storm_windows</t>
  </si>
  <si>
    <t>MA_SFH_post_2003_Insulation_roof_Leaky_envelope_Full_insulated_wall_cavity_exterior_Double_pane_lowE</t>
  </si>
  <si>
    <t>MA_SFH_post_2003_Insulation_roof_Leaky_envelope_Full_insulated_wall_cavity_exterior_Triple_pane_lowE</t>
  </si>
  <si>
    <t>MA_SFH_post_2003_Insulation_roof_Somewhat_leaky_envelope_Uninsulated_walls_Single_pane</t>
  </si>
  <si>
    <t>MA_SFH_post_2003_Insulation_roof_Somewhat_leaky_envelope_Uninsulated_walls_Single_pane_storm_windows</t>
  </si>
  <si>
    <t>MA_SFH_post_2003_Insulation_roof_Somewhat_leaky_envelope_Uninsulated_walls_Double_pane_lowE</t>
  </si>
  <si>
    <t>MA_SFH_post_2003_Insulation_roof_Somewhat_leaky_envelope_Uninsulated_walls_Triple_pane_lowE</t>
  </si>
  <si>
    <t>MA_SFH_post_2003_Insulation_roof_Somewhat_leaky_envelope_Some_wall_insulation_Single_pane</t>
  </si>
  <si>
    <t>MA_SFH_post_2003_Insulation_roof_Somewhat_leaky_envelope_Some_wall_insulation_Single_pane_storm_windows</t>
  </si>
  <si>
    <t>MA_SFH_post_2003_Insulation_roof_Somewhat_leaky_envelope_Some_wall_insulation_Double_pane_lowE</t>
  </si>
  <si>
    <t>MA_SFH_post_2003_Insulation_roof_Somewhat_leaky_envelope_Some_wall_insulation_Triple_pane_lowE</t>
  </si>
  <si>
    <t>MA_SFH_post_2003_Insulation_roof_Somewhat_leaky_envelope_SIP_Single_pane</t>
  </si>
  <si>
    <t>MA_SFH_post_2003_Insulation_roof_Somewhat_leaky_envelope_SIP_Single_pane_storm_windows</t>
  </si>
  <si>
    <t>MA_SFH_post_2003_Insulation_roof_Somewhat_leaky_envelope_SIP_Double_pane_lowE</t>
  </si>
  <si>
    <t>MA_SFH_post_2003_Insulation_roof_Somewhat_leaky_envelope_SIP_Triple_pane_lowE</t>
  </si>
  <si>
    <t>MA_SFH_post_2003_Insulation_roof_Somewhat_leaky_envelope_Full_insulated_wall_cavity_Single_pane</t>
  </si>
  <si>
    <t>MA_SFH_post_2003_Insulation_roof_Somewhat_leaky_envelope_Full_insulated_wall_cavity_Single_pane_storm_windows</t>
  </si>
  <si>
    <t>MA_SFH_post_2003_Insulation_roof_Somewhat_leaky_envelope_Full_insulated_wall_cavity_Double_pane_lowE</t>
  </si>
  <si>
    <t>MA_SFH_post_2003_Insulation_roof_Somewhat_leaky_envelope_Full_insulated_wall_cavity_Triple_pane_lowE</t>
  </si>
  <si>
    <t>MA_SFH_post_2003_Insulation_roof_Somewhat_leaky_envelope_Full_insulated_wall_cavity_exterior_Single_pane</t>
  </si>
  <si>
    <t>MA_SFH_post_2003_Insulation_roof_Somewhat_leaky_envelope_Full_insulated_wall_cavity_exterior_Single_pane_storm_windows</t>
  </si>
  <si>
    <t>MA_SFH_post_2003_Insulation_roof_Somewhat_leaky_envelope_Full_insulated_wall_cavity_exterior_Double_pane_lowE</t>
  </si>
  <si>
    <t>MA_SFH_post_2003_Insulation_roof_Somewhat_leaky_envelope_Full_insulated_wall_cavity_exterior_Triple_pane_lowE</t>
  </si>
  <si>
    <t>MA_SFH_post_2003_Insulation_roof_Tight_envelope_HRV_Uninsulated_walls_Single_pane</t>
  </si>
  <si>
    <t>MA_SFH_post_2003_Insulation_roof_Tight_envelope_HRV_Uninsulated_walls_Single_pane_storm_windows</t>
  </si>
  <si>
    <t>MA_SFH_post_2003_Insulation_roof_Tight_envelope_HRV_Uninsulated_walls_Double_pane_lowE</t>
  </si>
  <si>
    <t>MA_SFH_post_2003_Insulation_roof_Tight_envelope_HRV_Uninsulated_walls_Triple_pane_lowE</t>
  </si>
  <si>
    <t>MA_SFH_post_2003_Insulation_roof_Tight_envelope_HRV_Some_wall_insulation_Single_pane</t>
  </si>
  <si>
    <t>MA_SFH_post_2003_Insulation_roof_Tight_envelope_HRV_Some_wall_insulation_Single_pane_storm_windows</t>
  </si>
  <si>
    <t>MA_SFH_post_2003_Insulation_roof_Tight_envelope_HRV_Some_wall_insulation_Double_pane_lowE</t>
  </si>
  <si>
    <t>MA_SFH_post_2003_Insulation_roof_Tight_envelope_HRV_Some_wall_insulation_Triple_pane_lowE</t>
  </si>
  <si>
    <t>MA_SFH_post_2003_Insulation_roof_Tight_envelope_HRV_SIP_Single_pane</t>
  </si>
  <si>
    <t>MA_SFH_post_2003_Insulation_roof_Tight_envelope_HRV_SIP_Single_pane_storm_windows</t>
  </si>
  <si>
    <t>MA_SFH_post_2003_Insulation_roof_Tight_envelope_HRV_SIP_Double_pane_lowE</t>
  </si>
  <si>
    <t>MA_SFH_post_2003_Insulation_roof_Tight_envelope_HRV_SIP_Triple_pane_lowE</t>
  </si>
  <si>
    <t>MA_SFH_post_2003_Insulation_roof_Tight_envelope_HRV_Full_insulated_wall_cavity_Single_pane</t>
  </si>
  <si>
    <t>MA_SFH_post_2003_Insulation_roof_Tight_envelope_HRV_Full_insulated_wall_cavity_Single_pane_storm_windows</t>
  </si>
  <si>
    <t>MA_SFH_post_2003_Insulation_roof_Tight_envelope_HRV_Full_insulated_wall_cavity_Double_pane_lowE</t>
  </si>
  <si>
    <t>MA_SFH_post_2003_Insulation_roof_Tight_envelope_HRV_Full_insulated_wall_cavity_Triple_pane_lowE</t>
  </si>
  <si>
    <t>MA_SFH_post_2003_Insulation_roof_Tight_envelope_HRV_Full_insulated_wall_cavity_exterior_Single_pane</t>
  </si>
  <si>
    <t>MA_SFH_post_2003_Insulation_roof_Tight_envelope_HRV_Full_insulated_wall_cavity_exterior_Single_pane_storm_windows</t>
  </si>
  <si>
    <t>MA_SFH_post_2003_Insulation_roof_Tight_envelope_HRV_Full_insulated_wall_cavity_exterior_Double_pane_lowE</t>
  </si>
  <si>
    <t>MA_SFH_post_2003_Insulation_roof_Tight_envelope_HRV_Full_insulated_wall_cavity_exterior_Triple_pane_lowE</t>
  </si>
  <si>
    <t>MA_SFH_post_2003_Occupied_insulated_Leaky_envelope_Uninsulated_walls_Single_pane</t>
  </si>
  <si>
    <t>MA_SFH_post_2003_Occupied_insulated_Leaky_envelope_Uninsulated_walls_Single_pane_storm_windows</t>
  </si>
  <si>
    <t>MA_SFH_post_2003_Occupied_insulated_Leaky_envelope_Uninsulated_walls_Double_pane_lowE</t>
  </si>
  <si>
    <t>MA_SFH_post_2003_Occupied_insulated_Leaky_envelope_Uninsulated_walls_Triple_pane_lowE</t>
  </si>
  <si>
    <t>MA_SFH_post_2003_Occupied_insulated_Leaky_envelope_Some_wall_insulation_Single_pane</t>
  </si>
  <si>
    <t>MA_SFH_post_2003_Occupied_insulated_Leaky_envelope_Some_wall_insulation_Single_pane_storm_windows</t>
  </si>
  <si>
    <t>MA_SFH_post_2003_Occupied_insulated_Leaky_envelope_Some_wall_insulation_Double_pane_lowE</t>
  </si>
  <si>
    <t>MA_SFH_post_2003_Occupied_insulated_Leaky_envelope_Some_wall_insulation_Triple_pane_lowE</t>
  </si>
  <si>
    <t>MA_SFH_post_2003_Occupied_insulated_Leaky_envelope_SIP_Single_pane</t>
  </si>
  <si>
    <t>MA_SFH_post_2003_Occupied_insulated_Leaky_envelope_SIP_Single_pane_storm_windows</t>
  </si>
  <si>
    <t>MA_SFH_post_2003_Occupied_insulated_Leaky_envelope_SIP_Double_pane_lowE</t>
  </si>
  <si>
    <t>MA_SFH_post_2003_Occupied_insulated_Leaky_envelope_SIP_Triple_pane_lowE</t>
  </si>
  <si>
    <t>MA_SFH_post_2003_Occupied_insulated_Leaky_envelope_Full_insulated_wall_cavity_Single_pane</t>
  </si>
  <si>
    <t>MA_SFH_post_2003_Occupied_insulated_Leaky_envelope_Full_insulated_wall_cavity_Single_pane_storm_windows</t>
  </si>
  <si>
    <t>MA_SFH_post_2003_Occupied_insulated_Leaky_envelope_Full_insulated_wall_cavity_Double_pane_lowE</t>
  </si>
  <si>
    <t>MA_SFH_post_2003_Occupied_insulated_Leaky_envelope_Full_insulated_wall_cavity_Triple_pane_lowE</t>
  </si>
  <si>
    <t>MA_SFH_post_2003_Occupied_insulated_Leaky_envelope_Full_insulated_wall_cavity_exterior_Single_pane</t>
  </si>
  <si>
    <t>MA_SFH_post_2003_Occupied_insulated_Leaky_envelope_Full_insulated_wall_cavity_exterior_Single_pane_storm_windows</t>
  </si>
  <si>
    <t>MA_SFH_post_2003_Occupied_insulated_Leaky_envelope_Full_insulated_wall_cavity_exterior_Double_pane_lowE</t>
  </si>
  <si>
    <t>MA_SFH_post_2003_Occupied_insulated_Leaky_envelope_Full_insulated_wall_cavity_exterior_Triple_pane_lowE</t>
  </si>
  <si>
    <t>MA_SFH_post_2003_Occupied_insulated_Somewhat_leaky_envelope_Uninsulated_walls_Single_pane</t>
  </si>
  <si>
    <t>MA_SFH_post_2003_Occupied_insulated_Somewhat_leaky_envelope_Uninsulated_walls_Single_pane_storm_windows</t>
  </si>
  <si>
    <t>MA_SFH_post_2003_Occupied_insulated_Somewhat_leaky_envelope_Uninsulated_walls_Double_pane_lowE</t>
  </si>
  <si>
    <t>MA_SFH_post_2003_Occupied_insulated_Somewhat_leaky_envelope_Uninsulated_walls_Triple_pane_lowE</t>
  </si>
  <si>
    <t>MA_SFH_post_2003_Occupied_insulated_Somewhat_leaky_envelope_Some_wall_insulation_Single_pane</t>
  </si>
  <si>
    <t>MA_SFH_post_2003_Occupied_insulated_Somewhat_leaky_envelope_Some_wall_insulation_Single_pane_storm_windows</t>
  </si>
  <si>
    <t>MA_SFH_post_2003_Occupied_insulated_Somewhat_leaky_envelope_Some_wall_insulation_Double_pane_lowE</t>
  </si>
  <si>
    <t>MA_SFH_post_2003_Occupied_insulated_Somewhat_leaky_envelope_Some_wall_insulation_Triple_pane_lowE</t>
  </si>
  <si>
    <t>MA_SFH_post_2003_Occupied_insulated_Somewhat_leaky_envelope_SIP_Single_pane</t>
  </si>
  <si>
    <t>MA_SFH_post_2003_Occupied_insulated_Somewhat_leaky_envelope_SIP_Single_pane_storm_windows</t>
  </si>
  <si>
    <t>MA_SFH_post_2003_Occupied_insulated_Somewhat_leaky_envelope_SIP_Double_pane_lowE</t>
  </si>
  <si>
    <t>MA_SFH_post_2003_Occupied_insulated_Somewhat_leaky_envelope_SIP_Triple_pane_lowE</t>
  </si>
  <si>
    <t>MA_SFH_post_2003_Occupied_insulated_Somewhat_leaky_envelope_Full_insulated_wall_cavity_Single_pane</t>
  </si>
  <si>
    <t>MA_SFH_post_2003_Occupied_insulated_Somewhat_leaky_envelope_Full_insulated_wall_cavity_Single_pane_storm_windows</t>
  </si>
  <si>
    <t>MA_SFH_post_2003_Occupied_insulated_Somewhat_leaky_envelope_Full_insulated_wall_cavity_Double_pane_lowE</t>
  </si>
  <si>
    <t>MA_SFH_post_2003_Occupied_insulated_Somewhat_leaky_envelope_Full_insulated_wall_cavity_Triple_pane_lowE</t>
  </si>
  <si>
    <t>MA_SFH_post_2003_Occupied_insulated_Somewhat_leaky_envelope_Full_insulated_wall_cavity_exterior_Single_pane</t>
  </si>
  <si>
    <t>MA_SFH_post_2003_Occupied_insulated_Somewhat_leaky_envelope_Full_insulated_wall_cavity_exterior_Single_pane_storm_windows</t>
  </si>
  <si>
    <t>MA_SFH_post_2003_Occupied_insulated_Somewhat_leaky_envelope_Full_insulated_wall_cavity_exterior_Double_pane_lowE</t>
  </si>
  <si>
    <t>MA_SFH_post_2003_Occupied_insulated_Somewhat_leaky_envelope_Full_insulated_wall_cavity_exterior_Triple_pane_lowE</t>
  </si>
  <si>
    <t>MA_SFH_post_2003_Occupied_insulated_Tight_envelope_HRV_Uninsulated_walls_Single_pane</t>
  </si>
  <si>
    <t>MA_SFH_post_2003_Occupied_insulated_Tight_envelope_HRV_Uninsulated_walls_Single_pane_storm_windows</t>
  </si>
  <si>
    <t>MA_SFH_post_2003_Occupied_insulated_Tight_envelope_HRV_Uninsulated_walls_Double_pane_lowE</t>
  </si>
  <si>
    <t>MA_SFH_post_2003_Occupied_insulated_Tight_envelope_HRV_Uninsulated_walls_Triple_pane_lowE</t>
  </si>
  <si>
    <t>MA_SFH_post_2003_Occupied_insulated_Tight_envelope_HRV_Some_wall_insulation_Single_pane</t>
  </si>
  <si>
    <t>MA_SFH_post_2003_Occupied_insulated_Tight_envelope_HRV_Some_wall_insulation_Single_pane_storm_windows</t>
  </si>
  <si>
    <t>MA_SFH_post_2003_Occupied_insulated_Tight_envelope_HRV_Some_wall_insulation_Double_pane_lowE</t>
  </si>
  <si>
    <t>MA_SFH_post_2003_Occupied_insulated_Tight_envelope_HRV_Some_wall_insulation_Triple_pane_lowE</t>
  </si>
  <si>
    <t>MA_SFH_post_2003_Occupied_insulated_Tight_envelope_HRV_SIP_Single_pane</t>
  </si>
  <si>
    <t>MA_SFH_post_2003_Occupied_insulated_Tight_envelope_HRV_SIP_Single_pane_storm_windows</t>
  </si>
  <si>
    <t>MA_SFH_post_2003_Occupied_insulated_Tight_envelope_HRV_SIP_Double_pane_lowE</t>
  </si>
  <si>
    <t>MA_SFH_post_2003_Occupied_insulated_Tight_envelope_HRV_SIP_Triple_pane_lowE</t>
  </si>
  <si>
    <t>MA_SFH_post_2003_Occupied_insulated_Tight_envelope_HRV_Full_insulated_wall_cavity_Single_pane</t>
  </si>
  <si>
    <t>MA_SFH_post_2003_Occupied_insulated_Tight_envelope_HRV_Full_insulated_wall_cavity_Single_pane_storm_windows</t>
  </si>
  <si>
    <t>MA_SFH_post_2003_Occupied_insulated_Tight_envelope_HRV_Full_insulated_wall_cavity_Double_pane_lowE</t>
  </si>
  <si>
    <t>MA_SFH_post_2003_Occupied_insulated_Tight_envelope_HRV_Full_insulated_wall_cavity_Triple_pane_lowE</t>
  </si>
  <si>
    <t>MA_SFH_post_2003_Occupied_insulated_Tight_envelope_HRV_Full_insulated_wall_cavity_exterior_Single_pane</t>
  </si>
  <si>
    <t>MA_SFH_post_2003_Occupied_insulated_Tight_envelope_HRV_Full_insulated_wall_cavity_exterior_Single_pane_storm_windows</t>
  </si>
  <si>
    <t>MA_SFH_post_2003_Occupied_insulated_Tight_envelope_HRV_Full_insulated_wall_cavity_exterior_Double_pane_lowE</t>
  </si>
  <si>
    <t>MA_SFH_post_2003_Occupied_insulated_Tight_envelope_HRV_Full_insulated_wall_cavity_exterior_Triple_pane_lowE</t>
  </si>
  <si>
    <t>MA_SFH_post_2003_Unoccupied_high_insulated_floor_Leaky_envelope_Uninsulated_walls_Single_pane</t>
  </si>
  <si>
    <t>MA_SFH_post_2003_Unoccupied_high_insulated_floor_Leaky_envelope_Uninsulated_walls_Single_pane_storm_windows</t>
  </si>
  <si>
    <t>MA_SFH_post_2003_Unoccupied_high_insulated_floor_Leaky_envelope_Uninsulated_walls_Double_pane_lowE</t>
  </si>
  <si>
    <t>MA_SFH_post_2003_Unoccupied_high_insulated_floor_Leaky_envelope_Uninsulated_walls_Triple_pane_lowE</t>
  </si>
  <si>
    <t>MA_SFH_post_2003_Unoccupied_high_insulated_floor_Leaky_envelope_Some_wall_insulation_Single_pane</t>
  </si>
  <si>
    <t>MA_SFH_post_2003_Unoccupied_high_insulated_floor_Leaky_envelope_Some_wall_insulation_Single_pane_storm_windows</t>
  </si>
  <si>
    <t>MA_SFH_post_2003_Unoccupied_high_insulated_floor_Leaky_envelope_Some_wall_insulation_Double_pane_lowE</t>
  </si>
  <si>
    <t>MA_SFH_post_2003_Unoccupied_high_insulated_floor_Leaky_envelope_Some_wall_insulation_Triple_pane_lowE</t>
  </si>
  <si>
    <t>MA_SFH_post_2003_Unoccupied_high_insulated_floor_Leaky_envelope_SIP_Single_pane</t>
  </si>
  <si>
    <t>MA_SFH_post_2003_Unoccupied_high_insulated_floor_Leaky_envelope_SIP_Single_pane_storm_windows</t>
  </si>
  <si>
    <t>MA_SFH_post_2003_Unoccupied_high_insulated_floor_Leaky_envelope_SIP_Double_pane_lowE</t>
  </si>
  <si>
    <t>MA_SFH_post_2003_Unoccupied_high_insulated_floor_Leaky_envelope_SIP_Triple_pane_lowE</t>
  </si>
  <si>
    <t>MA_SFH_post_2003_Unoccupied_high_insulated_floor_Leaky_envelope_Full_insulated_wall_cavity_Single_pane</t>
  </si>
  <si>
    <t>MA_SFH_post_2003_Unoccupied_high_insulated_floor_Leaky_envelope_Full_insulated_wall_cavity_Single_pane_storm_windows</t>
  </si>
  <si>
    <t>MA_SFH_post_2003_Unoccupied_high_insulated_floor_Leaky_envelope_Full_insulated_wall_cavity_Double_pane_lowE</t>
  </si>
  <si>
    <t>MA_SFH_post_2003_Unoccupied_high_insulated_floor_Leaky_envelope_Full_insulated_wall_cavity_Triple_pane_lowE</t>
  </si>
  <si>
    <t>MA_SFH_post_2003_Unoccupied_high_insulated_floor_Leaky_envelope_Full_insulated_wall_cavity_exterior_Single_pane</t>
  </si>
  <si>
    <t>MA_SFH_post_2003_Unoccupied_high_insulated_floor_Leaky_envelope_Full_insulated_wall_cavity_exterior_Single_pane_storm_windows</t>
  </si>
  <si>
    <t>MA_SFH_post_2003_Unoccupied_high_insulated_floor_Leaky_envelope_Full_insulated_wall_cavity_exterior_Double_pane_lowE</t>
  </si>
  <si>
    <t>MA_SFH_post_2003_Unoccupied_high_insulated_floor_Leaky_envelope_Full_insulated_wall_cavity_exterior_Triple_pane_lowE</t>
  </si>
  <si>
    <t>MA_SFH_post_2003_Unoccupied_high_insulated_floor_Somewhat_leaky_envelope_Uninsulated_walls_Single_pane</t>
  </si>
  <si>
    <t>MA_SFH_post_2003_Unoccupied_high_insulated_floor_Somewhat_leaky_envelope_Uninsulated_walls_Single_pane_storm_windows</t>
  </si>
  <si>
    <t>MA_SFH_post_2003_Unoccupied_high_insulated_floor_Somewhat_leaky_envelope_Uninsulated_walls_Double_pane_lowE</t>
  </si>
  <si>
    <t>MA_SFH_post_2003_Unoccupied_high_insulated_floor_Somewhat_leaky_envelope_Uninsulated_walls_Triple_pane_lowE</t>
  </si>
  <si>
    <t>MA_SFH_post_2003_Unoccupied_high_insulated_floor_Somewhat_leaky_envelope_Some_wall_insulation_Single_pane</t>
  </si>
  <si>
    <t>MA_SFH_post_2003_Unoccupied_high_insulated_floor_Somewhat_leaky_envelope_Some_wall_insulation_Single_pane_storm_windows</t>
  </si>
  <si>
    <t>MA_SFH_post_2003_Unoccupied_high_insulated_floor_Somewhat_leaky_envelope_Some_wall_insulation_Double_pane_lowE</t>
  </si>
  <si>
    <t>MA_SFH_post_2003_Unoccupied_high_insulated_floor_Somewhat_leaky_envelope_Some_wall_insulation_Triple_pane_lowE</t>
  </si>
  <si>
    <t>MA_SFH_post_2003_Unoccupied_high_insulated_floor_Somewhat_leaky_envelope_SIP_Single_pane</t>
  </si>
  <si>
    <t>MA_SFH_post_2003_Unoccupied_high_insulated_floor_Somewhat_leaky_envelope_SIP_Single_pane_storm_windows</t>
  </si>
  <si>
    <t>MA_SFH_post_2003_Unoccupied_high_insulated_floor_Somewhat_leaky_envelope_SIP_Double_pane_lowE</t>
  </si>
  <si>
    <t>MA_SFH_post_2003_Unoccupied_high_insulated_floor_Somewhat_leaky_envelope_SIP_Triple_pane_lowE</t>
  </si>
  <si>
    <t>MA_SFH_post_2003_Unoccupied_high_insulated_floor_Somewhat_leaky_envelope_Full_insulated_wall_cavity_Single_pane</t>
  </si>
  <si>
    <t>MA_SFH_post_2003_Unoccupied_high_insulated_floor_Somewhat_leaky_envelope_Full_insulated_wall_cavity_Single_pane_storm_windows</t>
  </si>
  <si>
    <t>MA_SFH_post_2003_Unoccupied_high_insulated_floor_Somewhat_leaky_envelope_Full_insulated_wall_cavity_Double_pane_lowE</t>
  </si>
  <si>
    <t>MA_SFH_post_2003_Unoccupied_high_insulated_floor_Somewhat_leaky_envelope_Full_insulated_wall_cavity_Triple_pane_lowE</t>
  </si>
  <si>
    <t>MA_SFH_post_2003_Unoccupied_high_insulated_floor_Somewhat_leaky_envelope_Full_insulated_wall_cavity_exterior_Single_pane</t>
  </si>
  <si>
    <t>MA_SFH_post_2003_Unoccupied_high_insulated_floor_Somewhat_leaky_envelope_Full_insulated_wall_cavity_exterior_Single_pane_storm_windows</t>
  </si>
  <si>
    <t>MA_SFH_post_2003_Unoccupied_high_insulated_floor_Somewhat_leaky_envelope_Full_insulated_wall_cavity_exterior_Double_pane_lowE</t>
  </si>
  <si>
    <t>MA_SFH_post_2003_Unoccupied_high_insulated_floor_Somewhat_leaky_envelope_Full_insulated_wall_cavity_exterior_Triple_pane_lowE</t>
  </si>
  <si>
    <t>MA_SFH_post_2003_Unoccupied_high_insulated_floor_Tight_envelope_HRV_Uninsulated_walls_Single_pane</t>
  </si>
  <si>
    <t>MA_SFH_post_2003_Unoccupied_high_insulated_floor_Tight_envelope_HRV_Uninsulated_walls_Single_pane_storm_windows</t>
  </si>
  <si>
    <t>MA_SFH_post_2003_Unoccupied_high_insulated_floor_Tight_envelope_HRV_Uninsulated_walls_Double_pane_lowE</t>
  </si>
  <si>
    <t>MA_SFH_post_2003_Unoccupied_high_insulated_floor_Tight_envelope_HRV_Uninsulated_walls_Triple_pane_lowE</t>
  </si>
  <si>
    <t>MA_SFH_post_2003_Unoccupied_high_insulated_floor_Tight_envelope_HRV_Some_wall_insulation_Single_pane</t>
  </si>
  <si>
    <t>MA_SFH_post_2003_Unoccupied_high_insulated_floor_Tight_envelope_HRV_Some_wall_insulation_Single_pane_storm_windows</t>
  </si>
  <si>
    <t>MA_SFH_post_2003_Unoccupied_high_insulated_floor_Tight_envelope_HRV_Some_wall_insulation_Double_pane_lowE</t>
  </si>
  <si>
    <t>MA_SFH_post_2003_Unoccupied_high_insulated_floor_Tight_envelope_HRV_Some_wall_insulation_Triple_pane_lowE</t>
  </si>
  <si>
    <t>MA_SFH_post_2003_Unoccupied_high_insulated_floor_Tight_envelope_HRV_SIP_Single_pane</t>
  </si>
  <si>
    <t>MA_SFH_post_2003_Unoccupied_high_insulated_floor_Tight_envelope_HRV_SIP_Single_pane_storm_windows</t>
  </si>
  <si>
    <t>MA_SFH_post_2003_Unoccupied_high_insulated_floor_Tight_envelope_HRV_SIP_Double_pane_lowE</t>
  </si>
  <si>
    <t>MA_SFH_post_2003_Unoccupied_high_insulated_floor_Tight_envelope_HRV_SIP_Triple_pane_lowE</t>
  </si>
  <si>
    <t>MA_SFH_post_2003_Unoccupied_high_insulated_floor_Tight_envelope_HRV_Full_insulated_wall_cavity_Single_pane</t>
  </si>
  <si>
    <t>MA_SFH_post_2003_Unoccupied_high_insulated_floor_Tight_envelope_HRV_Full_insulated_wall_cavity_Single_pane_storm_windows</t>
  </si>
  <si>
    <t>MA_SFH_post_2003_Unoccupied_high_insulated_floor_Tight_envelope_HRV_Full_insulated_wall_cavity_Double_pane_lowE</t>
  </si>
  <si>
    <t>MA_SFH_post_2003_Unoccupied_high_insulated_floor_Tight_envelope_HRV_Full_insulated_wall_cavity_Triple_pane_lowE</t>
  </si>
  <si>
    <t>MA_SFH_post_2003_Unoccupied_high_insulated_floor_Tight_envelope_HRV_Full_insulated_wall_cavity_exterior_Single_pane</t>
  </si>
  <si>
    <t>MA_SFH_post_2003_Unoccupied_high_insulated_floor_Tight_envelope_HRV_Full_insulated_wall_cavity_exterior_Single_pane_storm_windows</t>
  </si>
  <si>
    <t>MA_SFH_post_2003_Unoccupied_high_insulated_floor_Tight_envelope_HRV_Full_insulated_wall_cavity_exterior_Double_pane_lowE</t>
  </si>
  <si>
    <t>MA_SFH_post_2003_Unoccupied_high_insulated_floor_Tight_envelope_HRV_Full_insulated_wall_cavity_exterior_Triple_pane_lowE</t>
  </si>
  <si>
    <t>MA_MFH_pre_1975_Occupied_uninsulated_Leaky_envelope_Uninsulated_walls_Single_pane</t>
  </si>
  <si>
    <t>MA_MFH_pre_1975_Occupied_uninsulated_Leaky_envelope_Uninsulated_walls_Single_pane_storm_windows</t>
  </si>
  <si>
    <t>MA_MFH_pre_1975_Occupied_uninsulated_Leaky_envelope_Uninsulated_walls_Double_pane_lowE</t>
  </si>
  <si>
    <t>MA_MFH_pre_1975_Occupied_uninsulated_Leaky_envelope_Uninsulated_walls_Triple_pane_lowE</t>
  </si>
  <si>
    <t>MA_MFH_pre_1975_Occupied_uninsulated_Leaky_envelope_Some_wall_insulation_Single_pane</t>
  </si>
  <si>
    <t>MA_MFH_pre_1975_Occupied_uninsulated_Leaky_envelope_Some_wall_insulation_Single_pane_storm_windows</t>
  </si>
  <si>
    <t>MA_MFH_pre_1975_Occupied_uninsulated_Leaky_envelope_Some_wall_insulation_Double_pane_lowE</t>
  </si>
  <si>
    <t>MA_MFH_pre_1975_Occupied_uninsulated_Leaky_envelope_Some_wall_insulation_Triple_pane_lowE</t>
  </si>
  <si>
    <t>MA_MFH_pre_1975_Occupied_uninsulated_Leaky_envelope_SIP_Single_pane</t>
  </si>
  <si>
    <t>MA_MFH_pre_1975_Occupied_uninsulated_Leaky_envelope_SIP_Single_pane_storm_windows</t>
  </si>
  <si>
    <t>MA_MFH_pre_1975_Occupied_uninsulated_Leaky_envelope_SIP_Double_pane_lowE</t>
  </si>
  <si>
    <t>MA_MFH_pre_1975_Occupied_uninsulated_Leaky_envelope_SIP_Triple_pane_lowE</t>
  </si>
  <si>
    <t>MA_MFH_pre_1975_Occupied_uninsulated_Leaky_envelope_Full_insulated_wall_cavity_Single_pane</t>
  </si>
  <si>
    <t>MA_MFH_pre_1975_Occupied_uninsulated_Leaky_envelope_Full_insulated_wall_cavity_Single_pane_storm_windows</t>
  </si>
  <si>
    <t>MA_MFH_pre_1975_Occupied_uninsulated_Leaky_envelope_Full_insulated_wall_cavity_Double_pane_lowE</t>
  </si>
  <si>
    <t>MA_MFH_pre_1975_Occupied_uninsulated_Leaky_envelope_Full_insulated_wall_cavity_Triple_pane_lowE</t>
  </si>
  <si>
    <t>MA_MFH_pre_1975_Occupied_uninsulated_Leaky_envelope_Full_insulated_wall_cavity_exterior_Single_pane</t>
  </si>
  <si>
    <t>MA_MFH_pre_1975_Occupied_uninsulated_Leaky_envelope_Full_insulated_wall_cavity_exterior_Single_pane_storm_windows</t>
  </si>
  <si>
    <t>MA_MFH_pre_1975_Occupied_uninsulated_Leaky_envelope_Full_insulated_wall_cavity_exterior_Double_pane_lowE</t>
  </si>
  <si>
    <t>MA_MFH_pre_1975_Occupied_uninsulated_Leaky_envelope_Full_insulated_wall_cavity_exterior_Triple_pane_lowE</t>
  </si>
  <si>
    <t>MA_MFH_pre_1975_Occupied_uninsulated_Somewhat_leaky_envelope_Uninsulated_walls_Single_pane</t>
  </si>
  <si>
    <t>MA_MFH_pre_1975_Occupied_uninsulated_Somewhat_leaky_envelope_Uninsulated_walls_Single_pane_storm_windows</t>
  </si>
  <si>
    <t>MA_MFH_pre_1975_Occupied_uninsulated_Somewhat_leaky_envelope_Uninsulated_walls_Double_pane_lowE</t>
  </si>
  <si>
    <t>MA_MFH_pre_1975_Occupied_uninsulated_Somewhat_leaky_envelope_Uninsulated_walls_Triple_pane_lowE</t>
  </si>
  <si>
    <t>MA_MFH_pre_1975_Occupied_uninsulated_Somewhat_leaky_envelope_Some_wall_insulation_Single_pane</t>
  </si>
  <si>
    <t>MA_MFH_pre_1975_Occupied_uninsulated_Somewhat_leaky_envelope_Some_wall_insulation_Single_pane_storm_windows</t>
  </si>
  <si>
    <t>MA_MFH_pre_1975_Occupied_uninsulated_Somewhat_leaky_envelope_Some_wall_insulation_Double_pane_lowE</t>
  </si>
  <si>
    <t>MA_MFH_pre_1975_Occupied_uninsulated_Somewhat_leaky_envelope_Some_wall_insulation_Triple_pane_lowE</t>
  </si>
  <si>
    <t>MA_MFH_pre_1975_Occupied_uninsulated_Somewhat_leaky_envelope_SIP_Single_pane</t>
  </si>
  <si>
    <t>MA_MFH_pre_1975_Occupied_uninsulated_Somewhat_leaky_envelope_SIP_Single_pane_storm_windows</t>
  </si>
  <si>
    <t>MA_MFH_pre_1975_Occupied_uninsulated_Somewhat_leaky_envelope_SIP_Double_pane_lowE</t>
  </si>
  <si>
    <t>MA_MFH_pre_1975_Occupied_uninsulated_Somewhat_leaky_envelope_SIP_Triple_pane_lowE</t>
  </si>
  <si>
    <t>MA_MFH_pre_1975_Occupied_uninsulated_Somewhat_leaky_envelope_Full_insulated_wall_cavity_Single_pane</t>
  </si>
  <si>
    <t>MA_MFH_pre_1975_Occupied_uninsulated_Somewhat_leaky_envelope_Full_insulated_wall_cavity_Single_pane_storm_windows</t>
  </si>
  <si>
    <t>MA_MFH_pre_1975_Occupied_uninsulated_Somewhat_leaky_envelope_Full_insulated_wall_cavity_Double_pane_lowE</t>
  </si>
  <si>
    <t>MA_MFH_pre_1975_Occupied_uninsulated_Somewhat_leaky_envelope_Full_insulated_wall_cavity_Triple_pane_lowE</t>
  </si>
  <si>
    <t>MA_MFH_pre_1975_Occupied_uninsulated_Somewhat_leaky_envelope_Full_insulated_wall_cavity_exterior_Single_pane</t>
  </si>
  <si>
    <t>MA_MFH_pre_1975_Occupied_uninsulated_Somewhat_leaky_envelope_Full_insulated_wall_cavity_exterior_Single_pane_storm_windows</t>
  </si>
  <si>
    <t>MA_MFH_pre_1975_Occupied_uninsulated_Somewhat_leaky_envelope_Full_insulated_wall_cavity_exterior_Double_pane_lowE</t>
  </si>
  <si>
    <t>MA_MFH_pre_1975_Occupied_uninsulated_Somewhat_leaky_envelope_Full_insulated_wall_cavity_exterior_Triple_pane_lowE</t>
  </si>
  <si>
    <t>MA_MFH_pre_1975_Occupied_uninsulated_Tight_envelope_HRV_Uninsulated_walls_Single_pane</t>
  </si>
  <si>
    <t>MA_MFH_pre_1975_Occupied_uninsulated_Tight_envelope_HRV_Uninsulated_walls_Single_pane_storm_windows</t>
  </si>
  <si>
    <t>MA_MFH_pre_1975_Occupied_uninsulated_Tight_envelope_HRV_Uninsulated_walls_Double_pane_lowE</t>
  </si>
  <si>
    <t>MA_MFH_pre_1975_Occupied_uninsulated_Tight_envelope_HRV_Uninsulated_walls_Triple_pane_lowE</t>
  </si>
  <si>
    <t>MA_MFH_pre_1975_Occupied_uninsulated_Tight_envelope_HRV_Some_wall_insulation_Single_pane</t>
  </si>
  <si>
    <t>MA_MFH_pre_1975_Occupied_uninsulated_Tight_envelope_HRV_Some_wall_insulation_Single_pane_storm_windows</t>
  </si>
  <si>
    <t>MA_MFH_pre_1975_Occupied_uninsulated_Tight_envelope_HRV_Some_wall_insulation_Double_pane_lowE</t>
  </si>
  <si>
    <t>MA_MFH_pre_1975_Occupied_uninsulated_Tight_envelope_HRV_Some_wall_insulation_Triple_pane_lowE</t>
  </si>
  <si>
    <t>MA_MFH_pre_1975_Occupied_uninsulated_Tight_envelope_HRV_SIP_Single_pane</t>
  </si>
  <si>
    <t>MA_MFH_pre_1975_Occupied_uninsulated_Tight_envelope_HRV_SIP_Single_pane_storm_windows</t>
  </si>
  <si>
    <t>MA_MFH_pre_1975_Occupied_uninsulated_Tight_envelope_HRV_SIP_Double_pane_lowE</t>
  </si>
  <si>
    <t>MA_MFH_pre_1975_Occupied_uninsulated_Tight_envelope_HRV_SIP_Triple_pane_lowE</t>
  </si>
  <si>
    <t>MA_MFH_pre_1975_Occupied_uninsulated_Tight_envelope_HRV_Full_insulated_wall_cavity_Single_pane</t>
  </si>
  <si>
    <t>MA_MFH_pre_1975_Occupied_uninsulated_Tight_envelope_HRV_Full_insulated_wall_cavity_Single_pane_storm_windows</t>
  </si>
  <si>
    <t>MA_MFH_pre_1975_Occupied_uninsulated_Tight_envelope_HRV_Full_insulated_wall_cavity_Double_pane_lowE</t>
  </si>
  <si>
    <t>MA_MFH_pre_1975_Occupied_uninsulated_Tight_envelope_HRV_Full_insulated_wall_cavity_Triple_pane_lowE</t>
  </si>
  <si>
    <t>MA_MFH_pre_1975_Occupied_uninsulated_Tight_envelope_HRV_Full_insulated_wall_cavity_exterior_Single_pane</t>
  </si>
  <si>
    <t>MA_MFH_pre_1975_Occupied_uninsulated_Tight_envelope_HRV_Full_insulated_wall_cavity_exterior_Single_pane_storm_windows</t>
  </si>
  <si>
    <t>MA_MFH_pre_1975_Occupied_uninsulated_Tight_envelope_HRV_Full_insulated_wall_cavity_exterior_Double_pane_lowE</t>
  </si>
  <si>
    <t>MA_MFH_pre_1975_Occupied_uninsulated_Tight_envelope_HRV_Full_insulated_wall_cavity_exterior_Triple_pane_lowE</t>
  </si>
  <si>
    <t>MA_MFH_pre_1975_Unoccupied_uninsulated_floor_Leaky_envelope_Uninsulated_walls_Single_pane</t>
  </si>
  <si>
    <t>MA_MFH_pre_1975_Unoccupied_uninsulated_floor_Leaky_envelope_Uninsulated_walls_Single_pane_storm_windows</t>
  </si>
  <si>
    <t>MA_MFH_pre_1975_Unoccupied_uninsulated_floor_Leaky_envelope_Uninsulated_walls_Double_pane_lowE</t>
  </si>
  <si>
    <t>MA_MFH_pre_1975_Unoccupied_uninsulated_floor_Leaky_envelope_Uninsulated_walls_Triple_pane_lowE</t>
  </si>
  <si>
    <t>MA_MFH_pre_1975_Unoccupied_uninsulated_floor_Leaky_envelope_Some_wall_insulation_Single_pane</t>
  </si>
  <si>
    <t>MA_MFH_pre_1975_Unoccupied_uninsulated_floor_Leaky_envelope_Some_wall_insulation_Single_pane_storm_windows</t>
  </si>
  <si>
    <t>MA_MFH_pre_1975_Unoccupied_uninsulated_floor_Leaky_envelope_Some_wall_insulation_Double_pane_lowE</t>
  </si>
  <si>
    <t>MA_MFH_pre_1975_Unoccupied_uninsulated_floor_Leaky_envelope_Some_wall_insulation_Triple_pane_lowE</t>
  </si>
  <si>
    <t>MA_MFH_pre_1975_Unoccupied_uninsulated_floor_Leaky_envelope_SIP_Single_pane</t>
  </si>
  <si>
    <t>MA_MFH_pre_1975_Unoccupied_uninsulated_floor_Leaky_envelope_SIP_Single_pane_storm_windows</t>
  </si>
  <si>
    <t>MA_MFH_pre_1975_Unoccupied_uninsulated_floor_Leaky_envelope_SIP_Double_pane_lowE</t>
  </si>
  <si>
    <t>MA_MFH_pre_1975_Unoccupied_uninsulated_floor_Leaky_envelope_SIP_Triple_pane_lowE</t>
  </si>
  <si>
    <t>MA_MFH_pre_1975_Unoccupied_uninsulated_floor_Leaky_envelope_Full_insulated_wall_cavity_Single_pane</t>
  </si>
  <si>
    <t>MA_MFH_pre_1975_Unoccupied_uninsulated_floor_Leaky_envelope_Full_insulated_wall_cavity_Single_pane_storm_windows</t>
  </si>
  <si>
    <t>MA_MFH_pre_1975_Unoccupied_uninsulated_floor_Leaky_envelope_Full_insulated_wall_cavity_Double_pane_lowE</t>
  </si>
  <si>
    <t>MA_MFH_pre_1975_Unoccupied_uninsulated_floor_Leaky_envelope_Full_insulated_wall_cavity_Triple_pane_lowE</t>
  </si>
  <si>
    <t>MA_MFH_pre_1975_Unoccupied_uninsulated_floor_Leaky_envelope_Full_insulated_wall_cavity_exterior_Single_pane</t>
  </si>
  <si>
    <t>MA_MFH_pre_1975_Unoccupied_uninsulated_floor_Leaky_envelope_Full_insulated_wall_cavity_exterior_Single_pane_storm_windows</t>
  </si>
  <si>
    <t>MA_MFH_pre_1975_Unoccupied_uninsulated_floor_Leaky_envelope_Full_insulated_wall_cavity_exterior_Double_pane_lowE</t>
  </si>
  <si>
    <t>MA_MFH_pre_1975_Unoccupied_uninsulated_floor_Leaky_envelope_Full_insulated_wall_cavity_exterior_Triple_pane_lowE</t>
  </si>
  <si>
    <t>MA_MFH_pre_1975_Unoccupied_uninsulated_floor_Somewhat_leaky_envelope_Uninsulated_walls_Single_pane</t>
  </si>
  <si>
    <t>MA_MFH_pre_1975_Unoccupied_uninsulated_floor_Somewhat_leaky_envelope_Uninsulated_walls_Single_pane_storm_windows</t>
  </si>
  <si>
    <t>MA_MFH_pre_1975_Unoccupied_uninsulated_floor_Somewhat_leaky_envelope_Uninsulated_walls_Double_pane_lowE</t>
  </si>
  <si>
    <t>MA_MFH_pre_1975_Unoccupied_uninsulated_floor_Somewhat_leaky_envelope_Uninsulated_walls_Triple_pane_lowE</t>
  </si>
  <si>
    <t>MA_MFH_pre_1975_Unoccupied_uninsulated_floor_Somewhat_leaky_envelope_Some_wall_insulation_Single_pane</t>
  </si>
  <si>
    <t>MA_MFH_pre_1975_Unoccupied_uninsulated_floor_Somewhat_leaky_envelope_Some_wall_insulation_Single_pane_storm_windows</t>
  </si>
  <si>
    <t>MA_MFH_pre_1975_Unoccupied_uninsulated_floor_Somewhat_leaky_envelope_Some_wall_insulation_Double_pane_lowE</t>
  </si>
  <si>
    <t>MA_MFH_pre_1975_Unoccupied_uninsulated_floor_Somewhat_leaky_envelope_Some_wall_insulation_Triple_pane_lowE</t>
  </si>
  <si>
    <t>MA_MFH_pre_1975_Unoccupied_uninsulated_floor_Somewhat_leaky_envelope_SIP_Single_pane</t>
  </si>
  <si>
    <t>MA_MFH_pre_1975_Unoccupied_uninsulated_floor_Somewhat_leaky_envelope_SIP_Single_pane_storm_windows</t>
  </si>
  <si>
    <t>MA_MFH_pre_1975_Unoccupied_uninsulated_floor_Somewhat_leaky_envelope_SIP_Double_pane_lowE</t>
  </si>
  <si>
    <t>MA_MFH_pre_1975_Unoccupied_uninsulated_floor_Somewhat_leaky_envelope_SIP_Triple_pane_lowE</t>
  </si>
  <si>
    <t>MA_MFH_pre_1975_Unoccupied_uninsulated_floor_Somewhat_leaky_envelope_Full_insulated_wall_cavity_Single_pane</t>
  </si>
  <si>
    <t>MA_MFH_pre_1975_Unoccupied_uninsulated_floor_Somewhat_leaky_envelope_Full_insulated_wall_cavity_Single_pane_storm_windows</t>
  </si>
  <si>
    <t>MA_MFH_pre_1975_Unoccupied_uninsulated_floor_Somewhat_leaky_envelope_Full_insulated_wall_cavity_Double_pane_lowE</t>
  </si>
  <si>
    <t>MA_MFH_pre_1975_Unoccupied_uninsulated_floor_Somewhat_leaky_envelope_Full_insulated_wall_cavity_Triple_pane_lowE</t>
  </si>
  <si>
    <t>MA_MFH_pre_1975_Unoccupied_uninsulated_floor_Somewhat_leaky_envelope_Full_insulated_wall_cavity_exterior_Single_pane</t>
  </si>
  <si>
    <t>MA_MFH_pre_1975_Unoccupied_uninsulated_floor_Somewhat_leaky_envelope_Full_insulated_wall_cavity_exterior_Single_pane_storm_windows</t>
  </si>
  <si>
    <t>MA_MFH_pre_1975_Unoccupied_uninsulated_floor_Somewhat_leaky_envelope_Full_insulated_wall_cavity_exterior_Double_pane_lowE</t>
  </si>
  <si>
    <t>MA_MFH_pre_1975_Unoccupied_uninsulated_floor_Somewhat_leaky_envelope_Full_insulated_wall_cavity_exterior_Triple_pane_lowE</t>
  </si>
  <si>
    <t>MA_MFH_pre_1975_Unoccupied_uninsulated_floor_Tight_envelope_HRV_Uninsulated_walls_Single_pane</t>
  </si>
  <si>
    <t>MA_MFH_pre_1975_Unoccupied_uninsulated_floor_Tight_envelope_HRV_Uninsulated_walls_Single_pane_storm_windows</t>
  </si>
  <si>
    <t>MA_MFH_pre_1975_Unoccupied_uninsulated_floor_Tight_envelope_HRV_Uninsulated_walls_Double_pane_lowE</t>
  </si>
  <si>
    <t>MA_MFH_pre_1975_Unoccupied_uninsulated_floor_Tight_envelope_HRV_Uninsulated_walls_Triple_pane_lowE</t>
  </si>
  <si>
    <t>MA_MFH_pre_1975_Unoccupied_uninsulated_floor_Tight_envelope_HRV_Some_wall_insulation_Single_pane</t>
  </si>
  <si>
    <t>MA_MFH_pre_1975_Unoccupied_uninsulated_floor_Tight_envelope_HRV_Some_wall_insulation_Single_pane_storm_windows</t>
  </si>
  <si>
    <t>MA_MFH_pre_1975_Unoccupied_uninsulated_floor_Tight_envelope_HRV_Some_wall_insulation_Double_pane_lowE</t>
  </si>
  <si>
    <t>MA_MFH_pre_1975_Unoccupied_uninsulated_floor_Tight_envelope_HRV_Some_wall_insulation_Triple_pane_lowE</t>
  </si>
  <si>
    <t>MA_MFH_pre_1975_Unoccupied_uninsulated_floor_Tight_envelope_HRV_SIP_Single_pane</t>
  </si>
  <si>
    <t>MA_MFH_pre_1975_Unoccupied_uninsulated_floor_Tight_envelope_HRV_SIP_Single_pane_storm_windows</t>
  </si>
  <si>
    <t>MA_MFH_pre_1975_Unoccupied_uninsulated_floor_Tight_envelope_HRV_SIP_Double_pane_lowE</t>
  </si>
  <si>
    <t>MA_MFH_pre_1975_Unoccupied_uninsulated_floor_Tight_envelope_HRV_SIP_Triple_pane_lowE</t>
  </si>
  <si>
    <t>MA_MFH_pre_1975_Unoccupied_uninsulated_floor_Tight_envelope_HRV_Full_insulated_wall_cavity_Single_pane</t>
  </si>
  <si>
    <t>MA_MFH_pre_1975_Unoccupied_uninsulated_floor_Tight_envelope_HRV_Full_insulated_wall_cavity_Single_pane_storm_windows</t>
  </si>
  <si>
    <t>MA_MFH_pre_1975_Unoccupied_uninsulated_floor_Tight_envelope_HRV_Full_insulated_wall_cavity_Double_pane_lowE</t>
  </si>
  <si>
    <t>MA_MFH_pre_1975_Unoccupied_uninsulated_floor_Tight_envelope_HRV_Full_insulated_wall_cavity_Triple_pane_lowE</t>
  </si>
  <si>
    <t>MA_MFH_pre_1975_Unoccupied_uninsulated_floor_Tight_envelope_HRV_Full_insulated_wall_cavity_exterior_Single_pane</t>
  </si>
  <si>
    <t>MA_MFH_pre_1975_Unoccupied_uninsulated_floor_Tight_envelope_HRV_Full_insulated_wall_cavity_exterior_Single_pane_storm_windows</t>
  </si>
  <si>
    <t>MA_MFH_pre_1975_Unoccupied_uninsulated_floor_Tight_envelope_HRV_Full_insulated_wall_cavity_exterior_Double_pane_lowE</t>
  </si>
  <si>
    <t>MA_MFH_pre_1975_Unoccupied_uninsulated_floor_Tight_envelope_HRV_Full_insulated_wall_cavity_exterior_Triple_pane_lowE</t>
  </si>
  <si>
    <t>MA_MFH_pre_1975_Unoccupied_insulated_floor_Leaky_envelope_Uninsulated_walls_Single_pane</t>
  </si>
  <si>
    <t>MA_MFH_pre_1975_Unoccupied_insulated_floor_Leaky_envelope_Uninsulated_walls_Single_pane_storm_windows</t>
  </si>
  <si>
    <t>MA_MFH_pre_1975_Unoccupied_insulated_floor_Leaky_envelope_Uninsulated_walls_Double_pane_lowE</t>
  </si>
  <si>
    <t>MA_MFH_pre_1975_Unoccupied_insulated_floor_Leaky_envelope_Uninsulated_walls_Triple_pane_lowE</t>
  </si>
  <si>
    <t>MA_MFH_pre_1975_Unoccupied_insulated_floor_Leaky_envelope_Some_wall_insulation_Single_pane</t>
  </si>
  <si>
    <t>MA_MFH_pre_1975_Unoccupied_insulated_floor_Leaky_envelope_Some_wall_insulation_Single_pane_storm_windows</t>
  </si>
  <si>
    <t>MA_MFH_pre_1975_Unoccupied_insulated_floor_Leaky_envelope_Some_wall_insulation_Double_pane_lowE</t>
  </si>
  <si>
    <t>MA_MFH_pre_1975_Unoccupied_insulated_floor_Leaky_envelope_Some_wall_insulation_Triple_pane_lowE</t>
  </si>
  <si>
    <t>MA_MFH_pre_1975_Unoccupied_insulated_floor_Leaky_envelope_SIP_Single_pane</t>
  </si>
  <si>
    <t>MA_MFH_pre_1975_Unoccupied_insulated_floor_Leaky_envelope_SIP_Single_pane_storm_windows</t>
  </si>
  <si>
    <t>MA_MFH_pre_1975_Unoccupied_insulated_floor_Leaky_envelope_SIP_Double_pane_lowE</t>
  </si>
  <si>
    <t>MA_MFH_pre_1975_Unoccupied_insulated_floor_Leaky_envelope_SIP_Triple_pane_lowE</t>
  </si>
  <si>
    <t>MA_MFH_pre_1975_Unoccupied_insulated_floor_Leaky_envelope_Full_insulated_wall_cavity_Single_pane</t>
  </si>
  <si>
    <t>MA_MFH_pre_1975_Unoccupied_insulated_floor_Leaky_envelope_Full_insulated_wall_cavity_Single_pane_storm_windows</t>
  </si>
  <si>
    <t>MA_MFH_pre_1975_Unoccupied_insulated_floor_Leaky_envelope_Full_insulated_wall_cavity_Double_pane_lowE</t>
  </si>
  <si>
    <t>MA_MFH_pre_1975_Unoccupied_insulated_floor_Leaky_envelope_Full_insulated_wall_cavity_Triple_pane_lowE</t>
  </si>
  <si>
    <t>MA_MFH_pre_1975_Unoccupied_insulated_floor_Leaky_envelope_Full_insulated_wall_cavity_exterior_Single_pane</t>
  </si>
  <si>
    <t>MA_MFH_pre_1975_Unoccupied_insulated_floor_Leaky_envelope_Full_insulated_wall_cavity_exterior_Single_pane_storm_windows</t>
  </si>
  <si>
    <t>MA_MFH_pre_1975_Unoccupied_insulated_floor_Leaky_envelope_Full_insulated_wall_cavity_exterior_Double_pane_lowE</t>
  </si>
  <si>
    <t>MA_MFH_pre_1975_Unoccupied_insulated_floor_Leaky_envelope_Full_insulated_wall_cavity_exterior_Triple_pane_lowE</t>
  </si>
  <si>
    <t>MA_MFH_pre_1975_Unoccupied_insulated_floor_Somewhat_leaky_envelope_Uninsulated_walls_Single_pane</t>
  </si>
  <si>
    <t>MA_MFH_pre_1975_Unoccupied_insulated_floor_Somewhat_leaky_envelope_Uninsulated_walls_Single_pane_storm_windows</t>
  </si>
  <si>
    <t>MA_MFH_pre_1975_Unoccupied_insulated_floor_Somewhat_leaky_envelope_Uninsulated_walls_Double_pane_lowE</t>
  </si>
  <si>
    <t>MA_MFH_pre_1975_Unoccupied_insulated_floor_Somewhat_leaky_envelope_Uninsulated_walls_Triple_pane_lowE</t>
  </si>
  <si>
    <t>MA_MFH_pre_1975_Unoccupied_insulated_floor_Somewhat_leaky_envelope_Some_wall_insulation_Single_pane</t>
  </si>
  <si>
    <t>MA_MFH_pre_1975_Unoccupied_insulated_floor_Somewhat_leaky_envelope_Some_wall_insulation_Single_pane_storm_windows</t>
  </si>
  <si>
    <t>MA_MFH_pre_1975_Unoccupied_insulated_floor_Somewhat_leaky_envelope_Some_wall_insulation_Double_pane_lowE</t>
  </si>
  <si>
    <t>MA_MFH_pre_1975_Unoccupied_insulated_floor_Somewhat_leaky_envelope_Some_wall_insulation_Triple_pane_lowE</t>
  </si>
  <si>
    <t>MA_MFH_pre_1975_Unoccupied_insulated_floor_Somewhat_leaky_envelope_SIP_Single_pane</t>
  </si>
  <si>
    <t>MA_MFH_pre_1975_Unoccupied_insulated_floor_Somewhat_leaky_envelope_SIP_Single_pane_storm_windows</t>
  </si>
  <si>
    <t>MA_MFH_pre_1975_Unoccupied_insulated_floor_Somewhat_leaky_envelope_SIP_Double_pane_lowE</t>
  </si>
  <si>
    <t>MA_MFH_pre_1975_Unoccupied_insulated_floor_Somewhat_leaky_envelope_SIP_Triple_pane_lowE</t>
  </si>
  <si>
    <t>MA_MFH_pre_1975_Unoccupied_insulated_floor_Somewhat_leaky_envelope_Full_insulated_wall_cavity_Single_pane</t>
  </si>
  <si>
    <t>MA_MFH_pre_1975_Unoccupied_insulated_floor_Somewhat_leaky_envelope_Full_insulated_wall_cavity_Single_pane_storm_windows</t>
  </si>
  <si>
    <t>MA_MFH_pre_1975_Unoccupied_insulated_floor_Somewhat_leaky_envelope_Full_insulated_wall_cavity_Double_pane_lowE</t>
  </si>
  <si>
    <t>MA_MFH_pre_1975_Unoccupied_insulated_floor_Somewhat_leaky_envelope_Full_insulated_wall_cavity_Triple_pane_lowE</t>
  </si>
  <si>
    <t>MA_MFH_pre_1975_Unoccupied_insulated_floor_Somewhat_leaky_envelope_Full_insulated_wall_cavity_exterior_Single_pane</t>
  </si>
  <si>
    <t>MA_MFH_pre_1975_Unoccupied_insulated_floor_Somewhat_leaky_envelope_Full_insulated_wall_cavity_exterior_Single_pane_storm_windows</t>
  </si>
  <si>
    <t>MA_MFH_pre_1975_Unoccupied_insulated_floor_Somewhat_leaky_envelope_Full_insulated_wall_cavity_exterior_Double_pane_lowE</t>
  </si>
  <si>
    <t>MA_MFH_pre_1975_Unoccupied_insulated_floor_Somewhat_leaky_envelope_Full_insulated_wall_cavity_exterior_Triple_pane_lowE</t>
  </si>
  <si>
    <t>MA_MFH_pre_1975_Unoccupied_insulated_floor_Tight_envelope_HRV_Uninsulated_walls_Single_pane</t>
  </si>
  <si>
    <t>MA_MFH_pre_1975_Unoccupied_insulated_floor_Tight_envelope_HRV_Uninsulated_walls_Single_pane_storm_windows</t>
  </si>
  <si>
    <t>MA_MFH_pre_1975_Unoccupied_insulated_floor_Tight_envelope_HRV_Uninsulated_walls_Double_pane_lowE</t>
  </si>
  <si>
    <t>MA_MFH_pre_1975_Unoccupied_insulated_floor_Tight_envelope_HRV_Uninsulated_walls_Triple_pane_lowE</t>
  </si>
  <si>
    <t>MA_MFH_pre_1975_Unoccupied_insulated_floor_Tight_envelope_HRV_Some_wall_insulation_Single_pane</t>
  </si>
  <si>
    <t>MA_MFH_pre_1975_Unoccupied_insulated_floor_Tight_envelope_HRV_Some_wall_insulation_Single_pane_storm_windows</t>
  </si>
  <si>
    <t>MA_MFH_pre_1975_Unoccupied_insulated_floor_Tight_envelope_HRV_Some_wall_insulation_Double_pane_lowE</t>
  </si>
  <si>
    <t>MA_MFH_pre_1975_Unoccupied_insulated_floor_Tight_envelope_HRV_Some_wall_insulation_Triple_pane_lowE</t>
  </si>
  <si>
    <t>MA_MFH_pre_1975_Unoccupied_insulated_floor_Tight_envelope_HRV_SIP_Single_pane</t>
  </si>
  <si>
    <t>MA_MFH_pre_1975_Unoccupied_insulated_floor_Tight_envelope_HRV_SIP_Single_pane_storm_windows</t>
  </si>
  <si>
    <t>MA_MFH_pre_1975_Unoccupied_insulated_floor_Tight_envelope_HRV_SIP_Double_pane_lowE</t>
  </si>
  <si>
    <t>MA_MFH_pre_1975_Unoccupied_insulated_floor_Tight_envelope_HRV_SIP_Triple_pane_lowE</t>
  </si>
  <si>
    <t>MA_MFH_pre_1975_Unoccupied_insulated_floor_Tight_envelope_HRV_Full_insulated_wall_cavity_Single_pane</t>
  </si>
  <si>
    <t>MA_MFH_pre_1975_Unoccupied_insulated_floor_Tight_envelope_HRV_Full_insulated_wall_cavity_Single_pane_storm_windows</t>
  </si>
  <si>
    <t>MA_MFH_pre_1975_Unoccupied_insulated_floor_Tight_envelope_HRV_Full_insulated_wall_cavity_Double_pane_lowE</t>
  </si>
  <si>
    <t>MA_MFH_pre_1975_Unoccupied_insulated_floor_Tight_envelope_HRV_Full_insulated_wall_cavity_Triple_pane_lowE</t>
  </si>
  <si>
    <t>MA_MFH_pre_1975_Unoccupied_insulated_floor_Tight_envelope_HRV_Full_insulated_wall_cavity_exterior_Single_pane</t>
  </si>
  <si>
    <t>MA_MFH_pre_1975_Unoccupied_insulated_floor_Tight_envelope_HRV_Full_insulated_wall_cavity_exterior_Single_pane_storm_windows</t>
  </si>
  <si>
    <t>MA_MFH_pre_1975_Unoccupied_insulated_floor_Tight_envelope_HRV_Full_insulated_wall_cavity_exterior_Double_pane_lowE</t>
  </si>
  <si>
    <t>MA_MFH_pre_1975_Unoccupied_insulated_floor_Tight_envelope_HRV_Full_insulated_wall_cavity_exterior_Triple_pane_lowE</t>
  </si>
  <si>
    <t>MA_MFH_pre_1975_Limited_insulation_roof_Leaky_envelope_Uninsulated_walls_Single_pane</t>
  </si>
  <si>
    <t>MA_MFH_pre_1975_Limited_insulation_roof_Leaky_envelope_Uninsulated_walls_Single_pane_storm_windows</t>
  </si>
  <si>
    <t>MA_MFH_pre_1975_Limited_insulation_roof_Leaky_envelope_Uninsulated_walls_Double_pane_lowE</t>
  </si>
  <si>
    <t>MA_MFH_pre_1975_Limited_insulation_roof_Leaky_envelope_Uninsulated_walls_Triple_pane_lowE</t>
  </si>
  <si>
    <t>MA_MFH_pre_1975_Limited_insulation_roof_Leaky_envelope_Some_wall_insulation_Single_pane</t>
  </si>
  <si>
    <t>MA_MFH_pre_1975_Limited_insulation_roof_Leaky_envelope_Some_wall_insulation_Single_pane_storm_windows</t>
  </si>
  <si>
    <t>MA_MFH_pre_1975_Limited_insulation_roof_Leaky_envelope_Some_wall_insulation_Double_pane_lowE</t>
  </si>
  <si>
    <t>MA_MFH_pre_1975_Limited_insulation_roof_Leaky_envelope_Some_wall_insulation_Triple_pane_lowE</t>
  </si>
  <si>
    <t>MA_MFH_pre_1975_Limited_insulation_roof_Leaky_envelope_SIP_Single_pane</t>
  </si>
  <si>
    <t>MA_MFH_pre_1975_Limited_insulation_roof_Leaky_envelope_SIP_Single_pane_storm_windows</t>
  </si>
  <si>
    <t>MA_MFH_pre_1975_Limited_insulation_roof_Leaky_envelope_SIP_Double_pane_lowE</t>
  </si>
  <si>
    <t>MA_MFH_pre_1975_Limited_insulation_roof_Leaky_envelope_SIP_Triple_pane_lowE</t>
  </si>
  <si>
    <t>MA_MFH_pre_1975_Limited_insulation_roof_Leaky_envelope_Full_insulated_wall_cavity_Single_pane</t>
  </si>
  <si>
    <t>MA_MFH_pre_1975_Limited_insulation_roof_Leaky_envelope_Full_insulated_wall_cavity_Single_pane_storm_windows</t>
  </si>
  <si>
    <t>MA_MFH_pre_1975_Limited_insulation_roof_Leaky_envelope_Full_insulated_wall_cavity_Double_pane_lowE</t>
  </si>
  <si>
    <t>MA_MFH_pre_1975_Limited_insulation_roof_Leaky_envelope_Full_insulated_wall_cavity_Triple_pane_lowE</t>
  </si>
  <si>
    <t>MA_MFH_pre_1975_Limited_insulation_roof_Leaky_envelope_Full_insulated_wall_cavity_exterior_Single_pane</t>
  </si>
  <si>
    <t>MA_MFH_pre_1975_Limited_insulation_roof_Leaky_envelope_Full_insulated_wall_cavity_exterior_Single_pane_storm_windows</t>
  </si>
  <si>
    <t>MA_MFH_pre_1975_Limited_insulation_roof_Leaky_envelope_Full_insulated_wall_cavity_exterior_Double_pane_lowE</t>
  </si>
  <si>
    <t>MA_MFH_pre_1975_Limited_insulation_roof_Leaky_envelope_Full_insulated_wall_cavity_exterior_Triple_pane_lowE</t>
  </si>
  <si>
    <t>MA_MFH_pre_1975_Limited_insulation_roof_Somewhat_leaky_envelope_Uninsulated_walls_Single_pane</t>
  </si>
  <si>
    <t>MA_MFH_pre_1975_Limited_insulation_roof_Somewhat_leaky_envelope_Uninsulated_walls_Single_pane_storm_windows</t>
  </si>
  <si>
    <t>MA_MFH_pre_1975_Limited_insulation_roof_Somewhat_leaky_envelope_Uninsulated_walls_Double_pane_lowE</t>
  </si>
  <si>
    <t>MA_MFH_pre_1975_Limited_insulation_roof_Somewhat_leaky_envelope_Uninsulated_walls_Triple_pane_lowE</t>
  </si>
  <si>
    <t>MA_MFH_pre_1975_Limited_insulation_roof_Somewhat_leaky_envelope_Some_wall_insulation_Single_pane</t>
  </si>
  <si>
    <t>MA_MFH_pre_1975_Limited_insulation_roof_Somewhat_leaky_envelope_Some_wall_insulation_Single_pane_storm_windows</t>
  </si>
  <si>
    <t>MA_MFH_pre_1975_Limited_insulation_roof_Somewhat_leaky_envelope_Some_wall_insulation_Double_pane_lowE</t>
  </si>
  <si>
    <t>MA_MFH_pre_1975_Limited_insulation_roof_Somewhat_leaky_envelope_Some_wall_insulation_Triple_pane_lowE</t>
  </si>
  <si>
    <t>MA_MFH_pre_1975_Limited_insulation_roof_Somewhat_leaky_envelope_SIP_Single_pane</t>
  </si>
  <si>
    <t>MA_MFH_pre_1975_Limited_insulation_roof_Somewhat_leaky_envelope_SIP_Single_pane_storm_windows</t>
  </si>
  <si>
    <t>MA_MFH_pre_1975_Limited_insulation_roof_Somewhat_leaky_envelope_SIP_Double_pane_lowE</t>
  </si>
  <si>
    <t>MA_MFH_pre_1975_Limited_insulation_roof_Somewhat_leaky_envelope_SIP_Triple_pane_lowE</t>
  </si>
  <si>
    <t>MA_MFH_pre_1975_Limited_insulation_roof_Somewhat_leaky_envelope_Full_insulated_wall_cavity_Single_pane</t>
  </si>
  <si>
    <t>MA_MFH_pre_1975_Limited_insulation_roof_Somewhat_leaky_envelope_Full_insulated_wall_cavity_Single_pane_storm_windows</t>
  </si>
  <si>
    <t>MA_MFH_pre_1975_Limited_insulation_roof_Somewhat_leaky_envelope_Full_insulated_wall_cavity_Double_pane_lowE</t>
  </si>
  <si>
    <t>MA_MFH_pre_1975_Limited_insulation_roof_Somewhat_leaky_envelope_Full_insulated_wall_cavity_Triple_pane_lowE</t>
  </si>
  <si>
    <t>MA_MFH_pre_1975_Limited_insulation_roof_Somewhat_leaky_envelope_Full_insulated_wall_cavity_exterior_Single_pane</t>
  </si>
  <si>
    <t>MA_MFH_pre_1975_Limited_insulation_roof_Somewhat_leaky_envelope_Full_insulated_wall_cavity_exterior_Single_pane_storm_windows</t>
  </si>
  <si>
    <t>MA_MFH_pre_1975_Limited_insulation_roof_Somewhat_leaky_envelope_Full_insulated_wall_cavity_exterior_Double_pane_lowE</t>
  </si>
  <si>
    <t>MA_MFH_pre_1975_Limited_insulation_roof_Somewhat_leaky_envelope_Full_insulated_wall_cavity_exterior_Triple_pane_lowE</t>
  </si>
  <si>
    <t>MA_MFH_pre_1975_Limited_insulation_roof_Tight_envelope_HRV_Uninsulated_walls_Single_pane</t>
  </si>
  <si>
    <t>MA_MFH_pre_1975_Limited_insulation_roof_Tight_envelope_HRV_Uninsulated_walls_Single_pane_storm_windows</t>
  </si>
  <si>
    <t>MA_MFH_pre_1975_Limited_insulation_roof_Tight_envelope_HRV_Uninsulated_walls_Double_pane_lowE</t>
  </si>
  <si>
    <t>MA_MFH_pre_1975_Limited_insulation_roof_Tight_envelope_HRV_Uninsulated_walls_Triple_pane_lowE</t>
  </si>
  <si>
    <t>MA_MFH_pre_1975_Limited_insulation_roof_Tight_envelope_HRV_Some_wall_insulation_Single_pane</t>
  </si>
  <si>
    <t>MA_MFH_pre_1975_Limited_insulation_roof_Tight_envelope_HRV_Some_wall_insulation_Single_pane_storm_windows</t>
  </si>
  <si>
    <t>MA_MFH_pre_1975_Limited_insulation_roof_Tight_envelope_HRV_Some_wall_insulation_Double_pane_lowE</t>
  </si>
  <si>
    <t>MA_MFH_pre_1975_Limited_insulation_roof_Tight_envelope_HRV_Some_wall_insulation_Triple_pane_lowE</t>
  </si>
  <si>
    <t>MA_MFH_pre_1975_Limited_insulation_roof_Tight_envelope_HRV_SIP_Single_pane</t>
  </si>
  <si>
    <t>MA_MFH_pre_1975_Limited_insulation_roof_Tight_envelope_HRV_SIP_Single_pane_storm_windows</t>
  </si>
  <si>
    <t>MA_MFH_pre_1975_Limited_insulation_roof_Tight_envelope_HRV_SIP_Double_pane_lowE</t>
  </si>
  <si>
    <t>MA_MFH_pre_1975_Limited_insulation_roof_Tight_envelope_HRV_SIP_Triple_pane_lowE</t>
  </si>
  <si>
    <t>MA_MFH_pre_1975_Limited_insulation_roof_Tight_envelope_HRV_Full_insulated_wall_cavity_Single_pane</t>
  </si>
  <si>
    <t>MA_MFH_pre_1975_Limited_insulation_roof_Tight_envelope_HRV_Full_insulated_wall_cavity_Single_pane_storm_windows</t>
  </si>
  <si>
    <t>MA_MFH_pre_1975_Limited_insulation_roof_Tight_envelope_HRV_Full_insulated_wall_cavity_Double_pane_lowE</t>
  </si>
  <si>
    <t>MA_MFH_pre_1975_Limited_insulation_roof_Tight_envelope_HRV_Full_insulated_wall_cavity_Triple_pane_lowE</t>
  </si>
  <si>
    <t>MA_MFH_pre_1975_Limited_insulation_roof_Tight_envelope_HRV_Full_insulated_wall_cavity_exterior_Single_pane</t>
  </si>
  <si>
    <t>MA_MFH_pre_1975_Limited_insulation_roof_Tight_envelope_HRV_Full_insulated_wall_cavity_exterior_Single_pane_storm_windows</t>
  </si>
  <si>
    <t>MA_MFH_pre_1975_Limited_insulation_roof_Tight_envelope_HRV_Full_insulated_wall_cavity_exterior_Double_pane_lowE</t>
  </si>
  <si>
    <t>MA_MFH_pre_1975_Limited_insulation_roof_Tight_envelope_HRV_Full_insulated_wall_cavity_exterior_Triple_pane_lowE</t>
  </si>
  <si>
    <t>MA_MFH_pre_1975_Insulation_roof_Leaky_envelope_Uninsulated_walls_Single_pane</t>
  </si>
  <si>
    <t>MA_MFH_pre_1975_Insulation_roof_Leaky_envelope_Uninsulated_walls_Single_pane_storm_windows</t>
  </si>
  <si>
    <t>MA_MFH_pre_1975_Insulation_roof_Leaky_envelope_Uninsulated_walls_Double_pane_lowE</t>
  </si>
  <si>
    <t>MA_MFH_pre_1975_Insulation_roof_Leaky_envelope_Uninsulated_walls_Triple_pane_lowE</t>
  </si>
  <si>
    <t>MA_MFH_pre_1975_Insulation_roof_Leaky_envelope_Some_wall_insulation_Single_pane</t>
  </si>
  <si>
    <t>MA_MFH_pre_1975_Insulation_roof_Leaky_envelope_Some_wall_insulation_Single_pane_storm_windows</t>
  </si>
  <si>
    <t>MA_MFH_pre_1975_Insulation_roof_Leaky_envelope_Some_wall_insulation_Double_pane_lowE</t>
  </si>
  <si>
    <t>MA_MFH_pre_1975_Insulation_roof_Leaky_envelope_Some_wall_insulation_Triple_pane_lowE</t>
  </si>
  <si>
    <t>MA_MFH_pre_1975_Insulation_roof_Leaky_envelope_SIP_Single_pane</t>
  </si>
  <si>
    <t>MA_MFH_pre_1975_Insulation_roof_Leaky_envelope_SIP_Single_pane_storm_windows</t>
  </si>
  <si>
    <t>MA_MFH_pre_1975_Insulation_roof_Leaky_envelope_SIP_Double_pane_lowE</t>
  </si>
  <si>
    <t>MA_MFH_pre_1975_Insulation_roof_Leaky_envelope_SIP_Triple_pane_lowE</t>
  </si>
  <si>
    <t>MA_MFH_pre_1975_Insulation_roof_Leaky_envelope_Full_insulated_wall_cavity_Single_pane</t>
  </si>
  <si>
    <t>MA_MFH_pre_1975_Insulation_roof_Leaky_envelope_Full_insulated_wall_cavity_Single_pane_storm_windows</t>
  </si>
  <si>
    <t>MA_MFH_pre_1975_Insulation_roof_Leaky_envelope_Full_insulated_wall_cavity_Double_pane_lowE</t>
  </si>
  <si>
    <t>MA_MFH_pre_1975_Insulation_roof_Leaky_envelope_Full_insulated_wall_cavity_Triple_pane_lowE</t>
  </si>
  <si>
    <t>MA_MFH_pre_1975_Insulation_roof_Leaky_envelope_Full_insulated_wall_cavity_exterior_Single_pane</t>
  </si>
  <si>
    <t>MA_MFH_pre_1975_Insulation_roof_Leaky_envelope_Full_insulated_wall_cavity_exterior_Single_pane_storm_windows</t>
  </si>
  <si>
    <t>MA_MFH_pre_1975_Insulation_roof_Leaky_envelope_Full_insulated_wall_cavity_exterior_Double_pane_lowE</t>
  </si>
  <si>
    <t>MA_MFH_pre_1975_Insulation_roof_Leaky_envelope_Full_insulated_wall_cavity_exterior_Triple_pane_lowE</t>
  </si>
  <si>
    <t>MA_MFH_pre_1975_Insulation_roof_Somewhat_leaky_envelope_Uninsulated_walls_Single_pane</t>
  </si>
  <si>
    <t>MA_MFH_pre_1975_Insulation_roof_Somewhat_leaky_envelope_Uninsulated_walls_Single_pane_storm_windows</t>
  </si>
  <si>
    <t>MA_MFH_pre_1975_Insulation_roof_Somewhat_leaky_envelope_Uninsulated_walls_Double_pane_lowE</t>
  </si>
  <si>
    <t>MA_MFH_pre_1975_Insulation_roof_Somewhat_leaky_envelope_Uninsulated_walls_Triple_pane_lowE</t>
  </si>
  <si>
    <t>MA_MFH_pre_1975_Insulation_roof_Somewhat_leaky_envelope_Some_wall_insulation_Single_pane</t>
  </si>
  <si>
    <t>MA_MFH_pre_1975_Insulation_roof_Somewhat_leaky_envelope_Some_wall_insulation_Single_pane_storm_windows</t>
  </si>
  <si>
    <t>MA_MFH_pre_1975_Insulation_roof_Somewhat_leaky_envelope_Some_wall_insulation_Double_pane_lowE</t>
  </si>
  <si>
    <t>MA_MFH_pre_1975_Insulation_roof_Somewhat_leaky_envelope_Some_wall_insulation_Triple_pane_lowE</t>
  </si>
  <si>
    <t>MA_MFH_pre_1975_Insulation_roof_Somewhat_leaky_envelope_SIP_Single_pane</t>
  </si>
  <si>
    <t>MA_MFH_pre_1975_Insulation_roof_Somewhat_leaky_envelope_SIP_Single_pane_storm_windows</t>
  </si>
  <si>
    <t>MA_MFH_pre_1975_Insulation_roof_Somewhat_leaky_envelope_SIP_Double_pane_lowE</t>
  </si>
  <si>
    <t>MA_MFH_pre_1975_Insulation_roof_Somewhat_leaky_envelope_SIP_Triple_pane_lowE</t>
  </si>
  <si>
    <t>MA_MFH_pre_1975_Insulation_roof_Somewhat_leaky_envelope_Full_insulated_wall_cavity_Single_pane</t>
  </si>
  <si>
    <t>MA_MFH_pre_1975_Insulation_roof_Somewhat_leaky_envelope_Full_insulated_wall_cavity_Single_pane_storm_windows</t>
  </si>
  <si>
    <t>MA_MFH_pre_1975_Insulation_roof_Somewhat_leaky_envelope_Full_insulated_wall_cavity_Double_pane_lowE</t>
  </si>
  <si>
    <t>MA_MFH_pre_1975_Insulation_roof_Somewhat_leaky_envelope_Full_insulated_wall_cavity_Triple_pane_lowE</t>
  </si>
  <si>
    <t>MA_MFH_pre_1975_Insulation_roof_Somewhat_leaky_envelope_Full_insulated_wall_cavity_exterior_Single_pane</t>
  </si>
  <si>
    <t>MA_MFH_pre_1975_Insulation_roof_Somewhat_leaky_envelope_Full_insulated_wall_cavity_exterior_Single_pane_storm_windows</t>
  </si>
  <si>
    <t>MA_MFH_pre_1975_Insulation_roof_Somewhat_leaky_envelope_Full_insulated_wall_cavity_exterior_Double_pane_lowE</t>
  </si>
  <si>
    <t>MA_MFH_pre_1975_Insulation_roof_Somewhat_leaky_envelope_Full_insulated_wall_cavity_exterior_Triple_pane_lowE</t>
  </si>
  <si>
    <t>MA_MFH_pre_1975_Insulation_roof_Tight_envelope_HRV_Uninsulated_walls_Single_pane</t>
  </si>
  <si>
    <t>MA_MFH_pre_1975_Insulation_roof_Tight_envelope_HRV_Uninsulated_walls_Single_pane_storm_windows</t>
  </si>
  <si>
    <t>MA_MFH_pre_1975_Insulation_roof_Tight_envelope_HRV_Uninsulated_walls_Double_pane_lowE</t>
  </si>
  <si>
    <t>MA_MFH_pre_1975_Insulation_roof_Tight_envelope_HRV_Uninsulated_walls_Triple_pane_lowE</t>
  </si>
  <si>
    <t>MA_MFH_pre_1975_Insulation_roof_Tight_envelope_HRV_Some_wall_insulation_Single_pane</t>
  </si>
  <si>
    <t>MA_MFH_pre_1975_Insulation_roof_Tight_envelope_HRV_Some_wall_insulation_Single_pane_storm_windows</t>
  </si>
  <si>
    <t>MA_MFH_pre_1975_Insulation_roof_Tight_envelope_HRV_Some_wall_insulation_Double_pane_lowE</t>
  </si>
  <si>
    <t>MA_MFH_pre_1975_Insulation_roof_Tight_envelope_HRV_Some_wall_insulation_Triple_pane_lowE</t>
  </si>
  <si>
    <t>MA_MFH_pre_1975_Insulation_roof_Tight_envelope_HRV_SIP_Single_pane</t>
  </si>
  <si>
    <t>MA_MFH_pre_1975_Insulation_roof_Tight_envelope_HRV_SIP_Single_pane_storm_windows</t>
  </si>
  <si>
    <t>MA_MFH_pre_1975_Insulation_roof_Tight_envelope_HRV_SIP_Double_pane_lowE</t>
  </si>
  <si>
    <t>MA_MFH_pre_1975_Insulation_roof_Tight_envelope_HRV_SIP_Triple_pane_lowE</t>
  </si>
  <si>
    <t>MA_MFH_pre_1975_Insulation_roof_Tight_envelope_HRV_Full_insulated_wall_cavity_Single_pane</t>
  </si>
  <si>
    <t>MA_MFH_pre_1975_Insulation_roof_Tight_envelope_HRV_Full_insulated_wall_cavity_Single_pane_storm_windows</t>
  </si>
  <si>
    <t>MA_MFH_pre_1975_Insulation_roof_Tight_envelope_HRV_Full_insulated_wall_cavity_Double_pane_lowE</t>
  </si>
  <si>
    <t>MA_MFH_pre_1975_Insulation_roof_Tight_envelope_HRV_Full_insulated_wall_cavity_Triple_pane_lowE</t>
  </si>
  <si>
    <t>MA_MFH_pre_1975_Insulation_roof_Tight_envelope_HRV_Full_insulated_wall_cavity_exterior_Single_pane</t>
  </si>
  <si>
    <t>MA_MFH_pre_1975_Insulation_roof_Tight_envelope_HRV_Full_insulated_wall_cavity_exterior_Single_pane_storm_windows</t>
  </si>
  <si>
    <t>MA_MFH_pre_1975_Insulation_roof_Tight_envelope_HRV_Full_insulated_wall_cavity_exterior_Double_pane_lowE</t>
  </si>
  <si>
    <t>MA_MFH_pre_1975_Insulation_roof_Tight_envelope_HRV_Full_insulated_wall_cavity_exterior_Triple_pane_lowE</t>
  </si>
  <si>
    <t>MA_MFH_pre_1975_Occupied_insulated_Leaky_envelope_Uninsulated_walls_Single_pane</t>
  </si>
  <si>
    <t>MA_MFH_pre_1975_Occupied_insulated_Leaky_envelope_Uninsulated_walls_Single_pane_storm_windows</t>
  </si>
  <si>
    <t>MA_MFH_pre_1975_Occupied_insulated_Leaky_envelope_Uninsulated_walls_Double_pane_lowE</t>
  </si>
  <si>
    <t>MA_MFH_pre_1975_Occupied_insulated_Leaky_envelope_Uninsulated_walls_Triple_pane_lowE</t>
  </si>
  <si>
    <t>MA_MFH_pre_1975_Occupied_insulated_Leaky_envelope_Some_wall_insulation_Single_pane</t>
  </si>
  <si>
    <t>MA_MFH_pre_1975_Occupied_insulated_Leaky_envelope_Some_wall_insulation_Single_pane_storm_windows</t>
  </si>
  <si>
    <t>MA_MFH_pre_1975_Occupied_insulated_Leaky_envelope_Some_wall_insulation_Double_pane_lowE</t>
  </si>
  <si>
    <t>MA_MFH_pre_1975_Occupied_insulated_Leaky_envelope_Some_wall_insulation_Triple_pane_lowE</t>
  </si>
  <si>
    <t>MA_MFH_pre_1975_Occupied_insulated_Leaky_envelope_SIP_Single_pane</t>
  </si>
  <si>
    <t>MA_MFH_pre_1975_Occupied_insulated_Leaky_envelope_SIP_Single_pane_storm_windows</t>
  </si>
  <si>
    <t>MA_MFH_pre_1975_Occupied_insulated_Leaky_envelope_SIP_Double_pane_lowE</t>
  </si>
  <si>
    <t>MA_MFH_pre_1975_Occupied_insulated_Leaky_envelope_SIP_Triple_pane_lowE</t>
  </si>
  <si>
    <t>MA_MFH_pre_1975_Occupied_insulated_Leaky_envelope_Full_insulated_wall_cavity_Single_pane</t>
  </si>
  <si>
    <t>MA_MFH_pre_1975_Occupied_insulated_Leaky_envelope_Full_insulated_wall_cavity_Single_pane_storm_windows</t>
  </si>
  <si>
    <t>MA_MFH_pre_1975_Occupied_insulated_Leaky_envelope_Full_insulated_wall_cavity_Double_pane_lowE</t>
  </si>
  <si>
    <t>MA_MFH_pre_1975_Occupied_insulated_Leaky_envelope_Full_insulated_wall_cavity_Triple_pane_lowE</t>
  </si>
  <si>
    <t>MA_MFH_pre_1975_Occupied_insulated_Leaky_envelope_Full_insulated_wall_cavity_exterior_Single_pane</t>
  </si>
  <si>
    <t>MA_MFH_pre_1975_Occupied_insulated_Leaky_envelope_Full_insulated_wall_cavity_exterior_Single_pane_storm_windows</t>
  </si>
  <si>
    <t>MA_MFH_pre_1975_Occupied_insulated_Leaky_envelope_Full_insulated_wall_cavity_exterior_Double_pane_lowE</t>
  </si>
  <si>
    <t>MA_MFH_pre_1975_Occupied_insulated_Leaky_envelope_Full_insulated_wall_cavity_exterior_Triple_pane_lowE</t>
  </si>
  <si>
    <t>MA_MFH_pre_1975_Occupied_insulated_Somewhat_leaky_envelope_Uninsulated_walls_Single_pane</t>
  </si>
  <si>
    <t>MA_MFH_pre_1975_Occupied_insulated_Somewhat_leaky_envelope_Uninsulated_walls_Single_pane_storm_windows</t>
  </si>
  <si>
    <t>MA_MFH_pre_1975_Occupied_insulated_Somewhat_leaky_envelope_Uninsulated_walls_Double_pane_lowE</t>
  </si>
  <si>
    <t>MA_MFH_pre_1975_Occupied_insulated_Somewhat_leaky_envelope_Uninsulated_walls_Triple_pane_lowE</t>
  </si>
  <si>
    <t>MA_MFH_pre_1975_Occupied_insulated_Somewhat_leaky_envelope_Some_wall_insulation_Single_pane</t>
  </si>
  <si>
    <t>MA_MFH_pre_1975_Occupied_insulated_Somewhat_leaky_envelope_Some_wall_insulation_Single_pane_storm_windows</t>
  </si>
  <si>
    <t>MA_MFH_pre_1975_Occupied_insulated_Somewhat_leaky_envelope_Some_wall_insulation_Double_pane_lowE</t>
  </si>
  <si>
    <t>MA_MFH_pre_1975_Occupied_insulated_Somewhat_leaky_envelope_Some_wall_insulation_Triple_pane_lowE</t>
  </si>
  <si>
    <t>MA_MFH_pre_1975_Occupied_insulated_Somewhat_leaky_envelope_SIP_Single_pane</t>
  </si>
  <si>
    <t>MA_MFH_pre_1975_Occupied_insulated_Somewhat_leaky_envelope_SIP_Single_pane_storm_windows</t>
  </si>
  <si>
    <t>MA_MFH_pre_1975_Occupied_insulated_Somewhat_leaky_envelope_SIP_Double_pane_lowE</t>
  </si>
  <si>
    <t>MA_MFH_pre_1975_Occupied_insulated_Somewhat_leaky_envelope_SIP_Triple_pane_lowE</t>
  </si>
  <si>
    <t>MA_MFH_pre_1975_Occupied_insulated_Somewhat_leaky_envelope_Full_insulated_wall_cavity_Single_pane</t>
  </si>
  <si>
    <t>MA_MFH_pre_1975_Occupied_insulated_Somewhat_leaky_envelope_Full_insulated_wall_cavity_Single_pane_storm_windows</t>
  </si>
  <si>
    <t>MA_MFH_pre_1975_Occupied_insulated_Somewhat_leaky_envelope_Full_insulated_wall_cavity_Double_pane_lowE</t>
  </si>
  <si>
    <t>MA_MFH_pre_1975_Occupied_insulated_Somewhat_leaky_envelope_Full_insulated_wall_cavity_Triple_pane_lowE</t>
  </si>
  <si>
    <t>MA_MFH_pre_1975_Occupied_insulated_Somewhat_leaky_envelope_Full_insulated_wall_cavity_exterior_Single_pane</t>
  </si>
  <si>
    <t>MA_MFH_pre_1975_Occupied_insulated_Somewhat_leaky_envelope_Full_insulated_wall_cavity_exterior_Single_pane_storm_windows</t>
  </si>
  <si>
    <t>MA_MFH_pre_1975_Occupied_insulated_Somewhat_leaky_envelope_Full_insulated_wall_cavity_exterior_Double_pane_lowE</t>
  </si>
  <si>
    <t>MA_MFH_pre_1975_Occupied_insulated_Somewhat_leaky_envelope_Full_insulated_wall_cavity_exterior_Triple_pane_lowE</t>
  </si>
  <si>
    <t>MA_MFH_pre_1975_Occupied_insulated_Tight_envelope_HRV_Uninsulated_walls_Single_pane</t>
  </si>
  <si>
    <t>MA_MFH_pre_1975_Occupied_insulated_Tight_envelope_HRV_Uninsulated_walls_Single_pane_storm_windows</t>
  </si>
  <si>
    <t>MA_MFH_pre_1975_Occupied_insulated_Tight_envelope_HRV_Uninsulated_walls_Double_pane_lowE</t>
  </si>
  <si>
    <t>MA_MFH_pre_1975_Occupied_insulated_Tight_envelope_HRV_Uninsulated_walls_Triple_pane_lowE</t>
  </si>
  <si>
    <t>MA_MFH_pre_1975_Occupied_insulated_Tight_envelope_HRV_Some_wall_insulation_Single_pane</t>
  </si>
  <si>
    <t>MA_MFH_pre_1975_Occupied_insulated_Tight_envelope_HRV_Some_wall_insulation_Single_pane_storm_windows</t>
  </si>
  <si>
    <t>MA_MFH_pre_1975_Occupied_insulated_Tight_envelope_HRV_Some_wall_insulation_Double_pane_lowE</t>
  </si>
  <si>
    <t>MA_MFH_pre_1975_Occupied_insulated_Tight_envelope_HRV_Some_wall_insulation_Triple_pane_lowE</t>
  </si>
  <si>
    <t>MA_MFH_pre_1975_Occupied_insulated_Tight_envelope_HRV_SIP_Single_pane</t>
  </si>
  <si>
    <t>MA_MFH_pre_1975_Occupied_insulated_Tight_envelope_HRV_SIP_Single_pane_storm_windows</t>
  </si>
  <si>
    <t>MA_MFH_pre_1975_Occupied_insulated_Tight_envelope_HRV_SIP_Double_pane_lowE</t>
  </si>
  <si>
    <t>MA_MFH_pre_1975_Occupied_insulated_Tight_envelope_HRV_SIP_Triple_pane_lowE</t>
  </si>
  <si>
    <t>MA_MFH_pre_1975_Occupied_insulated_Tight_envelope_HRV_Full_insulated_wall_cavity_Single_pane</t>
  </si>
  <si>
    <t>MA_MFH_pre_1975_Occupied_insulated_Tight_envelope_HRV_Full_insulated_wall_cavity_Single_pane_storm_windows</t>
  </si>
  <si>
    <t>MA_MFH_pre_1975_Occupied_insulated_Tight_envelope_HRV_Full_insulated_wall_cavity_Double_pane_lowE</t>
  </si>
  <si>
    <t>MA_MFH_pre_1975_Occupied_insulated_Tight_envelope_HRV_Full_insulated_wall_cavity_Triple_pane_lowE</t>
  </si>
  <si>
    <t>MA_MFH_pre_1975_Occupied_insulated_Tight_envelope_HRV_Full_insulated_wall_cavity_exterior_Single_pane</t>
  </si>
  <si>
    <t>MA_MFH_pre_1975_Occupied_insulated_Tight_envelope_HRV_Full_insulated_wall_cavity_exterior_Single_pane_storm_windows</t>
  </si>
  <si>
    <t>MA_MFH_pre_1975_Occupied_insulated_Tight_envelope_HRV_Full_insulated_wall_cavity_exterior_Double_pane_lowE</t>
  </si>
  <si>
    <t>MA_MFH_pre_1975_Occupied_insulated_Tight_envelope_HRV_Full_insulated_wall_cavity_exterior_Triple_pane_lowE</t>
  </si>
  <si>
    <t>MA_MFH_pre_1975_Unoccupied_high_insulated_floor_Leaky_envelope_Uninsulated_walls_Single_pane</t>
  </si>
  <si>
    <t>MA_MFH_pre_1975_Unoccupied_high_insulated_floor_Leaky_envelope_Uninsulated_walls_Single_pane_storm_windows</t>
  </si>
  <si>
    <t>MA_MFH_pre_1975_Unoccupied_high_insulated_floor_Leaky_envelope_Uninsulated_walls_Double_pane_lowE</t>
  </si>
  <si>
    <t>MA_MFH_pre_1975_Unoccupied_high_insulated_floor_Leaky_envelope_Uninsulated_walls_Triple_pane_lowE</t>
  </si>
  <si>
    <t>MA_MFH_pre_1975_Unoccupied_high_insulated_floor_Leaky_envelope_Some_wall_insulation_Single_pane</t>
  </si>
  <si>
    <t>MA_MFH_pre_1975_Unoccupied_high_insulated_floor_Leaky_envelope_Some_wall_insulation_Single_pane_storm_windows</t>
  </si>
  <si>
    <t>MA_MFH_pre_1975_Unoccupied_high_insulated_floor_Leaky_envelope_Some_wall_insulation_Double_pane_lowE</t>
  </si>
  <si>
    <t>MA_MFH_pre_1975_Unoccupied_high_insulated_floor_Leaky_envelope_Some_wall_insulation_Triple_pane_lowE</t>
  </si>
  <si>
    <t>MA_MFH_pre_1975_Unoccupied_high_insulated_floor_Leaky_envelope_SIP_Single_pane</t>
  </si>
  <si>
    <t>MA_MFH_pre_1975_Unoccupied_high_insulated_floor_Leaky_envelope_SIP_Single_pane_storm_windows</t>
  </si>
  <si>
    <t>MA_MFH_pre_1975_Unoccupied_high_insulated_floor_Leaky_envelope_SIP_Double_pane_lowE</t>
  </si>
  <si>
    <t>MA_MFH_pre_1975_Unoccupied_high_insulated_floor_Leaky_envelope_SIP_Triple_pane_lowE</t>
  </si>
  <si>
    <t>MA_MFH_pre_1975_Unoccupied_high_insulated_floor_Leaky_envelope_Full_insulated_wall_cavity_Single_pane</t>
  </si>
  <si>
    <t>MA_MFH_pre_1975_Unoccupied_high_insulated_floor_Leaky_envelope_Full_insulated_wall_cavity_Single_pane_storm_windows</t>
  </si>
  <si>
    <t>MA_MFH_pre_1975_Unoccupied_high_insulated_floor_Leaky_envelope_Full_insulated_wall_cavity_Double_pane_lowE</t>
  </si>
  <si>
    <t>MA_MFH_pre_1975_Unoccupied_high_insulated_floor_Leaky_envelope_Full_insulated_wall_cavity_Triple_pane_lowE</t>
  </si>
  <si>
    <t>MA_MFH_pre_1975_Unoccupied_high_insulated_floor_Leaky_envelope_Full_insulated_wall_cavity_exterior_Single_pane</t>
  </si>
  <si>
    <t>MA_MFH_pre_1975_Unoccupied_high_insulated_floor_Leaky_envelope_Full_insulated_wall_cavity_exterior_Single_pane_storm_windows</t>
  </si>
  <si>
    <t>MA_MFH_pre_1975_Unoccupied_high_insulated_floor_Leaky_envelope_Full_insulated_wall_cavity_exterior_Double_pane_lowE</t>
  </si>
  <si>
    <t>MA_MFH_pre_1975_Unoccupied_high_insulated_floor_Leaky_envelope_Full_insulated_wall_cavity_exterior_Triple_pane_lowE</t>
  </si>
  <si>
    <t>MA_MFH_pre_1975_Unoccupied_high_insulated_floor_Somewhat_leaky_envelope_Uninsulated_walls_Single_pane</t>
  </si>
  <si>
    <t>MA_MFH_pre_1975_Unoccupied_high_insulated_floor_Somewhat_leaky_envelope_Uninsulated_walls_Single_pane_storm_windows</t>
  </si>
  <si>
    <t>MA_MFH_pre_1975_Unoccupied_high_insulated_floor_Somewhat_leaky_envelope_Uninsulated_walls_Double_pane_lowE</t>
  </si>
  <si>
    <t>MA_MFH_pre_1975_Unoccupied_high_insulated_floor_Somewhat_leaky_envelope_Uninsulated_walls_Triple_pane_lowE</t>
  </si>
  <si>
    <t>MA_MFH_pre_1975_Unoccupied_high_insulated_floor_Somewhat_leaky_envelope_Some_wall_insulation_Single_pane</t>
  </si>
  <si>
    <t>MA_MFH_pre_1975_Unoccupied_high_insulated_floor_Somewhat_leaky_envelope_Some_wall_insulation_Single_pane_storm_windows</t>
  </si>
  <si>
    <t>MA_MFH_pre_1975_Unoccupied_high_insulated_floor_Somewhat_leaky_envelope_Some_wall_insulation_Double_pane_lowE</t>
  </si>
  <si>
    <t>MA_MFH_pre_1975_Unoccupied_high_insulated_floor_Somewhat_leaky_envelope_Some_wall_insulation_Triple_pane_lowE</t>
  </si>
  <si>
    <t>MA_MFH_pre_1975_Unoccupied_high_insulated_floor_Somewhat_leaky_envelope_SIP_Single_pane</t>
  </si>
  <si>
    <t>MA_MFH_pre_1975_Unoccupied_high_insulated_floor_Somewhat_leaky_envelope_SIP_Single_pane_storm_windows</t>
  </si>
  <si>
    <t>MA_MFH_pre_1975_Unoccupied_high_insulated_floor_Somewhat_leaky_envelope_SIP_Double_pane_lowE</t>
  </si>
  <si>
    <t>MA_MFH_pre_1975_Unoccupied_high_insulated_floor_Somewhat_leaky_envelope_SIP_Triple_pane_lowE</t>
  </si>
  <si>
    <t>MA_MFH_pre_1975_Unoccupied_high_insulated_floor_Somewhat_leaky_envelope_Full_insulated_wall_cavity_Single_pane</t>
  </si>
  <si>
    <t>MA_MFH_pre_1975_Unoccupied_high_insulated_floor_Somewhat_leaky_envelope_Full_insulated_wall_cavity_Single_pane_storm_windows</t>
  </si>
  <si>
    <t>MA_MFH_pre_1975_Unoccupied_high_insulated_floor_Somewhat_leaky_envelope_Full_insulated_wall_cavity_Double_pane_lowE</t>
  </si>
  <si>
    <t>MA_MFH_pre_1975_Unoccupied_high_insulated_floor_Somewhat_leaky_envelope_Full_insulated_wall_cavity_Triple_pane_lowE</t>
  </si>
  <si>
    <t>MA_MFH_pre_1975_Unoccupied_high_insulated_floor_Somewhat_leaky_envelope_Full_insulated_wall_cavity_exterior_Single_pane</t>
  </si>
  <si>
    <t>MA_MFH_pre_1975_Unoccupied_high_insulated_floor_Somewhat_leaky_envelope_Full_insulated_wall_cavity_exterior_Single_pane_storm_windows</t>
  </si>
  <si>
    <t>MA_MFH_pre_1975_Unoccupied_high_insulated_floor_Somewhat_leaky_envelope_Full_insulated_wall_cavity_exterior_Double_pane_lowE</t>
  </si>
  <si>
    <t>MA_MFH_pre_1975_Unoccupied_high_insulated_floor_Somewhat_leaky_envelope_Full_insulated_wall_cavity_exterior_Triple_pane_lowE</t>
  </si>
  <si>
    <t>MA_MFH_pre_1975_Unoccupied_high_insulated_floor_Tight_envelope_HRV_Uninsulated_walls_Single_pane</t>
  </si>
  <si>
    <t>MA_MFH_pre_1975_Unoccupied_high_insulated_floor_Tight_envelope_HRV_Uninsulated_walls_Single_pane_storm_windows</t>
  </si>
  <si>
    <t>MA_MFH_pre_1975_Unoccupied_high_insulated_floor_Tight_envelope_HRV_Uninsulated_walls_Double_pane_lowE</t>
  </si>
  <si>
    <t>MA_MFH_pre_1975_Unoccupied_high_insulated_floor_Tight_envelope_HRV_Uninsulated_walls_Triple_pane_lowE</t>
  </si>
  <si>
    <t>MA_MFH_pre_1975_Unoccupied_high_insulated_floor_Tight_envelope_HRV_Some_wall_insulation_Single_pane</t>
  </si>
  <si>
    <t>MA_MFH_pre_1975_Unoccupied_high_insulated_floor_Tight_envelope_HRV_Some_wall_insulation_Single_pane_storm_windows</t>
  </si>
  <si>
    <t>MA_MFH_pre_1975_Unoccupied_high_insulated_floor_Tight_envelope_HRV_Some_wall_insulation_Double_pane_lowE</t>
  </si>
  <si>
    <t>MA_MFH_pre_1975_Unoccupied_high_insulated_floor_Tight_envelope_HRV_Some_wall_insulation_Triple_pane_lowE</t>
  </si>
  <si>
    <t>MA_MFH_pre_1975_Unoccupied_high_insulated_floor_Tight_envelope_HRV_SIP_Single_pane</t>
  </si>
  <si>
    <t>MA_MFH_pre_1975_Unoccupied_high_insulated_floor_Tight_envelope_HRV_SIP_Single_pane_storm_windows</t>
  </si>
  <si>
    <t>MA_MFH_pre_1975_Unoccupied_high_insulated_floor_Tight_envelope_HRV_SIP_Double_pane_lowE</t>
  </si>
  <si>
    <t>MA_MFH_pre_1975_Unoccupied_high_insulated_floor_Tight_envelope_HRV_SIP_Triple_pane_lowE</t>
  </si>
  <si>
    <t>MA_MFH_pre_1975_Unoccupied_high_insulated_floor_Tight_envelope_HRV_Full_insulated_wall_cavity_Single_pane</t>
  </si>
  <si>
    <t>MA_MFH_pre_1975_Unoccupied_high_insulated_floor_Tight_envelope_HRV_Full_insulated_wall_cavity_Single_pane_storm_windows</t>
  </si>
  <si>
    <t>MA_MFH_pre_1975_Unoccupied_high_insulated_floor_Tight_envelope_HRV_Full_insulated_wall_cavity_Double_pane_lowE</t>
  </si>
  <si>
    <t>MA_MFH_pre_1975_Unoccupied_high_insulated_floor_Tight_envelope_HRV_Full_insulated_wall_cavity_Triple_pane_lowE</t>
  </si>
  <si>
    <t>MA_MFH_pre_1975_Unoccupied_high_insulated_floor_Tight_envelope_HRV_Full_insulated_wall_cavity_exterior_Single_pane</t>
  </si>
  <si>
    <t>MA_MFH_pre_1975_Unoccupied_high_insulated_floor_Tight_envelope_HRV_Full_insulated_wall_cavity_exterior_Single_pane_storm_windows</t>
  </si>
  <si>
    <t>MA_MFH_pre_1975_Unoccupied_high_insulated_floor_Tight_envelope_HRV_Full_insulated_wall_cavity_exterior_Double_pane_lowE</t>
  </si>
  <si>
    <t>MA_MFH_pre_1975_Unoccupied_high_insulated_floor_Tight_envelope_HRV_Full_insulated_wall_cavity_exterior_Triple_pane_lowE</t>
  </si>
  <si>
    <t>MA_MFH_btw_1975_2003_Occupied_uninsulated_Leaky_envelope_Uninsulated_walls_Single_pane</t>
  </si>
  <si>
    <t>MA_MFH_btw_1975_2003_Occupied_uninsulated_Leaky_envelope_Uninsulated_walls_Single_pane_storm_windows</t>
  </si>
  <si>
    <t>MA_MFH_btw_1975_2003_Occupied_uninsulated_Leaky_envelope_Uninsulated_walls_Double_pane_lowE</t>
  </si>
  <si>
    <t>MA_MFH_btw_1975_2003_Occupied_uninsulated_Leaky_envelope_Uninsulated_walls_Triple_pane_lowE</t>
  </si>
  <si>
    <t>MA_MFH_btw_1975_2003_Occupied_uninsulated_Leaky_envelope_Some_wall_insulation_Single_pane</t>
  </si>
  <si>
    <t>MA_MFH_btw_1975_2003_Occupied_uninsulated_Leaky_envelope_Some_wall_insulation_Single_pane_storm_windows</t>
  </si>
  <si>
    <t>MA_MFH_btw_1975_2003_Occupied_uninsulated_Leaky_envelope_Some_wall_insulation_Double_pane_lowE</t>
  </si>
  <si>
    <t>MA_MFH_btw_1975_2003_Occupied_uninsulated_Leaky_envelope_Some_wall_insulation_Triple_pane_lowE</t>
  </si>
  <si>
    <t>MA_MFH_btw_1975_2003_Occupied_uninsulated_Leaky_envelope_SIP_Single_pane</t>
  </si>
  <si>
    <t>MA_MFH_btw_1975_2003_Occupied_uninsulated_Leaky_envelope_SIP_Single_pane_storm_windows</t>
  </si>
  <si>
    <t>MA_MFH_btw_1975_2003_Occupied_uninsulated_Leaky_envelope_SIP_Double_pane_lowE</t>
  </si>
  <si>
    <t>MA_MFH_btw_1975_2003_Occupied_uninsulated_Leaky_envelope_SIP_Triple_pane_lowE</t>
  </si>
  <si>
    <t>MA_MFH_btw_1975_2003_Occupied_uninsulated_Leaky_envelope_Full_insulated_wall_cavity_Single_pane</t>
  </si>
  <si>
    <t>MA_MFH_btw_1975_2003_Occupied_uninsulated_Leaky_envelope_Full_insulated_wall_cavity_Single_pane_storm_windows</t>
  </si>
  <si>
    <t>MA_MFH_btw_1975_2003_Occupied_uninsulated_Leaky_envelope_Full_insulated_wall_cavity_Double_pane_lowE</t>
  </si>
  <si>
    <t>MA_MFH_btw_1975_2003_Occupied_uninsulated_Leaky_envelope_Full_insulated_wall_cavity_Triple_pane_lowE</t>
  </si>
  <si>
    <t>MA_MFH_btw_1975_2003_Occupied_uninsulated_Leaky_envelope_Full_insulated_wall_cavity_exterior_Single_pane</t>
  </si>
  <si>
    <t>MA_MFH_btw_1975_2003_Occupied_uninsulated_Leaky_envelope_Full_insulated_wall_cavity_exterior_Single_pane_storm_windows</t>
  </si>
  <si>
    <t>MA_MFH_btw_1975_2003_Occupied_uninsulated_Leaky_envelope_Full_insulated_wall_cavity_exterior_Double_pane_lowE</t>
  </si>
  <si>
    <t>MA_MFH_btw_1975_2003_Occupied_uninsulated_Leaky_envelope_Full_insulated_wall_cavity_exterior_Triple_pane_lowE</t>
  </si>
  <si>
    <t>MA_MFH_btw_1975_2003_Occupied_uninsulated_Somewhat_leaky_envelope_Uninsulated_walls_Single_pane</t>
  </si>
  <si>
    <t>MA_MFH_btw_1975_2003_Occupied_uninsulated_Somewhat_leaky_envelope_Uninsulated_walls_Single_pane_storm_windows</t>
  </si>
  <si>
    <t>MA_MFH_btw_1975_2003_Occupied_uninsulated_Somewhat_leaky_envelope_Uninsulated_walls_Double_pane_lowE</t>
  </si>
  <si>
    <t>MA_MFH_btw_1975_2003_Occupied_uninsulated_Somewhat_leaky_envelope_Uninsulated_walls_Triple_pane_lowE</t>
  </si>
  <si>
    <t>MA_MFH_btw_1975_2003_Occupied_uninsulated_Somewhat_leaky_envelope_Some_wall_insulation_Single_pane</t>
  </si>
  <si>
    <t>MA_MFH_btw_1975_2003_Occupied_uninsulated_Somewhat_leaky_envelope_Some_wall_insulation_Single_pane_storm_windows</t>
  </si>
  <si>
    <t>MA_MFH_btw_1975_2003_Occupied_uninsulated_Somewhat_leaky_envelope_Some_wall_insulation_Double_pane_lowE</t>
  </si>
  <si>
    <t>MA_MFH_btw_1975_2003_Occupied_uninsulated_Somewhat_leaky_envelope_Some_wall_insulation_Triple_pane_lowE</t>
  </si>
  <si>
    <t>MA_MFH_btw_1975_2003_Occupied_uninsulated_Somewhat_leaky_envelope_SIP_Single_pane</t>
  </si>
  <si>
    <t>MA_MFH_btw_1975_2003_Occupied_uninsulated_Somewhat_leaky_envelope_SIP_Single_pane_storm_windows</t>
  </si>
  <si>
    <t>MA_MFH_btw_1975_2003_Occupied_uninsulated_Somewhat_leaky_envelope_SIP_Double_pane_lowE</t>
  </si>
  <si>
    <t>MA_MFH_btw_1975_2003_Occupied_uninsulated_Somewhat_leaky_envelope_SIP_Triple_pane_lowE</t>
  </si>
  <si>
    <t>MA_MFH_btw_1975_2003_Occupied_uninsulated_Somewhat_leaky_envelope_Full_insulated_wall_cavity_Single_pane</t>
  </si>
  <si>
    <t>MA_MFH_btw_1975_2003_Occupied_uninsulated_Somewhat_leaky_envelope_Full_insulated_wall_cavity_Single_pane_storm_windows</t>
  </si>
  <si>
    <t>MA_MFH_btw_1975_2003_Occupied_uninsulated_Somewhat_leaky_envelope_Full_insulated_wall_cavity_Double_pane_lowE</t>
  </si>
  <si>
    <t>MA_MFH_btw_1975_2003_Occupied_uninsulated_Somewhat_leaky_envelope_Full_insulated_wall_cavity_Triple_pane_lowE</t>
  </si>
  <si>
    <t>MA_MFH_btw_1975_2003_Occupied_uninsulated_Somewhat_leaky_envelope_Full_insulated_wall_cavity_exterior_Single_pane</t>
  </si>
  <si>
    <t>MA_MFH_btw_1975_2003_Occupied_uninsulated_Somewhat_leaky_envelope_Full_insulated_wall_cavity_exterior_Single_pane_storm_windows</t>
  </si>
  <si>
    <t>MA_MFH_btw_1975_2003_Occupied_uninsulated_Somewhat_leaky_envelope_Full_insulated_wall_cavity_exterior_Double_pane_lowE</t>
  </si>
  <si>
    <t>MA_MFH_btw_1975_2003_Occupied_uninsulated_Somewhat_leaky_envelope_Full_insulated_wall_cavity_exterior_Triple_pane_lowE</t>
  </si>
  <si>
    <t>MA_MFH_btw_1975_2003_Occupied_uninsulated_Tight_envelope_HRV_Uninsulated_walls_Single_pane</t>
  </si>
  <si>
    <t>MA_MFH_btw_1975_2003_Occupied_uninsulated_Tight_envelope_HRV_Uninsulated_walls_Single_pane_storm_windows</t>
  </si>
  <si>
    <t>MA_MFH_btw_1975_2003_Occupied_uninsulated_Tight_envelope_HRV_Uninsulated_walls_Double_pane_lowE</t>
  </si>
  <si>
    <t>MA_MFH_btw_1975_2003_Occupied_uninsulated_Tight_envelope_HRV_Uninsulated_walls_Triple_pane_lowE</t>
  </si>
  <si>
    <t>MA_MFH_btw_1975_2003_Occupied_uninsulated_Tight_envelope_HRV_Some_wall_insulation_Single_pane</t>
  </si>
  <si>
    <t>MA_MFH_btw_1975_2003_Occupied_uninsulated_Tight_envelope_HRV_Some_wall_insulation_Single_pane_storm_windows</t>
  </si>
  <si>
    <t>MA_MFH_btw_1975_2003_Occupied_uninsulated_Tight_envelope_HRV_Some_wall_insulation_Double_pane_lowE</t>
  </si>
  <si>
    <t>MA_MFH_btw_1975_2003_Occupied_uninsulated_Tight_envelope_HRV_Some_wall_insulation_Triple_pane_lowE</t>
  </si>
  <si>
    <t>MA_MFH_btw_1975_2003_Occupied_uninsulated_Tight_envelope_HRV_SIP_Single_pane</t>
  </si>
  <si>
    <t>MA_MFH_btw_1975_2003_Occupied_uninsulated_Tight_envelope_HRV_SIP_Single_pane_storm_windows</t>
  </si>
  <si>
    <t>MA_MFH_btw_1975_2003_Occupied_uninsulated_Tight_envelope_HRV_SIP_Double_pane_lowE</t>
  </si>
  <si>
    <t>MA_MFH_btw_1975_2003_Occupied_uninsulated_Tight_envelope_HRV_SIP_Triple_pane_lowE</t>
  </si>
  <si>
    <t>MA_MFH_btw_1975_2003_Occupied_uninsulated_Tight_envelope_HRV_Full_insulated_wall_cavity_Single_pane</t>
  </si>
  <si>
    <t>MA_MFH_btw_1975_2003_Occupied_uninsulated_Tight_envelope_HRV_Full_insulated_wall_cavity_Single_pane_storm_windows</t>
  </si>
  <si>
    <t>MA_MFH_btw_1975_2003_Occupied_uninsulated_Tight_envelope_HRV_Full_insulated_wall_cavity_Double_pane_lowE</t>
  </si>
  <si>
    <t>MA_MFH_btw_1975_2003_Occupied_uninsulated_Tight_envelope_HRV_Full_insulated_wall_cavity_Triple_pane_lowE</t>
  </si>
  <si>
    <t>MA_MFH_btw_1975_2003_Occupied_uninsulated_Tight_envelope_HRV_Full_insulated_wall_cavity_exterior_Single_pane</t>
  </si>
  <si>
    <t>MA_MFH_btw_1975_2003_Occupied_uninsulated_Tight_envelope_HRV_Full_insulated_wall_cavity_exterior_Single_pane_storm_windows</t>
  </si>
  <si>
    <t>MA_MFH_btw_1975_2003_Occupied_uninsulated_Tight_envelope_HRV_Full_insulated_wall_cavity_exterior_Double_pane_lowE</t>
  </si>
  <si>
    <t>MA_MFH_btw_1975_2003_Occupied_uninsulated_Tight_envelope_HRV_Full_insulated_wall_cavity_exterior_Triple_pane_lowE</t>
  </si>
  <si>
    <t>MA_MFH_btw_1975_2003_Unoccupied_uninsulated_floor_Leaky_envelope_Uninsulated_walls_Single_pane</t>
  </si>
  <si>
    <t>MA_MFH_btw_1975_2003_Unoccupied_uninsulated_floor_Leaky_envelope_Uninsulated_walls_Single_pane_storm_windows</t>
  </si>
  <si>
    <t>MA_MFH_btw_1975_2003_Unoccupied_uninsulated_floor_Leaky_envelope_Uninsulated_walls_Double_pane_lowE</t>
  </si>
  <si>
    <t>MA_MFH_btw_1975_2003_Unoccupied_uninsulated_floor_Leaky_envelope_Uninsulated_walls_Triple_pane_lowE</t>
  </si>
  <si>
    <t>MA_MFH_btw_1975_2003_Unoccupied_uninsulated_floor_Leaky_envelope_Some_wall_insulation_Single_pane</t>
  </si>
  <si>
    <t>MA_MFH_btw_1975_2003_Unoccupied_uninsulated_floor_Leaky_envelope_Some_wall_insulation_Single_pane_storm_windows</t>
  </si>
  <si>
    <t>MA_MFH_btw_1975_2003_Unoccupied_uninsulated_floor_Leaky_envelope_Some_wall_insulation_Double_pane_lowE</t>
  </si>
  <si>
    <t>MA_MFH_btw_1975_2003_Unoccupied_uninsulated_floor_Leaky_envelope_Some_wall_insulation_Triple_pane_lowE</t>
  </si>
  <si>
    <t>MA_MFH_btw_1975_2003_Unoccupied_uninsulated_floor_Leaky_envelope_SIP_Single_pane</t>
  </si>
  <si>
    <t>MA_MFH_btw_1975_2003_Unoccupied_uninsulated_floor_Leaky_envelope_SIP_Single_pane_storm_windows</t>
  </si>
  <si>
    <t>MA_MFH_btw_1975_2003_Unoccupied_uninsulated_floor_Leaky_envelope_SIP_Double_pane_lowE</t>
  </si>
  <si>
    <t>MA_MFH_btw_1975_2003_Unoccupied_uninsulated_floor_Leaky_envelope_SIP_Triple_pane_lowE</t>
  </si>
  <si>
    <t>MA_MFH_btw_1975_2003_Unoccupied_uninsulated_floor_Leaky_envelope_Full_insulated_wall_cavity_Single_pane</t>
  </si>
  <si>
    <t>MA_MFH_btw_1975_2003_Unoccupied_uninsulated_floor_Leaky_envelope_Full_insulated_wall_cavity_Single_pane_storm_windows</t>
  </si>
  <si>
    <t>MA_MFH_btw_1975_2003_Unoccupied_uninsulated_floor_Leaky_envelope_Full_insulated_wall_cavity_Double_pane_lowE</t>
  </si>
  <si>
    <t>MA_MFH_btw_1975_2003_Unoccupied_uninsulated_floor_Leaky_envelope_Full_insulated_wall_cavity_Triple_pane_lowE</t>
  </si>
  <si>
    <t>MA_MFH_btw_1975_2003_Unoccupied_uninsulated_floor_Leaky_envelope_Full_insulated_wall_cavity_exterior_Single_pane</t>
  </si>
  <si>
    <t>MA_MFH_btw_1975_2003_Unoccupied_uninsulated_floor_Leaky_envelope_Full_insulated_wall_cavity_exterior_Single_pane_storm_windows</t>
  </si>
  <si>
    <t>MA_MFH_btw_1975_2003_Unoccupied_uninsulated_floor_Leaky_envelope_Full_insulated_wall_cavity_exterior_Double_pane_lowE</t>
  </si>
  <si>
    <t>MA_MFH_btw_1975_2003_Unoccupied_uninsulated_floor_Leaky_envelope_Full_insulated_wall_cavity_exterior_Triple_pane_lowE</t>
  </si>
  <si>
    <t>MA_MFH_btw_1975_2003_Unoccupied_uninsulated_floor_Somewhat_leaky_envelope_Uninsulated_walls_Single_pane</t>
  </si>
  <si>
    <t>MA_MFH_btw_1975_2003_Unoccupied_uninsulated_floor_Somewhat_leaky_envelope_Uninsulated_walls_Single_pane_storm_windows</t>
  </si>
  <si>
    <t>MA_MFH_btw_1975_2003_Unoccupied_uninsulated_floor_Somewhat_leaky_envelope_Uninsulated_walls_Double_pane_lowE</t>
  </si>
  <si>
    <t>MA_MFH_btw_1975_2003_Unoccupied_uninsulated_floor_Somewhat_leaky_envelope_Uninsulated_walls_Triple_pane_lowE</t>
  </si>
  <si>
    <t>MA_MFH_btw_1975_2003_Unoccupied_uninsulated_floor_Somewhat_leaky_envelope_Some_wall_insulation_Single_pane</t>
  </si>
  <si>
    <t>MA_MFH_btw_1975_2003_Unoccupied_uninsulated_floor_Somewhat_leaky_envelope_Some_wall_insulation_Single_pane_storm_windows</t>
  </si>
  <si>
    <t>MA_MFH_btw_1975_2003_Unoccupied_uninsulated_floor_Somewhat_leaky_envelope_Some_wall_insulation_Double_pane_lowE</t>
  </si>
  <si>
    <t>MA_MFH_btw_1975_2003_Unoccupied_uninsulated_floor_Somewhat_leaky_envelope_Some_wall_insulation_Triple_pane_lowE</t>
  </si>
  <si>
    <t>MA_MFH_btw_1975_2003_Unoccupied_uninsulated_floor_Somewhat_leaky_envelope_SIP_Single_pane</t>
  </si>
  <si>
    <t>MA_MFH_btw_1975_2003_Unoccupied_uninsulated_floor_Somewhat_leaky_envelope_SIP_Single_pane_storm_windows</t>
  </si>
  <si>
    <t>MA_MFH_btw_1975_2003_Unoccupied_uninsulated_floor_Somewhat_leaky_envelope_SIP_Double_pane_lowE</t>
  </si>
  <si>
    <t>MA_MFH_btw_1975_2003_Unoccupied_uninsulated_floor_Somewhat_leaky_envelope_SIP_Triple_pane_lowE</t>
  </si>
  <si>
    <t>MA_MFH_btw_1975_2003_Unoccupied_uninsulated_floor_Somewhat_leaky_envelope_Full_insulated_wall_cavity_Single_pane</t>
  </si>
  <si>
    <t>MA_MFH_btw_1975_2003_Unoccupied_uninsulated_floor_Somewhat_leaky_envelope_Full_insulated_wall_cavity_Single_pane_storm_windows</t>
  </si>
  <si>
    <t>MA_MFH_btw_1975_2003_Unoccupied_uninsulated_floor_Somewhat_leaky_envelope_Full_insulated_wall_cavity_Double_pane_lowE</t>
  </si>
  <si>
    <t>MA_MFH_btw_1975_2003_Unoccupied_uninsulated_floor_Somewhat_leaky_envelope_Full_insulated_wall_cavity_Triple_pane_lowE</t>
  </si>
  <si>
    <t>MA_MFH_btw_1975_2003_Unoccupied_uninsulated_floor_Somewhat_leaky_envelope_Full_insulated_wall_cavity_exterior_Single_pane</t>
  </si>
  <si>
    <t>MA_MFH_btw_1975_2003_Unoccupied_uninsulated_floor_Somewhat_leaky_envelope_Full_insulated_wall_cavity_exterior_Single_pane_storm_windows</t>
  </si>
  <si>
    <t>MA_MFH_btw_1975_2003_Unoccupied_uninsulated_floor_Somewhat_leaky_envelope_Full_insulated_wall_cavity_exterior_Double_pane_lowE</t>
  </si>
  <si>
    <t>MA_MFH_btw_1975_2003_Unoccupied_uninsulated_floor_Somewhat_leaky_envelope_Full_insulated_wall_cavity_exterior_Triple_pane_lowE</t>
  </si>
  <si>
    <t>MA_MFH_btw_1975_2003_Unoccupied_uninsulated_floor_Tight_envelope_HRV_Uninsulated_walls_Single_pane</t>
  </si>
  <si>
    <t>MA_MFH_btw_1975_2003_Unoccupied_uninsulated_floor_Tight_envelope_HRV_Uninsulated_walls_Single_pane_storm_windows</t>
  </si>
  <si>
    <t>MA_MFH_btw_1975_2003_Unoccupied_uninsulated_floor_Tight_envelope_HRV_Uninsulated_walls_Double_pane_lowE</t>
  </si>
  <si>
    <t>MA_MFH_btw_1975_2003_Unoccupied_uninsulated_floor_Tight_envelope_HRV_Uninsulated_walls_Triple_pane_lowE</t>
  </si>
  <si>
    <t>MA_MFH_btw_1975_2003_Unoccupied_uninsulated_floor_Tight_envelope_HRV_Some_wall_insulation_Single_pane</t>
  </si>
  <si>
    <t>MA_MFH_btw_1975_2003_Unoccupied_uninsulated_floor_Tight_envelope_HRV_Some_wall_insulation_Single_pane_storm_windows</t>
  </si>
  <si>
    <t>MA_MFH_btw_1975_2003_Unoccupied_uninsulated_floor_Tight_envelope_HRV_Some_wall_insulation_Double_pane_lowE</t>
  </si>
  <si>
    <t>MA_MFH_btw_1975_2003_Unoccupied_uninsulated_floor_Tight_envelope_HRV_Some_wall_insulation_Triple_pane_lowE</t>
  </si>
  <si>
    <t>MA_MFH_btw_1975_2003_Unoccupied_uninsulated_floor_Tight_envelope_HRV_SIP_Single_pane</t>
  </si>
  <si>
    <t>MA_MFH_btw_1975_2003_Unoccupied_uninsulated_floor_Tight_envelope_HRV_SIP_Single_pane_storm_windows</t>
  </si>
  <si>
    <t>MA_MFH_btw_1975_2003_Unoccupied_uninsulated_floor_Tight_envelope_HRV_SIP_Double_pane_lowE</t>
  </si>
  <si>
    <t>MA_MFH_btw_1975_2003_Unoccupied_uninsulated_floor_Tight_envelope_HRV_SIP_Triple_pane_lowE</t>
  </si>
  <si>
    <t>MA_MFH_btw_1975_2003_Unoccupied_uninsulated_floor_Tight_envelope_HRV_Full_insulated_wall_cavity_Single_pane</t>
  </si>
  <si>
    <t>MA_MFH_btw_1975_2003_Unoccupied_uninsulated_floor_Tight_envelope_HRV_Full_insulated_wall_cavity_Single_pane_storm_windows</t>
  </si>
  <si>
    <t>MA_MFH_btw_1975_2003_Unoccupied_uninsulated_floor_Tight_envelope_HRV_Full_insulated_wall_cavity_Double_pane_lowE</t>
  </si>
  <si>
    <t>MA_MFH_btw_1975_2003_Unoccupied_uninsulated_floor_Tight_envelope_HRV_Full_insulated_wall_cavity_Triple_pane_lowE</t>
  </si>
  <si>
    <t>MA_MFH_btw_1975_2003_Unoccupied_uninsulated_floor_Tight_envelope_HRV_Full_insulated_wall_cavity_exterior_Single_pane</t>
  </si>
  <si>
    <t>MA_MFH_btw_1975_2003_Unoccupied_uninsulated_floor_Tight_envelope_HRV_Full_insulated_wall_cavity_exterior_Single_pane_storm_windows</t>
  </si>
  <si>
    <t>MA_MFH_btw_1975_2003_Unoccupied_uninsulated_floor_Tight_envelope_HRV_Full_insulated_wall_cavity_exterior_Double_pane_lowE</t>
  </si>
  <si>
    <t>MA_MFH_btw_1975_2003_Unoccupied_uninsulated_floor_Tight_envelope_HRV_Full_insulated_wall_cavity_exterior_Triple_pane_lowE</t>
  </si>
  <si>
    <t>MA_MFH_btw_1975_2003_Unoccupied_insulated_floor_Leaky_envelope_Uninsulated_walls_Single_pane</t>
  </si>
  <si>
    <t>MA_MFH_btw_1975_2003_Unoccupied_insulated_floor_Leaky_envelope_Uninsulated_walls_Single_pane_storm_windows</t>
  </si>
  <si>
    <t>MA_MFH_btw_1975_2003_Unoccupied_insulated_floor_Leaky_envelope_Uninsulated_walls_Double_pane_lowE</t>
  </si>
  <si>
    <t>MA_MFH_btw_1975_2003_Unoccupied_insulated_floor_Leaky_envelope_Uninsulated_walls_Triple_pane_lowE</t>
  </si>
  <si>
    <t>MA_MFH_btw_1975_2003_Unoccupied_insulated_floor_Leaky_envelope_Some_wall_insulation_Single_pane</t>
  </si>
  <si>
    <t>MA_MFH_btw_1975_2003_Unoccupied_insulated_floor_Leaky_envelope_Some_wall_insulation_Single_pane_storm_windows</t>
  </si>
  <si>
    <t>MA_MFH_btw_1975_2003_Unoccupied_insulated_floor_Leaky_envelope_Some_wall_insulation_Double_pane_lowE</t>
  </si>
  <si>
    <t>MA_MFH_btw_1975_2003_Unoccupied_insulated_floor_Leaky_envelope_Some_wall_insulation_Triple_pane_lowE</t>
  </si>
  <si>
    <t>MA_MFH_btw_1975_2003_Unoccupied_insulated_floor_Leaky_envelope_SIP_Single_pane</t>
  </si>
  <si>
    <t>MA_MFH_btw_1975_2003_Unoccupied_insulated_floor_Leaky_envelope_SIP_Single_pane_storm_windows</t>
  </si>
  <si>
    <t>MA_MFH_btw_1975_2003_Unoccupied_insulated_floor_Leaky_envelope_SIP_Double_pane_lowE</t>
  </si>
  <si>
    <t>MA_MFH_btw_1975_2003_Unoccupied_insulated_floor_Leaky_envelope_SIP_Triple_pane_lowE</t>
  </si>
  <si>
    <t>MA_MFH_btw_1975_2003_Unoccupied_insulated_floor_Leaky_envelope_Full_insulated_wall_cavity_Single_pane</t>
  </si>
  <si>
    <t>MA_MFH_btw_1975_2003_Unoccupied_insulated_floor_Leaky_envelope_Full_insulated_wall_cavity_Single_pane_storm_windows</t>
  </si>
  <si>
    <t>MA_MFH_btw_1975_2003_Unoccupied_insulated_floor_Leaky_envelope_Full_insulated_wall_cavity_Double_pane_lowE</t>
  </si>
  <si>
    <t>MA_MFH_btw_1975_2003_Unoccupied_insulated_floor_Leaky_envelope_Full_insulated_wall_cavity_Triple_pane_lowE</t>
  </si>
  <si>
    <t>MA_MFH_btw_1975_2003_Unoccupied_insulated_floor_Leaky_envelope_Full_insulated_wall_cavity_exterior_Single_pane</t>
  </si>
  <si>
    <t>MA_MFH_btw_1975_2003_Unoccupied_insulated_floor_Leaky_envelope_Full_insulated_wall_cavity_exterior_Single_pane_storm_windows</t>
  </si>
  <si>
    <t>MA_MFH_btw_1975_2003_Unoccupied_insulated_floor_Leaky_envelope_Full_insulated_wall_cavity_exterior_Double_pane_lowE</t>
  </si>
  <si>
    <t>MA_MFH_btw_1975_2003_Unoccupied_insulated_floor_Leaky_envelope_Full_insulated_wall_cavity_exterior_Triple_pane_lowE</t>
  </si>
  <si>
    <t>MA_MFH_btw_1975_2003_Unoccupied_insulated_floor_Somewhat_leaky_envelope_Uninsulated_walls_Single_pane</t>
  </si>
  <si>
    <t>MA_MFH_btw_1975_2003_Unoccupied_insulated_floor_Somewhat_leaky_envelope_Uninsulated_walls_Single_pane_storm_windows</t>
  </si>
  <si>
    <t>MA_MFH_btw_1975_2003_Unoccupied_insulated_floor_Somewhat_leaky_envelope_Uninsulated_walls_Double_pane_lowE</t>
  </si>
  <si>
    <t>MA_MFH_btw_1975_2003_Unoccupied_insulated_floor_Somewhat_leaky_envelope_Uninsulated_walls_Triple_pane_lowE</t>
  </si>
  <si>
    <t>MA_MFH_btw_1975_2003_Unoccupied_insulated_floor_Somewhat_leaky_envelope_Some_wall_insulation_Single_pane</t>
  </si>
  <si>
    <t>MA_MFH_btw_1975_2003_Unoccupied_insulated_floor_Somewhat_leaky_envelope_Some_wall_insulation_Single_pane_storm_windows</t>
  </si>
  <si>
    <t>MA_MFH_btw_1975_2003_Unoccupied_insulated_floor_Somewhat_leaky_envelope_Some_wall_insulation_Double_pane_lowE</t>
  </si>
  <si>
    <t>MA_MFH_btw_1975_2003_Unoccupied_insulated_floor_Somewhat_leaky_envelope_Some_wall_insulation_Triple_pane_lowE</t>
  </si>
  <si>
    <t>MA_MFH_btw_1975_2003_Unoccupied_insulated_floor_Somewhat_leaky_envelope_SIP_Single_pane</t>
  </si>
  <si>
    <t>MA_MFH_btw_1975_2003_Unoccupied_insulated_floor_Somewhat_leaky_envelope_SIP_Single_pane_storm_windows</t>
  </si>
  <si>
    <t>MA_MFH_btw_1975_2003_Unoccupied_insulated_floor_Somewhat_leaky_envelope_SIP_Double_pane_lowE</t>
  </si>
  <si>
    <t>MA_MFH_btw_1975_2003_Unoccupied_insulated_floor_Somewhat_leaky_envelope_SIP_Triple_pane_lowE</t>
  </si>
  <si>
    <t>MA_MFH_btw_1975_2003_Unoccupied_insulated_floor_Somewhat_leaky_envelope_Full_insulated_wall_cavity_Single_pane</t>
  </si>
  <si>
    <t>MA_MFH_btw_1975_2003_Unoccupied_insulated_floor_Somewhat_leaky_envelope_Full_insulated_wall_cavity_Single_pane_storm_windows</t>
  </si>
  <si>
    <t>MA_MFH_btw_1975_2003_Unoccupied_insulated_floor_Somewhat_leaky_envelope_Full_insulated_wall_cavity_Double_pane_lowE</t>
  </si>
  <si>
    <t>MA_MFH_btw_1975_2003_Unoccupied_insulated_floor_Somewhat_leaky_envelope_Full_insulated_wall_cavity_Triple_pane_lowE</t>
  </si>
  <si>
    <t>MA_MFH_btw_1975_2003_Unoccupied_insulated_floor_Somewhat_leaky_envelope_Full_insulated_wall_cavity_exterior_Single_pane</t>
  </si>
  <si>
    <t>MA_MFH_btw_1975_2003_Unoccupied_insulated_floor_Somewhat_leaky_envelope_Full_insulated_wall_cavity_exterior_Single_pane_storm_windows</t>
  </si>
  <si>
    <t>MA_MFH_btw_1975_2003_Unoccupied_insulated_floor_Somewhat_leaky_envelope_Full_insulated_wall_cavity_exterior_Double_pane_lowE</t>
  </si>
  <si>
    <t>MA_MFH_btw_1975_2003_Unoccupied_insulated_floor_Somewhat_leaky_envelope_Full_insulated_wall_cavity_exterior_Triple_pane_lowE</t>
  </si>
  <si>
    <t>MA_MFH_btw_1975_2003_Unoccupied_insulated_floor_Tight_envelope_HRV_Uninsulated_walls_Single_pane</t>
  </si>
  <si>
    <t>MA_MFH_btw_1975_2003_Unoccupied_insulated_floor_Tight_envelope_HRV_Uninsulated_walls_Single_pane_storm_windows</t>
  </si>
  <si>
    <t>MA_MFH_btw_1975_2003_Unoccupied_insulated_floor_Tight_envelope_HRV_Uninsulated_walls_Double_pane_lowE</t>
  </si>
  <si>
    <t>MA_MFH_btw_1975_2003_Unoccupied_insulated_floor_Tight_envelope_HRV_Uninsulated_walls_Triple_pane_lowE</t>
  </si>
  <si>
    <t>MA_MFH_btw_1975_2003_Unoccupied_insulated_floor_Tight_envelope_HRV_Some_wall_insulation_Single_pane</t>
  </si>
  <si>
    <t>MA_MFH_btw_1975_2003_Unoccupied_insulated_floor_Tight_envelope_HRV_Some_wall_insulation_Single_pane_storm_windows</t>
  </si>
  <si>
    <t>MA_MFH_btw_1975_2003_Unoccupied_insulated_floor_Tight_envelope_HRV_Some_wall_insulation_Double_pane_lowE</t>
  </si>
  <si>
    <t>MA_MFH_btw_1975_2003_Unoccupied_insulated_floor_Tight_envelope_HRV_Some_wall_insulation_Triple_pane_lowE</t>
  </si>
  <si>
    <t>MA_MFH_btw_1975_2003_Unoccupied_insulated_floor_Tight_envelope_HRV_SIP_Single_pane</t>
  </si>
  <si>
    <t>MA_MFH_btw_1975_2003_Unoccupied_insulated_floor_Tight_envelope_HRV_SIP_Single_pane_storm_windows</t>
  </si>
  <si>
    <t>MA_MFH_btw_1975_2003_Unoccupied_insulated_floor_Tight_envelope_HRV_SIP_Double_pane_lowE</t>
  </si>
  <si>
    <t>MA_MFH_btw_1975_2003_Unoccupied_insulated_floor_Tight_envelope_HRV_SIP_Triple_pane_lowE</t>
  </si>
  <si>
    <t>MA_MFH_btw_1975_2003_Unoccupied_insulated_floor_Tight_envelope_HRV_Full_insulated_wall_cavity_Single_pane</t>
  </si>
  <si>
    <t>MA_MFH_btw_1975_2003_Unoccupied_insulated_floor_Tight_envelope_HRV_Full_insulated_wall_cavity_Single_pane_storm_windows</t>
  </si>
  <si>
    <t>MA_MFH_btw_1975_2003_Unoccupied_insulated_floor_Tight_envelope_HRV_Full_insulated_wall_cavity_Double_pane_lowE</t>
  </si>
  <si>
    <t>MA_MFH_btw_1975_2003_Unoccupied_insulated_floor_Tight_envelope_HRV_Full_insulated_wall_cavity_Triple_pane_lowE</t>
  </si>
  <si>
    <t>MA_MFH_btw_1975_2003_Unoccupied_insulated_floor_Tight_envelope_HRV_Full_insulated_wall_cavity_exterior_Single_pane</t>
  </si>
  <si>
    <t>MA_MFH_btw_1975_2003_Unoccupied_insulated_floor_Tight_envelope_HRV_Full_insulated_wall_cavity_exterior_Single_pane_storm_windows</t>
  </si>
  <si>
    <t>MA_MFH_btw_1975_2003_Unoccupied_insulated_floor_Tight_envelope_HRV_Full_insulated_wall_cavity_exterior_Double_pane_lowE</t>
  </si>
  <si>
    <t>MA_MFH_btw_1975_2003_Unoccupied_insulated_floor_Tight_envelope_HRV_Full_insulated_wall_cavity_exterior_Triple_pane_lowE</t>
  </si>
  <si>
    <t>MA_MFH_btw_1975_2003_Limited_insulation_roof_Leaky_envelope_Uninsulated_walls_Single_pane</t>
  </si>
  <si>
    <t>MA_MFH_btw_1975_2003_Limited_insulation_roof_Leaky_envelope_Uninsulated_walls_Single_pane_storm_windows</t>
  </si>
  <si>
    <t>MA_MFH_btw_1975_2003_Limited_insulation_roof_Leaky_envelope_Uninsulated_walls_Double_pane_lowE</t>
  </si>
  <si>
    <t>MA_MFH_btw_1975_2003_Limited_insulation_roof_Leaky_envelope_Uninsulated_walls_Triple_pane_lowE</t>
  </si>
  <si>
    <t>MA_MFH_btw_1975_2003_Limited_insulation_roof_Leaky_envelope_Some_wall_insulation_Single_pane</t>
  </si>
  <si>
    <t>MA_MFH_btw_1975_2003_Limited_insulation_roof_Leaky_envelope_Some_wall_insulation_Single_pane_storm_windows</t>
  </si>
  <si>
    <t>MA_MFH_btw_1975_2003_Limited_insulation_roof_Leaky_envelope_Some_wall_insulation_Double_pane_lowE</t>
  </si>
  <si>
    <t>MA_MFH_btw_1975_2003_Limited_insulation_roof_Leaky_envelope_Some_wall_insulation_Triple_pane_lowE</t>
  </si>
  <si>
    <t>MA_MFH_btw_1975_2003_Limited_insulation_roof_Leaky_envelope_SIP_Single_pane</t>
  </si>
  <si>
    <t>MA_MFH_btw_1975_2003_Limited_insulation_roof_Leaky_envelope_SIP_Single_pane_storm_windows</t>
  </si>
  <si>
    <t>MA_MFH_btw_1975_2003_Limited_insulation_roof_Leaky_envelope_SIP_Double_pane_lowE</t>
  </si>
  <si>
    <t>MA_MFH_btw_1975_2003_Limited_insulation_roof_Leaky_envelope_SIP_Triple_pane_lowE</t>
  </si>
  <si>
    <t>MA_MFH_btw_1975_2003_Limited_insulation_roof_Leaky_envelope_Full_insulated_wall_cavity_Single_pane</t>
  </si>
  <si>
    <t>MA_MFH_btw_1975_2003_Limited_insulation_roof_Leaky_envelope_Full_insulated_wall_cavity_Single_pane_storm_windows</t>
  </si>
  <si>
    <t>MA_MFH_btw_1975_2003_Limited_insulation_roof_Leaky_envelope_Full_insulated_wall_cavity_Double_pane_lowE</t>
  </si>
  <si>
    <t>MA_MFH_btw_1975_2003_Limited_insulation_roof_Leaky_envelope_Full_insulated_wall_cavity_Triple_pane_lowE</t>
  </si>
  <si>
    <t>MA_MFH_btw_1975_2003_Limited_insulation_roof_Leaky_envelope_Full_insulated_wall_cavity_exterior_Single_pane</t>
  </si>
  <si>
    <t>MA_MFH_btw_1975_2003_Limited_insulation_roof_Leaky_envelope_Full_insulated_wall_cavity_exterior_Single_pane_storm_windows</t>
  </si>
  <si>
    <t>MA_MFH_btw_1975_2003_Limited_insulation_roof_Leaky_envelope_Full_insulated_wall_cavity_exterior_Double_pane_lowE</t>
  </si>
  <si>
    <t>MA_MFH_btw_1975_2003_Limited_insulation_roof_Leaky_envelope_Full_insulated_wall_cavity_exterior_Triple_pane_lowE</t>
  </si>
  <si>
    <t>MA_MFH_btw_1975_2003_Limited_insulation_roof_Somewhat_leaky_envelope_Uninsulated_walls_Single_pane</t>
  </si>
  <si>
    <t>MA_MFH_btw_1975_2003_Limited_insulation_roof_Somewhat_leaky_envelope_Uninsulated_walls_Single_pane_storm_windows</t>
  </si>
  <si>
    <t>MA_MFH_btw_1975_2003_Limited_insulation_roof_Somewhat_leaky_envelope_Uninsulated_walls_Double_pane_lowE</t>
  </si>
  <si>
    <t>MA_MFH_btw_1975_2003_Limited_insulation_roof_Somewhat_leaky_envelope_Uninsulated_walls_Triple_pane_lowE</t>
  </si>
  <si>
    <t>MA_MFH_btw_1975_2003_Limited_insulation_roof_Somewhat_leaky_envelope_Some_wall_insulation_Single_pane</t>
  </si>
  <si>
    <t>MA_MFH_btw_1975_2003_Limited_insulation_roof_Somewhat_leaky_envelope_Some_wall_insulation_Single_pane_storm_windows</t>
  </si>
  <si>
    <t>MA_MFH_btw_1975_2003_Limited_insulation_roof_Somewhat_leaky_envelope_Some_wall_insulation_Double_pane_lowE</t>
  </si>
  <si>
    <t>MA_MFH_btw_1975_2003_Limited_insulation_roof_Somewhat_leaky_envelope_Some_wall_insulation_Triple_pane_lowE</t>
  </si>
  <si>
    <t>MA_MFH_btw_1975_2003_Limited_insulation_roof_Somewhat_leaky_envelope_SIP_Single_pane</t>
  </si>
  <si>
    <t>MA_MFH_btw_1975_2003_Limited_insulation_roof_Somewhat_leaky_envelope_SIP_Single_pane_storm_windows</t>
  </si>
  <si>
    <t>MA_MFH_btw_1975_2003_Limited_insulation_roof_Somewhat_leaky_envelope_SIP_Double_pane_lowE</t>
  </si>
  <si>
    <t>MA_MFH_btw_1975_2003_Limited_insulation_roof_Somewhat_leaky_envelope_SIP_Triple_pane_lowE</t>
  </si>
  <si>
    <t>MA_MFH_btw_1975_2003_Limited_insulation_roof_Somewhat_leaky_envelope_Full_insulated_wall_cavity_Single_pane</t>
  </si>
  <si>
    <t>MA_MFH_btw_1975_2003_Limited_insulation_roof_Somewhat_leaky_envelope_Full_insulated_wall_cavity_Single_pane_storm_windows</t>
  </si>
  <si>
    <t>MA_MFH_btw_1975_2003_Limited_insulation_roof_Somewhat_leaky_envelope_Full_insulated_wall_cavity_Double_pane_lowE</t>
  </si>
  <si>
    <t>MA_MFH_btw_1975_2003_Limited_insulation_roof_Somewhat_leaky_envelope_Full_insulated_wall_cavity_Triple_pane_lowE</t>
  </si>
  <si>
    <t>MA_MFH_btw_1975_2003_Limited_insulation_roof_Somewhat_leaky_envelope_Full_insulated_wall_cavity_exterior_Single_pane</t>
  </si>
  <si>
    <t>MA_MFH_btw_1975_2003_Limited_insulation_roof_Somewhat_leaky_envelope_Full_insulated_wall_cavity_exterior_Single_pane_storm_windows</t>
  </si>
  <si>
    <t>MA_MFH_btw_1975_2003_Limited_insulation_roof_Somewhat_leaky_envelope_Full_insulated_wall_cavity_exterior_Double_pane_lowE</t>
  </si>
  <si>
    <t>MA_MFH_btw_1975_2003_Limited_insulation_roof_Somewhat_leaky_envelope_Full_insulated_wall_cavity_exterior_Triple_pane_lowE</t>
  </si>
  <si>
    <t>MA_MFH_btw_1975_2003_Limited_insulation_roof_Tight_envelope_HRV_Uninsulated_walls_Single_pane</t>
  </si>
  <si>
    <t>MA_MFH_btw_1975_2003_Limited_insulation_roof_Tight_envelope_HRV_Uninsulated_walls_Single_pane_storm_windows</t>
  </si>
  <si>
    <t>MA_MFH_btw_1975_2003_Limited_insulation_roof_Tight_envelope_HRV_Uninsulated_walls_Double_pane_lowE</t>
  </si>
  <si>
    <t>MA_MFH_btw_1975_2003_Limited_insulation_roof_Tight_envelope_HRV_Uninsulated_walls_Triple_pane_lowE</t>
  </si>
  <si>
    <t>MA_MFH_btw_1975_2003_Limited_insulation_roof_Tight_envelope_HRV_Some_wall_insulation_Single_pane</t>
  </si>
  <si>
    <t>MA_MFH_btw_1975_2003_Limited_insulation_roof_Tight_envelope_HRV_Some_wall_insulation_Single_pane_storm_windows</t>
  </si>
  <si>
    <t>MA_MFH_btw_1975_2003_Limited_insulation_roof_Tight_envelope_HRV_Some_wall_insulation_Double_pane_lowE</t>
  </si>
  <si>
    <t>MA_MFH_btw_1975_2003_Limited_insulation_roof_Tight_envelope_HRV_Some_wall_insulation_Triple_pane_lowE</t>
  </si>
  <si>
    <t>MA_MFH_btw_1975_2003_Limited_insulation_roof_Tight_envelope_HRV_SIP_Single_pane</t>
  </si>
  <si>
    <t>MA_MFH_btw_1975_2003_Limited_insulation_roof_Tight_envelope_HRV_SIP_Single_pane_storm_windows</t>
  </si>
  <si>
    <t>MA_MFH_btw_1975_2003_Limited_insulation_roof_Tight_envelope_HRV_SIP_Double_pane_lowE</t>
  </si>
  <si>
    <t>MA_MFH_btw_1975_2003_Limited_insulation_roof_Tight_envelope_HRV_SIP_Triple_pane_lowE</t>
  </si>
  <si>
    <t>MA_MFH_btw_1975_2003_Limited_insulation_roof_Tight_envelope_HRV_Full_insulated_wall_cavity_Single_pane</t>
  </si>
  <si>
    <t>MA_MFH_btw_1975_2003_Limited_insulation_roof_Tight_envelope_HRV_Full_insulated_wall_cavity_Single_pane_storm_windows</t>
  </si>
  <si>
    <t>MA_MFH_btw_1975_2003_Limited_insulation_roof_Tight_envelope_HRV_Full_insulated_wall_cavity_Double_pane_lowE</t>
  </si>
  <si>
    <t>MA_MFH_btw_1975_2003_Limited_insulation_roof_Tight_envelope_HRV_Full_insulated_wall_cavity_Triple_pane_lowE</t>
  </si>
  <si>
    <t>MA_MFH_btw_1975_2003_Limited_insulation_roof_Tight_envelope_HRV_Full_insulated_wall_cavity_exterior_Single_pane</t>
  </si>
  <si>
    <t>MA_MFH_btw_1975_2003_Limited_insulation_roof_Tight_envelope_HRV_Full_insulated_wall_cavity_exterior_Single_pane_storm_windows</t>
  </si>
  <si>
    <t>MA_MFH_btw_1975_2003_Limited_insulation_roof_Tight_envelope_HRV_Full_insulated_wall_cavity_exterior_Double_pane_lowE</t>
  </si>
  <si>
    <t>MA_MFH_btw_1975_2003_Limited_insulation_roof_Tight_envelope_HRV_Full_insulated_wall_cavity_exterior_Triple_pane_lowE</t>
  </si>
  <si>
    <t>MA_MFH_btw_1975_2003_Insulation_roof_Leaky_envelope_Uninsulated_walls_Single_pane</t>
  </si>
  <si>
    <t>MA_MFH_btw_1975_2003_Insulation_roof_Leaky_envelope_Uninsulated_walls_Single_pane_storm_windows</t>
  </si>
  <si>
    <t>MA_MFH_btw_1975_2003_Insulation_roof_Leaky_envelope_Uninsulated_walls_Double_pane_lowE</t>
  </si>
  <si>
    <t>MA_MFH_btw_1975_2003_Insulation_roof_Leaky_envelope_Uninsulated_walls_Triple_pane_lowE</t>
  </si>
  <si>
    <t>MA_MFH_btw_1975_2003_Insulation_roof_Leaky_envelope_Some_wall_insulation_Single_pane</t>
  </si>
  <si>
    <t>MA_MFH_btw_1975_2003_Insulation_roof_Leaky_envelope_Some_wall_insulation_Single_pane_storm_windows</t>
  </si>
  <si>
    <t>MA_MFH_btw_1975_2003_Insulation_roof_Leaky_envelope_Some_wall_insulation_Double_pane_lowE</t>
  </si>
  <si>
    <t>MA_MFH_btw_1975_2003_Insulation_roof_Leaky_envelope_Some_wall_insulation_Triple_pane_lowE</t>
  </si>
  <si>
    <t>MA_MFH_btw_1975_2003_Insulation_roof_Leaky_envelope_SIP_Single_pane</t>
  </si>
  <si>
    <t>MA_MFH_btw_1975_2003_Insulation_roof_Leaky_envelope_SIP_Single_pane_storm_windows</t>
  </si>
  <si>
    <t>MA_MFH_btw_1975_2003_Insulation_roof_Leaky_envelope_SIP_Double_pane_lowE</t>
  </si>
  <si>
    <t>MA_MFH_btw_1975_2003_Insulation_roof_Leaky_envelope_SIP_Triple_pane_lowE</t>
  </si>
  <si>
    <t>MA_MFH_btw_1975_2003_Insulation_roof_Leaky_envelope_Full_insulated_wall_cavity_Single_pane</t>
  </si>
  <si>
    <t>MA_MFH_btw_1975_2003_Insulation_roof_Leaky_envelope_Full_insulated_wall_cavity_Single_pane_storm_windows</t>
  </si>
  <si>
    <t>MA_MFH_btw_1975_2003_Insulation_roof_Leaky_envelope_Full_insulated_wall_cavity_Double_pane_lowE</t>
  </si>
  <si>
    <t>MA_MFH_btw_1975_2003_Insulation_roof_Leaky_envelope_Full_insulated_wall_cavity_Triple_pane_lowE</t>
  </si>
  <si>
    <t>MA_MFH_btw_1975_2003_Insulation_roof_Leaky_envelope_Full_insulated_wall_cavity_exterior_Single_pane</t>
  </si>
  <si>
    <t>MA_MFH_btw_1975_2003_Insulation_roof_Leaky_envelope_Full_insulated_wall_cavity_exterior_Single_pane_storm_windows</t>
  </si>
  <si>
    <t>MA_MFH_btw_1975_2003_Insulation_roof_Leaky_envelope_Full_insulated_wall_cavity_exterior_Double_pane_lowE</t>
  </si>
  <si>
    <t>MA_MFH_btw_1975_2003_Insulation_roof_Leaky_envelope_Full_insulated_wall_cavity_exterior_Triple_pane_lowE</t>
  </si>
  <si>
    <t>MA_MFH_btw_1975_2003_Insulation_roof_Somewhat_leaky_envelope_Uninsulated_walls_Single_pane</t>
  </si>
  <si>
    <t>MA_MFH_btw_1975_2003_Insulation_roof_Somewhat_leaky_envelope_Uninsulated_walls_Single_pane_storm_windows</t>
  </si>
  <si>
    <t>MA_MFH_btw_1975_2003_Insulation_roof_Somewhat_leaky_envelope_Uninsulated_walls_Double_pane_lowE</t>
  </si>
  <si>
    <t>MA_MFH_btw_1975_2003_Insulation_roof_Somewhat_leaky_envelope_Uninsulated_walls_Triple_pane_lowE</t>
  </si>
  <si>
    <t>MA_MFH_btw_1975_2003_Insulation_roof_Somewhat_leaky_envelope_Some_wall_insulation_Single_pane</t>
  </si>
  <si>
    <t>MA_MFH_btw_1975_2003_Insulation_roof_Somewhat_leaky_envelope_Some_wall_insulation_Single_pane_storm_windows</t>
  </si>
  <si>
    <t>MA_MFH_btw_1975_2003_Insulation_roof_Somewhat_leaky_envelope_Some_wall_insulation_Double_pane_lowE</t>
  </si>
  <si>
    <t>MA_MFH_btw_1975_2003_Insulation_roof_Somewhat_leaky_envelope_Some_wall_insulation_Triple_pane_lowE</t>
  </si>
  <si>
    <t>MA_MFH_btw_1975_2003_Insulation_roof_Somewhat_leaky_envelope_SIP_Single_pane</t>
  </si>
  <si>
    <t>MA_MFH_btw_1975_2003_Insulation_roof_Somewhat_leaky_envelope_SIP_Single_pane_storm_windows</t>
  </si>
  <si>
    <t>MA_MFH_btw_1975_2003_Insulation_roof_Somewhat_leaky_envelope_SIP_Double_pane_lowE</t>
  </si>
  <si>
    <t>MA_MFH_btw_1975_2003_Insulation_roof_Somewhat_leaky_envelope_SIP_Triple_pane_lowE</t>
  </si>
  <si>
    <t>MA_MFH_btw_1975_2003_Insulation_roof_Somewhat_leaky_envelope_Full_insulated_wall_cavity_Single_pane</t>
  </si>
  <si>
    <t>MA_MFH_btw_1975_2003_Insulation_roof_Somewhat_leaky_envelope_Full_insulated_wall_cavity_Single_pane_storm_windows</t>
  </si>
  <si>
    <t>MA_MFH_btw_1975_2003_Insulation_roof_Somewhat_leaky_envelope_Full_insulated_wall_cavity_Double_pane_lowE</t>
  </si>
  <si>
    <t>MA_MFH_btw_1975_2003_Insulation_roof_Somewhat_leaky_envelope_Full_insulated_wall_cavity_Triple_pane_lowE</t>
  </si>
  <si>
    <t>MA_MFH_btw_1975_2003_Insulation_roof_Somewhat_leaky_envelope_Full_insulated_wall_cavity_exterior_Single_pane</t>
  </si>
  <si>
    <t>MA_MFH_btw_1975_2003_Insulation_roof_Somewhat_leaky_envelope_Full_insulated_wall_cavity_exterior_Single_pane_storm_windows</t>
  </si>
  <si>
    <t>MA_MFH_btw_1975_2003_Insulation_roof_Somewhat_leaky_envelope_Full_insulated_wall_cavity_exterior_Double_pane_lowE</t>
  </si>
  <si>
    <t>MA_MFH_btw_1975_2003_Insulation_roof_Somewhat_leaky_envelope_Full_insulated_wall_cavity_exterior_Triple_pane_lowE</t>
  </si>
  <si>
    <t>MA_MFH_btw_1975_2003_Insulation_roof_Tight_envelope_HRV_Uninsulated_walls_Single_pane</t>
  </si>
  <si>
    <t>MA_MFH_btw_1975_2003_Insulation_roof_Tight_envelope_HRV_Uninsulated_walls_Single_pane_storm_windows</t>
  </si>
  <si>
    <t>MA_MFH_btw_1975_2003_Insulation_roof_Tight_envelope_HRV_Uninsulated_walls_Double_pane_lowE</t>
  </si>
  <si>
    <t>MA_MFH_btw_1975_2003_Insulation_roof_Tight_envelope_HRV_Uninsulated_walls_Triple_pane_lowE</t>
  </si>
  <si>
    <t>MA_MFH_btw_1975_2003_Insulation_roof_Tight_envelope_HRV_Some_wall_insulation_Single_pane</t>
  </si>
  <si>
    <t>MA_MFH_btw_1975_2003_Insulation_roof_Tight_envelope_HRV_Some_wall_insulation_Single_pane_storm_windows</t>
  </si>
  <si>
    <t>MA_MFH_btw_1975_2003_Insulation_roof_Tight_envelope_HRV_Some_wall_insulation_Double_pane_lowE</t>
  </si>
  <si>
    <t>MA_MFH_btw_1975_2003_Insulation_roof_Tight_envelope_HRV_Some_wall_insulation_Triple_pane_lowE</t>
  </si>
  <si>
    <t>MA_MFH_btw_1975_2003_Insulation_roof_Tight_envelope_HRV_SIP_Single_pane</t>
  </si>
  <si>
    <t>MA_MFH_btw_1975_2003_Insulation_roof_Tight_envelope_HRV_SIP_Single_pane_storm_windows</t>
  </si>
  <si>
    <t>MA_MFH_btw_1975_2003_Insulation_roof_Tight_envelope_HRV_SIP_Double_pane_lowE</t>
  </si>
  <si>
    <t>MA_MFH_btw_1975_2003_Insulation_roof_Tight_envelope_HRV_SIP_Triple_pane_lowE</t>
  </si>
  <si>
    <t>MA_MFH_btw_1975_2003_Insulation_roof_Tight_envelope_HRV_Full_insulated_wall_cavity_Single_pane</t>
  </si>
  <si>
    <t>MA_MFH_btw_1975_2003_Insulation_roof_Tight_envelope_HRV_Full_insulated_wall_cavity_Single_pane_storm_windows</t>
  </si>
  <si>
    <t>MA_MFH_btw_1975_2003_Insulation_roof_Tight_envelope_HRV_Full_insulated_wall_cavity_Double_pane_lowE</t>
  </si>
  <si>
    <t>MA_MFH_btw_1975_2003_Insulation_roof_Tight_envelope_HRV_Full_insulated_wall_cavity_Triple_pane_lowE</t>
  </si>
  <si>
    <t>MA_MFH_btw_1975_2003_Insulation_roof_Tight_envelope_HRV_Full_insulated_wall_cavity_exterior_Single_pane</t>
  </si>
  <si>
    <t>MA_MFH_btw_1975_2003_Insulation_roof_Tight_envelope_HRV_Full_insulated_wall_cavity_exterior_Single_pane_storm_windows</t>
  </si>
  <si>
    <t>MA_MFH_btw_1975_2003_Insulation_roof_Tight_envelope_HRV_Full_insulated_wall_cavity_exterior_Double_pane_lowE</t>
  </si>
  <si>
    <t>MA_MFH_btw_1975_2003_Insulation_roof_Tight_envelope_HRV_Full_insulated_wall_cavity_exterior_Triple_pane_lowE</t>
  </si>
  <si>
    <t>MA_MFH_btw_1975_2003_Occupied_insulated_Leaky_envelope_Uninsulated_walls_Single_pane</t>
  </si>
  <si>
    <t>MA_MFH_btw_1975_2003_Occupied_insulated_Leaky_envelope_Uninsulated_walls_Single_pane_storm_windows</t>
  </si>
  <si>
    <t>MA_MFH_btw_1975_2003_Occupied_insulated_Leaky_envelope_Uninsulated_walls_Double_pane_lowE</t>
  </si>
  <si>
    <t>MA_MFH_btw_1975_2003_Occupied_insulated_Leaky_envelope_Uninsulated_walls_Triple_pane_lowE</t>
  </si>
  <si>
    <t>MA_MFH_btw_1975_2003_Occupied_insulated_Leaky_envelope_Some_wall_insulation_Single_pane</t>
  </si>
  <si>
    <t>MA_MFH_btw_1975_2003_Occupied_insulated_Leaky_envelope_Some_wall_insulation_Single_pane_storm_windows</t>
  </si>
  <si>
    <t>MA_MFH_btw_1975_2003_Occupied_insulated_Leaky_envelope_Some_wall_insulation_Double_pane_lowE</t>
  </si>
  <si>
    <t>MA_MFH_btw_1975_2003_Occupied_insulated_Leaky_envelope_Some_wall_insulation_Triple_pane_lowE</t>
  </si>
  <si>
    <t>MA_MFH_btw_1975_2003_Occupied_insulated_Leaky_envelope_SIP_Single_pane</t>
  </si>
  <si>
    <t>MA_MFH_btw_1975_2003_Occupied_insulated_Leaky_envelope_SIP_Single_pane_storm_windows</t>
  </si>
  <si>
    <t>MA_MFH_btw_1975_2003_Occupied_insulated_Leaky_envelope_SIP_Double_pane_lowE</t>
  </si>
  <si>
    <t>MA_MFH_btw_1975_2003_Occupied_insulated_Leaky_envelope_SIP_Triple_pane_lowE</t>
  </si>
  <si>
    <t>MA_MFH_btw_1975_2003_Occupied_insulated_Leaky_envelope_Full_insulated_wall_cavity_Single_pane</t>
  </si>
  <si>
    <t>MA_MFH_btw_1975_2003_Occupied_insulated_Leaky_envelope_Full_insulated_wall_cavity_Single_pane_storm_windows</t>
  </si>
  <si>
    <t>MA_MFH_btw_1975_2003_Occupied_insulated_Leaky_envelope_Full_insulated_wall_cavity_Double_pane_lowE</t>
  </si>
  <si>
    <t>MA_MFH_btw_1975_2003_Occupied_insulated_Leaky_envelope_Full_insulated_wall_cavity_Triple_pane_lowE</t>
  </si>
  <si>
    <t>MA_MFH_btw_1975_2003_Occupied_insulated_Leaky_envelope_Full_insulated_wall_cavity_exterior_Single_pane</t>
  </si>
  <si>
    <t>MA_MFH_btw_1975_2003_Occupied_insulated_Leaky_envelope_Full_insulated_wall_cavity_exterior_Single_pane_storm_windows</t>
  </si>
  <si>
    <t>MA_MFH_btw_1975_2003_Occupied_insulated_Leaky_envelope_Full_insulated_wall_cavity_exterior_Double_pane_lowE</t>
  </si>
  <si>
    <t>MA_MFH_btw_1975_2003_Occupied_insulated_Leaky_envelope_Full_insulated_wall_cavity_exterior_Triple_pane_lowE</t>
  </si>
  <si>
    <t>MA_MFH_btw_1975_2003_Occupied_insulated_Somewhat_leaky_envelope_Uninsulated_walls_Single_pane</t>
  </si>
  <si>
    <t>MA_MFH_btw_1975_2003_Occupied_insulated_Somewhat_leaky_envelope_Uninsulated_walls_Single_pane_storm_windows</t>
  </si>
  <si>
    <t>MA_MFH_btw_1975_2003_Occupied_insulated_Somewhat_leaky_envelope_Uninsulated_walls_Double_pane_lowE</t>
  </si>
  <si>
    <t>MA_MFH_btw_1975_2003_Occupied_insulated_Somewhat_leaky_envelope_Uninsulated_walls_Triple_pane_lowE</t>
  </si>
  <si>
    <t>MA_MFH_btw_1975_2003_Occupied_insulated_Somewhat_leaky_envelope_Some_wall_insulation_Single_pane</t>
  </si>
  <si>
    <t>MA_MFH_btw_1975_2003_Occupied_insulated_Somewhat_leaky_envelope_Some_wall_insulation_Single_pane_storm_windows</t>
  </si>
  <si>
    <t>MA_MFH_btw_1975_2003_Occupied_insulated_Somewhat_leaky_envelope_Some_wall_insulation_Double_pane_lowE</t>
  </si>
  <si>
    <t>MA_MFH_btw_1975_2003_Occupied_insulated_Somewhat_leaky_envelope_Some_wall_insulation_Triple_pane_lowE</t>
  </si>
  <si>
    <t>MA_MFH_btw_1975_2003_Occupied_insulated_Somewhat_leaky_envelope_SIP_Single_pane</t>
  </si>
  <si>
    <t>MA_MFH_btw_1975_2003_Occupied_insulated_Somewhat_leaky_envelope_SIP_Single_pane_storm_windows</t>
  </si>
  <si>
    <t>MA_MFH_btw_1975_2003_Occupied_insulated_Somewhat_leaky_envelope_SIP_Double_pane_lowE</t>
  </si>
  <si>
    <t>MA_MFH_btw_1975_2003_Occupied_insulated_Somewhat_leaky_envelope_SIP_Triple_pane_lowE</t>
  </si>
  <si>
    <t>MA_MFH_btw_1975_2003_Occupied_insulated_Somewhat_leaky_envelope_Full_insulated_wall_cavity_Single_pane</t>
  </si>
  <si>
    <t>MA_MFH_btw_1975_2003_Occupied_insulated_Somewhat_leaky_envelope_Full_insulated_wall_cavity_Single_pane_storm_windows</t>
  </si>
  <si>
    <t>MA_MFH_btw_1975_2003_Occupied_insulated_Somewhat_leaky_envelope_Full_insulated_wall_cavity_Double_pane_lowE</t>
  </si>
  <si>
    <t>MA_MFH_btw_1975_2003_Occupied_insulated_Somewhat_leaky_envelope_Full_insulated_wall_cavity_Triple_pane_lowE</t>
  </si>
  <si>
    <t>MA_MFH_btw_1975_2003_Occupied_insulated_Somewhat_leaky_envelope_Full_insulated_wall_cavity_exterior_Single_pane</t>
  </si>
  <si>
    <t>MA_MFH_btw_1975_2003_Occupied_insulated_Somewhat_leaky_envelope_Full_insulated_wall_cavity_exterior_Single_pane_storm_windows</t>
  </si>
  <si>
    <t>MA_MFH_btw_1975_2003_Occupied_insulated_Somewhat_leaky_envelope_Full_insulated_wall_cavity_exterior_Double_pane_lowE</t>
  </si>
  <si>
    <t>MA_MFH_btw_1975_2003_Occupied_insulated_Somewhat_leaky_envelope_Full_insulated_wall_cavity_exterior_Triple_pane_lowE</t>
  </si>
  <si>
    <t>MA_MFH_btw_1975_2003_Occupied_insulated_Tight_envelope_HRV_Uninsulated_walls_Single_pane</t>
  </si>
  <si>
    <t>MA_MFH_btw_1975_2003_Occupied_insulated_Tight_envelope_HRV_Uninsulated_walls_Single_pane_storm_windows</t>
  </si>
  <si>
    <t>MA_MFH_btw_1975_2003_Occupied_insulated_Tight_envelope_HRV_Uninsulated_walls_Double_pane_lowE</t>
  </si>
  <si>
    <t>MA_MFH_btw_1975_2003_Occupied_insulated_Tight_envelope_HRV_Uninsulated_walls_Triple_pane_lowE</t>
  </si>
  <si>
    <t>MA_MFH_btw_1975_2003_Occupied_insulated_Tight_envelope_HRV_Some_wall_insulation_Single_pane</t>
  </si>
  <si>
    <t>MA_MFH_btw_1975_2003_Occupied_insulated_Tight_envelope_HRV_Some_wall_insulation_Single_pane_storm_windows</t>
  </si>
  <si>
    <t>MA_MFH_btw_1975_2003_Occupied_insulated_Tight_envelope_HRV_Some_wall_insulation_Double_pane_lowE</t>
  </si>
  <si>
    <t>MA_MFH_btw_1975_2003_Occupied_insulated_Tight_envelope_HRV_Some_wall_insulation_Triple_pane_lowE</t>
  </si>
  <si>
    <t>MA_MFH_btw_1975_2003_Occupied_insulated_Tight_envelope_HRV_SIP_Single_pane</t>
  </si>
  <si>
    <t>MA_MFH_btw_1975_2003_Occupied_insulated_Tight_envelope_HRV_SIP_Single_pane_storm_windows</t>
  </si>
  <si>
    <t>MA_MFH_btw_1975_2003_Occupied_insulated_Tight_envelope_HRV_SIP_Double_pane_lowE</t>
  </si>
  <si>
    <t>MA_MFH_btw_1975_2003_Occupied_insulated_Tight_envelope_HRV_SIP_Triple_pane_lowE</t>
  </si>
  <si>
    <t>MA_MFH_btw_1975_2003_Occupied_insulated_Tight_envelope_HRV_Full_insulated_wall_cavity_Single_pane</t>
  </si>
  <si>
    <t>MA_MFH_btw_1975_2003_Occupied_insulated_Tight_envelope_HRV_Full_insulated_wall_cavity_Single_pane_storm_windows</t>
  </si>
  <si>
    <t>MA_MFH_btw_1975_2003_Occupied_insulated_Tight_envelope_HRV_Full_insulated_wall_cavity_Double_pane_lowE</t>
  </si>
  <si>
    <t>MA_MFH_btw_1975_2003_Occupied_insulated_Tight_envelope_HRV_Full_insulated_wall_cavity_Triple_pane_lowE</t>
  </si>
  <si>
    <t>MA_MFH_btw_1975_2003_Occupied_insulated_Tight_envelope_HRV_Full_insulated_wall_cavity_exterior_Single_pane</t>
  </si>
  <si>
    <t>MA_MFH_btw_1975_2003_Occupied_insulated_Tight_envelope_HRV_Full_insulated_wall_cavity_exterior_Single_pane_storm_windows</t>
  </si>
  <si>
    <t>MA_MFH_btw_1975_2003_Occupied_insulated_Tight_envelope_HRV_Full_insulated_wall_cavity_exterior_Double_pane_lowE</t>
  </si>
  <si>
    <t>MA_MFH_btw_1975_2003_Occupied_insulated_Tight_envelope_HRV_Full_insulated_wall_cavity_exterior_Triple_pane_lowE</t>
  </si>
  <si>
    <t>MA_MFH_btw_1975_2003_Unoccupied_high_insulated_floor_Leaky_envelope_Uninsulated_walls_Single_pane</t>
  </si>
  <si>
    <t>MA_MFH_btw_1975_2003_Unoccupied_high_insulated_floor_Leaky_envelope_Uninsulated_walls_Single_pane_storm_windows</t>
  </si>
  <si>
    <t>MA_MFH_btw_1975_2003_Unoccupied_high_insulated_floor_Leaky_envelope_Uninsulated_walls_Double_pane_lowE</t>
  </si>
  <si>
    <t>MA_MFH_btw_1975_2003_Unoccupied_high_insulated_floor_Leaky_envelope_Uninsulated_walls_Triple_pane_lowE</t>
  </si>
  <si>
    <t>MA_MFH_btw_1975_2003_Unoccupied_high_insulated_floor_Leaky_envelope_Some_wall_insulation_Single_pane</t>
  </si>
  <si>
    <t>MA_MFH_btw_1975_2003_Unoccupied_high_insulated_floor_Leaky_envelope_Some_wall_insulation_Single_pane_storm_windows</t>
  </si>
  <si>
    <t>MA_MFH_btw_1975_2003_Unoccupied_high_insulated_floor_Leaky_envelope_Some_wall_insulation_Double_pane_lowE</t>
  </si>
  <si>
    <t>MA_MFH_btw_1975_2003_Unoccupied_high_insulated_floor_Leaky_envelope_Some_wall_insulation_Triple_pane_lowE</t>
  </si>
  <si>
    <t>MA_MFH_btw_1975_2003_Unoccupied_high_insulated_floor_Leaky_envelope_SIP_Single_pane</t>
  </si>
  <si>
    <t>MA_MFH_btw_1975_2003_Unoccupied_high_insulated_floor_Leaky_envelope_SIP_Single_pane_storm_windows</t>
  </si>
  <si>
    <t>MA_MFH_btw_1975_2003_Unoccupied_high_insulated_floor_Leaky_envelope_SIP_Double_pane_lowE</t>
  </si>
  <si>
    <t>MA_MFH_btw_1975_2003_Unoccupied_high_insulated_floor_Leaky_envelope_SIP_Triple_pane_lowE</t>
  </si>
  <si>
    <t>MA_MFH_btw_1975_2003_Unoccupied_high_insulated_floor_Leaky_envelope_Full_insulated_wall_cavity_Single_pane</t>
  </si>
  <si>
    <t>MA_MFH_btw_1975_2003_Unoccupied_high_insulated_floor_Leaky_envelope_Full_insulated_wall_cavity_Single_pane_storm_windows</t>
  </si>
  <si>
    <t>MA_MFH_btw_1975_2003_Unoccupied_high_insulated_floor_Leaky_envelope_Full_insulated_wall_cavity_Double_pane_lowE</t>
  </si>
  <si>
    <t>MA_MFH_btw_1975_2003_Unoccupied_high_insulated_floor_Leaky_envelope_Full_insulated_wall_cavity_Triple_pane_lowE</t>
  </si>
  <si>
    <t>MA_MFH_btw_1975_2003_Unoccupied_high_insulated_floor_Leaky_envelope_Full_insulated_wall_cavity_exterior_Single_pane</t>
  </si>
  <si>
    <t>MA_MFH_btw_1975_2003_Unoccupied_high_insulated_floor_Leaky_envelope_Full_insulated_wall_cavity_exterior_Single_pane_storm_windows</t>
  </si>
  <si>
    <t>MA_MFH_btw_1975_2003_Unoccupied_high_insulated_floor_Leaky_envelope_Full_insulated_wall_cavity_exterior_Double_pane_lowE</t>
  </si>
  <si>
    <t>MA_MFH_btw_1975_2003_Unoccupied_high_insulated_floor_Leaky_envelope_Full_insulated_wall_cavity_exterior_Triple_pane_lowE</t>
  </si>
  <si>
    <t>MA_MFH_btw_1975_2003_Unoccupied_high_insulated_floor_Somewhat_leaky_envelope_Uninsulated_walls_Single_pane</t>
  </si>
  <si>
    <t>MA_MFH_btw_1975_2003_Unoccupied_high_insulated_floor_Somewhat_leaky_envelope_Uninsulated_walls_Single_pane_storm_windows</t>
  </si>
  <si>
    <t>MA_MFH_btw_1975_2003_Unoccupied_high_insulated_floor_Somewhat_leaky_envelope_Uninsulated_walls_Double_pane_lowE</t>
  </si>
  <si>
    <t>MA_MFH_btw_1975_2003_Unoccupied_high_insulated_floor_Somewhat_leaky_envelope_Uninsulated_walls_Triple_pane_lowE</t>
  </si>
  <si>
    <t>MA_MFH_btw_1975_2003_Unoccupied_high_insulated_floor_Somewhat_leaky_envelope_Some_wall_insulation_Single_pane</t>
  </si>
  <si>
    <t>MA_MFH_btw_1975_2003_Unoccupied_high_insulated_floor_Somewhat_leaky_envelope_Some_wall_insulation_Single_pane_storm_windows</t>
  </si>
  <si>
    <t>MA_MFH_btw_1975_2003_Unoccupied_high_insulated_floor_Somewhat_leaky_envelope_Some_wall_insulation_Double_pane_lowE</t>
  </si>
  <si>
    <t>MA_MFH_btw_1975_2003_Unoccupied_high_insulated_floor_Somewhat_leaky_envelope_Some_wall_insulation_Triple_pane_lowE</t>
  </si>
  <si>
    <t>MA_MFH_btw_1975_2003_Unoccupied_high_insulated_floor_Somewhat_leaky_envelope_SIP_Single_pane</t>
  </si>
  <si>
    <t>MA_MFH_btw_1975_2003_Unoccupied_high_insulated_floor_Somewhat_leaky_envelope_SIP_Single_pane_storm_windows</t>
  </si>
  <si>
    <t>MA_MFH_btw_1975_2003_Unoccupied_high_insulated_floor_Somewhat_leaky_envelope_SIP_Double_pane_lowE</t>
  </si>
  <si>
    <t>MA_MFH_btw_1975_2003_Unoccupied_high_insulated_floor_Somewhat_leaky_envelope_SIP_Triple_pane_lowE</t>
  </si>
  <si>
    <t>MA_MFH_btw_1975_2003_Unoccupied_high_insulated_floor_Somewhat_leaky_envelope_Full_insulated_wall_cavity_Single_pane</t>
  </si>
  <si>
    <t>MA_MFH_btw_1975_2003_Unoccupied_high_insulated_floor_Somewhat_leaky_envelope_Full_insulated_wall_cavity_Single_pane_storm_windows</t>
  </si>
  <si>
    <t>MA_MFH_btw_1975_2003_Unoccupied_high_insulated_floor_Somewhat_leaky_envelope_Full_insulated_wall_cavity_Double_pane_lowE</t>
  </si>
  <si>
    <t>MA_MFH_btw_1975_2003_Unoccupied_high_insulated_floor_Somewhat_leaky_envelope_Full_insulated_wall_cavity_Triple_pane_lowE</t>
  </si>
  <si>
    <t>MA_MFH_btw_1975_2003_Unoccupied_high_insulated_floor_Somewhat_leaky_envelope_Full_insulated_wall_cavity_exterior_Single_pane</t>
  </si>
  <si>
    <t>MA_MFH_btw_1975_2003_Unoccupied_high_insulated_floor_Somewhat_leaky_envelope_Full_insulated_wall_cavity_exterior_Single_pane_storm_windows</t>
  </si>
  <si>
    <t>MA_MFH_btw_1975_2003_Unoccupied_high_insulated_floor_Somewhat_leaky_envelope_Full_insulated_wall_cavity_exterior_Double_pane_lowE</t>
  </si>
  <si>
    <t>MA_MFH_btw_1975_2003_Unoccupied_high_insulated_floor_Somewhat_leaky_envelope_Full_insulated_wall_cavity_exterior_Triple_pane_lowE</t>
  </si>
  <si>
    <t>MA_MFH_btw_1975_2003_Unoccupied_high_insulated_floor_Tight_envelope_HRV_Uninsulated_walls_Single_pane</t>
  </si>
  <si>
    <t>MA_MFH_btw_1975_2003_Unoccupied_high_insulated_floor_Tight_envelope_HRV_Uninsulated_walls_Single_pane_storm_windows</t>
  </si>
  <si>
    <t>MA_MFH_btw_1975_2003_Unoccupied_high_insulated_floor_Tight_envelope_HRV_Uninsulated_walls_Double_pane_lowE</t>
  </si>
  <si>
    <t>MA_MFH_btw_1975_2003_Unoccupied_high_insulated_floor_Tight_envelope_HRV_Uninsulated_walls_Triple_pane_lowE</t>
  </si>
  <si>
    <t>MA_MFH_btw_1975_2003_Unoccupied_high_insulated_floor_Tight_envelope_HRV_Some_wall_insulation_Single_pane</t>
  </si>
  <si>
    <t>MA_MFH_btw_1975_2003_Unoccupied_high_insulated_floor_Tight_envelope_HRV_Some_wall_insulation_Single_pane_storm_windows</t>
  </si>
  <si>
    <t>MA_MFH_btw_1975_2003_Unoccupied_high_insulated_floor_Tight_envelope_HRV_Some_wall_insulation_Double_pane_lowE</t>
  </si>
  <si>
    <t>MA_MFH_btw_1975_2003_Unoccupied_high_insulated_floor_Tight_envelope_HRV_Some_wall_insulation_Triple_pane_lowE</t>
  </si>
  <si>
    <t>MA_MFH_btw_1975_2003_Unoccupied_high_insulated_floor_Tight_envelope_HRV_SIP_Single_pane</t>
  </si>
  <si>
    <t>MA_MFH_btw_1975_2003_Unoccupied_high_insulated_floor_Tight_envelope_HRV_SIP_Single_pane_storm_windows</t>
  </si>
  <si>
    <t>MA_MFH_btw_1975_2003_Unoccupied_high_insulated_floor_Tight_envelope_HRV_SIP_Double_pane_lowE</t>
  </si>
  <si>
    <t>MA_MFH_btw_1975_2003_Unoccupied_high_insulated_floor_Tight_envelope_HRV_SIP_Triple_pane_lowE</t>
  </si>
  <si>
    <t>MA_MFH_btw_1975_2003_Unoccupied_high_insulated_floor_Tight_envelope_HRV_Full_insulated_wall_cavity_Single_pane</t>
  </si>
  <si>
    <t>MA_MFH_btw_1975_2003_Unoccupied_high_insulated_floor_Tight_envelope_HRV_Full_insulated_wall_cavity_Single_pane_storm_windows</t>
  </si>
  <si>
    <t>MA_MFH_btw_1975_2003_Unoccupied_high_insulated_floor_Tight_envelope_HRV_Full_insulated_wall_cavity_Double_pane_lowE</t>
  </si>
  <si>
    <t>MA_MFH_btw_1975_2003_Unoccupied_high_insulated_floor_Tight_envelope_HRV_Full_insulated_wall_cavity_Triple_pane_lowE</t>
  </si>
  <si>
    <t>MA_MFH_btw_1975_2003_Unoccupied_high_insulated_floor_Tight_envelope_HRV_Full_insulated_wall_cavity_exterior_Single_pane</t>
  </si>
  <si>
    <t>MA_MFH_btw_1975_2003_Unoccupied_high_insulated_floor_Tight_envelope_HRV_Full_insulated_wall_cavity_exterior_Single_pane_storm_windows</t>
  </si>
  <si>
    <t>MA_MFH_btw_1975_2003_Unoccupied_high_insulated_floor_Tight_envelope_HRV_Full_insulated_wall_cavity_exterior_Double_pane_lowE</t>
  </si>
  <si>
    <t>MA_MFH_btw_1975_2003_Unoccupied_high_insulated_floor_Tight_envelope_HRV_Full_insulated_wall_cavity_exterior_Triple_pane_lowE</t>
  </si>
  <si>
    <t>MA_MFH_post_2003_Occupied_uninsulated_Leaky_envelope_Uninsulated_walls_Single_pane</t>
  </si>
  <si>
    <t>MA_MFH_post_2003_Occupied_uninsulated_Leaky_envelope_Uninsulated_walls_Single_pane_storm_windows</t>
  </si>
  <si>
    <t>MA_MFH_post_2003_Occupied_uninsulated_Leaky_envelope_Uninsulated_walls_Double_pane_lowE</t>
  </si>
  <si>
    <t>MA_MFH_post_2003_Occupied_uninsulated_Leaky_envelope_Uninsulated_walls_Triple_pane_lowE</t>
  </si>
  <si>
    <t>MA_MFH_post_2003_Occupied_uninsulated_Leaky_envelope_Some_wall_insulation_Single_pane</t>
  </si>
  <si>
    <t>MA_MFH_post_2003_Occupied_uninsulated_Leaky_envelope_Some_wall_insulation_Single_pane_storm_windows</t>
  </si>
  <si>
    <t>MA_MFH_post_2003_Occupied_uninsulated_Leaky_envelope_Some_wall_insulation_Double_pane_lowE</t>
  </si>
  <si>
    <t>MA_MFH_post_2003_Occupied_uninsulated_Leaky_envelope_Some_wall_insulation_Triple_pane_lowE</t>
  </si>
  <si>
    <t>MA_MFH_post_2003_Occupied_uninsulated_Leaky_envelope_SIP_Single_pane</t>
  </si>
  <si>
    <t>MA_MFH_post_2003_Occupied_uninsulated_Leaky_envelope_SIP_Single_pane_storm_windows</t>
  </si>
  <si>
    <t>MA_MFH_post_2003_Occupied_uninsulated_Leaky_envelope_SIP_Double_pane_lowE</t>
  </si>
  <si>
    <t>MA_MFH_post_2003_Occupied_uninsulated_Leaky_envelope_SIP_Triple_pane_lowE</t>
  </si>
  <si>
    <t>MA_MFH_post_2003_Occupied_uninsulated_Leaky_envelope_Full_insulated_wall_cavity_Single_pane</t>
  </si>
  <si>
    <t>MA_MFH_post_2003_Occupied_uninsulated_Leaky_envelope_Full_insulated_wall_cavity_Single_pane_storm_windows</t>
  </si>
  <si>
    <t>MA_MFH_post_2003_Occupied_uninsulated_Leaky_envelope_Full_insulated_wall_cavity_Double_pane_lowE</t>
  </si>
  <si>
    <t>MA_MFH_post_2003_Occupied_uninsulated_Leaky_envelope_Full_insulated_wall_cavity_Triple_pane_lowE</t>
  </si>
  <si>
    <t>MA_MFH_post_2003_Occupied_uninsulated_Leaky_envelope_Full_insulated_wall_cavity_exterior_Single_pane</t>
  </si>
  <si>
    <t>MA_MFH_post_2003_Occupied_uninsulated_Leaky_envelope_Full_insulated_wall_cavity_exterior_Single_pane_storm_windows</t>
  </si>
  <si>
    <t>MA_MFH_post_2003_Occupied_uninsulated_Leaky_envelope_Full_insulated_wall_cavity_exterior_Double_pane_lowE</t>
  </si>
  <si>
    <t>MA_MFH_post_2003_Occupied_uninsulated_Leaky_envelope_Full_insulated_wall_cavity_exterior_Triple_pane_lowE</t>
  </si>
  <si>
    <t>MA_MFH_post_2003_Occupied_uninsulated_Somewhat_leaky_envelope_Uninsulated_walls_Single_pane</t>
  </si>
  <si>
    <t>MA_MFH_post_2003_Occupied_uninsulated_Somewhat_leaky_envelope_Uninsulated_walls_Single_pane_storm_windows</t>
  </si>
  <si>
    <t>MA_MFH_post_2003_Occupied_uninsulated_Somewhat_leaky_envelope_Uninsulated_walls_Double_pane_lowE</t>
  </si>
  <si>
    <t>MA_MFH_post_2003_Occupied_uninsulated_Somewhat_leaky_envelope_Uninsulated_walls_Triple_pane_lowE</t>
  </si>
  <si>
    <t>MA_MFH_post_2003_Occupied_uninsulated_Somewhat_leaky_envelope_Some_wall_insulation_Single_pane</t>
  </si>
  <si>
    <t>MA_MFH_post_2003_Occupied_uninsulated_Somewhat_leaky_envelope_Some_wall_insulation_Single_pane_storm_windows</t>
  </si>
  <si>
    <t>MA_MFH_post_2003_Occupied_uninsulated_Somewhat_leaky_envelope_Some_wall_insulation_Double_pane_lowE</t>
  </si>
  <si>
    <t>MA_MFH_post_2003_Occupied_uninsulated_Somewhat_leaky_envelope_Some_wall_insulation_Triple_pane_lowE</t>
  </si>
  <si>
    <t>MA_MFH_post_2003_Occupied_uninsulated_Somewhat_leaky_envelope_SIP_Single_pane</t>
  </si>
  <si>
    <t>MA_MFH_post_2003_Occupied_uninsulated_Somewhat_leaky_envelope_SIP_Single_pane_storm_windows</t>
  </si>
  <si>
    <t>MA_MFH_post_2003_Occupied_uninsulated_Somewhat_leaky_envelope_SIP_Double_pane_lowE</t>
  </si>
  <si>
    <t>MA_MFH_post_2003_Occupied_uninsulated_Somewhat_leaky_envelope_SIP_Triple_pane_lowE</t>
  </si>
  <si>
    <t>MA_MFH_post_2003_Occupied_uninsulated_Somewhat_leaky_envelope_Full_insulated_wall_cavity_Single_pane</t>
  </si>
  <si>
    <t>MA_MFH_post_2003_Occupied_uninsulated_Somewhat_leaky_envelope_Full_insulated_wall_cavity_Single_pane_storm_windows</t>
  </si>
  <si>
    <t>MA_MFH_post_2003_Occupied_uninsulated_Somewhat_leaky_envelope_Full_insulated_wall_cavity_Double_pane_lowE</t>
  </si>
  <si>
    <t>MA_MFH_post_2003_Occupied_uninsulated_Somewhat_leaky_envelope_Full_insulated_wall_cavity_Triple_pane_lowE</t>
  </si>
  <si>
    <t>MA_MFH_post_2003_Occupied_uninsulated_Somewhat_leaky_envelope_Full_insulated_wall_cavity_exterior_Single_pane</t>
  </si>
  <si>
    <t>MA_MFH_post_2003_Occupied_uninsulated_Somewhat_leaky_envelope_Full_insulated_wall_cavity_exterior_Single_pane_storm_windows</t>
  </si>
  <si>
    <t>MA_MFH_post_2003_Occupied_uninsulated_Somewhat_leaky_envelope_Full_insulated_wall_cavity_exterior_Double_pane_lowE</t>
  </si>
  <si>
    <t>MA_MFH_post_2003_Occupied_uninsulated_Somewhat_leaky_envelope_Full_insulated_wall_cavity_exterior_Triple_pane_lowE</t>
  </si>
  <si>
    <t>MA_MFH_post_2003_Occupied_uninsulated_Tight_envelope_HRV_Uninsulated_walls_Single_pane</t>
  </si>
  <si>
    <t>MA_MFH_post_2003_Occupied_uninsulated_Tight_envelope_HRV_Uninsulated_walls_Single_pane_storm_windows</t>
  </si>
  <si>
    <t>MA_MFH_post_2003_Occupied_uninsulated_Tight_envelope_HRV_Uninsulated_walls_Double_pane_lowE</t>
  </si>
  <si>
    <t>MA_MFH_post_2003_Occupied_uninsulated_Tight_envelope_HRV_Uninsulated_walls_Triple_pane_lowE</t>
  </si>
  <si>
    <t>MA_MFH_post_2003_Occupied_uninsulated_Tight_envelope_HRV_Some_wall_insulation_Single_pane</t>
  </si>
  <si>
    <t>MA_MFH_post_2003_Occupied_uninsulated_Tight_envelope_HRV_Some_wall_insulation_Single_pane_storm_windows</t>
  </si>
  <si>
    <t>MA_MFH_post_2003_Occupied_uninsulated_Tight_envelope_HRV_Some_wall_insulation_Double_pane_lowE</t>
  </si>
  <si>
    <t>MA_MFH_post_2003_Occupied_uninsulated_Tight_envelope_HRV_Some_wall_insulation_Triple_pane_lowE</t>
  </si>
  <si>
    <t>MA_MFH_post_2003_Occupied_uninsulated_Tight_envelope_HRV_SIP_Single_pane</t>
  </si>
  <si>
    <t>MA_MFH_post_2003_Occupied_uninsulated_Tight_envelope_HRV_SIP_Single_pane_storm_windows</t>
  </si>
  <si>
    <t>MA_MFH_post_2003_Occupied_uninsulated_Tight_envelope_HRV_SIP_Double_pane_lowE</t>
  </si>
  <si>
    <t>MA_MFH_post_2003_Occupied_uninsulated_Tight_envelope_HRV_SIP_Triple_pane_lowE</t>
  </si>
  <si>
    <t>MA_MFH_post_2003_Occupied_uninsulated_Tight_envelope_HRV_Full_insulated_wall_cavity_Single_pane</t>
  </si>
  <si>
    <t>MA_MFH_post_2003_Occupied_uninsulated_Tight_envelope_HRV_Full_insulated_wall_cavity_Single_pane_storm_windows</t>
  </si>
  <si>
    <t>MA_MFH_post_2003_Occupied_uninsulated_Tight_envelope_HRV_Full_insulated_wall_cavity_Double_pane_lowE</t>
  </si>
  <si>
    <t>MA_MFH_post_2003_Occupied_uninsulated_Tight_envelope_HRV_Full_insulated_wall_cavity_Triple_pane_lowE</t>
  </si>
  <si>
    <t>MA_MFH_post_2003_Occupied_uninsulated_Tight_envelope_HRV_Full_insulated_wall_cavity_exterior_Single_pane</t>
  </si>
  <si>
    <t>MA_MFH_post_2003_Occupied_uninsulated_Tight_envelope_HRV_Full_insulated_wall_cavity_exterior_Single_pane_storm_windows</t>
  </si>
  <si>
    <t>MA_MFH_post_2003_Occupied_uninsulated_Tight_envelope_HRV_Full_insulated_wall_cavity_exterior_Double_pane_lowE</t>
  </si>
  <si>
    <t>MA_MFH_post_2003_Occupied_uninsulated_Tight_envelope_HRV_Full_insulated_wall_cavity_exterior_Triple_pane_lowE</t>
  </si>
  <si>
    <t>MA_MFH_post_2003_Unoccupied_uninsulated_floor_Leaky_envelope_Uninsulated_walls_Single_pane</t>
  </si>
  <si>
    <t>MA_MFH_post_2003_Unoccupied_uninsulated_floor_Leaky_envelope_Uninsulated_walls_Single_pane_storm_windows</t>
  </si>
  <si>
    <t>MA_MFH_post_2003_Unoccupied_uninsulated_floor_Leaky_envelope_Uninsulated_walls_Double_pane_lowE</t>
  </si>
  <si>
    <t>MA_MFH_post_2003_Unoccupied_uninsulated_floor_Leaky_envelope_Uninsulated_walls_Triple_pane_lowE</t>
  </si>
  <si>
    <t>MA_MFH_post_2003_Unoccupied_uninsulated_floor_Leaky_envelope_Some_wall_insulation_Single_pane</t>
  </si>
  <si>
    <t>MA_MFH_post_2003_Unoccupied_uninsulated_floor_Leaky_envelope_Some_wall_insulation_Single_pane_storm_windows</t>
  </si>
  <si>
    <t>MA_MFH_post_2003_Unoccupied_uninsulated_floor_Leaky_envelope_Some_wall_insulation_Double_pane_lowE</t>
  </si>
  <si>
    <t>MA_MFH_post_2003_Unoccupied_uninsulated_floor_Leaky_envelope_Some_wall_insulation_Triple_pane_lowE</t>
  </si>
  <si>
    <t>MA_MFH_post_2003_Unoccupied_uninsulated_floor_Leaky_envelope_SIP_Single_pane</t>
  </si>
  <si>
    <t>MA_MFH_post_2003_Unoccupied_uninsulated_floor_Leaky_envelope_SIP_Single_pane_storm_windows</t>
  </si>
  <si>
    <t>MA_MFH_post_2003_Unoccupied_uninsulated_floor_Leaky_envelope_SIP_Double_pane_lowE</t>
  </si>
  <si>
    <t>MA_MFH_post_2003_Unoccupied_uninsulated_floor_Leaky_envelope_SIP_Triple_pane_lowE</t>
  </si>
  <si>
    <t>MA_MFH_post_2003_Unoccupied_uninsulated_floor_Leaky_envelope_Full_insulated_wall_cavity_Single_pane</t>
  </si>
  <si>
    <t>MA_MFH_post_2003_Unoccupied_uninsulated_floor_Leaky_envelope_Full_insulated_wall_cavity_Single_pane_storm_windows</t>
  </si>
  <si>
    <t>MA_MFH_post_2003_Unoccupied_uninsulated_floor_Leaky_envelope_Full_insulated_wall_cavity_Double_pane_lowE</t>
  </si>
  <si>
    <t>MA_MFH_post_2003_Unoccupied_uninsulated_floor_Leaky_envelope_Full_insulated_wall_cavity_Triple_pane_lowE</t>
  </si>
  <si>
    <t>MA_MFH_post_2003_Unoccupied_uninsulated_floor_Leaky_envelope_Full_insulated_wall_cavity_exterior_Single_pane</t>
  </si>
  <si>
    <t>MA_MFH_post_2003_Unoccupied_uninsulated_floor_Leaky_envelope_Full_insulated_wall_cavity_exterior_Single_pane_storm_windows</t>
  </si>
  <si>
    <t>MA_MFH_post_2003_Unoccupied_uninsulated_floor_Leaky_envelope_Full_insulated_wall_cavity_exterior_Double_pane_lowE</t>
  </si>
  <si>
    <t>MA_MFH_post_2003_Unoccupied_uninsulated_floor_Leaky_envelope_Full_insulated_wall_cavity_exterior_Triple_pane_lowE</t>
  </si>
  <si>
    <t>MA_MFH_post_2003_Unoccupied_uninsulated_floor_Somewhat_leaky_envelope_Uninsulated_walls_Single_pane</t>
  </si>
  <si>
    <t>MA_MFH_post_2003_Unoccupied_uninsulated_floor_Somewhat_leaky_envelope_Uninsulated_walls_Single_pane_storm_windows</t>
  </si>
  <si>
    <t>MA_MFH_post_2003_Unoccupied_uninsulated_floor_Somewhat_leaky_envelope_Uninsulated_walls_Double_pane_lowE</t>
  </si>
  <si>
    <t>MA_MFH_post_2003_Unoccupied_uninsulated_floor_Somewhat_leaky_envelope_Uninsulated_walls_Triple_pane_lowE</t>
  </si>
  <si>
    <t>MA_MFH_post_2003_Unoccupied_uninsulated_floor_Somewhat_leaky_envelope_Some_wall_insulation_Single_pane</t>
  </si>
  <si>
    <t>MA_MFH_post_2003_Unoccupied_uninsulated_floor_Somewhat_leaky_envelope_Some_wall_insulation_Single_pane_storm_windows</t>
  </si>
  <si>
    <t>MA_MFH_post_2003_Unoccupied_uninsulated_floor_Somewhat_leaky_envelope_Some_wall_insulation_Double_pane_lowE</t>
  </si>
  <si>
    <t>MA_MFH_post_2003_Unoccupied_uninsulated_floor_Somewhat_leaky_envelope_Some_wall_insulation_Triple_pane_lowE</t>
  </si>
  <si>
    <t>MA_MFH_post_2003_Unoccupied_uninsulated_floor_Somewhat_leaky_envelope_SIP_Single_pane</t>
  </si>
  <si>
    <t>MA_MFH_post_2003_Unoccupied_uninsulated_floor_Somewhat_leaky_envelope_SIP_Single_pane_storm_windows</t>
  </si>
  <si>
    <t>MA_MFH_post_2003_Unoccupied_uninsulated_floor_Somewhat_leaky_envelope_SIP_Double_pane_lowE</t>
  </si>
  <si>
    <t>MA_MFH_post_2003_Unoccupied_uninsulated_floor_Somewhat_leaky_envelope_SIP_Triple_pane_lowE</t>
  </si>
  <si>
    <t>MA_MFH_post_2003_Unoccupied_uninsulated_floor_Somewhat_leaky_envelope_Full_insulated_wall_cavity_Single_pane</t>
  </si>
  <si>
    <t>MA_MFH_post_2003_Unoccupied_uninsulated_floor_Somewhat_leaky_envelope_Full_insulated_wall_cavity_Single_pane_storm_windows</t>
  </si>
  <si>
    <t>MA_MFH_post_2003_Unoccupied_uninsulated_floor_Somewhat_leaky_envelope_Full_insulated_wall_cavity_Double_pane_lowE</t>
  </si>
  <si>
    <t>MA_MFH_post_2003_Unoccupied_uninsulated_floor_Somewhat_leaky_envelope_Full_insulated_wall_cavity_Triple_pane_lowE</t>
  </si>
  <si>
    <t>MA_MFH_post_2003_Unoccupied_uninsulated_floor_Somewhat_leaky_envelope_Full_insulated_wall_cavity_exterior_Single_pane</t>
  </si>
  <si>
    <t>MA_MFH_post_2003_Unoccupied_uninsulated_floor_Somewhat_leaky_envelope_Full_insulated_wall_cavity_exterior_Single_pane_storm_windows</t>
  </si>
  <si>
    <t>MA_MFH_post_2003_Unoccupied_uninsulated_floor_Somewhat_leaky_envelope_Full_insulated_wall_cavity_exterior_Double_pane_lowE</t>
  </si>
  <si>
    <t>MA_MFH_post_2003_Unoccupied_uninsulated_floor_Somewhat_leaky_envelope_Full_insulated_wall_cavity_exterior_Triple_pane_lowE</t>
  </si>
  <si>
    <t>MA_MFH_post_2003_Unoccupied_uninsulated_floor_Tight_envelope_HRV_Uninsulated_walls_Single_pane</t>
  </si>
  <si>
    <t>MA_MFH_post_2003_Unoccupied_uninsulated_floor_Tight_envelope_HRV_Uninsulated_walls_Single_pane_storm_windows</t>
  </si>
  <si>
    <t>MA_MFH_post_2003_Unoccupied_uninsulated_floor_Tight_envelope_HRV_Uninsulated_walls_Double_pane_lowE</t>
  </si>
  <si>
    <t>MA_MFH_post_2003_Unoccupied_uninsulated_floor_Tight_envelope_HRV_Uninsulated_walls_Triple_pane_lowE</t>
  </si>
  <si>
    <t>MA_MFH_post_2003_Unoccupied_uninsulated_floor_Tight_envelope_HRV_Some_wall_insulation_Single_pane</t>
  </si>
  <si>
    <t>MA_MFH_post_2003_Unoccupied_uninsulated_floor_Tight_envelope_HRV_Some_wall_insulation_Single_pane_storm_windows</t>
  </si>
  <si>
    <t>MA_MFH_post_2003_Unoccupied_uninsulated_floor_Tight_envelope_HRV_Some_wall_insulation_Double_pane_lowE</t>
  </si>
  <si>
    <t>MA_MFH_post_2003_Unoccupied_uninsulated_floor_Tight_envelope_HRV_Some_wall_insulation_Triple_pane_lowE</t>
  </si>
  <si>
    <t>MA_MFH_post_2003_Unoccupied_uninsulated_floor_Tight_envelope_HRV_SIP_Single_pane</t>
  </si>
  <si>
    <t>MA_MFH_post_2003_Unoccupied_uninsulated_floor_Tight_envelope_HRV_SIP_Single_pane_storm_windows</t>
  </si>
  <si>
    <t>MA_MFH_post_2003_Unoccupied_uninsulated_floor_Tight_envelope_HRV_SIP_Double_pane_lowE</t>
  </si>
  <si>
    <t>MA_MFH_post_2003_Unoccupied_uninsulated_floor_Tight_envelope_HRV_SIP_Triple_pane_lowE</t>
  </si>
  <si>
    <t>MA_MFH_post_2003_Unoccupied_uninsulated_floor_Tight_envelope_HRV_Full_insulated_wall_cavity_Single_pane</t>
  </si>
  <si>
    <t>MA_MFH_post_2003_Unoccupied_uninsulated_floor_Tight_envelope_HRV_Full_insulated_wall_cavity_Single_pane_storm_windows</t>
  </si>
  <si>
    <t>MA_MFH_post_2003_Unoccupied_uninsulated_floor_Tight_envelope_HRV_Full_insulated_wall_cavity_Double_pane_lowE</t>
  </si>
  <si>
    <t>MA_MFH_post_2003_Unoccupied_uninsulated_floor_Tight_envelope_HRV_Full_insulated_wall_cavity_Triple_pane_lowE</t>
  </si>
  <si>
    <t>MA_MFH_post_2003_Unoccupied_uninsulated_floor_Tight_envelope_HRV_Full_insulated_wall_cavity_exterior_Single_pane</t>
  </si>
  <si>
    <t>MA_MFH_post_2003_Unoccupied_uninsulated_floor_Tight_envelope_HRV_Full_insulated_wall_cavity_exterior_Single_pane_storm_windows</t>
  </si>
  <si>
    <t>MA_MFH_post_2003_Unoccupied_uninsulated_floor_Tight_envelope_HRV_Full_insulated_wall_cavity_exterior_Double_pane_lowE</t>
  </si>
  <si>
    <t>MA_MFH_post_2003_Unoccupied_uninsulated_floor_Tight_envelope_HRV_Full_insulated_wall_cavity_exterior_Triple_pane_lowE</t>
  </si>
  <si>
    <t>MA_MFH_post_2003_Unoccupied_insulated_floor_Leaky_envelope_Uninsulated_walls_Single_pane</t>
  </si>
  <si>
    <t>MA_MFH_post_2003_Unoccupied_insulated_floor_Leaky_envelope_Uninsulated_walls_Single_pane_storm_windows</t>
  </si>
  <si>
    <t>MA_MFH_post_2003_Unoccupied_insulated_floor_Leaky_envelope_Uninsulated_walls_Double_pane_lowE</t>
  </si>
  <si>
    <t>MA_MFH_post_2003_Unoccupied_insulated_floor_Leaky_envelope_Uninsulated_walls_Triple_pane_lowE</t>
  </si>
  <si>
    <t>MA_MFH_post_2003_Unoccupied_insulated_floor_Leaky_envelope_Some_wall_insulation_Single_pane</t>
  </si>
  <si>
    <t>MA_MFH_post_2003_Unoccupied_insulated_floor_Leaky_envelope_Some_wall_insulation_Single_pane_storm_windows</t>
  </si>
  <si>
    <t>MA_MFH_post_2003_Unoccupied_insulated_floor_Leaky_envelope_Some_wall_insulation_Double_pane_lowE</t>
  </si>
  <si>
    <t>MA_MFH_post_2003_Unoccupied_insulated_floor_Leaky_envelope_Some_wall_insulation_Triple_pane_lowE</t>
  </si>
  <si>
    <t>MA_MFH_post_2003_Unoccupied_insulated_floor_Leaky_envelope_SIP_Single_pane</t>
  </si>
  <si>
    <t>MA_MFH_post_2003_Unoccupied_insulated_floor_Leaky_envelope_SIP_Single_pane_storm_windows</t>
  </si>
  <si>
    <t>MA_MFH_post_2003_Unoccupied_insulated_floor_Leaky_envelope_SIP_Double_pane_lowE</t>
  </si>
  <si>
    <t>MA_MFH_post_2003_Unoccupied_insulated_floor_Leaky_envelope_SIP_Triple_pane_lowE</t>
  </si>
  <si>
    <t>MA_MFH_post_2003_Unoccupied_insulated_floor_Leaky_envelope_Full_insulated_wall_cavity_Single_pane</t>
  </si>
  <si>
    <t>MA_MFH_post_2003_Unoccupied_insulated_floor_Leaky_envelope_Full_insulated_wall_cavity_Single_pane_storm_windows</t>
  </si>
  <si>
    <t>MA_MFH_post_2003_Unoccupied_insulated_floor_Leaky_envelope_Full_insulated_wall_cavity_Double_pane_lowE</t>
  </si>
  <si>
    <t>MA_MFH_post_2003_Unoccupied_insulated_floor_Leaky_envelope_Full_insulated_wall_cavity_Triple_pane_lowE</t>
  </si>
  <si>
    <t>MA_MFH_post_2003_Unoccupied_insulated_floor_Leaky_envelope_Full_insulated_wall_cavity_exterior_Single_pane</t>
  </si>
  <si>
    <t>MA_MFH_post_2003_Unoccupied_insulated_floor_Leaky_envelope_Full_insulated_wall_cavity_exterior_Single_pane_storm_windows</t>
  </si>
  <si>
    <t>MA_MFH_post_2003_Unoccupied_insulated_floor_Leaky_envelope_Full_insulated_wall_cavity_exterior_Double_pane_lowE</t>
  </si>
  <si>
    <t>MA_MFH_post_2003_Unoccupied_insulated_floor_Leaky_envelope_Full_insulated_wall_cavity_exterior_Triple_pane_lowE</t>
  </si>
  <si>
    <t>MA_MFH_post_2003_Unoccupied_insulated_floor_Somewhat_leaky_envelope_Uninsulated_walls_Single_pane</t>
  </si>
  <si>
    <t>MA_MFH_post_2003_Unoccupied_insulated_floor_Somewhat_leaky_envelope_Uninsulated_walls_Single_pane_storm_windows</t>
  </si>
  <si>
    <t>MA_MFH_post_2003_Unoccupied_insulated_floor_Somewhat_leaky_envelope_Uninsulated_walls_Double_pane_lowE</t>
  </si>
  <si>
    <t>MA_MFH_post_2003_Unoccupied_insulated_floor_Somewhat_leaky_envelope_Uninsulated_walls_Triple_pane_lowE</t>
  </si>
  <si>
    <t>MA_MFH_post_2003_Unoccupied_insulated_floor_Somewhat_leaky_envelope_Some_wall_insulation_Single_pane</t>
  </si>
  <si>
    <t>MA_MFH_post_2003_Unoccupied_insulated_floor_Somewhat_leaky_envelope_Some_wall_insulation_Single_pane_storm_windows</t>
  </si>
  <si>
    <t>MA_MFH_post_2003_Unoccupied_insulated_floor_Somewhat_leaky_envelope_Some_wall_insulation_Double_pane_lowE</t>
  </si>
  <si>
    <t>MA_MFH_post_2003_Unoccupied_insulated_floor_Somewhat_leaky_envelope_Some_wall_insulation_Triple_pane_lowE</t>
  </si>
  <si>
    <t>MA_MFH_post_2003_Unoccupied_insulated_floor_Somewhat_leaky_envelope_SIP_Single_pane</t>
  </si>
  <si>
    <t>MA_MFH_post_2003_Unoccupied_insulated_floor_Somewhat_leaky_envelope_SIP_Single_pane_storm_windows</t>
  </si>
  <si>
    <t>MA_MFH_post_2003_Unoccupied_insulated_floor_Somewhat_leaky_envelope_SIP_Double_pane_lowE</t>
  </si>
  <si>
    <t>MA_MFH_post_2003_Unoccupied_insulated_floor_Somewhat_leaky_envelope_SIP_Triple_pane_lowE</t>
  </si>
  <si>
    <t>MA_MFH_post_2003_Unoccupied_insulated_floor_Somewhat_leaky_envelope_Full_insulated_wall_cavity_Single_pane</t>
  </si>
  <si>
    <t>MA_MFH_post_2003_Unoccupied_insulated_floor_Somewhat_leaky_envelope_Full_insulated_wall_cavity_Single_pane_storm_windows</t>
  </si>
  <si>
    <t>MA_MFH_post_2003_Unoccupied_insulated_floor_Somewhat_leaky_envelope_Full_insulated_wall_cavity_Double_pane_lowE</t>
  </si>
  <si>
    <t>MA_MFH_post_2003_Unoccupied_insulated_floor_Somewhat_leaky_envelope_Full_insulated_wall_cavity_Triple_pane_lowE</t>
  </si>
  <si>
    <t>MA_MFH_post_2003_Unoccupied_insulated_floor_Somewhat_leaky_envelope_Full_insulated_wall_cavity_exterior_Single_pane</t>
  </si>
  <si>
    <t>MA_MFH_post_2003_Unoccupied_insulated_floor_Somewhat_leaky_envelope_Full_insulated_wall_cavity_exterior_Single_pane_storm_windows</t>
  </si>
  <si>
    <t>MA_MFH_post_2003_Unoccupied_insulated_floor_Somewhat_leaky_envelope_Full_insulated_wall_cavity_exterior_Double_pane_lowE</t>
  </si>
  <si>
    <t>MA_MFH_post_2003_Unoccupied_insulated_floor_Somewhat_leaky_envelope_Full_insulated_wall_cavity_exterior_Triple_pane_lowE</t>
  </si>
  <si>
    <t>MA_MFH_post_2003_Unoccupied_insulated_floor_Tight_envelope_HRV_Uninsulated_walls_Single_pane</t>
  </si>
  <si>
    <t>MA_MFH_post_2003_Unoccupied_insulated_floor_Tight_envelope_HRV_Uninsulated_walls_Single_pane_storm_windows</t>
  </si>
  <si>
    <t>MA_MFH_post_2003_Unoccupied_insulated_floor_Tight_envelope_HRV_Uninsulated_walls_Double_pane_lowE</t>
  </si>
  <si>
    <t>MA_MFH_post_2003_Unoccupied_insulated_floor_Tight_envelope_HRV_Uninsulated_walls_Triple_pane_lowE</t>
  </si>
  <si>
    <t>MA_MFH_post_2003_Unoccupied_insulated_floor_Tight_envelope_HRV_Some_wall_insulation_Single_pane</t>
  </si>
  <si>
    <t>MA_MFH_post_2003_Unoccupied_insulated_floor_Tight_envelope_HRV_Some_wall_insulation_Single_pane_storm_windows</t>
  </si>
  <si>
    <t>MA_MFH_post_2003_Unoccupied_insulated_floor_Tight_envelope_HRV_Some_wall_insulation_Double_pane_lowE</t>
  </si>
  <si>
    <t>MA_MFH_post_2003_Unoccupied_insulated_floor_Tight_envelope_HRV_Some_wall_insulation_Triple_pane_lowE</t>
  </si>
  <si>
    <t>MA_MFH_post_2003_Unoccupied_insulated_floor_Tight_envelope_HRV_SIP_Single_pane</t>
  </si>
  <si>
    <t>MA_MFH_post_2003_Unoccupied_insulated_floor_Tight_envelope_HRV_SIP_Single_pane_storm_windows</t>
  </si>
  <si>
    <t>MA_MFH_post_2003_Unoccupied_insulated_floor_Tight_envelope_HRV_SIP_Double_pane_lowE</t>
  </si>
  <si>
    <t>MA_MFH_post_2003_Unoccupied_insulated_floor_Tight_envelope_HRV_SIP_Triple_pane_lowE</t>
  </si>
  <si>
    <t>MA_MFH_post_2003_Unoccupied_insulated_floor_Tight_envelope_HRV_Full_insulated_wall_cavity_Single_pane</t>
  </si>
  <si>
    <t>MA_MFH_post_2003_Unoccupied_insulated_floor_Tight_envelope_HRV_Full_insulated_wall_cavity_Single_pane_storm_windows</t>
  </si>
  <si>
    <t>MA_MFH_post_2003_Unoccupied_insulated_floor_Tight_envelope_HRV_Full_insulated_wall_cavity_Double_pane_lowE</t>
  </si>
  <si>
    <t>MA_MFH_post_2003_Unoccupied_insulated_floor_Tight_envelope_HRV_Full_insulated_wall_cavity_Triple_pane_lowE</t>
  </si>
  <si>
    <t>MA_MFH_post_2003_Unoccupied_insulated_floor_Tight_envelope_HRV_Full_insulated_wall_cavity_exterior_Single_pane</t>
  </si>
  <si>
    <t>MA_MFH_post_2003_Unoccupied_insulated_floor_Tight_envelope_HRV_Full_insulated_wall_cavity_exterior_Single_pane_storm_windows</t>
  </si>
  <si>
    <t>MA_MFH_post_2003_Unoccupied_insulated_floor_Tight_envelope_HRV_Full_insulated_wall_cavity_exterior_Double_pane_lowE</t>
  </si>
  <si>
    <t>MA_MFH_post_2003_Unoccupied_insulated_floor_Tight_envelope_HRV_Full_insulated_wall_cavity_exterior_Triple_pane_lowE</t>
  </si>
  <si>
    <t>MA_MFH_post_2003_Limited_insulation_roof_Leaky_envelope_Uninsulated_walls_Single_pane</t>
  </si>
  <si>
    <t>MA_MFH_post_2003_Limited_insulation_roof_Leaky_envelope_Uninsulated_walls_Single_pane_storm_windows</t>
  </si>
  <si>
    <t>MA_MFH_post_2003_Limited_insulation_roof_Leaky_envelope_Uninsulated_walls_Double_pane_lowE</t>
  </si>
  <si>
    <t>MA_MFH_post_2003_Limited_insulation_roof_Leaky_envelope_Uninsulated_walls_Triple_pane_lowE</t>
  </si>
  <si>
    <t>MA_MFH_post_2003_Limited_insulation_roof_Leaky_envelope_Some_wall_insulation_Single_pane</t>
  </si>
  <si>
    <t>MA_MFH_post_2003_Limited_insulation_roof_Leaky_envelope_Some_wall_insulation_Single_pane_storm_windows</t>
  </si>
  <si>
    <t>MA_MFH_post_2003_Limited_insulation_roof_Leaky_envelope_Some_wall_insulation_Double_pane_lowE</t>
  </si>
  <si>
    <t>MA_MFH_post_2003_Limited_insulation_roof_Leaky_envelope_Some_wall_insulation_Triple_pane_lowE</t>
  </si>
  <si>
    <t>MA_MFH_post_2003_Limited_insulation_roof_Leaky_envelope_SIP_Single_pane</t>
  </si>
  <si>
    <t>MA_MFH_post_2003_Limited_insulation_roof_Leaky_envelope_SIP_Single_pane_storm_windows</t>
  </si>
  <si>
    <t>MA_MFH_post_2003_Limited_insulation_roof_Leaky_envelope_SIP_Double_pane_lowE</t>
  </si>
  <si>
    <t>MA_MFH_post_2003_Limited_insulation_roof_Leaky_envelope_SIP_Triple_pane_lowE</t>
  </si>
  <si>
    <t>MA_MFH_post_2003_Limited_insulation_roof_Leaky_envelope_Full_insulated_wall_cavity_Single_pane</t>
  </si>
  <si>
    <t>MA_MFH_post_2003_Limited_insulation_roof_Leaky_envelope_Full_insulated_wall_cavity_Single_pane_storm_windows</t>
  </si>
  <si>
    <t>MA_MFH_post_2003_Limited_insulation_roof_Leaky_envelope_Full_insulated_wall_cavity_Double_pane_lowE</t>
  </si>
  <si>
    <t>MA_MFH_post_2003_Limited_insulation_roof_Leaky_envelope_Full_insulated_wall_cavity_Triple_pane_lowE</t>
  </si>
  <si>
    <t>MA_MFH_post_2003_Limited_insulation_roof_Leaky_envelope_Full_insulated_wall_cavity_exterior_Single_pane</t>
  </si>
  <si>
    <t>MA_MFH_post_2003_Limited_insulation_roof_Leaky_envelope_Full_insulated_wall_cavity_exterior_Single_pane_storm_windows</t>
  </si>
  <si>
    <t>MA_MFH_post_2003_Limited_insulation_roof_Leaky_envelope_Full_insulated_wall_cavity_exterior_Double_pane_lowE</t>
  </si>
  <si>
    <t>MA_MFH_post_2003_Limited_insulation_roof_Leaky_envelope_Full_insulated_wall_cavity_exterior_Triple_pane_lowE</t>
  </si>
  <si>
    <t>MA_MFH_post_2003_Limited_insulation_roof_Somewhat_leaky_envelope_Uninsulated_walls_Single_pane</t>
  </si>
  <si>
    <t>MA_MFH_post_2003_Limited_insulation_roof_Somewhat_leaky_envelope_Uninsulated_walls_Single_pane_storm_windows</t>
  </si>
  <si>
    <t>MA_MFH_post_2003_Limited_insulation_roof_Somewhat_leaky_envelope_Uninsulated_walls_Double_pane_lowE</t>
  </si>
  <si>
    <t>MA_MFH_post_2003_Limited_insulation_roof_Somewhat_leaky_envelope_Uninsulated_walls_Triple_pane_lowE</t>
  </si>
  <si>
    <t>MA_MFH_post_2003_Limited_insulation_roof_Somewhat_leaky_envelope_Some_wall_insulation_Single_pane</t>
  </si>
  <si>
    <t>MA_MFH_post_2003_Limited_insulation_roof_Somewhat_leaky_envelope_Some_wall_insulation_Single_pane_storm_windows</t>
  </si>
  <si>
    <t>MA_MFH_post_2003_Limited_insulation_roof_Somewhat_leaky_envelope_Some_wall_insulation_Double_pane_lowE</t>
  </si>
  <si>
    <t>MA_MFH_post_2003_Limited_insulation_roof_Somewhat_leaky_envelope_Some_wall_insulation_Triple_pane_lowE</t>
  </si>
  <si>
    <t>MA_MFH_post_2003_Limited_insulation_roof_Somewhat_leaky_envelope_SIP_Single_pane</t>
  </si>
  <si>
    <t>MA_MFH_post_2003_Limited_insulation_roof_Somewhat_leaky_envelope_SIP_Single_pane_storm_windows</t>
  </si>
  <si>
    <t>MA_MFH_post_2003_Limited_insulation_roof_Somewhat_leaky_envelope_SIP_Double_pane_lowE</t>
  </si>
  <si>
    <t>MA_MFH_post_2003_Limited_insulation_roof_Somewhat_leaky_envelope_SIP_Triple_pane_lowE</t>
  </si>
  <si>
    <t>MA_MFH_post_2003_Limited_insulation_roof_Somewhat_leaky_envelope_Full_insulated_wall_cavity_Single_pane</t>
  </si>
  <si>
    <t>MA_MFH_post_2003_Limited_insulation_roof_Somewhat_leaky_envelope_Full_insulated_wall_cavity_Single_pane_storm_windows</t>
  </si>
  <si>
    <t>MA_MFH_post_2003_Limited_insulation_roof_Somewhat_leaky_envelope_Full_insulated_wall_cavity_Double_pane_lowE</t>
  </si>
  <si>
    <t>MA_MFH_post_2003_Limited_insulation_roof_Somewhat_leaky_envelope_Full_insulated_wall_cavity_Triple_pane_lowE</t>
  </si>
  <si>
    <t>MA_MFH_post_2003_Limited_insulation_roof_Somewhat_leaky_envelope_Full_insulated_wall_cavity_exterior_Single_pane</t>
  </si>
  <si>
    <t>MA_MFH_post_2003_Limited_insulation_roof_Somewhat_leaky_envelope_Full_insulated_wall_cavity_exterior_Single_pane_storm_windows</t>
  </si>
  <si>
    <t>MA_MFH_post_2003_Limited_insulation_roof_Somewhat_leaky_envelope_Full_insulated_wall_cavity_exterior_Double_pane_lowE</t>
  </si>
  <si>
    <t>MA_MFH_post_2003_Limited_insulation_roof_Somewhat_leaky_envelope_Full_insulated_wall_cavity_exterior_Triple_pane_lowE</t>
  </si>
  <si>
    <t>MA_MFH_post_2003_Limited_insulation_roof_Tight_envelope_HRV_Uninsulated_walls_Single_pane</t>
  </si>
  <si>
    <t>MA_MFH_post_2003_Limited_insulation_roof_Tight_envelope_HRV_Uninsulated_walls_Single_pane_storm_windows</t>
  </si>
  <si>
    <t>MA_MFH_post_2003_Limited_insulation_roof_Tight_envelope_HRV_Uninsulated_walls_Double_pane_lowE</t>
  </si>
  <si>
    <t>MA_MFH_post_2003_Limited_insulation_roof_Tight_envelope_HRV_Uninsulated_walls_Triple_pane_lowE</t>
  </si>
  <si>
    <t>MA_MFH_post_2003_Limited_insulation_roof_Tight_envelope_HRV_Some_wall_insulation_Single_pane</t>
  </si>
  <si>
    <t>MA_MFH_post_2003_Limited_insulation_roof_Tight_envelope_HRV_Some_wall_insulation_Single_pane_storm_windows</t>
  </si>
  <si>
    <t>MA_MFH_post_2003_Limited_insulation_roof_Tight_envelope_HRV_Some_wall_insulation_Double_pane_lowE</t>
  </si>
  <si>
    <t>MA_MFH_post_2003_Limited_insulation_roof_Tight_envelope_HRV_Some_wall_insulation_Triple_pane_lowE</t>
  </si>
  <si>
    <t>MA_MFH_post_2003_Limited_insulation_roof_Tight_envelope_HRV_SIP_Single_pane</t>
  </si>
  <si>
    <t>MA_MFH_post_2003_Limited_insulation_roof_Tight_envelope_HRV_SIP_Single_pane_storm_windows</t>
  </si>
  <si>
    <t>MA_MFH_post_2003_Limited_insulation_roof_Tight_envelope_HRV_SIP_Double_pane_lowE</t>
  </si>
  <si>
    <t>MA_MFH_post_2003_Limited_insulation_roof_Tight_envelope_HRV_SIP_Triple_pane_lowE</t>
  </si>
  <si>
    <t>MA_MFH_post_2003_Limited_insulation_roof_Tight_envelope_HRV_Full_insulated_wall_cavity_Single_pane</t>
  </si>
  <si>
    <t>MA_MFH_post_2003_Limited_insulation_roof_Tight_envelope_HRV_Full_insulated_wall_cavity_Single_pane_storm_windows</t>
  </si>
  <si>
    <t>MA_MFH_post_2003_Limited_insulation_roof_Tight_envelope_HRV_Full_insulated_wall_cavity_Double_pane_lowE</t>
  </si>
  <si>
    <t>MA_MFH_post_2003_Limited_insulation_roof_Tight_envelope_HRV_Full_insulated_wall_cavity_Triple_pane_lowE</t>
  </si>
  <si>
    <t>MA_MFH_post_2003_Limited_insulation_roof_Tight_envelope_HRV_Full_insulated_wall_cavity_exterior_Single_pane</t>
  </si>
  <si>
    <t>MA_MFH_post_2003_Limited_insulation_roof_Tight_envelope_HRV_Full_insulated_wall_cavity_exterior_Single_pane_storm_windows</t>
  </si>
  <si>
    <t>MA_MFH_post_2003_Limited_insulation_roof_Tight_envelope_HRV_Full_insulated_wall_cavity_exterior_Double_pane_lowE</t>
  </si>
  <si>
    <t>MA_MFH_post_2003_Limited_insulation_roof_Tight_envelope_HRV_Full_insulated_wall_cavity_exterior_Triple_pane_lowE</t>
  </si>
  <si>
    <t>MA_MFH_post_2003_Insulation_roof_Leaky_envelope_Uninsulated_walls_Single_pane</t>
  </si>
  <si>
    <t>MA_MFH_post_2003_Insulation_roof_Leaky_envelope_Uninsulated_walls_Single_pane_storm_windows</t>
  </si>
  <si>
    <t>MA_MFH_post_2003_Insulation_roof_Leaky_envelope_Uninsulated_walls_Double_pane_lowE</t>
  </si>
  <si>
    <t>MA_MFH_post_2003_Insulation_roof_Leaky_envelope_Uninsulated_walls_Triple_pane_lowE</t>
  </si>
  <si>
    <t>MA_MFH_post_2003_Insulation_roof_Leaky_envelope_Some_wall_insulation_Single_pane</t>
  </si>
  <si>
    <t>MA_MFH_post_2003_Insulation_roof_Leaky_envelope_Some_wall_insulation_Single_pane_storm_windows</t>
  </si>
  <si>
    <t>MA_MFH_post_2003_Insulation_roof_Leaky_envelope_Some_wall_insulation_Double_pane_lowE</t>
  </si>
  <si>
    <t>MA_MFH_post_2003_Insulation_roof_Leaky_envelope_Some_wall_insulation_Triple_pane_lowE</t>
  </si>
  <si>
    <t>MA_MFH_post_2003_Insulation_roof_Leaky_envelope_SIP_Single_pane</t>
  </si>
  <si>
    <t>MA_MFH_post_2003_Insulation_roof_Leaky_envelope_SIP_Single_pane_storm_windows</t>
  </si>
  <si>
    <t>MA_MFH_post_2003_Insulation_roof_Leaky_envelope_SIP_Double_pane_lowE</t>
  </si>
  <si>
    <t>MA_MFH_post_2003_Insulation_roof_Leaky_envelope_SIP_Triple_pane_lowE</t>
  </si>
  <si>
    <t>MA_MFH_post_2003_Insulation_roof_Leaky_envelope_Full_insulated_wall_cavity_Single_pane</t>
  </si>
  <si>
    <t>MA_MFH_post_2003_Insulation_roof_Leaky_envelope_Full_insulated_wall_cavity_Single_pane_storm_windows</t>
  </si>
  <si>
    <t>MA_MFH_post_2003_Insulation_roof_Leaky_envelope_Full_insulated_wall_cavity_Double_pane_lowE</t>
  </si>
  <si>
    <t>MA_MFH_post_2003_Insulation_roof_Leaky_envelope_Full_insulated_wall_cavity_Triple_pane_lowE</t>
  </si>
  <si>
    <t>MA_MFH_post_2003_Insulation_roof_Leaky_envelope_Full_insulated_wall_cavity_exterior_Single_pane</t>
  </si>
  <si>
    <t>MA_MFH_post_2003_Insulation_roof_Leaky_envelope_Full_insulated_wall_cavity_exterior_Single_pane_storm_windows</t>
  </si>
  <si>
    <t>MA_MFH_post_2003_Insulation_roof_Leaky_envelope_Full_insulated_wall_cavity_exterior_Double_pane_lowE</t>
  </si>
  <si>
    <t>MA_MFH_post_2003_Insulation_roof_Leaky_envelope_Full_insulated_wall_cavity_exterior_Triple_pane_lowE</t>
  </si>
  <si>
    <t>MA_MFH_post_2003_Insulation_roof_Somewhat_leaky_envelope_Uninsulated_walls_Single_pane</t>
  </si>
  <si>
    <t>MA_MFH_post_2003_Insulation_roof_Somewhat_leaky_envelope_Uninsulated_walls_Single_pane_storm_windows</t>
  </si>
  <si>
    <t>MA_MFH_post_2003_Insulation_roof_Somewhat_leaky_envelope_Uninsulated_walls_Double_pane_lowE</t>
  </si>
  <si>
    <t>MA_MFH_post_2003_Insulation_roof_Somewhat_leaky_envelope_Uninsulated_walls_Triple_pane_lowE</t>
  </si>
  <si>
    <t>MA_MFH_post_2003_Insulation_roof_Somewhat_leaky_envelope_Some_wall_insulation_Single_pane</t>
  </si>
  <si>
    <t>MA_MFH_post_2003_Insulation_roof_Somewhat_leaky_envelope_Some_wall_insulation_Single_pane_storm_windows</t>
  </si>
  <si>
    <t>MA_MFH_post_2003_Insulation_roof_Somewhat_leaky_envelope_Some_wall_insulation_Double_pane_lowE</t>
  </si>
  <si>
    <t>MA_MFH_post_2003_Insulation_roof_Somewhat_leaky_envelope_Some_wall_insulation_Triple_pane_lowE</t>
  </si>
  <si>
    <t>MA_MFH_post_2003_Insulation_roof_Somewhat_leaky_envelope_SIP_Single_pane</t>
  </si>
  <si>
    <t>MA_MFH_post_2003_Insulation_roof_Somewhat_leaky_envelope_SIP_Single_pane_storm_windows</t>
  </si>
  <si>
    <t>MA_MFH_post_2003_Insulation_roof_Somewhat_leaky_envelope_SIP_Double_pane_lowE</t>
  </si>
  <si>
    <t>MA_MFH_post_2003_Insulation_roof_Somewhat_leaky_envelope_SIP_Triple_pane_lowE</t>
  </si>
  <si>
    <t>MA_MFH_post_2003_Insulation_roof_Somewhat_leaky_envelope_Full_insulated_wall_cavity_Single_pane</t>
  </si>
  <si>
    <t>MA_MFH_post_2003_Insulation_roof_Somewhat_leaky_envelope_Full_insulated_wall_cavity_Single_pane_storm_windows</t>
  </si>
  <si>
    <t>MA_MFH_post_2003_Insulation_roof_Somewhat_leaky_envelope_Full_insulated_wall_cavity_Double_pane_lowE</t>
  </si>
  <si>
    <t>MA_MFH_post_2003_Insulation_roof_Somewhat_leaky_envelope_Full_insulated_wall_cavity_Triple_pane_lowE</t>
  </si>
  <si>
    <t>MA_MFH_post_2003_Insulation_roof_Somewhat_leaky_envelope_Full_insulated_wall_cavity_exterior_Single_pane</t>
  </si>
  <si>
    <t>MA_MFH_post_2003_Insulation_roof_Somewhat_leaky_envelope_Full_insulated_wall_cavity_exterior_Single_pane_storm_windows</t>
  </si>
  <si>
    <t>MA_MFH_post_2003_Insulation_roof_Somewhat_leaky_envelope_Full_insulated_wall_cavity_exterior_Double_pane_lowE</t>
  </si>
  <si>
    <t>MA_MFH_post_2003_Insulation_roof_Somewhat_leaky_envelope_Full_insulated_wall_cavity_exterior_Triple_pane_lowE</t>
  </si>
  <si>
    <t>MA_MFH_post_2003_Insulation_roof_Tight_envelope_HRV_Uninsulated_walls_Single_pane</t>
  </si>
  <si>
    <t>MA_MFH_post_2003_Insulation_roof_Tight_envelope_HRV_Uninsulated_walls_Single_pane_storm_windows</t>
  </si>
  <si>
    <t>MA_MFH_post_2003_Insulation_roof_Tight_envelope_HRV_Uninsulated_walls_Double_pane_lowE</t>
  </si>
  <si>
    <t>MA_MFH_post_2003_Insulation_roof_Tight_envelope_HRV_Uninsulated_walls_Triple_pane_lowE</t>
  </si>
  <si>
    <t>MA_MFH_post_2003_Insulation_roof_Tight_envelope_HRV_Some_wall_insulation_Single_pane</t>
  </si>
  <si>
    <t>MA_MFH_post_2003_Insulation_roof_Tight_envelope_HRV_Some_wall_insulation_Single_pane_storm_windows</t>
  </si>
  <si>
    <t>MA_MFH_post_2003_Insulation_roof_Tight_envelope_HRV_Some_wall_insulation_Double_pane_lowE</t>
  </si>
  <si>
    <t>MA_MFH_post_2003_Insulation_roof_Tight_envelope_HRV_Some_wall_insulation_Triple_pane_lowE</t>
  </si>
  <si>
    <t>MA_MFH_post_2003_Insulation_roof_Tight_envelope_HRV_SIP_Single_pane</t>
  </si>
  <si>
    <t>MA_MFH_post_2003_Insulation_roof_Tight_envelope_HRV_SIP_Single_pane_storm_windows</t>
  </si>
  <si>
    <t>MA_MFH_post_2003_Insulation_roof_Tight_envelope_HRV_SIP_Double_pane_lowE</t>
  </si>
  <si>
    <t>MA_MFH_post_2003_Insulation_roof_Tight_envelope_HRV_SIP_Triple_pane_lowE</t>
  </si>
  <si>
    <t>MA_MFH_post_2003_Insulation_roof_Tight_envelope_HRV_Full_insulated_wall_cavity_Single_pane</t>
  </si>
  <si>
    <t>MA_MFH_post_2003_Insulation_roof_Tight_envelope_HRV_Full_insulated_wall_cavity_Single_pane_storm_windows</t>
  </si>
  <si>
    <t>MA_MFH_post_2003_Insulation_roof_Tight_envelope_HRV_Full_insulated_wall_cavity_Double_pane_lowE</t>
  </si>
  <si>
    <t>MA_MFH_post_2003_Insulation_roof_Tight_envelope_HRV_Full_insulated_wall_cavity_Triple_pane_lowE</t>
  </si>
  <si>
    <t>MA_MFH_post_2003_Insulation_roof_Tight_envelope_HRV_Full_insulated_wall_cavity_exterior_Single_pane</t>
  </si>
  <si>
    <t>MA_MFH_post_2003_Insulation_roof_Tight_envelope_HRV_Full_insulated_wall_cavity_exterior_Single_pane_storm_windows</t>
  </si>
  <si>
    <t>MA_MFH_post_2003_Insulation_roof_Tight_envelope_HRV_Full_insulated_wall_cavity_exterior_Double_pane_lowE</t>
  </si>
  <si>
    <t>MA_MFH_post_2003_Insulation_roof_Tight_envelope_HRV_Full_insulated_wall_cavity_exterior_Triple_pane_lowE</t>
  </si>
  <si>
    <t>MA_MFH_post_2003_Occupied_insulated_Leaky_envelope_Uninsulated_walls_Single_pane</t>
  </si>
  <si>
    <t>MA_MFH_post_2003_Occupied_insulated_Leaky_envelope_Uninsulated_walls_Single_pane_storm_windows</t>
  </si>
  <si>
    <t>MA_MFH_post_2003_Occupied_insulated_Leaky_envelope_Uninsulated_walls_Double_pane_lowE</t>
  </si>
  <si>
    <t>MA_MFH_post_2003_Occupied_insulated_Leaky_envelope_Uninsulated_walls_Triple_pane_lowE</t>
  </si>
  <si>
    <t>MA_MFH_post_2003_Occupied_insulated_Leaky_envelope_Some_wall_insulation_Single_pane</t>
  </si>
  <si>
    <t>MA_MFH_post_2003_Occupied_insulated_Leaky_envelope_Some_wall_insulation_Single_pane_storm_windows</t>
  </si>
  <si>
    <t>MA_MFH_post_2003_Occupied_insulated_Leaky_envelope_Some_wall_insulation_Double_pane_lowE</t>
  </si>
  <si>
    <t>MA_MFH_post_2003_Occupied_insulated_Leaky_envelope_Some_wall_insulation_Triple_pane_lowE</t>
  </si>
  <si>
    <t>MA_MFH_post_2003_Occupied_insulated_Leaky_envelope_SIP_Single_pane</t>
  </si>
  <si>
    <t>MA_MFH_post_2003_Occupied_insulated_Leaky_envelope_SIP_Single_pane_storm_windows</t>
  </si>
  <si>
    <t>MA_MFH_post_2003_Occupied_insulated_Leaky_envelope_SIP_Double_pane_lowE</t>
  </si>
  <si>
    <t>MA_MFH_post_2003_Occupied_insulated_Leaky_envelope_SIP_Triple_pane_lowE</t>
  </si>
  <si>
    <t>MA_MFH_post_2003_Occupied_insulated_Leaky_envelope_Full_insulated_wall_cavity_Single_pane</t>
  </si>
  <si>
    <t>MA_MFH_post_2003_Occupied_insulated_Leaky_envelope_Full_insulated_wall_cavity_Single_pane_storm_windows</t>
  </si>
  <si>
    <t>MA_MFH_post_2003_Occupied_insulated_Leaky_envelope_Full_insulated_wall_cavity_Double_pane_lowE</t>
  </si>
  <si>
    <t>MA_MFH_post_2003_Occupied_insulated_Leaky_envelope_Full_insulated_wall_cavity_Triple_pane_lowE</t>
  </si>
  <si>
    <t>MA_MFH_post_2003_Occupied_insulated_Leaky_envelope_Full_insulated_wall_cavity_exterior_Single_pane</t>
  </si>
  <si>
    <t>MA_MFH_post_2003_Occupied_insulated_Leaky_envelope_Full_insulated_wall_cavity_exterior_Single_pane_storm_windows</t>
  </si>
  <si>
    <t>MA_MFH_post_2003_Occupied_insulated_Leaky_envelope_Full_insulated_wall_cavity_exterior_Double_pane_lowE</t>
  </si>
  <si>
    <t>MA_MFH_post_2003_Occupied_insulated_Leaky_envelope_Full_insulated_wall_cavity_exterior_Triple_pane_lowE</t>
  </si>
  <si>
    <t>MA_MFH_post_2003_Occupied_insulated_Somewhat_leaky_envelope_Uninsulated_walls_Single_pane</t>
  </si>
  <si>
    <t>MA_MFH_post_2003_Occupied_insulated_Somewhat_leaky_envelope_Uninsulated_walls_Single_pane_storm_windows</t>
  </si>
  <si>
    <t>MA_MFH_post_2003_Occupied_insulated_Somewhat_leaky_envelope_Uninsulated_walls_Double_pane_lowE</t>
  </si>
  <si>
    <t>MA_MFH_post_2003_Occupied_insulated_Somewhat_leaky_envelope_Uninsulated_walls_Triple_pane_lowE</t>
  </si>
  <si>
    <t>MA_MFH_post_2003_Occupied_insulated_Somewhat_leaky_envelope_Some_wall_insulation_Single_pane</t>
  </si>
  <si>
    <t>MA_MFH_post_2003_Occupied_insulated_Somewhat_leaky_envelope_Some_wall_insulation_Single_pane_storm_windows</t>
  </si>
  <si>
    <t>MA_MFH_post_2003_Occupied_insulated_Somewhat_leaky_envelope_Some_wall_insulation_Double_pane_lowE</t>
  </si>
  <si>
    <t>MA_MFH_post_2003_Occupied_insulated_Somewhat_leaky_envelope_Some_wall_insulation_Triple_pane_lowE</t>
  </si>
  <si>
    <t>MA_MFH_post_2003_Occupied_insulated_Somewhat_leaky_envelope_SIP_Single_pane</t>
  </si>
  <si>
    <t>MA_MFH_post_2003_Occupied_insulated_Somewhat_leaky_envelope_SIP_Single_pane_storm_windows</t>
  </si>
  <si>
    <t>MA_MFH_post_2003_Occupied_insulated_Somewhat_leaky_envelope_SIP_Double_pane_lowE</t>
  </si>
  <si>
    <t>MA_MFH_post_2003_Occupied_insulated_Somewhat_leaky_envelope_SIP_Triple_pane_lowE</t>
  </si>
  <si>
    <t>MA_MFH_post_2003_Occupied_insulated_Somewhat_leaky_envelope_Full_insulated_wall_cavity_Single_pane</t>
  </si>
  <si>
    <t>MA_MFH_post_2003_Occupied_insulated_Somewhat_leaky_envelope_Full_insulated_wall_cavity_Single_pane_storm_windows</t>
  </si>
  <si>
    <t>MA_MFH_post_2003_Occupied_insulated_Somewhat_leaky_envelope_Full_insulated_wall_cavity_Double_pane_lowE</t>
  </si>
  <si>
    <t>MA_MFH_post_2003_Occupied_insulated_Somewhat_leaky_envelope_Full_insulated_wall_cavity_Triple_pane_lowE</t>
  </si>
  <si>
    <t>MA_MFH_post_2003_Occupied_insulated_Somewhat_leaky_envelope_Full_insulated_wall_cavity_exterior_Single_pane</t>
  </si>
  <si>
    <t>MA_MFH_post_2003_Occupied_insulated_Somewhat_leaky_envelope_Full_insulated_wall_cavity_exterior_Single_pane_storm_windows</t>
  </si>
  <si>
    <t>MA_MFH_post_2003_Occupied_insulated_Somewhat_leaky_envelope_Full_insulated_wall_cavity_exterior_Double_pane_lowE</t>
  </si>
  <si>
    <t>MA_MFH_post_2003_Occupied_insulated_Somewhat_leaky_envelope_Full_insulated_wall_cavity_exterior_Triple_pane_lowE</t>
  </si>
  <si>
    <t>MA_MFH_post_2003_Occupied_insulated_Tight_envelope_HRV_Uninsulated_walls_Single_pane</t>
  </si>
  <si>
    <t>MA_MFH_post_2003_Occupied_insulated_Tight_envelope_HRV_Uninsulated_walls_Single_pane_storm_windows</t>
  </si>
  <si>
    <t>MA_MFH_post_2003_Occupied_insulated_Tight_envelope_HRV_Uninsulated_walls_Double_pane_lowE</t>
  </si>
  <si>
    <t>MA_MFH_post_2003_Occupied_insulated_Tight_envelope_HRV_Uninsulated_walls_Triple_pane_lowE</t>
  </si>
  <si>
    <t>MA_MFH_post_2003_Occupied_insulated_Tight_envelope_HRV_Some_wall_insulation_Single_pane</t>
  </si>
  <si>
    <t>MA_MFH_post_2003_Occupied_insulated_Tight_envelope_HRV_Some_wall_insulation_Single_pane_storm_windows</t>
  </si>
  <si>
    <t>MA_MFH_post_2003_Occupied_insulated_Tight_envelope_HRV_Some_wall_insulation_Double_pane_lowE</t>
  </si>
  <si>
    <t>MA_MFH_post_2003_Occupied_insulated_Tight_envelope_HRV_Some_wall_insulation_Triple_pane_lowE</t>
  </si>
  <si>
    <t>MA_MFH_post_2003_Occupied_insulated_Tight_envelope_HRV_SIP_Single_pane</t>
  </si>
  <si>
    <t>MA_MFH_post_2003_Occupied_insulated_Tight_envelope_HRV_SIP_Single_pane_storm_windows</t>
  </si>
  <si>
    <t>MA_MFH_post_2003_Occupied_insulated_Tight_envelope_HRV_SIP_Double_pane_lowE</t>
  </si>
  <si>
    <t>MA_MFH_post_2003_Occupied_insulated_Tight_envelope_HRV_SIP_Triple_pane_lowE</t>
  </si>
  <si>
    <t>MA_MFH_post_2003_Occupied_insulated_Tight_envelope_HRV_Full_insulated_wall_cavity_Single_pane</t>
  </si>
  <si>
    <t>MA_MFH_post_2003_Occupied_insulated_Tight_envelope_HRV_Full_insulated_wall_cavity_Single_pane_storm_windows</t>
  </si>
  <si>
    <t>MA_MFH_post_2003_Occupied_insulated_Tight_envelope_HRV_Full_insulated_wall_cavity_Double_pane_lowE</t>
  </si>
  <si>
    <t>MA_MFH_post_2003_Occupied_insulated_Tight_envelope_HRV_Full_insulated_wall_cavity_Triple_pane_lowE</t>
  </si>
  <si>
    <t>MA_MFH_post_2003_Occupied_insulated_Tight_envelope_HRV_Full_insulated_wall_cavity_exterior_Single_pane</t>
  </si>
  <si>
    <t>MA_MFH_post_2003_Occupied_insulated_Tight_envelope_HRV_Full_insulated_wall_cavity_exterior_Single_pane_storm_windows</t>
  </si>
  <si>
    <t>MA_MFH_post_2003_Occupied_insulated_Tight_envelope_HRV_Full_insulated_wall_cavity_exterior_Double_pane_lowE</t>
  </si>
  <si>
    <t>MA_MFH_post_2003_Occupied_insulated_Tight_envelope_HRV_Full_insulated_wall_cavity_exterior_Triple_pane_lowE</t>
  </si>
  <si>
    <t>MA_MFH_post_2003_Unoccupied_high_insulated_floor_Leaky_envelope_Uninsulated_walls_Single_pane</t>
  </si>
  <si>
    <t>MA_MFH_post_2003_Unoccupied_high_insulated_floor_Leaky_envelope_Uninsulated_walls_Single_pane_storm_windows</t>
  </si>
  <si>
    <t>MA_MFH_post_2003_Unoccupied_high_insulated_floor_Leaky_envelope_Uninsulated_walls_Double_pane_lowE</t>
  </si>
  <si>
    <t>MA_MFH_post_2003_Unoccupied_high_insulated_floor_Leaky_envelope_Uninsulated_walls_Triple_pane_lowE</t>
  </si>
  <si>
    <t>MA_MFH_post_2003_Unoccupied_high_insulated_floor_Leaky_envelope_Some_wall_insulation_Single_pane</t>
  </si>
  <si>
    <t>MA_MFH_post_2003_Unoccupied_high_insulated_floor_Leaky_envelope_Some_wall_insulation_Single_pane_storm_windows</t>
  </si>
  <si>
    <t>MA_MFH_post_2003_Unoccupied_high_insulated_floor_Leaky_envelope_Some_wall_insulation_Double_pane_lowE</t>
  </si>
  <si>
    <t>MA_MFH_post_2003_Unoccupied_high_insulated_floor_Leaky_envelope_Some_wall_insulation_Triple_pane_lowE</t>
  </si>
  <si>
    <t>MA_MFH_post_2003_Unoccupied_high_insulated_floor_Leaky_envelope_SIP_Single_pane</t>
  </si>
  <si>
    <t>MA_MFH_post_2003_Unoccupied_high_insulated_floor_Leaky_envelope_SIP_Single_pane_storm_windows</t>
  </si>
  <si>
    <t>MA_MFH_post_2003_Unoccupied_high_insulated_floor_Leaky_envelope_SIP_Double_pane_lowE</t>
  </si>
  <si>
    <t>MA_MFH_post_2003_Unoccupied_high_insulated_floor_Leaky_envelope_SIP_Triple_pane_lowE</t>
  </si>
  <si>
    <t>MA_MFH_post_2003_Unoccupied_high_insulated_floor_Leaky_envelope_Full_insulated_wall_cavity_Single_pane</t>
  </si>
  <si>
    <t>MA_MFH_post_2003_Unoccupied_high_insulated_floor_Leaky_envelope_Full_insulated_wall_cavity_Single_pane_storm_windows</t>
  </si>
  <si>
    <t>MA_MFH_post_2003_Unoccupied_high_insulated_floor_Leaky_envelope_Full_insulated_wall_cavity_Double_pane_lowE</t>
  </si>
  <si>
    <t>MA_MFH_post_2003_Unoccupied_high_insulated_floor_Leaky_envelope_Full_insulated_wall_cavity_Triple_pane_lowE</t>
  </si>
  <si>
    <t>MA_MFH_post_2003_Unoccupied_high_insulated_floor_Leaky_envelope_Full_insulated_wall_cavity_exterior_Single_pane</t>
  </si>
  <si>
    <t>MA_MFH_post_2003_Unoccupied_high_insulated_floor_Leaky_envelope_Full_insulated_wall_cavity_exterior_Single_pane_storm_windows</t>
  </si>
  <si>
    <t>MA_MFH_post_2003_Unoccupied_high_insulated_floor_Leaky_envelope_Full_insulated_wall_cavity_exterior_Double_pane_lowE</t>
  </si>
  <si>
    <t>MA_MFH_post_2003_Unoccupied_high_insulated_floor_Leaky_envelope_Full_insulated_wall_cavity_exterior_Triple_pane_lowE</t>
  </si>
  <si>
    <t>MA_MFH_post_2003_Unoccupied_high_insulated_floor_Somewhat_leaky_envelope_Uninsulated_walls_Single_pane</t>
  </si>
  <si>
    <t>MA_MFH_post_2003_Unoccupied_high_insulated_floor_Somewhat_leaky_envelope_Uninsulated_walls_Single_pane_storm_windows</t>
  </si>
  <si>
    <t>MA_MFH_post_2003_Unoccupied_high_insulated_floor_Somewhat_leaky_envelope_Uninsulated_walls_Double_pane_lowE</t>
  </si>
  <si>
    <t>MA_MFH_post_2003_Unoccupied_high_insulated_floor_Somewhat_leaky_envelope_Uninsulated_walls_Triple_pane_lowE</t>
  </si>
  <si>
    <t>MA_MFH_post_2003_Unoccupied_high_insulated_floor_Somewhat_leaky_envelope_Some_wall_insulation_Single_pane</t>
  </si>
  <si>
    <t>MA_MFH_post_2003_Unoccupied_high_insulated_floor_Somewhat_leaky_envelope_Some_wall_insulation_Single_pane_storm_windows</t>
  </si>
  <si>
    <t>MA_MFH_post_2003_Unoccupied_high_insulated_floor_Somewhat_leaky_envelope_Some_wall_insulation_Double_pane_lowE</t>
  </si>
  <si>
    <t>MA_MFH_post_2003_Unoccupied_high_insulated_floor_Somewhat_leaky_envelope_Some_wall_insulation_Triple_pane_lowE</t>
  </si>
  <si>
    <t>MA_MFH_post_2003_Unoccupied_high_insulated_floor_Somewhat_leaky_envelope_SIP_Single_pane</t>
  </si>
  <si>
    <t>MA_MFH_post_2003_Unoccupied_high_insulated_floor_Somewhat_leaky_envelope_SIP_Single_pane_storm_windows</t>
  </si>
  <si>
    <t>MA_MFH_post_2003_Unoccupied_high_insulated_floor_Somewhat_leaky_envelope_SIP_Double_pane_lowE</t>
  </si>
  <si>
    <t>MA_MFH_post_2003_Unoccupied_high_insulated_floor_Somewhat_leaky_envelope_SIP_Triple_pane_lowE</t>
  </si>
  <si>
    <t>MA_MFH_post_2003_Unoccupied_high_insulated_floor_Somewhat_leaky_envelope_Full_insulated_wall_cavity_Single_pane</t>
  </si>
  <si>
    <t>MA_MFH_post_2003_Unoccupied_high_insulated_floor_Somewhat_leaky_envelope_Full_insulated_wall_cavity_Single_pane_storm_windows</t>
  </si>
  <si>
    <t>MA_MFH_post_2003_Unoccupied_high_insulated_floor_Somewhat_leaky_envelope_Full_insulated_wall_cavity_Double_pane_lowE</t>
  </si>
  <si>
    <t>MA_MFH_post_2003_Unoccupied_high_insulated_floor_Somewhat_leaky_envelope_Full_insulated_wall_cavity_Triple_pane_lowE</t>
  </si>
  <si>
    <t>MA_MFH_post_2003_Unoccupied_high_insulated_floor_Somewhat_leaky_envelope_Full_insulated_wall_cavity_exterior_Single_pane</t>
  </si>
  <si>
    <t>MA_MFH_post_2003_Unoccupied_high_insulated_floor_Somewhat_leaky_envelope_Full_insulated_wall_cavity_exterior_Single_pane_storm_windows</t>
  </si>
  <si>
    <t>MA_MFH_post_2003_Unoccupied_high_insulated_floor_Somewhat_leaky_envelope_Full_insulated_wall_cavity_exterior_Double_pane_lowE</t>
  </si>
  <si>
    <t>MA_MFH_post_2003_Unoccupied_high_insulated_floor_Somewhat_leaky_envelope_Full_insulated_wall_cavity_exterior_Triple_pane_lowE</t>
  </si>
  <si>
    <t>MA_MFH_post_2003_Unoccupied_high_insulated_floor_Tight_envelope_HRV_Uninsulated_walls_Single_pane</t>
  </si>
  <si>
    <t>MA_MFH_post_2003_Unoccupied_high_insulated_floor_Tight_envelope_HRV_Uninsulated_walls_Single_pane_storm_windows</t>
  </si>
  <si>
    <t>MA_MFH_post_2003_Unoccupied_high_insulated_floor_Tight_envelope_HRV_Uninsulated_walls_Double_pane_lowE</t>
  </si>
  <si>
    <t>MA_MFH_post_2003_Unoccupied_high_insulated_floor_Tight_envelope_HRV_Uninsulated_walls_Triple_pane_lowE</t>
  </si>
  <si>
    <t>MA_MFH_post_2003_Unoccupied_high_insulated_floor_Tight_envelope_HRV_Some_wall_insulation_Single_pane</t>
  </si>
  <si>
    <t>MA_MFH_post_2003_Unoccupied_high_insulated_floor_Tight_envelope_HRV_Some_wall_insulation_Single_pane_storm_windows</t>
  </si>
  <si>
    <t>MA_MFH_post_2003_Unoccupied_high_insulated_floor_Tight_envelope_HRV_Some_wall_insulation_Double_pane_lowE</t>
  </si>
  <si>
    <t>MA_MFH_post_2003_Unoccupied_high_insulated_floor_Tight_envelope_HRV_Some_wall_insulation_Triple_pane_lowE</t>
  </si>
  <si>
    <t>MA_MFH_post_2003_Unoccupied_high_insulated_floor_Tight_envelope_HRV_SIP_Single_pane</t>
  </si>
  <si>
    <t>MA_MFH_post_2003_Unoccupied_high_insulated_floor_Tight_envelope_HRV_SIP_Single_pane_storm_windows</t>
  </si>
  <si>
    <t>MA_MFH_post_2003_Unoccupied_high_insulated_floor_Tight_envelope_HRV_SIP_Double_pane_lowE</t>
  </si>
  <si>
    <t>MA_MFH_post_2003_Unoccupied_high_insulated_floor_Tight_envelope_HRV_SIP_Triple_pane_lowE</t>
  </si>
  <si>
    <t>MA_MFH_post_2003_Unoccupied_high_insulated_floor_Tight_envelope_HRV_Full_insulated_wall_cavity_Single_pane</t>
  </si>
  <si>
    <t>MA_MFH_post_2003_Unoccupied_high_insulated_floor_Tight_envelope_HRV_Full_insulated_wall_cavity_Single_pane_storm_windows</t>
  </si>
  <si>
    <t>MA_MFH_post_2003_Unoccupied_high_insulated_floor_Tight_envelope_HRV_Full_insulated_wall_cavity_Double_pane_lowE</t>
  </si>
  <si>
    <t>MA_MFH_post_2003_Unoccupied_high_insulated_floor_Tight_envelope_HRV_Full_insulated_wall_cavity_Triple_pane_lowE</t>
  </si>
  <si>
    <t>MA_MFH_post_2003_Unoccupied_high_insulated_floor_Tight_envelope_HRV_Full_insulated_wall_cavity_exterior_Single_pane</t>
  </si>
  <si>
    <t>MA_MFH_post_2003_Unoccupied_high_insulated_floor_Tight_envelope_HRV_Full_insulated_wall_cavity_exterior_Single_pane_storm_windows</t>
  </si>
  <si>
    <t>MA_MFH_post_2003_Unoccupied_high_insulated_floor_Tight_envelope_HRV_Full_insulated_wall_cavity_exterior_Double_pane_lowE</t>
  </si>
  <si>
    <t>MA_MFH_post_2003_Unoccupied_high_insulated_floor_Tight_envelope_HRV_Full_insulated_wall_cavity_exterior_Triple_pane_lowE</t>
  </si>
  <si>
    <t>MA_Electric_resistance_AC_window_Steam</t>
  </si>
  <si>
    <t>MA_SFH_pre_1975_Occupied_uninsulated</t>
  </si>
  <si>
    <t>MA_Single_pane</t>
  </si>
  <si>
    <t>MA_Electric_resistance_AC_window_Hot_water_uninsulated</t>
  </si>
  <si>
    <t>MA_SFH_pre_1975_Unoccupied_uninsulated_floor</t>
  </si>
  <si>
    <t>MA_Single_pane_storm_windows</t>
  </si>
  <si>
    <t>MA_Electric_resistance_AC_window_Air_ducts_uninsulated</t>
  </si>
  <si>
    <t>MA_SFH_pre_1975_Unoccupied_insulated_floor</t>
  </si>
  <si>
    <t>MA_Double_pane_lowE</t>
  </si>
  <si>
    <t>MA_Electric_resistance_AC_window_Air_ducts_conditioned_uninsulated</t>
  </si>
  <si>
    <t>MA_SFH_pre_1975_Limited_insulation_roof</t>
  </si>
  <si>
    <t>MA_Triple_pane_lowE</t>
  </si>
  <si>
    <t>MA_Electric_resistance_AC_window_Hot_water_insulated</t>
  </si>
  <si>
    <t>MA_SFH_pre_1975_Insulation_roof</t>
  </si>
  <si>
    <t>MA_Electric_resistance_AC_window_Air_ducts_insulated</t>
  </si>
  <si>
    <t>MA_SFH_pre_1975_Occupied_insulated</t>
  </si>
  <si>
    <t>MA_Electric_resistance_Central_AC_Steam</t>
  </si>
  <si>
    <t>MA_SFH_pre_1975_Unoccupied_high_insulated_floor</t>
  </si>
  <si>
    <t>MA_Electric_resistance_Central_AC_Hot_water_uninsulated</t>
  </si>
  <si>
    <t>MA_SFH_btw_1975_2003_Occupied_uninsulated</t>
  </si>
  <si>
    <t>MA_Electric_resistance_Central_AC_Air_ducts_uninsulated</t>
  </si>
  <si>
    <t>MA_SFH_btw_1975_2003_Unoccupied_uninsulated_floor</t>
  </si>
  <si>
    <t>MA_Electric_resistance_Central_AC_Air_ducts_conditioned_uninsulated</t>
  </si>
  <si>
    <t>MA_SFH_btw_1975_2003_Unoccupied_insulated_floor</t>
  </si>
  <si>
    <t>MA_Electric_resistance_Central_AC_Hot_water_insulated</t>
  </si>
  <si>
    <t>MA_SFH_btw_1975_2003_Limited_insulation_roof</t>
  </si>
  <si>
    <t>MA_Electric_resistance_Central_AC_Air_ducts_insulated</t>
  </si>
  <si>
    <t>MA_SFH_btw_1975_2003_Insulation_roof</t>
  </si>
  <si>
    <t>MA_Electric_resistance_Natural_ventilation_Steam</t>
  </si>
  <si>
    <t>MA_SFH_btw_1975_2003_Occupied_insulated</t>
  </si>
  <si>
    <t>MA_Electric_resistance_Natural_ventilation_Hot_water_uninsulated</t>
  </si>
  <si>
    <t>MA_SFH_btw_1975_2003_Unoccupied_high_insulated_floor</t>
  </si>
  <si>
    <t>MA_Electric_resistance_Natural_ventilation_Air_ducts_uninsulated</t>
  </si>
  <si>
    <t>MA_SFH_post_2003_Occupied_uninsulated</t>
  </si>
  <si>
    <t>MA_Electric_resistance_Natural_ventilation_Air_ducts_conditioned_uninsulated</t>
  </si>
  <si>
    <t>MA_SFH_post_2003_Unoccupied_uninsulated_floor</t>
  </si>
  <si>
    <t>MA_Electric_resistance_Natural_ventilation_Hot_water_insulated</t>
  </si>
  <si>
    <t>MA_SFH_post_2003_Unoccupied_insulated_floor</t>
  </si>
  <si>
    <t>MA_Electric_resistance_Natural_ventilation_Air_ducts_insulated</t>
  </si>
  <si>
    <t>MA_SFH_post_2003_Limited_insulation_roof</t>
  </si>
  <si>
    <t>MA_Electric_resistance_Window_ASHP_Steam</t>
  </si>
  <si>
    <t>MA_SFH_post_2003_Insulation_roof</t>
  </si>
  <si>
    <t>MA_Electric_resistance_Window_ASHP_Hot_water_uninsulated</t>
  </si>
  <si>
    <t>MA_SFH_post_2003_Occupied_insulated</t>
  </si>
  <si>
    <t>MA_Electric_resistance_Window_ASHP_Air_ducts_uninsulated</t>
  </si>
  <si>
    <t>MA_SFH_post_2003_Unoccupied_high_insulated_floor</t>
  </si>
  <si>
    <t>MA_Electric_resistance_Window_ASHP_Air_ducts_conditioned_uninsulated</t>
  </si>
  <si>
    <t>MA_MFH_pre_1975_Occupied_uninsulated</t>
  </si>
  <si>
    <t>MA_Electric_resistance_Window_ASHP_Hot_water_insulated</t>
  </si>
  <si>
    <t>MA_MFH_pre_1975_Unoccupied_uninsulated_floor</t>
  </si>
  <si>
    <t>MA_Electric_resistance_Window_ASHP_Air_ducts_insulated</t>
  </si>
  <si>
    <t>MA_MFH_pre_1975_Unoccupied_insulated_floor</t>
  </si>
  <si>
    <t>MA_Electric_resistance_ASHP_Steam</t>
  </si>
  <si>
    <t>MA_MFH_pre_1975_Limited_insulation_roof</t>
  </si>
  <si>
    <t>MA_Electric_resistance_ASHP_Hot_water_uninsulated</t>
  </si>
  <si>
    <t>MA_MFH_pre_1975_Insulation_roof</t>
  </si>
  <si>
    <t>MA_Electric_resistance_ASHP_Air_ducts_uninsulated</t>
  </si>
  <si>
    <t>MA_MFH_pre_1975_Occupied_insulated</t>
  </si>
  <si>
    <t>MA_Electric_resistance_ASHP_Air_ducts_conditioned_uninsulated</t>
  </si>
  <si>
    <t>MA_MFH_pre_1975_Unoccupied_high_insulated_floor</t>
  </si>
  <si>
    <t>MA_Electric_resistance_ASHP_Hot_water_insulated</t>
  </si>
  <si>
    <t>MA_MFH_btw_1975_2003_Occupied_uninsulated</t>
  </si>
  <si>
    <t>MA_Electric_resistance_ASHP_Air_ducts_insulated</t>
  </si>
  <si>
    <t>MA_MFH_btw_1975_2003_Unoccupied_uninsulated_floor</t>
  </si>
  <si>
    <t>MA_Electric_resistance_GSHP_Steam</t>
  </si>
  <si>
    <t>MA_MFH_btw_1975_2003_Unoccupied_insulated_floor</t>
  </si>
  <si>
    <t>MA_Electric_resistance_GSHP_Hot_water_uninsulated</t>
  </si>
  <si>
    <t>MA_MFH_btw_1975_2003_Limited_insulation_roof</t>
  </si>
  <si>
    <t>MA_Electric_resistance_GSHP_Air_ducts_uninsulated</t>
  </si>
  <si>
    <t>MA_MFH_btw_1975_2003_Insulation_roof</t>
  </si>
  <si>
    <t>MA_Electric_resistance_GSHP_Air_ducts_conditioned_uninsulated</t>
  </si>
  <si>
    <t>MA_MFH_btw_1975_2003_Occupied_insulated</t>
  </si>
  <si>
    <t>MA_Electric_resistance_GSHP_Hot_water_insulated</t>
  </si>
  <si>
    <t>MA_MFH_btw_1975_2003_Unoccupied_high_insulated_floor</t>
  </si>
  <si>
    <t>MA_Electric_resistance_GSHP_Air_ducts_insulated</t>
  </si>
  <si>
    <t>MA_MFH_post_2003_Occupied_uninsulated</t>
  </si>
  <si>
    <t>MA_Oil_heating_AC_window_Steam</t>
  </si>
  <si>
    <t>MA_MFH_post_2003_Unoccupied_uninsulated_floor</t>
  </si>
  <si>
    <t>MA_Oil_heating_AC_window_Hot_water_uninsulated</t>
  </si>
  <si>
    <t>MA_MFH_post_2003_Unoccupied_insulated_floor</t>
  </si>
  <si>
    <t>MA_Oil_heating_AC_window_Air_ducts_uninsulated</t>
  </si>
  <si>
    <t>MA_MFH_post_2003_Limited_insulation_roof</t>
  </si>
  <si>
    <t>MA_Oil_heating_AC_window_Air_ducts_conditioned_uninsulated</t>
  </si>
  <si>
    <t>MA_MFH_post_2003_Insulation_roof</t>
  </si>
  <si>
    <t>MA_Oil_heating_AC_window_Hot_water_insulated</t>
  </si>
  <si>
    <t>MA_MFH_post_2003_Occupied_insulated</t>
  </si>
  <si>
    <t>MA_Oil_heating_AC_window_Air_ducts_insulated</t>
  </si>
  <si>
    <t>MA_MFH_post_2003_Unoccupied_high_insulated_floor</t>
  </si>
  <si>
    <t>MA_Oil_heating_Central_AC_Steam</t>
  </si>
  <si>
    <t>MA_Oil_heating_Central_AC_Hot_water_uninsulated</t>
  </si>
  <si>
    <t>MA_Oil_heating_Central_AC_Air_ducts_uninsulated</t>
  </si>
  <si>
    <t>MA_Oil_heating_Central_AC_Air_ducts_conditioned_uninsulated</t>
  </si>
  <si>
    <t>MA_Oil_heating_Central_AC_Hot_water_insulated</t>
  </si>
  <si>
    <t>MA_Oil_heating_Central_AC_Air_ducts_insulated</t>
  </si>
  <si>
    <t>MA_Oil_heating_Natural_ventilation_Steam</t>
  </si>
  <si>
    <t>MA_Oil_heating_Natural_ventilation_Hot_water_uninsulated</t>
  </si>
  <si>
    <t>MA_Oil_heating_Natural_ventilation_Air_ducts_uninsulated</t>
  </si>
  <si>
    <t>MA_Oil_heating_Natural_ventilation_Air_ducts_conditioned_uninsulated</t>
  </si>
  <si>
    <t>MA_Oil_heating_Natural_ventilation_Hot_water_insulated</t>
  </si>
  <si>
    <t>MA_Oil_heating_Natural_ventilation_Air_ducts_insulated</t>
  </si>
  <si>
    <t>MA_Oil_heating_Window_ASHP_Steam</t>
  </si>
  <si>
    <t>MA_Oil_heating_Window_ASHP_Hot_water_uninsulated</t>
  </si>
  <si>
    <t>MA_Oil_heating_Window_ASHP_Air_ducts_uninsulated</t>
  </si>
  <si>
    <t>MA_Oil_heating_Window_ASHP_Air_ducts_conditioned_uninsulated</t>
  </si>
  <si>
    <t>MA_Oil_heating_Window_ASHP_Hot_water_insulated</t>
  </si>
  <si>
    <t>MA_Oil_heating_Window_ASHP_Air_ducts_insulated</t>
  </si>
  <si>
    <t>MA_Oil_heating_ASHP_Steam</t>
  </si>
  <si>
    <t>MA_Oil_heating_ASHP_Hot_water_uninsulated</t>
  </si>
  <si>
    <t>MA_Oil_heating_ASHP_Air_ducts_uninsulated</t>
  </si>
  <si>
    <t>MA_Oil_heating_ASHP_Air_ducts_conditioned_uninsulated</t>
  </si>
  <si>
    <t>MA_Oil_heating_ASHP_Hot_water_insulated</t>
  </si>
  <si>
    <t>MA_Oil_heating_ASHP_Air_ducts_insulated</t>
  </si>
  <si>
    <t>MA_Oil_heating_GSHP_Steam</t>
  </si>
  <si>
    <t>MA_Oil_heating_GSHP_Hot_water_uninsulated</t>
  </si>
  <si>
    <t>MA_Oil_heating_GSHP_Air_ducts_uninsulated</t>
  </si>
  <si>
    <t>MA_Oil_heating_GSHP_Air_ducts_conditioned_uninsulated</t>
  </si>
  <si>
    <t>MA_Oil_heating_GSHP_Hot_water_insulated</t>
  </si>
  <si>
    <t>MA_Oil_heating_GSHP_Air_ducts_insulated</t>
  </si>
  <si>
    <t>MA_NG_heating_AC_window_Steam</t>
  </si>
  <si>
    <t>MA_NG_heating_AC_window_Hot_water_uninsulated</t>
  </si>
  <si>
    <t>MA_NG_heating_AC_window_Air_ducts_uninsulated</t>
  </si>
  <si>
    <t>MA_NG_heating_AC_window_Air_ducts_conditioned_uninsulated</t>
  </si>
  <si>
    <t>MA_NG_heating_AC_window_Hot_water_insulated</t>
  </si>
  <si>
    <t>MA_NG_heating_AC_window_Air_ducts_insulated</t>
  </si>
  <si>
    <t>MA_NG_heating_Central_AC_Steam</t>
  </si>
  <si>
    <t>MA_NG_heating_Central_AC_Hot_water_uninsulated</t>
  </si>
  <si>
    <t>MA_NG_heating_Central_AC_Air_ducts_uninsulated</t>
  </si>
  <si>
    <t>MA_NG_heating_Central_AC_Air_ducts_conditioned_uninsulated</t>
  </si>
  <si>
    <t>MA_NG_heating_Central_AC_Hot_water_insulated</t>
  </si>
  <si>
    <t>MA_NG_heating_Central_AC_Air_ducts_insulated</t>
  </si>
  <si>
    <t>MA_NG_heating_Natural_ventilation_Steam</t>
  </si>
  <si>
    <t>MA_NG_heating_Natural_ventilation_Hot_water_uninsulated</t>
  </si>
  <si>
    <t>MA_NG_heating_Natural_ventilation_Air_ducts_uninsulated</t>
  </si>
  <si>
    <t>MA_NG_heating_Natural_ventilation_Air_ducts_conditioned_uninsulated</t>
  </si>
  <si>
    <t>MA_NG_heating_Natural_ventilation_Hot_water_insulated</t>
  </si>
  <si>
    <t>MA_NG_heating_Natural_ventilation_Air_ducts_insulated</t>
  </si>
  <si>
    <t>MA_NG_heating_Window_ASHP_Steam</t>
  </si>
  <si>
    <t>MA_NG_heating_Window_ASHP_Hot_water_uninsulated</t>
  </si>
  <si>
    <t>MA_NG_heating_Window_ASHP_Air_ducts_uninsulated</t>
  </si>
  <si>
    <t>MA_NG_heating_Window_ASHP_Air_ducts_conditioned_uninsulated</t>
  </si>
  <si>
    <t>MA_NG_heating_Window_ASHP_Hot_water_insulated</t>
  </si>
  <si>
    <t>MA_NG_heating_Window_ASHP_Air_ducts_insulated</t>
  </si>
  <si>
    <t>MA_NG_heating_ASHP_Steam</t>
  </si>
  <si>
    <t>MA_NG_heating_ASHP_Hot_water_uninsulated</t>
  </si>
  <si>
    <t>MA_NG_heating_ASHP_Air_ducts_uninsulated</t>
  </si>
  <si>
    <t>MA_NG_heating_ASHP_Air_ducts_conditioned_uninsulated</t>
  </si>
  <si>
    <t>MA_NG_heating_ASHP_Hot_water_insulated</t>
  </si>
  <si>
    <t>MA_NG_heating_ASHP_Air_ducts_insulated</t>
  </si>
  <si>
    <t>MA_NG_heating_GSHP_Steam</t>
  </si>
  <si>
    <t>MA_NG_heating_GSHP_Hot_water_uninsulated</t>
  </si>
  <si>
    <t>MA_NG_heating_GSHP_Air_ducts_uninsulated</t>
  </si>
  <si>
    <t>MA_NG_heating_GSHP_Air_ducts_conditioned_uninsulated</t>
  </si>
  <si>
    <t>MA_NG_heating_GSHP_Hot_water_insulated</t>
  </si>
  <si>
    <t>MA_NG_heating_GSHP_Air_ducts_insulated</t>
  </si>
  <si>
    <t>MA_NG_condensing_heating_AC_window_Steam</t>
  </si>
  <si>
    <t>MA_NG_condensing_heating_AC_window_Hot_water_uninsulated</t>
  </si>
  <si>
    <t>MA_NG_condensing_heating_AC_window_Air_ducts_uninsulated</t>
  </si>
  <si>
    <t>MA_NG_condensing_heating_AC_window_Air_ducts_conditioned_uninsulated</t>
  </si>
  <si>
    <t>MA_NG_condensing_heating_AC_window_Hot_water_insulated</t>
  </si>
  <si>
    <t>MA_NG_condensing_heating_AC_window_Air_ducts_insulated</t>
  </si>
  <si>
    <t>MA_NG_condensing_heating_Central_AC_Steam</t>
  </si>
  <si>
    <t>MA_NG_condensing_heating_Central_AC_Hot_water_uninsulated</t>
  </si>
  <si>
    <t>MA_NG_condensing_heating_Central_AC_Air_ducts_uninsulated</t>
  </si>
  <si>
    <t>MA_NG_condensing_heating_Central_AC_Air_ducts_conditioned_uninsulated</t>
  </si>
  <si>
    <t>MA_NG_condensing_heating_Central_AC_Hot_water_insulated</t>
  </si>
  <si>
    <t>MA_NG_condensing_heating_Central_AC_Air_ducts_insulated</t>
  </si>
  <si>
    <t>MA_NG_condensing_heating_Natural_ventilation_Steam</t>
  </si>
  <si>
    <t>MA_NG_condensing_heating_Natural_ventilation_Hot_water_uninsulated</t>
  </si>
  <si>
    <t>MA_NG_condensing_heating_Natural_ventilation_Air_ducts_uninsulated</t>
  </si>
  <si>
    <t>MA_NG_condensing_heating_Natural_ventilation_Air_ducts_conditioned_uninsulated</t>
  </si>
  <si>
    <t>MA_NG_condensing_heating_Natural_ventilation_Hot_water_insulated</t>
  </si>
  <si>
    <t>MA_NG_condensing_heating_Natural_ventilation_Air_ducts_insulated</t>
  </si>
  <si>
    <t>MA_NG_condensing_heating_Window_ASHP_Steam</t>
  </si>
  <si>
    <t>MA_NG_condensing_heating_Window_ASHP_Hot_water_uninsulated</t>
  </si>
  <si>
    <t>MA_NG_condensing_heating_Window_ASHP_Air_ducts_uninsulated</t>
  </si>
  <si>
    <t>MA_NG_condensing_heating_Window_ASHP_Air_ducts_conditioned_uninsulated</t>
  </si>
  <si>
    <t>MA_NG_condensing_heating_Window_ASHP_Hot_water_insulated</t>
  </si>
  <si>
    <t>MA_NG_condensing_heating_Window_ASHP_Air_ducts_insulated</t>
  </si>
  <si>
    <t>MA_NG_condensing_heating_ASHP_Steam</t>
  </si>
  <si>
    <t>MA_NG_condensing_heating_ASHP_Hot_water_uninsulated</t>
  </si>
  <si>
    <t>MA_NG_condensing_heating_ASHP_Air_ducts_uninsulated</t>
  </si>
  <si>
    <t>MA_NG_condensing_heating_ASHP_Air_ducts_conditioned_uninsulated</t>
  </si>
  <si>
    <t>MA_NG_condensing_heating_ASHP_Hot_water_insulated</t>
  </si>
  <si>
    <t>MA_NG_condensing_heating_ASHP_Air_ducts_insulated</t>
  </si>
  <si>
    <t>MA_NG_condensing_heating_GSHP_Steam</t>
  </si>
  <si>
    <t>MA_NG_condensing_heating_GSHP_Hot_water_uninsulated</t>
  </si>
  <si>
    <t>MA_NG_condensing_heating_GSHP_Air_ducts_uninsulated</t>
  </si>
  <si>
    <t>MA_NG_condensing_heating_GSHP_Air_ducts_conditioned_uninsulated</t>
  </si>
  <si>
    <t>MA_NG_condensing_heating_GSHP_Hot_water_insulated</t>
  </si>
  <si>
    <t>MA_NG_condensing_heating_GSHP_Air_ducts_insulated</t>
  </si>
  <si>
    <t>MA_ASHP_AC_window_Steam</t>
  </si>
  <si>
    <t>MA_ASHP_AC_window_Hot_water_uninsulated</t>
  </si>
  <si>
    <t>MA_ASHP_AC_window_Air_ducts_uninsulated</t>
  </si>
  <si>
    <t>MA_ASHP_AC_window_Air_ducts_conditioned_uninsulated</t>
  </si>
  <si>
    <t>MA_ASHP_AC_window_Hot_water_insulated</t>
  </si>
  <si>
    <t>MA_ASHP_AC_window_Air_ducts_insulated</t>
  </si>
  <si>
    <t>MA_ASHP_Central_AC_Steam</t>
  </si>
  <si>
    <t>MA_ASHP_Central_AC_Hot_water_uninsulated</t>
  </si>
  <si>
    <t>MA_ASHP_Central_AC_Air_ducts_uninsulated</t>
  </si>
  <si>
    <t>MA_ASHP_Central_AC_Air_ducts_conditioned_uninsulated</t>
  </si>
  <si>
    <t>MA_ASHP_Central_AC_Hot_water_insulated</t>
  </si>
  <si>
    <t>MA_ASHP_Central_AC_Air_ducts_insulated</t>
  </si>
  <si>
    <t>MA_ASHP_Natural_ventilation_Steam</t>
  </si>
  <si>
    <t>MA_ASHP_Natural_ventilation_Hot_water_uninsulated</t>
  </si>
  <si>
    <t>MA_ASHP_Natural_ventilation_Air_ducts_uninsulated</t>
  </si>
  <si>
    <t>MA_ASHP_Natural_ventilation_Air_ducts_conditioned_uninsulated</t>
  </si>
  <si>
    <t>MA_ASHP_Natural_ventilation_Hot_water_insulated</t>
  </si>
  <si>
    <t>MA_ASHP_Natural_ventilation_Air_ducts_insulated</t>
  </si>
  <si>
    <t>MA_ASHP_Window_ASHP_Steam</t>
  </si>
  <si>
    <t>MA_ASHP_Window_ASHP_Hot_water_uninsulated</t>
  </si>
  <si>
    <t>MA_ASHP_Window_ASHP_Air_ducts_uninsulated</t>
  </si>
  <si>
    <t>MA_ASHP_Window_ASHP_Air_ducts_conditioned_uninsulated</t>
  </si>
  <si>
    <t>MA_ASHP_Window_ASHP_Hot_water_insulated</t>
  </si>
  <si>
    <t>MA_ASHP_Window_ASHP_Air_ducts_insulated</t>
  </si>
  <si>
    <t>MA_ASHP_ASHP_Steam</t>
  </si>
  <si>
    <t>MA_ASHP_ASHP_Hot_water_uninsulated</t>
  </si>
  <si>
    <t>MA_ASHP_ASHP_Air_ducts_uninsulated</t>
  </si>
  <si>
    <t>MA_ASHP_ASHP_Air_ducts_conditioned_uninsulated</t>
  </si>
  <si>
    <t>MA_ASHP_ASHP_Hot_water_insulated</t>
  </si>
  <si>
    <t>MA_ASHP_ASHP_Air_ducts_insulated</t>
  </si>
  <si>
    <t>MA_ASHP_GSHP_Steam</t>
  </si>
  <si>
    <t>MA_ASHP_GSHP_Hot_water_uninsulated</t>
  </si>
  <si>
    <t>MA_ASHP_GSHP_Air_ducts_uninsulated</t>
  </si>
  <si>
    <t>MA_ASHP_GSHP_Air_ducts_conditioned_uninsulated</t>
  </si>
  <si>
    <t>MA_ASHP_GSHP_Hot_water_insulated</t>
  </si>
  <si>
    <t>MA_ASHP_GSHP_Air_ducts_insulated</t>
  </si>
  <si>
    <t>MA_GSHP_AC_window_Steam</t>
  </si>
  <si>
    <t>MA_GSHP_AC_window_Hot_water_uninsulated</t>
  </si>
  <si>
    <t>MA_GSHP_AC_window_Air_ducts_uninsulated</t>
  </si>
  <si>
    <t>MA_GSHP_AC_window_Air_ducts_conditioned_uninsulated</t>
  </si>
  <si>
    <t>MA_GSHP_AC_window_Hot_water_insulated</t>
  </si>
  <si>
    <t>MA_GSHP_AC_window_Air_ducts_insulated</t>
  </si>
  <si>
    <t>MA_GSHP_Central_AC_Steam</t>
  </si>
  <si>
    <t>MA_GSHP_Central_AC_Hot_water_uninsulated</t>
  </si>
  <si>
    <t>MA_GSHP_Central_AC_Air_ducts_uninsulated</t>
  </si>
  <si>
    <t>MA_GSHP_Central_AC_Air_ducts_conditioned_uninsulated</t>
  </si>
  <si>
    <t>MA_GSHP_Central_AC_Hot_water_insulated</t>
  </si>
  <si>
    <t>MA_GSHP_Central_AC_Air_ducts_insulated</t>
  </si>
  <si>
    <t>MA_GSHP_Natural_ventilation_Steam</t>
  </si>
  <si>
    <t>MA_GSHP_Natural_ventilation_Hot_water_uninsulated</t>
  </si>
  <si>
    <t>MA_GSHP_Natural_ventilation_Air_ducts_uninsulated</t>
  </si>
  <si>
    <t>MA_GSHP_Natural_ventilation_Air_ducts_conditioned_uninsulated</t>
  </si>
  <si>
    <t>MA_GSHP_Natural_ventilation_Hot_water_insulated</t>
  </si>
  <si>
    <t>MA_GSHP_Natural_ventilation_Air_ducts_insulated</t>
  </si>
  <si>
    <t>MA_GSHP_Window_ASHP_Steam</t>
  </si>
  <si>
    <t>MA_GSHP_Window_ASHP_Hot_water_uninsulated</t>
  </si>
  <si>
    <t>MA_GSHP_Window_ASHP_Air_ducts_uninsulated</t>
  </si>
  <si>
    <t>MA_GSHP_Window_ASHP_Air_ducts_conditioned_uninsulated</t>
  </si>
  <si>
    <t>MA_GSHP_Window_ASHP_Hot_water_insulated</t>
  </si>
  <si>
    <t>MA_GSHP_Window_ASHP_Air_ducts_insulated</t>
  </si>
  <si>
    <t>MA_GSHP_ASHP_Steam</t>
  </si>
  <si>
    <t>MA_GSHP_ASHP_Hot_water_uninsulated</t>
  </si>
  <si>
    <t>MA_GSHP_ASHP_Air_ducts_uninsulated</t>
  </si>
  <si>
    <t>MA_GSHP_ASHP_Air_ducts_conditioned_uninsulated</t>
  </si>
  <si>
    <t>MA_GSHP_ASHP_Hot_water_insulated</t>
  </si>
  <si>
    <t>MA_GSHP_ASHP_Air_ducts_insulated</t>
  </si>
  <si>
    <t>MA_GSHP_GSHP_Steam</t>
  </si>
  <si>
    <t>MA_GSHP_GSHP_Hot_water_uninsulated</t>
  </si>
  <si>
    <t>MA_GSHP_GSHP_Air_ducts_uninsulated</t>
  </si>
  <si>
    <t>MA_GSHP_GSHP_Air_ducts_conditioned_uninsulated</t>
  </si>
  <si>
    <t>MA_GSHP_GSHP_Hot_water_insulated</t>
  </si>
  <si>
    <t>MA_GSHP_GSHP_Air_ducts_insulated</t>
  </si>
  <si>
    <t xml:space="preserve">This is the autogenerated set of labels for each of the tags. Please use these as your chosen labels when going through and assigning names and values </t>
  </si>
  <si>
    <t>Deep_retrofit</t>
  </si>
  <si>
    <t>Base_name</t>
  </si>
  <si>
    <t>LimitedInsulationRoof</t>
  </si>
  <si>
    <t>LeakyEnvelope</t>
  </si>
  <si>
    <t>SomewhatLeakyEnvelope</t>
  </si>
  <si>
    <t>TightEnvelope</t>
  </si>
  <si>
    <t>UninsulatedWalls</t>
  </si>
  <si>
    <t>SomeInsulationWalls</t>
  </si>
  <si>
    <t>FullInsulationWallsCavity</t>
  </si>
  <si>
    <t>FullInsulationWallsCavityExterior</t>
  </si>
  <si>
    <t>SinglePane</t>
  </si>
  <si>
    <t>SinglePaneStormWindows</t>
  </si>
  <si>
    <t>DoublePaneLowE</t>
  </si>
  <si>
    <t>TriplePaneLowE</t>
  </si>
  <si>
    <t>ElectricResistance</t>
  </si>
  <si>
    <t>OilHeating</t>
  </si>
  <si>
    <t>HotWaterUninsulated</t>
  </si>
  <si>
    <t>NaturalGasHeating</t>
  </si>
  <si>
    <t>NaturalGasCondensingHeating</t>
  </si>
  <si>
    <t>AirDuctsUninsulated</t>
  </si>
  <si>
    <t>ACWindow</t>
  </si>
  <si>
    <t>ACCentral</t>
  </si>
  <si>
    <t>WindowASHP</t>
  </si>
  <si>
    <t>AirDuctsConditionedUninsulated</t>
  </si>
  <si>
    <t>HotWaterInsulated</t>
  </si>
  <si>
    <t>AirDuctsInsulated</t>
  </si>
  <si>
    <t>ElectricResistanceDHW</t>
  </si>
  <si>
    <t>NaturalGasDHW</t>
  </si>
  <si>
    <t>NaturalGasHeatingDHWCombo</t>
  </si>
  <si>
    <t>LowEfficiencyEquipment</t>
  </si>
  <si>
    <t>HighEfficiencyEquipment</t>
  </si>
  <si>
    <t>GroundSlab</t>
  </si>
  <si>
    <t>MA_SFH_LowEfficiencyEquipment</t>
  </si>
  <si>
    <t>MA_ElectricResistance_Steam</t>
  </si>
  <si>
    <t>MA_ElectricResistance_HotWaterUninsulated</t>
  </si>
  <si>
    <t>MA_ElectricResistance_AirDuctsUninsulated</t>
  </si>
  <si>
    <t>MA_ElectricResistance_AirDuctsConditionedUninsulated</t>
  </si>
  <si>
    <t>MA_ElectricResistance_HotWaterInsulated</t>
  </si>
  <si>
    <t>MA_ElectricResistance_AirDuctsInsulated</t>
  </si>
  <si>
    <t>MA_OilHeating_Steam</t>
  </si>
  <si>
    <t>MA_OilHeating_HotWaterUninsulated</t>
  </si>
  <si>
    <t>MA_OilHeating_AirDuctsUninsulated</t>
  </si>
  <si>
    <t>MA_OilHeating_AirDuctsConditionedUninsulated</t>
  </si>
  <si>
    <t>MA_OilHeating_HotWaterInsulated</t>
  </si>
  <si>
    <t>MA_OilHeating_AirDuctsInsulated</t>
  </si>
  <si>
    <t>MA_NaturalGasHeating_Steam</t>
  </si>
  <si>
    <t>MA_NaturalGasHeating_HotWaterUninsulated</t>
  </si>
  <si>
    <t>MA_NaturalGasHeating_AirDuctsUninsulated</t>
  </si>
  <si>
    <t>MA_NaturalGasHeating_AirDuctsConditionedUninsulated</t>
  </si>
  <si>
    <t>MA_NaturalGasHeating_HotWaterInsulated</t>
  </si>
  <si>
    <t>MA_NaturalGasHeating_AirDuctsInsulated</t>
  </si>
  <si>
    <t>MA_NaturalGasCondensingHeating_Steam</t>
  </si>
  <si>
    <t>MA_NaturalGasCondensingHeating_HotWaterUninsulated</t>
  </si>
  <si>
    <t>MA_NaturalGasCondensingHeating_AirDuctsUninsulated</t>
  </si>
  <si>
    <t>MA_NaturalGasCondensingHeating_AirDuctsConditionedUninsulated</t>
  </si>
  <si>
    <t>MA_NaturalGasCondensingHeating_HotWaterInsulated</t>
  </si>
  <si>
    <t>MA_NaturalGasCondensingHeating_AirDuctsInsulated</t>
  </si>
  <si>
    <t>MA_ACWindow_Steam</t>
  </si>
  <si>
    <t>MA_ACWindow_HotWaterUninsulated</t>
  </si>
  <si>
    <t>MA_ACWindow_AirDuctsUninsulated</t>
  </si>
  <si>
    <t>MA_ACWindow_AirDuctsConditionedUninsulated</t>
  </si>
  <si>
    <t>MA_ACWindow_HotWaterInsulated</t>
  </si>
  <si>
    <t>MA_ACWindow_AirDuctsInsulated</t>
  </si>
  <si>
    <t>MA_ACCentral_Steam</t>
  </si>
  <si>
    <t>MA_ACCentral_HotWaterUninsulated</t>
  </si>
  <si>
    <t>MA_ACCentral_AirDuctsUninsulated</t>
  </si>
  <si>
    <t>MA_ACCentral_AirDuctsConditionedUninsulated</t>
  </si>
  <si>
    <t>MA_ACCentral_HotWaterInsulated</t>
  </si>
  <si>
    <t>MA_ACCentral_AirDuctsInsulated</t>
  </si>
  <si>
    <t>MA_WindowASHP_Steam</t>
  </si>
  <si>
    <t>MA_WindowASHP_HotWaterUninsulated</t>
  </si>
  <si>
    <t>MA_WindowASHP_AirDuctsUninsulated</t>
  </si>
  <si>
    <t>MA_WindowASHP_AirDuctsConditionedUninsulated</t>
  </si>
  <si>
    <t>MA_WindowASHP_HotWaterInsulated</t>
  </si>
  <si>
    <t>MA_WindowASHP_AirDuctsInsulated</t>
  </si>
  <si>
    <t>MA_SFH_LeakyEnvelope</t>
  </si>
  <si>
    <t>MA_SFH_SomewhatLeakyEnvelope</t>
  </si>
  <si>
    <t>MA_SFH_TightEnvelope</t>
  </si>
  <si>
    <t>MA_MFH_LeakyEnvelope</t>
  </si>
  <si>
    <t>MA_MFH_SomewhatLeakyEnvelope</t>
  </si>
  <si>
    <t>MA_MFH_TightEnvelope</t>
  </si>
  <si>
    <t>ASHPHeating</t>
  </si>
  <si>
    <t>GSHPHeating</t>
  </si>
  <si>
    <t>ASHPCooling</t>
  </si>
  <si>
    <t>GSHPCooling</t>
  </si>
  <si>
    <t>MA_ASHPHeating_Steam</t>
  </si>
  <si>
    <t>MA_ASHPHeating_HotWaterUninsulated</t>
  </si>
  <si>
    <t>MA_ASHPHeating_AirDuctsUninsulated</t>
  </si>
  <si>
    <t>MA_ASHPHeating_AirDuctsConditionedUninsulated</t>
  </si>
  <si>
    <t>MA_ASHPHeating_HotWaterInsulated</t>
  </si>
  <si>
    <t>MA_ASHPHeating_AirDuctsInsulated</t>
  </si>
  <si>
    <t>MA_GSHPHeating_Steam</t>
  </si>
  <si>
    <t>MA_GSHPHeating_HotWaterUninsulated</t>
  </si>
  <si>
    <t>MA_GSHPHeating_AirDuctsUninsulated</t>
  </si>
  <si>
    <t>MA_GSHPHeating_AirDuctsConditionedUninsulated</t>
  </si>
  <si>
    <t>MA_GSHPHeating_HotWaterInsulated</t>
  </si>
  <si>
    <t>MA_GSHPHeating_AirDuctsInsulated</t>
  </si>
  <si>
    <t>MA_ASHPCooling_Steam</t>
  </si>
  <si>
    <t>MA_ASHPCooling_HotWaterUninsulated</t>
  </si>
  <si>
    <t>MA_ASHPCooling_AirDuctsUninsulated</t>
  </si>
  <si>
    <t>MA_ASHPCooling_AirDuctsConditionedUninsulated</t>
  </si>
  <si>
    <t>MA_ASHPCooling_HotWaterInsulated</t>
  </si>
  <si>
    <t>MA_ASHPCooling_AirDuctsInsulated</t>
  </si>
  <si>
    <t>MA_GSHPCooling_Steam</t>
  </si>
  <si>
    <t>MA_GSHPCooling_HotWaterUninsulated</t>
  </si>
  <si>
    <t>MA_GSHPCooling_AirDuctsUninsulated</t>
  </si>
  <si>
    <t>MA_GSHPCooling_AirDuctsConditionedUninsulated</t>
  </si>
  <si>
    <t>MA_GSHPCooling_HotWaterInsulated</t>
  </si>
  <si>
    <t>MA_GSHPCooling_AirDuctsInsulated</t>
  </si>
  <si>
    <t>MA_SFH_ElectricResistanceDHW</t>
  </si>
  <si>
    <t>MA_SFH_NaturalGasDHW</t>
  </si>
  <si>
    <t>MA_SFH_NaturalGasHeatingDHWCombo</t>
  </si>
  <si>
    <t>MA_SFH_HPWH</t>
  </si>
  <si>
    <t>MA_MFH_ElectricResistanceDHW</t>
  </si>
  <si>
    <t>MA_MFH_NaturalGasDHW</t>
  </si>
  <si>
    <t>MA_MFH_NaturalGasHeatingDHWCombo</t>
  </si>
  <si>
    <t>MA_MFH_HPWH</t>
  </si>
  <si>
    <t>MA_SFH_pre_1975_UninsulatedWalls</t>
  </si>
  <si>
    <t>MA_SFH_pre_1975_SomeInsulationWalls</t>
  </si>
  <si>
    <t>MA_SFH_pre_1975_SIP</t>
  </si>
  <si>
    <t>MA_SFH_pre_1975_FullInsulationWallsCavity</t>
  </si>
  <si>
    <t>MA_SFH_pre_1975_FullInsulationWallsCavityExterior</t>
  </si>
  <si>
    <t>MA_SFH_btw_1975_2003_UninsulatedWalls</t>
  </si>
  <si>
    <t>MA_SFH_btw_1975_2003_SomeInsulationWalls</t>
  </si>
  <si>
    <t>MA_SFH_btw_1975_2003_SIP</t>
  </si>
  <si>
    <t>MA_SFH_btw_1975_2003_FullInsulationWallsCavity</t>
  </si>
  <si>
    <t>MA_SFH_btw_1975_2003_FullInsulationWallsCavityExterior</t>
  </si>
  <si>
    <t>MA_SFH_post_2003_UninsulatedWalls</t>
  </si>
  <si>
    <t>MA_SFH_post_2003_SomeInsulationWalls</t>
  </si>
  <si>
    <t>MA_SFH_post_2003_SIP</t>
  </si>
  <si>
    <t>MA_SFH_post_2003_FullInsulationWallsCavity</t>
  </si>
  <si>
    <t>MA_SFH_post_2003_FullInsulationWallsCavityExterior</t>
  </si>
  <si>
    <t>MA_MFH_pre_1975_UninsulatedWalls</t>
  </si>
  <si>
    <t>MA_MFH_pre_1975_SomeInsulationWalls</t>
  </si>
  <si>
    <t>MA_MFH_pre_1975_SIP</t>
  </si>
  <si>
    <t>MA_MFH_pre_1975_FullInsulationWallsCavity</t>
  </si>
  <si>
    <t>MA_MFH_pre_1975_FullInsulationWallsCavityExterior</t>
  </si>
  <si>
    <t>MA_MFH_btw_1975_2003_UninsulatedWalls</t>
  </si>
  <si>
    <t>MA_MFH_btw_1975_2003_SomeInsulationWalls</t>
  </si>
  <si>
    <t>MA_MFH_btw_1975_2003_SIP</t>
  </si>
  <si>
    <t>MA_MFH_btw_1975_2003_FullInsulationWallsCavity</t>
  </si>
  <si>
    <t>MA_MFH_btw_1975_2003_FullInsulationWallsCavityExterior</t>
  </si>
  <si>
    <t>MA_MFH_post_2003_UninsulatedWalls</t>
  </si>
  <si>
    <t>MA_MFH_post_2003_SomeInsulationWalls</t>
  </si>
  <si>
    <t>MA_MFH_post_2003_SIP</t>
  </si>
  <si>
    <t>MA_MFH_post_2003_FullInsulationWallsCavity</t>
  </si>
  <si>
    <t>MA_MFH_post_2003_FullInsulationWallsCavityExterior</t>
  </si>
  <si>
    <t>MA_SinglePane</t>
  </si>
  <si>
    <t>MA_SinglePaneStormWindows</t>
  </si>
  <si>
    <t>MA_DoublePaneLowE</t>
  </si>
  <si>
    <t>MA_TriplePaneLowE</t>
  </si>
  <si>
    <t>MA_MFH_SinglePane</t>
  </si>
  <si>
    <t>MA_SFH_Partition</t>
  </si>
  <si>
    <t>MA_SFH_pre_1975_UninsulatedWalls_Facade</t>
  </si>
  <si>
    <t>MA_SFH_ExternalFloor</t>
  </si>
  <si>
    <t>Spray foam</t>
  </si>
  <si>
    <t>Wood stud</t>
  </si>
  <si>
    <t>SIP Panel</t>
  </si>
  <si>
    <t>Vinyl siding</t>
  </si>
  <si>
    <t>Fiber cement siding</t>
  </si>
  <si>
    <t>Lux requirements in SFH, Wattage of Incandescent</t>
  </si>
  <si>
    <t>Lux requirements in SFH, Wattage of LED</t>
  </si>
  <si>
    <t>Lux requirements in MFH, Wattage of Incandescent</t>
  </si>
  <si>
    <t>Lux requirements in MFH, Wattage of LED</t>
  </si>
  <si>
    <t>RECSs plug loads</t>
  </si>
  <si>
    <t>MA_MFH_occupancy</t>
  </si>
  <si>
    <t>MA_MFH_equipment</t>
  </si>
  <si>
    <t>MA_MFH_lighting</t>
  </si>
  <si>
    <t>MA_MFH_water_schedule</t>
  </si>
  <si>
    <t>MA_MFH_window</t>
  </si>
  <si>
    <t>Average daily water consumption of 189 L per day per household (dividing by household sizes)</t>
  </si>
  <si>
    <t>ASHRAE 62.1</t>
  </si>
  <si>
    <t>ASHRAE 62.2</t>
  </si>
  <si>
    <t>RECS - Median temp</t>
  </si>
  <si>
    <t>NoEconomizer</t>
  </si>
  <si>
    <t>OccupancySchedule</t>
  </si>
  <si>
    <t>CO2Setpoint</t>
  </si>
  <si>
    <t>NoHRV</t>
  </si>
  <si>
    <t>NoDCV</t>
  </si>
  <si>
    <t>W_m2</t>
  </si>
  <si>
    <t>Sensible_load_fraction</t>
  </si>
  <si>
    <t>Latent_load_fraction</t>
  </si>
  <si>
    <t>Range</t>
  </si>
  <si>
    <t>Misc. loads</t>
  </si>
  <si>
    <t>kWh_m2_year</t>
  </si>
  <si>
    <t>FlatRoof</t>
  </si>
  <si>
    <t>BasementCeiling</t>
  </si>
  <si>
    <t>AtticFloor</t>
  </si>
  <si>
    <t>AtticRoof</t>
  </si>
  <si>
    <t>InfiltrationZone</t>
  </si>
  <si>
    <t>Main</t>
  </si>
  <si>
    <t>Attic</t>
  </si>
  <si>
    <t>AtticInfiltration</t>
  </si>
  <si>
    <t>FloorCeiling</t>
  </si>
  <si>
    <t>AtticFloorInsulation</t>
  </si>
  <si>
    <t>AtticVentilation</t>
  </si>
  <si>
    <t>UnventilatedAttic</t>
  </si>
  <si>
    <t>VentilatedAttic</t>
  </si>
  <si>
    <t>UninsulatedRoof</t>
  </si>
  <si>
    <t>HighlyInsulatedRoof</t>
  </si>
  <si>
    <t>UninsulatedFloor</t>
  </si>
  <si>
    <t>LimitedInsulationFloor</t>
  </si>
  <si>
    <t>BasementCeilingInsulation</t>
  </si>
  <si>
    <t>UninsulatedCeiling</t>
  </si>
  <si>
    <t>InsulatedCeiling</t>
  </si>
  <si>
    <t>BasementWallsInsulation</t>
  </si>
  <si>
    <t>InsulatedWalls</t>
  </si>
  <si>
    <t>BasementFloorInsulation</t>
  </si>
  <si>
    <t>UninsulatedGroundSlab</t>
  </si>
  <si>
    <t>InsulatedGroundSlab</t>
  </si>
  <si>
    <t>RoofInsulation</t>
  </si>
  <si>
    <t>MA_SFH_pre_1975_UninsulatedRoof</t>
  </si>
  <si>
    <t>MA_SFH_pre_1975_HighlyInsulatedRoof</t>
  </si>
  <si>
    <t>MA_SFH_btw_1975_2003_UninsulatedRoof</t>
  </si>
  <si>
    <t>MA_SFH_btw_1975_2003_HighlyInsulatedRoof</t>
  </si>
  <si>
    <t>MA_SFH_post_2003_UninsulatedRoof</t>
  </si>
  <si>
    <t>MA_SFH_post_2003_HighlyInsulatedRoof</t>
  </si>
  <si>
    <t>MA_MFH_pre_1975_UninsulatedRoof</t>
  </si>
  <si>
    <t>MA_MFH_pre_1975_HighlyInsulatedRoof</t>
  </si>
  <si>
    <t>MA_MFH_btw_1975_2003_UninsulatedRoof</t>
  </si>
  <si>
    <t>MA_MFH_btw_1975_2003_HighlyInsulatedRoof</t>
  </si>
  <si>
    <t>MA_MFH_post_2003_UninsulatedRoof</t>
  </si>
  <si>
    <t>MA_MFH_post_2003_HighlyInsulatedRoof</t>
  </si>
  <si>
    <t>MA_SFH_UninsulatedWalls</t>
  </si>
  <si>
    <t>MA_SFH_InsulatedWalls</t>
  </si>
  <si>
    <t>MA_MFH_UninsulatedWalls</t>
  </si>
  <si>
    <t>MA_MFH_InsulatedWalls</t>
  </si>
  <si>
    <t>MA_SFH_UninsulatedGroundSlab</t>
  </si>
  <si>
    <t>MA_SFH_InsulatedGroundSlab</t>
  </si>
  <si>
    <t>MA_MFH_UninsulatedGroundSlab</t>
  </si>
  <si>
    <t>MA_MFH_InsulatedGroundSlab</t>
  </si>
  <si>
    <t>MA_SFH_UninsulatedCeiling</t>
  </si>
  <si>
    <t>MA_SFH_InsulatedCeiling</t>
  </si>
  <si>
    <t>MA_MFH_UninsulatedCeiling</t>
  </si>
  <si>
    <t>MA_MFH_InsulatedCeiling</t>
  </si>
  <si>
    <t>HighlyInsulatedFloor</t>
  </si>
  <si>
    <t>MA_SFH_pre_1975_UninsulatedRoof_FlatRoof</t>
  </si>
  <si>
    <t>MA_SFH_FloorCeiling</t>
  </si>
  <si>
    <t>MA_SFH_UninsulatedGroundSlab_GroundSlab</t>
  </si>
  <si>
    <t>MA_SFH_UninsulatedWalls_GroundWall</t>
  </si>
  <si>
    <t>MA_SFH_UninsulatedCeiling_BasementCeiling</t>
  </si>
  <si>
    <t>MA_SFH_pre_1975_UninsulatedRoof_AtticRoof</t>
  </si>
  <si>
    <t>MA_SFH_UnventilatedAttic_LeakyEnvelope</t>
  </si>
  <si>
    <t>MA_SFH_UnventilatedAttic_SomewhatLeakyEnvelope</t>
  </si>
  <si>
    <t>MA_SFH_UnventilatedAttic_TightEnvelope</t>
  </si>
  <si>
    <t>MA_SFH_VentilatedAttic_LeakyEnvelope</t>
  </si>
  <si>
    <t>MA_SFH_VentilatedAttic_SomewhatLeakyEnvelope</t>
  </si>
  <si>
    <t>MA_SFH_VentilatedAttic_TightEnvelope</t>
  </si>
  <si>
    <t>MA_MFH_UnventilatedAttic_LeakyEnvelope</t>
  </si>
  <si>
    <t>MA_MFH_UnventilatedAttic_SomewhatLeakyEnvelope</t>
  </si>
  <si>
    <t>MA_MFH_UnventilatedAttic_TightEnvelope</t>
  </si>
  <si>
    <t>MA_MFH_VentilatedAttic_LeakyEnvelope</t>
  </si>
  <si>
    <t>MA_MFH_VentilatedAttic_SomewhatLeakyEnvelope</t>
  </si>
  <si>
    <t>MA_MFH_VentilatedAttic_TightEnvelope</t>
  </si>
  <si>
    <t>MA_SFH_pre_1975_InsulatedRoof</t>
  </si>
  <si>
    <t>MA_SFH_btw_1975_2003_InsulatedRoof</t>
  </si>
  <si>
    <t>MA_SFH_post_2003_InsulatedRoof</t>
  </si>
  <si>
    <t>MA_MFH_pre_1975_InsulatedRoof</t>
  </si>
  <si>
    <t>MA_MFH_btw_1975_2003_InsulatedRoof</t>
  </si>
  <si>
    <t>MA_MFH_post_2003_InsulatedRoof</t>
  </si>
  <si>
    <t>Wood rafter</t>
  </si>
  <si>
    <t>Material_7</t>
  </si>
  <si>
    <t>Thickness_7</t>
  </si>
  <si>
    <t>MA_SFH_NoInsulation</t>
  </si>
  <si>
    <t>MA_SFH_Insulated</t>
  </si>
  <si>
    <t>MA_SFH_HighlyInsulated</t>
  </si>
  <si>
    <t>MA_MFH_NoInsulation</t>
  </si>
  <si>
    <t>MA_MFH_Insulated</t>
  </si>
  <si>
    <t>MA_MFH_HighlyInsulated</t>
  </si>
  <si>
    <t>MA_SFH_Insulated_AtticFloor</t>
  </si>
  <si>
    <t>Wood joist</t>
  </si>
  <si>
    <t>Polyethylene</t>
  </si>
  <si>
    <t>Roof felt</t>
  </si>
  <si>
    <t>EPDM</t>
  </si>
  <si>
    <t>Modified Bitumin</t>
  </si>
  <si>
    <t>Drywall</t>
  </si>
  <si>
    <t>Synthetic felt</t>
  </si>
  <si>
    <t>Vapor Retarder</t>
  </si>
  <si>
    <t>Timber</t>
  </si>
  <si>
    <t>MA_MiniSplitsCooling_HotWaterUninsulated</t>
  </si>
  <si>
    <t>MA_MiniSplitsCooling_HotWaterInsulated</t>
  </si>
  <si>
    <t>MA_MiniSplitsCooling_AirDuctsUninsulated</t>
  </si>
  <si>
    <t>MA_MiniSplitsCooling_AirDuctsConditionedUninsulated</t>
  </si>
  <si>
    <t>MA_MiniSplitsCooling_AirDuctsInsulated</t>
  </si>
  <si>
    <t>MA_MiniSplitsCooling_Steam</t>
  </si>
  <si>
    <t>MA_MiniSplitsHeating_HotWaterUninsulated</t>
  </si>
  <si>
    <t>MA_MiniSplitsHeating_HotWaterInsulated</t>
  </si>
  <si>
    <t>MA_MiniSplitsHeating_AirDuctsUninsulated</t>
  </si>
  <si>
    <t>MA_MiniSplitsHeating_AirDuctsConditionedUninsulated</t>
  </si>
  <si>
    <t>MA_MiniSplitsHeating_AirDuctsInsulated</t>
  </si>
  <si>
    <t>MA_MiniSplitsHeating_Steam</t>
  </si>
  <si>
    <t>MA_SFH_TightEnvelopeHRV</t>
  </si>
  <si>
    <t>MA_MFH_TightEnvelopeHRV</t>
  </si>
  <si>
    <t>MA_SFH_UnventilatedAttic_TightEnvelopeHRV</t>
  </si>
  <si>
    <t>MA_SFH_VentilatedAttic_TightEnvelopeHRV</t>
  </si>
  <si>
    <t>MA_MFH_UnventilatedAttic_TightEnvelopeHRV</t>
  </si>
  <si>
    <t>MA_MFH_VentilatedAttic_TightEnvelopeHRV</t>
  </si>
  <si>
    <t>MA_SFH_InsulatedWalls_LeakyEnvelope</t>
  </si>
  <si>
    <t>MA_SFH_InsulatedWalls_LeakyEnvelope_Basement</t>
  </si>
  <si>
    <t>Basement</t>
  </si>
  <si>
    <t>MA_SFH_InsulatedWalls_SomewhatLeakyEnvelope</t>
  </si>
  <si>
    <t>MA_SFH_InsulatedWalls_SomewhatLeakyEnvelope_Basement</t>
  </si>
  <si>
    <t>MA_SFH_InsulatedWalls_TightEnvelope</t>
  </si>
  <si>
    <t>MA_SFH_InsulatedWalls_TightEnvelope_Basement</t>
  </si>
  <si>
    <t>MA_SFH_InsulatedWalls_TightEnvelopeHRV</t>
  </si>
  <si>
    <t>MA_SFH_InsulatedWalls_TightEnvelopeHRV_Basement</t>
  </si>
  <si>
    <t>MA_MFH_InsulatedWalls_LeakyEnvelope</t>
  </si>
  <si>
    <t>MA_MFH_InsulatedWalls_LeakyEnvelope_Basement</t>
  </si>
  <si>
    <t>MA_MFH_InsulatedWalls_SomewhatLeakyEnvelope</t>
  </si>
  <si>
    <t>MA_MFH_InsulatedWalls_SomewhatLeakyEnvelope_Basement</t>
  </si>
  <si>
    <t>MA_MFH_InsulatedWalls_TightEnvelope</t>
  </si>
  <si>
    <t>MA_MFH_InsulatedWalls_TightEnvelope_Basement</t>
  </si>
  <si>
    <t>MA_MFH_InsulatedWalls_TightEnvelopeHRV</t>
  </si>
  <si>
    <t>MA_MFH_InsulatedWalls_TightEnvelopeHRV_Basement</t>
  </si>
  <si>
    <t>MA_SFH_UninsulatedWalls_LeakyEnvelope</t>
  </si>
  <si>
    <t>MA_SFH_UninsulatedWalls_LeakyEnvelope_Basement</t>
  </si>
  <si>
    <t>MA_SFH_UninsulatedWalls_SomewhatLeakyEnvelope</t>
  </si>
  <si>
    <t>MA_SFH_UninsulatedWalls_SomewhatLeakyEnvelope_Basement</t>
  </si>
  <si>
    <t>MA_SFH_UninsulatedWalls_TightEnvelope</t>
  </si>
  <si>
    <t>MA_SFH_UninsulatedWalls_TightEnvelope_Basement</t>
  </si>
  <si>
    <t>MA_SFH_UninsulatedWalls_TightEnvelopeHRV</t>
  </si>
  <si>
    <t>MA_SFH_UninsulatedWalls_TightEnvelopeHRV_Basement</t>
  </si>
  <si>
    <t>MA_MFH_UninsulatedWalls_LeakyEnvelope</t>
  </si>
  <si>
    <t>MA_MFH_UninsulatedWalls_LeakyEnvelope_Basement</t>
  </si>
  <si>
    <t>MA_MFH_UninsulatedWalls_SomewhatLeakyEnvelope</t>
  </si>
  <si>
    <t>MA_MFH_UninsulatedWalls_SomewhatLeakyEnvelope_Basement</t>
  </si>
  <si>
    <t>MA_MFH_UninsulatedWalls_TightEnvelope</t>
  </si>
  <si>
    <t>MA_MFH_UninsulatedWalls_TightEnvelope_Basement</t>
  </si>
  <si>
    <t>MA_MFH_UninsulatedWalls_TightEnvelopeHRV</t>
  </si>
  <si>
    <t>MA_MFH_UninsulatedWalls_TightEnvelopeHRV_Basement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</si>
</sst>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2"/>
      <color theme="1"/>
      <name val="Aptos Narrow"/>
      <family val="2"/>
      <scheme val="minor"/>
    </font>
    <font>
      <sz val="11"/>
      <color theme="1"/>
      <name val="Aptos Narrow"/>
      <family val="2"/>
      <scheme val="minor"/>
    </font>
    <font>
      <sz val="11"/>
      <color theme="1"/>
      <name val="Aptos Narrow"/>
      <family val="2"/>
      <scheme val="minor"/>
    </font>
    <font>
      <sz val="10"/>
      <color rgb="FF000000"/>
      <name val="Helvetica Neue"/>
      <family val="2"/>
    </font>
    <font>
      <b/>
      <sz val="10"/>
      <color rgb="FF000000"/>
      <name val="Helvetica Neue"/>
      <family val="2"/>
    </font>
    <font>
      <sz val="12"/>
      <color theme="1"/>
      <name val="Helvetica"/>
      <family val="2"/>
    </font>
    <font>
      <u/>
      <sz val="12"/>
      <color theme="10"/>
      <name val="Aptos Narrow"/>
      <family val="2"/>
      <scheme val="minor"/>
    </font>
    <font>
      <b/>
      <sz val="12"/>
      <color theme="1"/>
      <name val="Aptos Narrow"/>
      <scheme val="minor"/>
    </font>
    <font>
      <b/>
      <sz val="12"/>
      <color rgb="FF000000"/>
      <name val="Aptos Narrow"/>
      <scheme val="minor"/>
    </font>
    <font>
      <sz val="8"/>
      <name val="Aptos Narrow"/>
      <family val="2"/>
      <scheme val="minor"/>
    </font>
    <font>
      <sz val="12"/>
      <color rgb="FF000000"/>
      <name val="Aptos Narrow"/>
      <scheme val="minor"/>
    </font>
    <font>
      <b/>
      <i/>
      <sz val="12"/>
      <color theme="1"/>
      <name val="Aptos Narrow"/>
      <scheme val="minor"/>
    </font>
    <font>
      <sz val="12"/>
      <color rgb="FF000000"/>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20"/>
      <color theme="1"/>
      <name val="Arial"/>
      <family val="2"/>
    </font>
    <font>
      <sz val="12"/>
      <color theme="1"/>
      <name val="Arial"/>
      <family val="2"/>
    </font>
    <font>
      <b/>
      <sz val="12"/>
      <color theme="1"/>
      <name val="Arial"/>
      <family val="2"/>
    </font>
    <font>
      <i/>
      <sz val="12"/>
      <color theme="1"/>
      <name val="Arial"/>
      <family val="2"/>
    </font>
    <font>
      <sz val="10"/>
      <color rgb="FF000000"/>
      <name val="Arial"/>
      <family val="2"/>
    </font>
    <font>
      <i/>
      <sz val="12"/>
      <color theme="1"/>
      <name val="Aptos Narrow"/>
      <scheme val="minor"/>
    </font>
    <font>
      <sz val="12"/>
      <color theme="1"/>
      <name val="Aptos Narrow"/>
      <scheme val="minor"/>
    </font>
    <font>
      <i/>
      <sz val="12"/>
      <color rgb="FF000000"/>
      <name val="Aptos Narrow"/>
      <family val="2"/>
      <scheme val="minor"/>
    </font>
    <font>
      <i/>
      <sz val="12"/>
      <color theme="1"/>
      <name val="Aptos Narrow"/>
      <family val="2"/>
      <scheme val="minor"/>
    </font>
    <font>
      <i/>
      <sz val="7"/>
      <color rgb="FF000000"/>
      <name val="Times New Roman"/>
      <family val="1"/>
    </font>
    <font>
      <i/>
      <sz val="12"/>
      <color rgb="FF000000"/>
      <name val="Aptos"/>
    </font>
    <font>
      <b/>
      <i/>
      <sz val="12"/>
      <color theme="6" tint="0.79998168889431442"/>
      <name val="Arial"/>
      <family val="2"/>
    </font>
    <font>
      <sz val="12"/>
      <color rgb="FFFF0000"/>
      <name val="Aptos Narrow"/>
      <family val="2"/>
      <scheme val="minor"/>
    </font>
    <font>
      <sz val="11"/>
      <color rgb="FF000000"/>
      <name val="Aptos Narrow"/>
      <family val="2"/>
      <scheme val="minor"/>
    </font>
    <font>
      <b/>
      <i/>
      <sz val="12"/>
      <color rgb="FF000000"/>
      <name val="Aptos Narrow"/>
      <scheme val="minor"/>
    </font>
    <font>
      <sz val="10"/>
      <color rgb="FF000000"/>
      <name val="Verdana"/>
      <family val="2"/>
    </font>
  </fonts>
  <fills count="45">
    <fill>
      <patternFill patternType="none"/>
    </fill>
    <fill>
      <patternFill patternType="gray125"/>
    </fill>
    <fill>
      <patternFill patternType="solid">
        <fgColor theme="7"/>
        <bgColor indexed="64"/>
      </patternFill>
    </fill>
    <fill>
      <patternFill patternType="solid">
        <fgColor theme="0"/>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DAF2D0"/>
        <bgColor rgb="FF000000"/>
      </patternFill>
    </fill>
    <fill>
      <patternFill patternType="solid">
        <fgColor rgb="FFFFFF00"/>
        <bgColor indexed="64"/>
      </patternFill>
    </fill>
    <fill>
      <patternFill patternType="solid">
        <fgColor rgb="FFFFFFFF"/>
        <bgColor rgb="FF000000"/>
      </patternFill>
    </fill>
    <fill>
      <patternFill patternType="solid">
        <fgColor rgb="FFC00000"/>
        <bgColor indexed="64"/>
      </patternFill>
    </fill>
  </fills>
  <borders count="2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s>
  <cellStyleXfs count="44">
    <xf numFmtId="0" fontId="0" fillId="0" borderId="0"/>
    <xf numFmtId="0" fontId="6"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12" applyNumberFormat="0" applyAlignment="0" applyProtection="0"/>
    <xf numFmtId="0" fontId="21" fillId="11" borderId="13" applyNumberFormat="0" applyAlignment="0" applyProtection="0"/>
    <xf numFmtId="0" fontId="22" fillId="11" borderId="12" applyNumberFormat="0" applyAlignment="0" applyProtection="0"/>
    <xf numFmtId="0" fontId="23" fillId="0" borderId="14" applyNumberFormat="0" applyFill="0" applyAlignment="0" applyProtection="0"/>
    <xf numFmtId="0" fontId="24" fillId="12" borderId="15"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7" applyNumberFormat="0" applyFill="0" applyAlignment="0" applyProtection="0"/>
    <xf numFmtId="0" fontId="28"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8"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8"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8"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8"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8"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0" borderId="0"/>
    <xf numFmtId="0" fontId="2" fillId="13" borderId="16" applyNumberFormat="0" applyFont="0" applyAlignment="0" applyProtection="0"/>
  </cellStyleXfs>
  <cellXfs count="149">
    <xf numFmtId="0" fontId="0" fillId="0" borderId="0" xfId="0"/>
    <xf numFmtId="0" fontId="7" fillId="0" borderId="0" xfId="0" applyFont="1"/>
    <xf numFmtId="0" fontId="8" fillId="0" borderId="0" xfId="0" applyFont="1"/>
    <xf numFmtId="0" fontId="0" fillId="3" borderId="2" xfId="0" applyFill="1" applyBorder="1"/>
    <xf numFmtId="0" fontId="0" fillId="3" borderId="3" xfId="0" applyFill="1" applyBorder="1"/>
    <xf numFmtId="0" fontId="0" fillId="3" borderId="0" xfId="0" applyFill="1"/>
    <xf numFmtId="0" fontId="10" fillId="0" borderId="0" xfId="0" applyFont="1"/>
    <xf numFmtId="0" fontId="0" fillId="0" borderId="0" xfId="0" applyAlignment="1">
      <alignment wrapText="1"/>
    </xf>
    <xf numFmtId="0" fontId="7" fillId="5" borderId="0" xfId="0" applyFont="1" applyFill="1"/>
    <xf numFmtId="0" fontId="0" fillId="3" borderId="0" xfId="0" applyFill="1" applyAlignment="1">
      <alignment wrapText="1"/>
    </xf>
    <xf numFmtId="0" fontId="0" fillId="0" borderId="0" xfId="0" applyAlignment="1">
      <alignment horizontal="left"/>
    </xf>
    <xf numFmtId="0" fontId="12" fillId="0" borderId="0" xfId="0" applyFont="1"/>
    <xf numFmtId="9" fontId="12" fillId="0" borderId="0" xfId="0" applyNumberFormat="1" applyFont="1"/>
    <xf numFmtId="0" fontId="29" fillId="3" borderId="1" xfId="0" applyFont="1" applyFill="1" applyBorder="1"/>
    <xf numFmtId="0" fontId="30" fillId="3" borderId="2" xfId="0" applyFont="1" applyFill="1" applyBorder="1"/>
    <xf numFmtId="0" fontId="31" fillId="3" borderId="2" xfId="0" applyFont="1" applyFill="1" applyBorder="1"/>
    <xf numFmtId="0" fontId="30" fillId="3" borderId="3" xfId="0" applyFont="1" applyFill="1" applyBorder="1"/>
    <xf numFmtId="0" fontId="30" fillId="3" borderId="0" xfId="0" applyFont="1" applyFill="1"/>
    <xf numFmtId="0" fontId="31" fillId="3" borderId="4" xfId="0" applyFont="1" applyFill="1" applyBorder="1"/>
    <xf numFmtId="0" fontId="30" fillId="3" borderId="4" xfId="0" applyFont="1" applyFill="1" applyBorder="1"/>
    <xf numFmtId="0" fontId="30" fillId="3" borderId="5" xfId="0" applyFont="1" applyFill="1" applyBorder="1"/>
    <xf numFmtId="0" fontId="30" fillId="2" borderId="0" xfId="0" applyFont="1" applyFill="1"/>
    <xf numFmtId="0" fontId="30" fillId="4" borderId="0" xfId="0" applyFont="1" applyFill="1"/>
    <xf numFmtId="0" fontId="30" fillId="3" borderId="6" xfId="0" applyFont="1" applyFill="1" applyBorder="1"/>
    <xf numFmtId="0" fontId="30" fillId="3" borderId="7" xfId="0" applyFont="1" applyFill="1" applyBorder="1"/>
    <xf numFmtId="0" fontId="30" fillId="3" borderId="8" xfId="0" applyFont="1" applyFill="1" applyBorder="1"/>
    <xf numFmtId="0" fontId="31" fillId="3" borderId="0" xfId="0" applyFont="1" applyFill="1"/>
    <xf numFmtId="0" fontId="32" fillId="3" borderId="0" xfId="0" applyFont="1" applyFill="1"/>
    <xf numFmtId="0" fontId="6" fillId="3" borderId="0" xfId="1" applyFill="1" applyBorder="1"/>
    <xf numFmtId="0" fontId="0" fillId="0" borderId="4" xfId="0" applyBorder="1"/>
    <xf numFmtId="0" fontId="0" fillId="0" borderId="5" xfId="0" applyBorder="1"/>
    <xf numFmtId="0" fontId="11" fillId="3" borderId="1" xfId="0" applyFont="1" applyFill="1" applyBorder="1"/>
    <xf numFmtId="0" fontId="7" fillId="38" borderId="4" xfId="0" applyFont="1" applyFill="1" applyBorder="1"/>
    <xf numFmtId="0" fontId="7" fillId="38" borderId="0" xfId="0" applyFont="1" applyFill="1"/>
    <xf numFmtId="0" fontId="0" fillId="38" borderId="0" xfId="0" applyFill="1"/>
    <xf numFmtId="0" fontId="0" fillId="38" borderId="5" xfId="0" applyFill="1" applyBorder="1"/>
    <xf numFmtId="0" fontId="35" fillId="0" borderId="0" xfId="0" applyFont="1"/>
    <xf numFmtId="0" fontId="36" fillId="0" borderId="0" xfId="0" applyFont="1"/>
    <xf numFmtId="9" fontId="36" fillId="0" borderId="0" xfId="0" applyNumberFormat="1" applyFont="1"/>
    <xf numFmtId="0" fontId="37" fillId="0" borderId="0" xfId="0" applyFont="1"/>
    <xf numFmtId="0" fontId="38" fillId="0" borderId="0" xfId="0" applyFont="1" applyAlignment="1">
      <alignment vertical="center" wrapText="1"/>
    </xf>
    <xf numFmtId="0" fontId="36" fillId="0" borderId="0" xfId="0" applyFont="1" applyAlignment="1">
      <alignment wrapText="1"/>
    </xf>
    <xf numFmtId="0" fontId="39" fillId="0" borderId="0" xfId="0" applyFont="1" applyAlignment="1">
      <alignment vertical="center" wrapText="1"/>
    </xf>
    <xf numFmtId="0" fontId="7" fillId="5" borderId="19" xfId="0" applyFont="1" applyFill="1" applyBorder="1"/>
    <xf numFmtId="0" fontId="7" fillId="5" borderId="19" xfId="0" applyFont="1" applyFill="1" applyBorder="1" applyAlignment="1">
      <alignment wrapText="1"/>
    </xf>
    <xf numFmtId="0" fontId="7" fillId="5" borderId="18" xfId="0" applyFont="1" applyFill="1" applyBorder="1"/>
    <xf numFmtId="0" fontId="11" fillId="39" borderId="19" xfId="0" applyFont="1" applyFill="1" applyBorder="1" applyAlignment="1">
      <alignment wrapText="1"/>
    </xf>
    <xf numFmtId="0" fontId="11" fillId="3" borderId="19" xfId="0" applyFont="1" applyFill="1" applyBorder="1" applyAlignment="1">
      <alignment wrapText="1"/>
    </xf>
    <xf numFmtId="0" fontId="11" fillId="39" borderId="18" xfId="0" applyFont="1" applyFill="1" applyBorder="1" applyAlignment="1">
      <alignment wrapText="1"/>
    </xf>
    <xf numFmtId="0" fontId="11" fillId="39" borderId="7" xfId="0" applyFont="1" applyFill="1" applyBorder="1" applyAlignment="1">
      <alignment wrapText="1"/>
    </xf>
    <xf numFmtId="0" fontId="7" fillId="6" borderId="19" xfId="0" applyFont="1" applyFill="1" applyBorder="1"/>
    <xf numFmtId="0" fontId="7" fillId="6" borderId="19" xfId="0" applyFont="1" applyFill="1" applyBorder="1" applyAlignment="1">
      <alignment wrapText="1"/>
    </xf>
    <xf numFmtId="0" fontId="7" fillId="6" borderId="19" xfId="0" applyFont="1" applyFill="1" applyBorder="1" applyAlignment="1">
      <alignment horizontal="left"/>
    </xf>
    <xf numFmtId="0" fontId="11" fillId="39" borderId="8" xfId="0" applyFont="1" applyFill="1" applyBorder="1" applyAlignment="1">
      <alignment wrapText="1"/>
    </xf>
    <xf numFmtId="0" fontId="7" fillId="6" borderId="18" xfId="0" applyFont="1" applyFill="1" applyBorder="1"/>
    <xf numFmtId="0" fontId="7" fillId="3" borderId="0" xfId="0" applyFont="1" applyFill="1" applyAlignment="1">
      <alignment wrapText="1"/>
    </xf>
    <xf numFmtId="0" fontId="11" fillId="39" borderId="7" xfId="0" applyFont="1" applyFill="1" applyBorder="1" applyAlignment="1">
      <alignment horizontal="left" vertical="center" wrapText="1"/>
    </xf>
    <xf numFmtId="0" fontId="11" fillId="39" borderId="8" xfId="0" applyFont="1" applyFill="1" applyBorder="1" applyAlignment="1">
      <alignment horizontal="left" vertical="center" wrapText="1"/>
    </xf>
    <xf numFmtId="0" fontId="7" fillId="2" borderId="19" xfId="0" applyFont="1" applyFill="1" applyBorder="1"/>
    <xf numFmtId="0" fontId="7" fillId="40" borderId="19" xfId="0" applyFont="1" applyFill="1" applyBorder="1"/>
    <xf numFmtId="0" fontId="7" fillId="40" borderId="18" xfId="0" applyFont="1" applyFill="1" applyBorder="1"/>
    <xf numFmtId="0" fontId="4" fillId="3" borderId="0" xfId="0" applyFont="1" applyFill="1"/>
    <xf numFmtId="0" fontId="3" fillId="3" borderId="0" xfId="0" applyFont="1" applyFill="1"/>
    <xf numFmtId="0" fontId="5" fillId="3" borderId="0" xfId="0" applyFont="1" applyFill="1"/>
    <xf numFmtId="0" fontId="6" fillId="3" borderId="0" xfId="1" applyFill="1"/>
    <xf numFmtId="0" fontId="7" fillId="5" borderId="7" xfId="0" applyFont="1" applyFill="1" applyBorder="1"/>
    <xf numFmtId="0" fontId="7" fillId="5" borderId="8" xfId="0" applyFont="1" applyFill="1" applyBorder="1"/>
    <xf numFmtId="0" fontId="11" fillId="39" borderId="7" xfId="0" applyFont="1" applyFill="1" applyBorder="1" applyAlignment="1">
      <alignment vertical="center" wrapText="1"/>
    </xf>
    <xf numFmtId="0" fontId="11" fillId="39" borderId="7" xfId="0" applyFont="1" applyFill="1" applyBorder="1"/>
    <xf numFmtId="0" fontId="11" fillId="39" borderId="8" xfId="0" applyFont="1" applyFill="1" applyBorder="1"/>
    <xf numFmtId="0" fontId="11" fillId="39" borderId="7" xfId="0" applyFont="1" applyFill="1" applyBorder="1" applyAlignment="1">
      <alignment horizontal="left" wrapText="1"/>
    </xf>
    <xf numFmtId="0" fontId="12" fillId="0" borderId="5" xfId="0" applyFont="1" applyBorder="1"/>
    <xf numFmtId="0" fontId="8" fillId="5" borderId="7" xfId="0" applyFont="1" applyFill="1" applyBorder="1"/>
    <xf numFmtId="0" fontId="8" fillId="5" borderId="7" xfId="0" applyFont="1" applyFill="1" applyBorder="1" applyAlignment="1">
      <alignment wrapText="1"/>
    </xf>
    <xf numFmtId="0" fontId="8" fillId="5" borderId="8" xfId="0" applyFont="1" applyFill="1" applyBorder="1"/>
    <xf numFmtId="0" fontId="0" fillId="0" borderId="7" xfId="0" applyBorder="1" applyAlignment="1">
      <alignment wrapText="1"/>
    </xf>
    <xf numFmtId="0" fontId="2" fillId="0" borderId="0" xfId="42"/>
    <xf numFmtId="0" fontId="1" fillId="0" borderId="0" xfId="42" applyFont="1"/>
    <xf numFmtId="0" fontId="7" fillId="6" borderId="0" xfId="0" applyFont="1" applyFill="1"/>
    <xf numFmtId="0" fontId="11" fillId="39" borderId="8" xfId="0" applyFont="1" applyFill="1" applyBorder="1" applyAlignment="1">
      <alignment vertical="center" wrapText="1"/>
    </xf>
    <xf numFmtId="0" fontId="7" fillId="6" borderId="18" xfId="0" applyFont="1" applyFill="1" applyBorder="1" applyAlignment="1">
      <alignment horizontal="left"/>
    </xf>
    <xf numFmtId="0" fontId="11" fillId="3" borderId="0" xfId="0" applyFont="1" applyFill="1" applyAlignment="1">
      <alignment wrapText="1"/>
    </xf>
    <xf numFmtId="0" fontId="0" fillId="3" borderId="4" xfId="0" applyFill="1" applyBorder="1"/>
    <xf numFmtId="0" fontId="7" fillId="40" borderId="20" xfId="0" applyFont="1" applyFill="1" applyBorder="1"/>
    <xf numFmtId="0" fontId="0" fillId="3" borderId="5" xfId="0" applyFill="1" applyBorder="1"/>
    <xf numFmtId="0" fontId="41" fillId="3" borderId="0" xfId="0" applyFont="1" applyFill="1"/>
    <xf numFmtId="0" fontId="11" fillId="39" borderId="6" xfId="0" applyFont="1" applyFill="1" applyBorder="1" applyAlignment="1">
      <alignment vertical="center" wrapText="1"/>
    </xf>
    <xf numFmtId="0" fontId="30" fillId="39" borderId="0" xfId="0" applyFont="1" applyFill="1"/>
    <xf numFmtId="0" fontId="7" fillId="6" borderId="18" xfId="0" applyFont="1" applyFill="1" applyBorder="1" applyAlignment="1">
      <alignment wrapText="1"/>
    </xf>
    <xf numFmtId="0" fontId="6" fillId="3" borderId="0" xfId="1" applyFill="1" applyBorder="1" applyAlignment="1">
      <alignment horizontal="left"/>
    </xf>
    <xf numFmtId="0" fontId="42" fillId="0" borderId="0" xfId="0" applyFont="1"/>
    <xf numFmtId="0" fontId="34" fillId="0" borderId="4" xfId="0" applyFont="1" applyBorder="1"/>
    <xf numFmtId="0" fontId="34" fillId="0" borderId="6" xfId="0" applyFont="1" applyBorder="1"/>
    <xf numFmtId="0" fontId="34" fillId="0" borderId="7" xfId="0" applyFont="1" applyBorder="1"/>
    <xf numFmtId="0" fontId="34" fillId="0" borderId="0" xfId="0" applyFont="1"/>
    <xf numFmtId="0" fontId="34" fillId="0" borderId="5" xfId="0" applyFont="1" applyBorder="1"/>
    <xf numFmtId="0" fontId="7" fillId="6" borderId="21" xfId="0" applyFont="1" applyFill="1" applyBorder="1"/>
    <xf numFmtId="0" fontId="0" fillId="0" borderId="21" xfId="0" applyBorder="1"/>
    <xf numFmtId="0" fontId="11" fillId="39" borderId="21" xfId="0" applyFont="1" applyFill="1" applyBorder="1" applyAlignment="1">
      <alignment wrapText="1"/>
    </xf>
    <xf numFmtId="0" fontId="43" fillId="41" borderId="21" xfId="0" applyFont="1" applyFill="1" applyBorder="1" applyAlignment="1">
      <alignment wrapText="1"/>
    </xf>
    <xf numFmtId="0" fontId="7" fillId="5" borderId="20" xfId="0" applyFont="1" applyFill="1" applyBorder="1"/>
    <xf numFmtId="0" fontId="11" fillId="39" borderId="0" xfId="0" applyFont="1" applyFill="1" applyAlignment="1">
      <alignment wrapText="1"/>
    </xf>
    <xf numFmtId="0" fontId="44" fillId="0" borderId="0" xfId="0" applyFont="1"/>
    <xf numFmtId="0" fontId="43" fillId="41" borderId="0" xfId="0" applyFont="1" applyFill="1" applyAlignment="1">
      <alignment wrapText="1"/>
    </xf>
    <xf numFmtId="0" fontId="0" fillId="42" borderId="0" xfId="0" applyFill="1"/>
    <xf numFmtId="0" fontId="0" fillId="42" borderId="5" xfId="0" applyFill="1" applyBorder="1"/>
    <xf numFmtId="0" fontId="4" fillId="42" borderId="0" xfId="0" applyFont="1" applyFill="1"/>
    <xf numFmtId="0" fontId="3" fillId="42" borderId="0" xfId="0" applyFont="1" applyFill="1"/>
    <xf numFmtId="0" fontId="5" fillId="42" borderId="0" xfId="0" applyFont="1" applyFill="1"/>
    <xf numFmtId="0" fontId="6" fillId="42" borderId="0" xfId="1" applyFill="1"/>
    <xf numFmtId="0" fontId="12" fillId="0" borderId="4" xfId="0" applyFont="1" applyBorder="1"/>
    <xf numFmtId="0" fontId="12" fillId="43" borderId="0" xfId="0" applyFont="1" applyFill="1"/>
    <xf numFmtId="0" fontId="41" fillId="42" borderId="0" xfId="0" applyFont="1" applyFill="1"/>
    <xf numFmtId="0" fontId="11" fillId="3" borderId="7" xfId="0" applyFont="1" applyFill="1" applyBorder="1" applyAlignment="1">
      <alignment wrapText="1"/>
    </xf>
    <xf numFmtId="0" fontId="0" fillId="44" borderId="0" xfId="0" applyFill="1"/>
    <xf numFmtId="0" fontId="0" fillId="44" borderId="4" xfId="0" applyFill="1" applyBorder="1"/>
    <xf numFmtId="0" fontId="0" fillId="44" borderId="5" xfId="0" applyFill="1" applyBorder="1"/>
    <xf numFmtId="0" fontId="4" fillId="44" borderId="0" xfId="0" applyFont="1" applyFill="1"/>
    <xf numFmtId="0" fontId="3" fillId="44" borderId="0" xfId="0" applyFont="1" applyFill="1"/>
    <xf numFmtId="0" fontId="5" fillId="44" borderId="0" xfId="0" applyFont="1" applyFill="1"/>
    <xf numFmtId="0" fontId="6" fillId="3" borderId="0" xfId="1" applyFill="1" applyBorder="1" applyAlignment="1">
      <alignment horizontal="left"/>
    </xf>
    <xf numFmtId="0" fontId="6" fillId="3" borderId="5" xfId="1" applyFill="1" applyBorder="1" applyAlignment="1">
      <alignment horizontal="left"/>
    </xf>
    <xf numFmtId="0" fontId="31" fillId="3" borderId="22" xfId="0" applyFont="1" applyFill="1" applyBorder="1" applyAlignment="1">
      <alignment horizontal="left" wrapText="1"/>
    </xf>
    <xf numFmtId="0" fontId="34" fillId="39" borderId="7" xfId="0" applyFont="1" applyFill="1" applyBorder="1" applyAlignment="1">
      <alignment horizontal="left" wrapText="1"/>
    </xf>
    <xf numFmtId="0" fontId="34" fillId="39" borderId="8" xfId="0" applyFont="1" applyFill="1" applyBorder="1" applyAlignment="1">
      <alignment horizontal="left" wrapText="1"/>
    </xf>
    <xf numFmtId="0" fontId="33" fillId="0" borderId="4" xfId="0" applyFont="1" applyBorder="1" applyAlignment="1">
      <alignment horizontal="left" vertical="center" wrapText="1"/>
    </xf>
    <xf numFmtId="0" fontId="33" fillId="0" borderId="0" xfId="0" applyFont="1" applyAlignment="1">
      <alignment horizontal="lef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0" borderId="7" xfId="0" applyFont="1" applyBorder="1" applyAlignment="1">
      <alignment horizontal="left" vertical="center" wrapText="1"/>
    </xf>
    <xf numFmtId="0" fontId="33" fillId="0" borderId="8" xfId="0" applyFont="1" applyBorder="1" applyAlignment="1">
      <alignment horizontal="left" vertical="center" wrapText="1"/>
    </xf>
    <xf numFmtId="0" fontId="7" fillId="39" borderId="1" xfId="0" applyFont="1" applyFill="1" applyBorder="1" applyAlignment="1">
      <alignment horizontal="center"/>
    </xf>
    <xf numFmtId="0" fontId="7" fillId="39" borderId="2" xfId="0" applyFont="1" applyFill="1" applyBorder="1" applyAlignment="1">
      <alignment horizontal="center"/>
    </xf>
    <xf numFmtId="0" fontId="7" fillId="39" borderId="3" xfId="0" applyFont="1" applyFill="1" applyBorder="1" applyAlignment="1">
      <alignment horizontal="center"/>
    </xf>
    <xf numFmtId="0" fontId="0" fillId="39" borderId="0" xfId="0" applyFill="1" applyAlignment="1">
      <alignment horizontal="left" wrapText="1"/>
    </xf>
    <xf numFmtId="0" fontId="0" fillId="39" borderId="5" xfId="0" applyFill="1" applyBorder="1" applyAlignment="1">
      <alignment horizontal="left" wrapText="1"/>
    </xf>
    <xf numFmtId="0" fontId="34" fillId="39" borderId="0" xfId="0" applyFont="1" applyFill="1" applyAlignment="1">
      <alignment horizontal="left" wrapText="1"/>
    </xf>
    <xf numFmtId="0" fontId="7" fillId="39" borderId="4" xfId="0" applyFont="1" applyFill="1" applyBorder="1" applyAlignment="1">
      <alignment horizontal="left" vertical="center" wrapText="1"/>
    </xf>
    <xf numFmtId="0" fontId="7" fillId="39" borderId="0" xfId="0" applyFont="1" applyFill="1" applyAlignment="1">
      <alignment horizontal="left" vertical="center" wrapText="1"/>
    </xf>
    <xf numFmtId="0" fontId="11" fillId="39" borderId="6" xfId="0" applyFont="1" applyFill="1" applyBorder="1" applyAlignment="1">
      <alignment horizontal="left" vertical="center" wrapText="1"/>
    </xf>
    <xf numFmtId="0" fontId="11" fillId="39" borderId="7" xfId="0" applyFont="1" applyFill="1" applyBorder="1" applyAlignment="1">
      <alignment horizontal="left" vertical="center" wrapText="1"/>
    </xf>
    <xf numFmtId="0" fontId="11" fillId="39" borderId="8" xfId="0" applyFont="1" applyFill="1" applyBorder="1" applyAlignment="1">
      <alignment horizontal="left" vertical="center" wrapText="1"/>
    </xf>
    <xf numFmtId="0" fontId="11" fillId="39" borderId="6" xfId="0" applyFont="1" applyFill="1" applyBorder="1" applyAlignment="1">
      <alignment horizontal="left" wrapText="1"/>
    </xf>
    <xf numFmtId="0" fontId="11" fillId="39" borderId="7" xfId="0" applyFont="1" applyFill="1" applyBorder="1" applyAlignment="1">
      <alignment horizontal="left" wrapText="1"/>
    </xf>
    <xf numFmtId="0" fontId="11" fillId="39" borderId="8" xfId="0" applyFont="1" applyFill="1" applyBorder="1" applyAlignment="1">
      <alignment horizontal="left" wrapText="1"/>
    </xf>
    <xf numFmtId="0" fontId="11" fillId="39" borderId="0" xfId="0" applyFont="1" applyFill="1" applyAlignment="1">
      <alignment horizontal="left" vertical="center" wrapText="1"/>
    </xf>
    <xf numFmtId="0" fontId="11" fillId="39" borderId="6" xfId="0" applyFont="1" applyFill="1" applyBorder="1" applyAlignment="1">
      <alignment horizontal="center" vertical="center" wrapText="1"/>
    </xf>
    <xf numFmtId="0" fontId="11" fillId="39" borderId="7" xfId="0" applyFont="1" applyFill="1" applyBorder="1" applyAlignment="1">
      <alignment horizontal="center" vertical="center" wrapText="1"/>
    </xf>
    <xf numFmtId="0" fontId="11" fillId="39" borderId="8" xfId="0" applyFont="1" applyFill="1" applyBorder="1" applyAlignment="1">
      <alignment horizontal="center" vertical="center" wrapText="1"/>
    </xf>
  </cellXfs>
  <cellStyles count="44">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1" builtinId="21" customBuiltin="1"/>
    <cellStyle name="Berechnung" xfId="12" builtinId="22" customBuiltin="1"/>
    <cellStyle name="Eingabe" xfId="10" builtinId="20" customBuiltin="1"/>
    <cellStyle name="Ergebnis" xfId="17" builtinId="25" customBuiltin="1"/>
    <cellStyle name="Erklärender Text" xfId="16" builtinId="53" customBuiltin="1"/>
    <cellStyle name="Gut" xfId="7" builtinId="26" customBuiltin="1"/>
    <cellStyle name="Link" xfId="1" builtinId="8"/>
    <cellStyle name="Neutral" xfId="9" builtinId="28" customBuiltin="1"/>
    <cellStyle name="Normal 2" xfId="42" xr:uid="{44E744C9-7E53-4B7D-9201-05FA88D067B2}"/>
    <cellStyle name="Note 2" xfId="43" xr:uid="{DFA1A970-0951-4CB3-BA69-FC6583862B99}"/>
    <cellStyle name="Schlecht" xfId="8" builtinId="27" customBuiltin="1"/>
    <cellStyle name="Standard" xfId="0" builtinId="0"/>
    <cellStyle name="Überschrift" xfId="2" builtinId="15" customBuiltin="1"/>
    <cellStyle name="Überschrift 1" xfId="3" builtinId="16" customBuiltin="1"/>
    <cellStyle name="Überschrift 2" xfId="4" builtinId="17" customBuiltin="1"/>
    <cellStyle name="Überschrift 3" xfId="5" builtinId="18" customBuiltin="1"/>
    <cellStyle name="Überschrift 4" xfId="6" builtinId="19" customBuiltin="1"/>
    <cellStyle name="Verknüpfte Zelle" xfId="13" builtinId="24" customBuiltin="1"/>
    <cellStyle name="Warnender Text" xfId="15" builtinId="11" customBuiltin="1"/>
    <cellStyle name="Zelle überprüfen" xfId="14" builtinId="23" customBuiltin="1"/>
  </cellStyles>
  <dxfs count="89">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microsoft.com/office/2017/06/relationships/rdRichValue" Target="richData/rdrichvalue.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microsoft.com/office/2017/06/relationships/rdRichValueStructure" Target="richData/rdrichvaluestructure.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microsoft.com/office/2017/06/relationships/rdRichValueTypes" Target="richData/rdRichValueTyp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136525</xdr:colOff>
      <xdr:row>5</xdr:row>
      <xdr:rowOff>44450</xdr:rowOff>
    </xdr:from>
    <xdr:to>
      <xdr:col>3</xdr:col>
      <xdr:colOff>809625</xdr:colOff>
      <xdr:row>13</xdr:row>
      <xdr:rowOff>19050</xdr:rowOff>
    </xdr:to>
    <xdr:sp macro="" textlink="">
      <xdr:nvSpPr>
        <xdr:cNvPr id="2" name="Rectangle 1">
          <a:extLst>
            <a:ext uri="{FF2B5EF4-FFF2-40B4-BE49-F238E27FC236}">
              <a16:creationId xmlns:a16="http://schemas.microsoft.com/office/drawing/2014/main" id="{FC2E5EEA-0E63-1ADA-54EE-D1638FCABEF3}"/>
            </a:ext>
          </a:extLst>
        </xdr:cNvPr>
        <xdr:cNvSpPr/>
      </xdr:nvSpPr>
      <xdr:spPr>
        <a:xfrm>
          <a:off x="2794000" y="1377950"/>
          <a:ext cx="4702175" cy="14986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kern="1200"/>
            <a:t>Schedules as options:</a:t>
          </a:r>
        </a:p>
        <a:p>
          <a:pPr algn="l"/>
          <a:r>
            <a:rPr lang="en-US" sz="1100" kern="1200"/>
            <a:t>1. Residential, standard</a:t>
          </a:r>
        </a:p>
        <a:p>
          <a:pPr algn="l"/>
          <a:r>
            <a:rPr lang="en-US" sz="1100" kern="1200"/>
            <a:t>2. Residential,</a:t>
          </a:r>
          <a:r>
            <a:rPr lang="en-US" sz="1100" kern="1200" baseline="0"/>
            <a:t> WFH</a:t>
          </a:r>
        </a:p>
        <a:p>
          <a:pPr algn="l"/>
          <a:r>
            <a:rPr lang="en-US" sz="1100" kern="1200" baseline="0"/>
            <a:t>3. Residential, always in use </a:t>
          </a:r>
        </a:p>
        <a:p>
          <a:pPr algn="l"/>
          <a:r>
            <a:rPr lang="en-US" sz="1100" kern="1200" baseline="0"/>
            <a:t>4. MFH </a:t>
          </a:r>
        </a:p>
        <a:p>
          <a:pPr algn="l"/>
          <a:r>
            <a:rPr lang="en-US" sz="1100" kern="1200" baseline="0"/>
            <a:t>5. Mixed-use commercial</a:t>
          </a:r>
          <a:endParaRPr lang="en-US" sz="1100" kern="1200"/>
        </a:p>
      </xdr:txBody>
    </xdr:sp>
    <xdr:clientData/>
  </xdr:twoCellAnchor>
  <xdr:twoCellAnchor>
    <xdr:from>
      <xdr:col>1</xdr:col>
      <xdr:colOff>2473325</xdr:colOff>
      <xdr:row>17</xdr:row>
      <xdr:rowOff>38100</xdr:rowOff>
    </xdr:from>
    <xdr:to>
      <xdr:col>6</xdr:col>
      <xdr:colOff>666750</xdr:colOff>
      <xdr:row>21</xdr:row>
      <xdr:rowOff>101600</xdr:rowOff>
    </xdr:to>
    <xdr:sp macro="" textlink="">
      <xdr:nvSpPr>
        <xdr:cNvPr id="3" name="Rectangle 2">
          <a:extLst>
            <a:ext uri="{FF2B5EF4-FFF2-40B4-BE49-F238E27FC236}">
              <a16:creationId xmlns:a16="http://schemas.microsoft.com/office/drawing/2014/main" id="{B4C4DEA4-36F8-5B4F-87F4-7F69F554F6BF}"/>
            </a:ext>
          </a:extLst>
        </xdr:cNvPr>
        <xdr:cNvSpPr/>
      </xdr:nvSpPr>
      <xdr:spPr>
        <a:xfrm>
          <a:off x="5130800" y="3657600"/>
          <a:ext cx="5194300" cy="8255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kern="1200"/>
            <a:t>Change options:</a:t>
          </a:r>
        </a:p>
        <a:p>
          <a:pPr algn="l"/>
          <a:r>
            <a:rPr lang="en-US" sz="1100" kern="1200"/>
            <a:t>-</a:t>
          </a:r>
          <a:r>
            <a:rPr lang="en-US" sz="1100" kern="1200" baseline="0"/>
            <a:t>  % changes (e.g., WFH but 25% less usage) </a:t>
          </a:r>
        </a:p>
        <a:p>
          <a:pPr algn="l"/>
          <a:r>
            <a:rPr lang="en-US" sz="1100" kern="1200" baseline="0"/>
            <a:t>- Mix and match schedules (half WFH and half normal) </a:t>
          </a:r>
          <a:endParaRPr lang="en-US" sz="1100" kern="1200"/>
        </a:p>
      </xdr:txBody>
    </xdr:sp>
    <xdr:clientData/>
  </xdr:twoCellAnchor>
</xdr:wsDr>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13</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52493-3B51-C54C-A1FB-C0DA2A4139FE}">
  <sheetPr>
    <tabColor theme="6"/>
  </sheetPr>
  <dimension ref="A2:K30"/>
  <sheetViews>
    <sheetView workbookViewId="0">
      <selection activeCell="F18" sqref="F18"/>
    </sheetView>
  </sheetViews>
  <sheetFormatPr baseColWidth="10" defaultColWidth="10.83203125" defaultRowHeight="16" x14ac:dyDescent="0.2"/>
  <cols>
    <col min="1" max="1" width="33.1640625" style="17" customWidth="1"/>
    <col min="2" max="2" width="28.5" style="17" customWidth="1"/>
    <col min="3" max="5" width="10.83203125" style="17"/>
    <col min="6" max="6" width="19.5" style="17" customWidth="1"/>
    <col min="7" max="7" width="10.83203125" style="17"/>
    <col min="8" max="8" width="10.6640625" style="17" customWidth="1"/>
    <col min="9" max="9" width="10.83203125" style="17"/>
    <col min="10" max="11" width="49" style="17" customWidth="1"/>
    <col min="12" max="16384" width="10.83203125" style="17"/>
  </cols>
  <sheetData>
    <row r="2" spans="1:11" ht="25" x14ac:dyDescent="0.25">
      <c r="A2" s="13" t="s">
        <v>315</v>
      </c>
      <c r="B2" s="14"/>
      <c r="C2" s="14"/>
      <c r="D2" s="14"/>
      <c r="E2" s="14"/>
      <c r="F2" s="14"/>
      <c r="G2" s="15" t="s">
        <v>394</v>
      </c>
      <c r="H2" s="14"/>
      <c r="I2" s="14"/>
      <c r="J2" s="16"/>
    </row>
    <row r="3" spans="1:11" x14ac:dyDescent="0.2">
      <c r="B3" s="26" t="s">
        <v>699</v>
      </c>
      <c r="C3" s="26" t="s">
        <v>700</v>
      </c>
      <c r="D3" s="26"/>
      <c r="G3" s="120" t="s">
        <v>393</v>
      </c>
      <c r="H3" s="120"/>
      <c r="I3" s="120"/>
      <c r="J3" s="121"/>
      <c r="K3" s="89"/>
    </row>
    <row r="4" spans="1:11" x14ac:dyDescent="0.2">
      <c r="A4" s="18" t="s">
        <v>698</v>
      </c>
      <c r="B4" s="19" t="s">
        <v>672</v>
      </c>
      <c r="C4" s="17" t="s">
        <v>675</v>
      </c>
      <c r="G4" s="28" t="s">
        <v>396</v>
      </c>
      <c r="J4" s="20"/>
    </row>
    <row r="5" spans="1:11" x14ac:dyDescent="0.2">
      <c r="B5" s="19" t="s">
        <v>303</v>
      </c>
      <c r="C5" s="17" t="s">
        <v>678</v>
      </c>
      <c r="G5" s="28" t="s">
        <v>395</v>
      </c>
      <c r="J5" s="20"/>
    </row>
    <row r="6" spans="1:11" x14ac:dyDescent="0.2">
      <c r="B6" s="19" t="s">
        <v>364</v>
      </c>
      <c r="C6" s="17" t="s">
        <v>677</v>
      </c>
      <c r="G6" s="64" t="s">
        <v>521</v>
      </c>
      <c r="J6" s="20"/>
    </row>
    <row r="7" spans="1:11" x14ac:dyDescent="0.2">
      <c r="B7" s="19" t="s">
        <v>676</v>
      </c>
      <c r="C7" s="17" t="s">
        <v>692</v>
      </c>
      <c r="G7" s="28" t="s">
        <v>522</v>
      </c>
      <c r="J7" s="20"/>
    </row>
    <row r="8" spans="1:11" x14ac:dyDescent="0.2">
      <c r="G8" s="64" t="s">
        <v>523</v>
      </c>
      <c r="J8" s="20"/>
    </row>
    <row r="9" spans="1:11" x14ac:dyDescent="0.2">
      <c r="G9" s="28" t="s">
        <v>524</v>
      </c>
      <c r="J9" s="20"/>
    </row>
    <row r="10" spans="1:11" x14ac:dyDescent="0.2">
      <c r="G10" s="28" t="s">
        <v>525</v>
      </c>
      <c r="J10" s="20"/>
    </row>
    <row r="11" spans="1:11" x14ac:dyDescent="0.2">
      <c r="A11" s="122" t="s">
        <v>696</v>
      </c>
      <c r="B11" s="19" t="s">
        <v>316</v>
      </c>
      <c r="G11" s="28" t="s">
        <v>526</v>
      </c>
      <c r="J11" s="20"/>
    </row>
    <row r="12" spans="1:11" x14ac:dyDescent="0.2">
      <c r="A12" s="122"/>
      <c r="B12" s="19" t="s">
        <v>317</v>
      </c>
      <c r="J12" s="20"/>
    </row>
    <row r="13" spans="1:11" x14ac:dyDescent="0.2">
      <c r="B13" s="19" t="s">
        <v>387</v>
      </c>
      <c r="J13" s="20"/>
    </row>
    <row r="14" spans="1:11" x14ac:dyDescent="0.2">
      <c r="B14" s="19" t="s">
        <v>693</v>
      </c>
      <c r="J14" s="20"/>
    </row>
    <row r="15" spans="1:11" x14ac:dyDescent="0.2">
      <c r="A15" s="19"/>
      <c r="B15" s="19" t="s">
        <v>460</v>
      </c>
      <c r="G15" s="26" t="s">
        <v>397</v>
      </c>
      <c r="J15" s="20"/>
    </row>
    <row r="16" spans="1:11" x14ac:dyDescent="0.2">
      <c r="A16" s="19"/>
      <c r="B16" s="19" t="s">
        <v>694</v>
      </c>
      <c r="G16" s="27" t="s">
        <v>458</v>
      </c>
      <c r="J16" s="20"/>
    </row>
    <row r="17" spans="1:10" x14ac:dyDescent="0.2">
      <c r="A17" s="19"/>
      <c r="B17" s="19" t="s">
        <v>695</v>
      </c>
      <c r="G17" s="26" t="s">
        <v>318</v>
      </c>
      <c r="J17" s="20"/>
    </row>
    <row r="18" spans="1:10" x14ac:dyDescent="0.2">
      <c r="A18" s="19"/>
      <c r="G18" s="21"/>
      <c r="H18" s="17" t="s">
        <v>319</v>
      </c>
      <c r="J18" s="20"/>
    </row>
    <row r="19" spans="1:10" x14ac:dyDescent="0.2">
      <c r="A19" s="19"/>
      <c r="G19" s="22"/>
      <c r="H19" s="17" t="s">
        <v>320</v>
      </c>
      <c r="J19" s="20"/>
    </row>
    <row r="20" spans="1:10" x14ac:dyDescent="0.2">
      <c r="A20" s="18" t="s">
        <v>321</v>
      </c>
      <c r="B20" s="17" t="s">
        <v>697</v>
      </c>
      <c r="G20"/>
      <c r="H20" s="17" t="s">
        <v>563</v>
      </c>
      <c r="J20" s="20"/>
    </row>
    <row r="21" spans="1:10" x14ac:dyDescent="0.2">
      <c r="A21" s="19"/>
      <c r="G21" s="87"/>
      <c r="H21" s="17" t="s">
        <v>564</v>
      </c>
      <c r="J21" s="20"/>
    </row>
    <row r="22" spans="1:10" x14ac:dyDescent="0.2">
      <c r="A22" s="19"/>
      <c r="J22" s="20"/>
    </row>
    <row r="23" spans="1:10" x14ac:dyDescent="0.2">
      <c r="A23" s="23"/>
      <c r="B23" s="24"/>
      <c r="C23" s="24"/>
      <c r="D23" s="24"/>
      <c r="E23" s="24"/>
      <c r="F23" s="24"/>
      <c r="G23" s="24"/>
      <c r="H23" s="24"/>
      <c r="I23" s="24"/>
      <c r="J23" s="25"/>
    </row>
    <row r="27" spans="1:10" x14ac:dyDescent="0.2">
      <c r="A27" s="26"/>
    </row>
    <row r="28" spans="1:10" x14ac:dyDescent="0.2">
      <c r="A28" s="27"/>
    </row>
    <row r="30" spans="1:10" x14ac:dyDescent="0.2">
      <c r="G30" s="17" t="s">
        <v>658</v>
      </c>
    </row>
  </sheetData>
  <mergeCells count="2">
    <mergeCell ref="G3:J3"/>
    <mergeCell ref="A11:A12"/>
  </mergeCells>
  <conditionalFormatting sqref="G20">
    <cfRule type="containsBlanks" dxfId="88" priority="1">
      <formula>LEN(TRIM(G20))=0</formula>
    </cfRule>
  </conditionalFormatting>
  <hyperlinks>
    <hyperlink ref="G3:J3" location="Country_description!A1" display="1. Identify the location you are targeting for the templates and enter details in the Country_description tab" xr:uid="{5F7CB6D8-4A46-4710-BDA8-0C7998430381}"/>
    <hyperlink ref="G4" location="Space_use_assembly!A1" display="2. Identify  different internal gains packages and create regonizable names." xr:uid="{92FE86D7-C3AA-4911-8729-CEE45910B03E}"/>
    <hyperlink ref="G5" location="Conditioning_constructor!A1" display="3. Identify types of HVAC systems you want in the templates and fill out corresponding values." xr:uid="{B62E850B-1C5C-4080-941D-B21CBFF1E89A}"/>
    <hyperlink ref="G7" location="DHW_Constructor!A1" display="5. Identify types of DHW systems you want in the templates and fill out corresponding values. " xr:uid="{C8DF236C-03AC-4301-BC8B-24630D41F0E5}"/>
    <hyperlink ref="G9" location="Construction_components!A1" display="7. Generate constructions based on the provided material lists for different building components" xr:uid="{22EA957F-4E82-4075-A25B-5C1CB4371A8F}"/>
    <hyperlink ref="G10" location="Envelope_assembly!A1" display="8. Add together constructions to create a full envelope assembly, and assign a name to each assembly" xr:uid="{85746337-1692-4275-88F3-948B7B86BABF}"/>
    <hyperlink ref="G11" location="Retrofit_determination!A1" display="9. (OPTIONAL) Assign retrofit packages to each &quot;template&quot; for different internal components" xr:uid="{EE12AE07-4EF2-4A88-A299-FE8415AE3479}"/>
    <hyperlink ref="G6" location="Ventilation_constructor!A1" display="4. Identify types of ventilation systems you want in the templates" xr:uid="{D8063CDE-3B0C-47C0-AFAA-28B8E2817F6F}"/>
    <hyperlink ref="G8" location="HVAC_DHW_assembly!A1" display="6. Create HVAC and DHW packages from your constructions" xr:uid="{C0547A9B-2E7E-431B-B60C-F0C65BAAC2BE}"/>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6A688-0DDE-1F4D-A57C-A0C3D74878DA}">
  <sheetPr>
    <tabColor theme="7"/>
  </sheetPr>
  <dimension ref="A1:W45"/>
  <sheetViews>
    <sheetView workbookViewId="0">
      <selection sqref="A1:J1"/>
    </sheetView>
  </sheetViews>
  <sheetFormatPr baseColWidth="10" defaultColWidth="11.5" defaultRowHeight="16" x14ac:dyDescent="0.2"/>
  <cols>
    <col min="1" max="1" width="28" style="5" customWidth="1"/>
    <col min="2" max="16384" width="11.5" style="5"/>
  </cols>
  <sheetData>
    <row r="1" spans="1:23" x14ac:dyDescent="0.2">
      <c r="A1" s="131" t="s">
        <v>388</v>
      </c>
      <c r="B1" s="132"/>
      <c r="C1" s="132"/>
      <c r="D1" s="132"/>
      <c r="E1" s="132"/>
      <c r="F1" s="132"/>
      <c r="G1" s="132"/>
      <c r="H1" s="132"/>
      <c r="I1" s="132"/>
      <c r="J1" s="133"/>
    </row>
    <row r="2" spans="1:23" x14ac:dyDescent="0.2">
      <c r="A2" s="32" t="s">
        <v>409</v>
      </c>
      <c r="B2" s="33" t="s">
        <v>282</v>
      </c>
      <c r="C2" s="33" t="s">
        <v>408</v>
      </c>
      <c r="D2" s="34"/>
      <c r="E2" s="34"/>
      <c r="F2" s="34"/>
      <c r="G2" s="34"/>
      <c r="H2" s="34"/>
      <c r="I2" s="34"/>
      <c r="J2" s="35"/>
    </row>
    <row r="3" spans="1:23" ht="17" customHeight="1" x14ac:dyDescent="0.2">
      <c r="A3" s="29" t="s">
        <v>389</v>
      </c>
      <c r="B3"/>
      <c r="C3" s="134" t="s">
        <v>400</v>
      </c>
      <c r="D3" s="134"/>
      <c r="E3" s="134"/>
      <c r="F3" s="134"/>
      <c r="G3" s="134"/>
      <c r="H3" s="134"/>
      <c r="I3" s="134"/>
      <c r="J3" s="135"/>
      <c r="O3" s="31" t="s">
        <v>406</v>
      </c>
      <c r="P3" s="3"/>
      <c r="Q3" s="3"/>
      <c r="R3" s="3"/>
      <c r="S3" s="3"/>
      <c r="T3" s="3"/>
      <c r="U3" s="3"/>
      <c r="V3" s="4"/>
    </row>
    <row r="4" spans="1:23" ht="17" customHeight="1" x14ac:dyDescent="0.2">
      <c r="A4" s="29" t="s">
        <v>391</v>
      </c>
      <c r="B4"/>
      <c r="C4" s="134" t="s">
        <v>401</v>
      </c>
      <c r="D4" s="134"/>
      <c r="E4" s="134"/>
      <c r="F4" s="134"/>
      <c r="G4" s="134"/>
      <c r="H4" s="134"/>
      <c r="I4" s="134"/>
      <c r="J4" s="135"/>
      <c r="O4" s="125" t="s">
        <v>407</v>
      </c>
      <c r="P4" s="126"/>
      <c r="Q4" s="126"/>
      <c r="R4" s="126"/>
      <c r="S4" s="126"/>
      <c r="T4" s="126"/>
      <c r="U4" s="126"/>
      <c r="V4" s="127"/>
      <c r="W4" s="85"/>
    </row>
    <row r="5" spans="1:23" ht="17" customHeight="1" x14ac:dyDescent="0.2">
      <c r="A5" s="29" t="s">
        <v>399</v>
      </c>
      <c r="B5"/>
      <c r="C5" s="134" t="s">
        <v>402</v>
      </c>
      <c r="D5" s="134"/>
      <c r="E5" s="134"/>
      <c r="F5" s="134"/>
      <c r="G5" s="134"/>
      <c r="H5" s="134"/>
      <c r="I5" s="134"/>
      <c r="J5" s="135"/>
      <c r="O5" s="125"/>
      <c r="P5" s="126"/>
      <c r="Q5" s="126"/>
      <c r="R5" s="126"/>
      <c r="S5" s="126"/>
      <c r="T5" s="126"/>
      <c r="U5" s="126"/>
      <c r="V5" s="127"/>
    </row>
    <row r="6" spans="1:23" ht="35.25" customHeight="1" x14ac:dyDescent="0.2">
      <c r="A6" s="29" t="s">
        <v>390</v>
      </c>
      <c r="B6"/>
      <c r="C6" s="134" t="s">
        <v>403</v>
      </c>
      <c r="D6" s="134"/>
      <c r="E6" s="134"/>
      <c r="F6" s="134"/>
      <c r="G6" s="134"/>
      <c r="H6" s="134"/>
      <c r="I6" s="134"/>
      <c r="J6" s="135"/>
      <c r="O6" s="125"/>
      <c r="P6" s="126"/>
      <c r="Q6" s="126"/>
      <c r="R6" s="126"/>
      <c r="S6" s="126"/>
      <c r="T6" s="126"/>
      <c r="U6" s="126"/>
      <c r="V6" s="127"/>
    </row>
    <row r="7" spans="1:23" ht="15.75" customHeight="1" x14ac:dyDescent="0.2">
      <c r="A7" s="29" t="s">
        <v>398</v>
      </c>
      <c r="B7"/>
      <c r="C7" s="134" t="s">
        <v>405</v>
      </c>
      <c r="D7" s="134"/>
      <c r="E7" s="134"/>
      <c r="F7" s="134"/>
      <c r="G7" s="134"/>
      <c r="H7" s="134"/>
      <c r="I7" s="134"/>
      <c r="J7" s="135"/>
      <c r="O7" s="125"/>
      <c r="P7" s="126"/>
      <c r="Q7" s="126"/>
      <c r="R7" s="126"/>
      <c r="S7" s="126"/>
      <c r="T7" s="126"/>
      <c r="U7" s="126"/>
      <c r="V7" s="127"/>
    </row>
    <row r="8" spans="1:23" x14ac:dyDescent="0.2">
      <c r="A8" s="91" t="s">
        <v>392</v>
      </c>
      <c r="B8"/>
      <c r="C8" s="136" t="s">
        <v>679</v>
      </c>
      <c r="D8" s="134"/>
      <c r="E8" s="134"/>
      <c r="F8" s="134"/>
      <c r="G8" s="134"/>
      <c r="H8" s="134"/>
      <c r="I8" s="134"/>
      <c r="J8" s="135"/>
      <c r="O8" s="125"/>
      <c r="P8" s="126"/>
      <c r="Q8" s="126"/>
      <c r="R8" s="126"/>
      <c r="S8" s="126"/>
      <c r="T8" s="126"/>
      <c r="U8" s="126"/>
      <c r="V8" s="127"/>
    </row>
    <row r="9" spans="1:23" x14ac:dyDescent="0.2">
      <c r="A9" s="92" t="s">
        <v>404</v>
      </c>
      <c r="B9" s="93"/>
      <c r="C9" s="123" t="s">
        <v>680</v>
      </c>
      <c r="D9" s="123"/>
      <c r="E9" s="123"/>
      <c r="F9" s="123"/>
      <c r="G9" s="123"/>
      <c r="H9" s="123"/>
      <c r="I9" s="123"/>
      <c r="J9" s="124"/>
      <c r="O9" s="125"/>
      <c r="P9" s="126"/>
      <c r="Q9" s="126"/>
      <c r="R9" s="126"/>
      <c r="S9" s="126"/>
      <c r="T9" s="126"/>
      <c r="U9" s="126"/>
      <c r="V9" s="127"/>
    </row>
    <row r="10" spans="1:23" ht="15.75" customHeight="1" x14ac:dyDescent="0.2">
      <c r="O10" s="125"/>
      <c r="P10" s="126"/>
      <c r="Q10" s="126"/>
      <c r="R10" s="126"/>
      <c r="S10" s="126"/>
      <c r="T10" s="126"/>
      <c r="U10" s="126"/>
      <c r="V10" s="127"/>
    </row>
    <row r="11" spans="1:23" ht="15.75" customHeight="1" x14ac:dyDescent="0.2">
      <c r="O11" s="125"/>
      <c r="P11" s="126"/>
      <c r="Q11" s="126"/>
      <c r="R11" s="126"/>
      <c r="S11" s="126"/>
      <c r="T11" s="126"/>
      <c r="U11" s="126"/>
      <c r="V11" s="127"/>
    </row>
    <row r="12" spans="1:23" ht="15.75" customHeight="1" x14ac:dyDescent="0.2">
      <c r="O12" s="125"/>
      <c r="P12" s="126"/>
      <c r="Q12" s="126"/>
      <c r="R12" s="126"/>
      <c r="S12" s="126"/>
      <c r="T12" s="126"/>
      <c r="U12" s="126"/>
      <c r="V12" s="127"/>
    </row>
    <row r="13" spans="1:23" x14ac:dyDescent="0.2">
      <c r="O13" s="125"/>
      <c r="P13" s="126"/>
      <c r="Q13" s="126"/>
      <c r="R13" s="126"/>
      <c r="S13" s="126"/>
      <c r="T13" s="126"/>
      <c r="U13" s="126"/>
      <c r="V13" s="127"/>
    </row>
    <row r="14" spans="1:23" x14ac:dyDescent="0.2">
      <c r="O14" s="125"/>
      <c r="P14" s="126"/>
      <c r="Q14" s="126"/>
      <c r="R14" s="126"/>
      <c r="S14" s="126"/>
      <c r="T14" s="126"/>
      <c r="U14" s="126"/>
      <c r="V14" s="127"/>
    </row>
    <row r="15" spans="1:23" ht="15.75" customHeight="1" x14ac:dyDescent="0.2">
      <c r="O15" s="125"/>
      <c r="P15" s="126"/>
      <c r="Q15" s="126"/>
      <c r="R15" s="126"/>
      <c r="S15" s="126"/>
      <c r="T15" s="126"/>
      <c r="U15" s="126"/>
      <c r="V15" s="127"/>
    </row>
    <row r="16" spans="1:23" x14ac:dyDescent="0.2">
      <c r="O16" s="125"/>
      <c r="P16" s="126"/>
      <c r="Q16" s="126"/>
      <c r="R16" s="126"/>
      <c r="S16" s="126"/>
      <c r="T16" s="126"/>
      <c r="U16" s="126"/>
      <c r="V16" s="127"/>
    </row>
    <row r="17" spans="15:22" x14ac:dyDescent="0.2">
      <c r="O17" s="125"/>
      <c r="P17" s="126"/>
      <c r="Q17" s="126"/>
      <c r="R17" s="126"/>
      <c r="S17" s="126"/>
      <c r="T17" s="126"/>
      <c r="U17" s="126"/>
      <c r="V17" s="127"/>
    </row>
    <row r="18" spans="15:22" x14ac:dyDescent="0.2">
      <c r="O18" s="125"/>
      <c r="P18" s="126"/>
      <c r="Q18" s="126"/>
      <c r="R18" s="126"/>
      <c r="S18" s="126"/>
      <c r="T18" s="126"/>
      <c r="U18" s="126"/>
      <c r="V18" s="127"/>
    </row>
    <row r="19" spans="15:22" x14ac:dyDescent="0.2">
      <c r="O19" s="125"/>
      <c r="P19" s="126"/>
      <c r="Q19" s="126"/>
      <c r="R19" s="126"/>
      <c r="S19" s="126"/>
      <c r="T19" s="126"/>
      <c r="U19" s="126"/>
      <c r="V19" s="127"/>
    </row>
    <row r="20" spans="15:22" ht="15.75" customHeight="1" x14ac:dyDescent="0.2">
      <c r="O20" s="125"/>
      <c r="P20" s="126"/>
      <c r="Q20" s="126"/>
      <c r="R20" s="126"/>
      <c r="S20" s="126"/>
      <c r="T20" s="126"/>
      <c r="U20" s="126"/>
      <c r="V20" s="127"/>
    </row>
    <row r="21" spans="15:22" x14ac:dyDescent="0.2">
      <c r="O21" s="125"/>
      <c r="P21" s="126"/>
      <c r="Q21" s="126"/>
      <c r="R21" s="126"/>
      <c r="S21" s="126"/>
      <c r="T21" s="126"/>
      <c r="U21" s="126"/>
      <c r="V21" s="127"/>
    </row>
    <row r="22" spans="15:22" x14ac:dyDescent="0.2">
      <c r="O22" s="125"/>
      <c r="P22" s="126"/>
      <c r="Q22" s="126"/>
      <c r="R22" s="126"/>
      <c r="S22" s="126"/>
      <c r="T22" s="126"/>
      <c r="U22" s="126"/>
      <c r="V22" s="127"/>
    </row>
    <row r="23" spans="15:22" ht="15.75" customHeight="1" x14ac:dyDescent="0.2">
      <c r="O23" s="125"/>
      <c r="P23" s="126"/>
      <c r="Q23" s="126"/>
      <c r="R23" s="126"/>
      <c r="S23" s="126"/>
      <c r="T23" s="126"/>
      <c r="U23" s="126"/>
      <c r="V23" s="127"/>
    </row>
    <row r="24" spans="15:22" x14ac:dyDescent="0.2">
      <c r="O24" s="125"/>
      <c r="P24" s="126"/>
      <c r="Q24" s="126"/>
      <c r="R24" s="126"/>
      <c r="S24" s="126"/>
      <c r="T24" s="126"/>
      <c r="U24" s="126"/>
      <c r="V24" s="127"/>
    </row>
    <row r="25" spans="15:22" x14ac:dyDescent="0.2">
      <c r="O25" s="125"/>
      <c r="P25" s="126"/>
      <c r="Q25" s="126"/>
      <c r="R25" s="126"/>
      <c r="S25" s="126"/>
      <c r="T25" s="126"/>
      <c r="U25" s="126"/>
      <c r="V25" s="127"/>
    </row>
    <row r="26" spans="15:22" x14ac:dyDescent="0.2">
      <c r="O26" s="125"/>
      <c r="P26" s="126"/>
      <c r="Q26" s="126"/>
      <c r="R26" s="126"/>
      <c r="S26" s="126"/>
      <c r="T26" s="126"/>
      <c r="U26" s="126"/>
      <c r="V26" s="127"/>
    </row>
    <row r="27" spans="15:22" x14ac:dyDescent="0.2">
      <c r="O27" s="125"/>
      <c r="P27" s="126"/>
      <c r="Q27" s="126"/>
      <c r="R27" s="126"/>
      <c r="S27" s="126"/>
      <c r="T27" s="126"/>
      <c r="U27" s="126"/>
      <c r="V27" s="127"/>
    </row>
    <row r="28" spans="15:22" ht="15.75" customHeight="1" x14ac:dyDescent="0.2">
      <c r="O28" s="125"/>
      <c r="P28" s="126"/>
      <c r="Q28" s="126"/>
      <c r="R28" s="126"/>
      <c r="S28" s="126"/>
      <c r="T28" s="126"/>
      <c r="U28" s="126"/>
      <c r="V28" s="127"/>
    </row>
    <row r="29" spans="15:22" x14ac:dyDescent="0.2">
      <c r="O29" s="125"/>
      <c r="P29" s="126"/>
      <c r="Q29" s="126"/>
      <c r="R29" s="126"/>
      <c r="S29" s="126"/>
      <c r="T29" s="126"/>
      <c r="U29" s="126"/>
      <c r="V29" s="127"/>
    </row>
    <row r="30" spans="15:22" x14ac:dyDescent="0.2">
      <c r="O30" s="125"/>
      <c r="P30" s="126"/>
      <c r="Q30" s="126"/>
      <c r="R30" s="126"/>
      <c r="S30" s="126"/>
      <c r="T30" s="126"/>
      <c r="U30" s="126"/>
      <c r="V30" s="127"/>
    </row>
    <row r="31" spans="15:22" x14ac:dyDescent="0.2">
      <c r="O31" s="125"/>
      <c r="P31" s="126"/>
      <c r="Q31" s="126"/>
      <c r="R31" s="126"/>
      <c r="S31" s="126"/>
      <c r="T31" s="126"/>
      <c r="U31" s="126"/>
      <c r="V31" s="127"/>
    </row>
    <row r="32" spans="15:22" x14ac:dyDescent="0.2">
      <c r="O32" s="125"/>
      <c r="P32" s="126"/>
      <c r="Q32" s="126"/>
      <c r="R32" s="126"/>
      <c r="S32" s="126"/>
      <c r="T32" s="126"/>
      <c r="U32" s="126"/>
      <c r="V32" s="127"/>
    </row>
    <row r="33" spans="15:22" x14ac:dyDescent="0.2">
      <c r="O33" s="125"/>
      <c r="P33" s="126"/>
      <c r="Q33" s="126"/>
      <c r="R33" s="126"/>
      <c r="S33" s="126"/>
      <c r="T33" s="126"/>
      <c r="U33" s="126"/>
      <c r="V33" s="127"/>
    </row>
    <row r="34" spans="15:22" x14ac:dyDescent="0.2">
      <c r="O34" s="125"/>
      <c r="P34" s="126"/>
      <c r="Q34" s="126"/>
      <c r="R34" s="126"/>
      <c r="S34" s="126"/>
      <c r="T34" s="126"/>
      <c r="U34" s="126"/>
      <c r="V34" s="127"/>
    </row>
    <row r="35" spans="15:22" x14ac:dyDescent="0.2">
      <c r="O35" s="125"/>
      <c r="P35" s="126"/>
      <c r="Q35" s="126"/>
      <c r="R35" s="126"/>
      <c r="S35" s="126"/>
      <c r="T35" s="126"/>
      <c r="U35" s="126"/>
      <c r="V35" s="127"/>
    </row>
    <row r="36" spans="15:22" x14ac:dyDescent="0.2">
      <c r="O36" s="125"/>
      <c r="P36" s="126"/>
      <c r="Q36" s="126"/>
      <c r="R36" s="126"/>
      <c r="S36" s="126"/>
      <c r="T36" s="126"/>
      <c r="U36" s="126"/>
      <c r="V36" s="127"/>
    </row>
    <row r="37" spans="15:22" x14ac:dyDescent="0.2">
      <c r="O37" s="125"/>
      <c r="P37" s="126"/>
      <c r="Q37" s="126"/>
      <c r="R37" s="126"/>
      <c r="S37" s="126"/>
      <c r="T37" s="126"/>
      <c r="U37" s="126"/>
      <c r="V37" s="127"/>
    </row>
    <row r="38" spans="15:22" x14ac:dyDescent="0.2">
      <c r="O38" s="125"/>
      <c r="P38" s="126"/>
      <c r="Q38" s="126"/>
      <c r="R38" s="126"/>
      <c r="S38" s="126"/>
      <c r="T38" s="126"/>
      <c r="U38" s="126"/>
      <c r="V38" s="127"/>
    </row>
    <row r="39" spans="15:22" x14ac:dyDescent="0.2">
      <c r="O39" s="125"/>
      <c r="P39" s="126"/>
      <c r="Q39" s="126"/>
      <c r="R39" s="126"/>
      <c r="S39" s="126"/>
      <c r="T39" s="126"/>
      <c r="U39" s="126"/>
      <c r="V39" s="127"/>
    </row>
    <row r="40" spans="15:22" x14ac:dyDescent="0.2">
      <c r="O40" s="125"/>
      <c r="P40" s="126"/>
      <c r="Q40" s="126"/>
      <c r="R40" s="126"/>
      <c r="S40" s="126"/>
      <c r="T40" s="126"/>
      <c r="U40" s="126"/>
      <c r="V40" s="127"/>
    </row>
    <row r="41" spans="15:22" x14ac:dyDescent="0.2">
      <c r="O41" s="125"/>
      <c r="P41" s="126"/>
      <c r="Q41" s="126"/>
      <c r="R41" s="126"/>
      <c r="S41" s="126"/>
      <c r="T41" s="126"/>
      <c r="U41" s="126"/>
      <c r="V41" s="127"/>
    </row>
    <row r="42" spans="15:22" x14ac:dyDescent="0.2">
      <c r="O42" s="125"/>
      <c r="P42" s="126"/>
      <c r="Q42" s="126"/>
      <c r="R42" s="126"/>
      <c r="S42" s="126"/>
      <c r="T42" s="126"/>
      <c r="U42" s="126"/>
      <c r="V42" s="127"/>
    </row>
    <row r="43" spans="15:22" x14ac:dyDescent="0.2">
      <c r="O43" s="125"/>
      <c r="P43" s="126"/>
      <c r="Q43" s="126"/>
      <c r="R43" s="126"/>
      <c r="S43" s="126"/>
      <c r="T43" s="126"/>
      <c r="U43" s="126"/>
      <c r="V43" s="127"/>
    </row>
    <row r="44" spans="15:22" x14ac:dyDescent="0.2">
      <c r="O44" s="125"/>
      <c r="P44" s="126"/>
      <c r="Q44" s="126"/>
      <c r="R44" s="126"/>
      <c r="S44" s="126"/>
      <c r="T44" s="126"/>
      <c r="U44" s="126"/>
      <c r="V44" s="127"/>
    </row>
    <row r="45" spans="15:22" x14ac:dyDescent="0.2">
      <c r="O45" s="128"/>
      <c r="P45" s="129"/>
      <c r="Q45" s="129"/>
      <c r="R45" s="129"/>
      <c r="S45" s="129"/>
      <c r="T45" s="129"/>
      <c r="U45" s="129"/>
      <c r="V45" s="130"/>
    </row>
  </sheetData>
  <mergeCells count="9">
    <mergeCell ref="C9:J9"/>
    <mergeCell ref="O4:V45"/>
    <mergeCell ref="A1:J1"/>
    <mergeCell ref="C3:J3"/>
    <mergeCell ref="C4:J4"/>
    <mergeCell ref="C5:J5"/>
    <mergeCell ref="C6:J6"/>
    <mergeCell ref="C7:J7"/>
    <mergeCell ref="C8:J8"/>
  </mergeCells>
  <conditionalFormatting sqref="B3:B9">
    <cfRule type="containsBlanks" dxfId="87" priority="1">
      <formula>LEN(TRIM(B3))=0</formula>
    </cfRule>
  </conditionalFormatting>
  <dataValidations count="1">
    <dataValidation type="list" allowBlank="1" showInputMessage="1" showErrorMessage="1" sqref="B3" xr:uid="{CD5C86EA-BCD5-9B45-A4E1-57B4CA5F57EC}">
      <formula1>"City, State, Country, Region"</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106D5-C162-8540-826E-1E2049732AAE}">
  <dimension ref="A1"/>
  <sheetViews>
    <sheetView workbookViewId="0"/>
  </sheetViews>
  <sheetFormatPr baseColWidth="10" defaultColWidth="11.5" defaultRowHeight="16"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F2B60-BD25-EA44-A84A-00FF8820CDA1}">
  <dimension ref="A1:T7"/>
  <sheetViews>
    <sheetView zoomScaleNormal="100" workbookViewId="0">
      <selection activeCell="F16" sqref="F16"/>
    </sheetView>
  </sheetViews>
  <sheetFormatPr baseColWidth="10" defaultColWidth="11.5" defaultRowHeight="16" x14ac:dyDescent="0.2"/>
  <cols>
    <col min="3" max="5" width="16.1640625" customWidth="1"/>
    <col min="6" max="10" width="32" customWidth="1"/>
    <col min="11" max="11" width="24.83203125" customWidth="1"/>
    <col min="12" max="12" width="29.6640625" customWidth="1"/>
    <col min="13" max="13" width="32.33203125" customWidth="1"/>
    <col min="14" max="14" width="19.83203125" customWidth="1"/>
    <col min="15" max="15" width="14.5" customWidth="1"/>
    <col min="16" max="16" width="32.6640625" customWidth="1"/>
    <col min="17" max="17" width="29.6640625" customWidth="1"/>
    <col min="18" max="18" width="22.6640625" customWidth="1"/>
  </cols>
  <sheetData>
    <row r="1" spans="1:20" x14ac:dyDescent="0.2">
      <c r="A1" s="1" t="s">
        <v>774</v>
      </c>
      <c r="B1" s="1" t="s">
        <v>775</v>
      </c>
      <c r="C1" s="1" t="s">
        <v>776</v>
      </c>
      <c r="D1" s="1" t="s">
        <v>5644</v>
      </c>
      <c r="E1" s="1"/>
      <c r="F1" s="1" t="s">
        <v>5659</v>
      </c>
      <c r="G1" s="1" t="s">
        <v>5643</v>
      </c>
      <c r="H1" s="1" t="s">
        <v>5651</v>
      </c>
      <c r="I1" s="1" t="s">
        <v>5654</v>
      </c>
      <c r="J1" s="1" t="s">
        <v>5656</v>
      </c>
      <c r="K1" s="1" t="s">
        <v>779</v>
      </c>
      <c r="L1" s="1" t="s">
        <v>780</v>
      </c>
      <c r="M1" s="1" t="s">
        <v>381</v>
      </c>
      <c r="N1" s="1" t="s">
        <v>371</v>
      </c>
      <c r="O1" s="1" t="s">
        <v>483</v>
      </c>
      <c r="P1" s="1" t="s">
        <v>781</v>
      </c>
      <c r="Q1" s="1" t="s">
        <v>304</v>
      </c>
      <c r="R1" s="1" t="s">
        <v>648</v>
      </c>
      <c r="S1" s="1" t="s">
        <v>649</v>
      </c>
      <c r="T1" s="1" t="s">
        <v>790</v>
      </c>
    </row>
    <row r="2" spans="1:20" x14ac:dyDescent="0.2">
      <c r="A2" t="s">
        <v>782</v>
      </c>
      <c r="B2" t="s">
        <v>783</v>
      </c>
      <c r="C2" t="s">
        <v>785</v>
      </c>
      <c r="D2" t="s">
        <v>5645</v>
      </c>
      <c r="F2" t="s">
        <v>5647</v>
      </c>
      <c r="G2" t="s">
        <v>5649</v>
      </c>
      <c r="H2" t="s">
        <v>5652</v>
      </c>
      <c r="I2" t="s">
        <v>5455</v>
      </c>
      <c r="J2" t="s">
        <v>5657</v>
      </c>
      <c r="K2" t="s">
        <v>5452</v>
      </c>
      <c r="L2" t="s">
        <v>5455</v>
      </c>
      <c r="M2" t="s">
        <v>5459</v>
      </c>
      <c r="N2" t="s">
        <v>5463</v>
      </c>
      <c r="O2" t="s">
        <v>5469</v>
      </c>
      <c r="P2" t="s">
        <v>789</v>
      </c>
      <c r="Q2" t="s">
        <v>5475</v>
      </c>
      <c r="R2" t="s">
        <v>5478</v>
      </c>
      <c r="S2" t="s">
        <v>791</v>
      </c>
      <c r="T2" t="s">
        <v>792</v>
      </c>
    </row>
    <row r="3" spans="1:20" x14ac:dyDescent="0.2">
      <c r="B3" t="s">
        <v>784</v>
      </c>
      <c r="C3" t="s">
        <v>786</v>
      </c>
      <c r="D3" t="s">
        <v>5646</v>
      </c>
      <c r="F3" t="s">
        <v>5451</v>
      </c>
      <c r="G3" t="s">
        <v>5650</v>
      </c>
      <c r="H3" t="s">
        <v>5653</v>
      </c>
      <c r="I3" t="s">
        <v>5655</v>
      </c>
      <c r="J3" t="s">
        <v>5658</v>
      </c>
      <c r="K3" t="s">
        <v>5453</v>
      </c>
      <c r="L3" t="s">
        <v>5456</v>
      </c>
      <c r="M3" t="s">
        <v>5460</v>
      </c>
      <c r="N3" t="s">
        <v>5464</v>
      </c>
      <c r="O3" t="s">
        <v>5470</v>
      </c>
      <c r="P3" t="s">
        <v>5465</v>
      </c>
      <c r="Q3" t="s">
        <v>5476</v>
      </c>
      <c r="R3" t="s">
        <v>5479</v>
      </c>
      <c r="S3" t="s">
        <v>793</v>
      </c>
      <c r="T3" t="s">
        <v>794</v>
      </c>
    </row>
    <row r="4" spans="1:20" x14ac:dyDescent="0.2">
      <c r="C4" t="s">
        <v>787</v>
      </c>
      <c r="F4" t="s">
        <v>5648</v>
      </c>
      <c r="G4" t="s">
        <v>5684</v>
      </c>
      <c r="K4" t="s">
        <v>5454</v>
      </c>
      <c r="L4" t="s">
        <v>788</v>
      </c>
      <c r="M4" t="s">
        <v>5461</v>
      </c>
      <c r="N4" t="s">
        <v>5466</v>
      </c>
      <c r="O4" t="s">
        <v>5471</v>
      </c>
      <c r="P4" t="s">
        <v>5468</v>
      </c>
      <c r="Q4" t="s">
        <v>5477</v>
      </c>
    </row>
    <row r="5" spans="1:20" x14ac:dyDescent="0.2">
      <c r="L5" t="s">
        <v>5457</v>
      </c>
      <c r="M5" t="s">
        <v>5462</v>
      </c>
      <c r="N5" t="s">
        <v>5467</v>
      </c>
      <c r="O5" t="s">
        <v>5532</v>
      </c>
      <c r="P5" t="s">
        <v>5472</v>
      </c>
      <c r="Q5" t="s">
        <v>721</v>
      </c>
    </row>
    <row r="6" spans="1:20" x14ac:dyDescent="0.2">
      <c r="L6" t="s">
        <v>5458</v>
      </c>
      <c r="N6" t="s">
        <v>5530</v>
      </c>
      <c r="O6" t="s">
        <v>5533</v>
      </c>
      <c r="P6" t="s">
        <v>5473</v>
      </c>
    </row>
    <row r="7" spans="1:20" x14ac:dyDescent="0.2">
      <c r="N7" t="s">
        <v>5531</v>
      </c>
      <c r="P7" t="s">
        <v>5474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B1906-D645-344F-851D-61C6C28E593B}">
  <dimension ref="A1:T28"/>
  <sheetViews>
    <sheetView zoomScaleNormal="100" workbookViewId="0">
      <selection activeCell="G17" sqref="G17"/>
    </sheetView>
  </sheetViews>
  <sheetFormatPr baseColWidth="10" defaultColWidth="11.5" defaultRowHeight="16" x14ac:dyDescent="0.2"/>
  <cols>
    <col min="1" max="1" width="23.33203125" customWidth="1"/>
    <col min="4" max="5" width="13.5" customWidth="1"/>
    <col min="6" max="6" width="12.83203125" customWidth="1"/>
    <col min="8" max="8" width="15" customWidth="1"/>
    <col min="9" max="9" width="18.1640625" customWidth="1"/>
    <col min="10" max="10" width="21" customWidth="1"/>
  </cols>
  <sheetData>
    <row r="1" spans="1:20" x14ac:dyDescent="0.2">
      <c r="A1" s="1" t="s">
        <v>808</v>
      </c>
      <c r="B1" s="1" t="s">
        <v>774</v>
      </c>
      <c r="C1" s="1" t="s">
        <v>775</v>
      </c>
      <c r="D1" s="1" t="s">
        <v>776</v>
      </c>
      <c r="E1" s="1" t="s">
        <v>5644</v>
      </c>
      <c r="F1" s="1" t="s">
        <v>5659</v>
      </c>
      <c r="G1" s="1" t="s">
        <v>5643</v>
      </c>
      <c r="H1" s="1" t="s">
        <v>5651</v>
      </c>
      <c r="I1" s="1" t="s">
        <v>5654</v>
      </c>
      <c r="J1" s="1" t="s">
        <v>5656</v>
      </c>
      <c r="K1" s="1" t="s">
        <v>779</v>
      </c>
      <c r="L1" s="1" t="s">
        <v>780</v>
      </c>
      <c r="M1" s="1" t="s">
        <v>381</v>
      </c>
      <c r="N1" s="1" t="s">
        <v>371</v>
      </c>
      <c r="O1" s="1" t="s">
        <v>483</v>
      </c>
      <c r="P1" s="1" t="s">
        <v>781</v>
      </c>
      <c r="Q1" s="1" t="s">
        <v>304</v>
      </c>
      <c r="R1" s="1" t="s">
        <v>648</v>
      </c>
      <c r="S1" s="1" t="s">
        <v>790</v>
      </c>
      <c r="T1" s="1" t="s">
        <v>649</v>
      </c>
    </row>
    <row r="2" spans="1:20" x14ac:dyDescent="0.2">
      <c r="A2" s="1" t="s">
        <v>656</v>
      </c>
    </row>
    <row r="3" spans="1:20" x14ac:dyDescent="0.2">
      <c r="A3" t="s">
        <v>631</v>
      </c>
      <c r="B3" t="s">
        <v>795</v>
      </c>
      <c r="C3" t="s">
        <v>795</v>
      </c>
    </row>
    <row r="4" spans="1:20" x14ac:dyDescent="0.2">
      <c r="A4" t="s">
        <v>649</v>
      </c>
      <c r="B4" t="s">
        <v>795</v>
      </c>
      <c r="C4" t="s">
        <v>795</v>
      </c>
      <c r="T4" t="s">
        <v>795</v>
      </c>
    </row>
    <row r="5" spans="1:20" x14ac:dyDescent="0.2">
      <c r="A5" t="s">
        <v>777</v>
      </c>
      <c r="B5" t="s">
        <v>795</v>
      </c>
      <c r="C5" t="s">
        <v>795</v>
      </c>
      <c r="R5" t="s">
        <v>795</v>
      </c>
    </row>
    <row r="6" spans="1:20" x14ac:dyDescent="0.2">
      <c r="A6" t="s">
        <v>790</v>
      </c>
      <c r="B6" t="s">
        <v>795</v>
      </c>
      <c r="S6" t="s">
        <v>795</v>
      </c>
    </row>
    <row r="7" spans="1:20" x14ac:dyDescent="0.2">
      <c r="A7" t="s">
        <v>778</v>
      </c>
      <c r="B7" t="s">
        <v>795</v>
      </c>
      <c r="C7" t="s">
        <v>795</v>
      </c>
    </row>
    <row r="8" spans="1:20" x14ac:dyDescent="0.2">
      <c r="A8" s="1" t="s">
        <v>799</v>
      </c>
      <c r="B8" t="s">
        <v>795</v>
      </c>
      <c r="C8" t="s">
        <v>795</v>
      </c>
      <c r="N8" t="s">
        <v>795</v>
      </c>
      <c r="O8" t="s">
        <v>795</v>
      </c>
      <c r="P8" t="s">
        <v>795</v>
      </c>
      <c r="Q8" t="s">
        <v>795</v>
      </c>
    </row>
    <row r="9" spans="1:20" x14ac:dyDescent="0.2">
      <c r="A9" t="s">
        <v>796</v>
      </c>
      <c r="B9" t="s">
        <v>795</v>
      </c>
      <c r="N9" t="s">
        <v>795</v>
      </c>
      <c r="O9" t="s">
        <v>795</v>
      </c>
      <c r="P9" t="s">
        <v>795</v>
      </c>
    </row>
    <row r="10" spans="1:20" x14ac:dyDescent="0.2">
      <c r="A10" t="s">
        <v>371</v>
      </c>
      <c r="B10" t="s">
        <v>795</v>
      </c>
      <c r="N10" t="s">
        <v>795</v>
      </c>
      <c r="P10" t="s">
        <v>795</v>
      </c>
    </row>
    <row r="11" spans="1:20" x14ac:dyDescent="0.2">
      <c r="A11" t="s">
        <v>483</v>
      </c>
      <c r="B11" t="s">
        <v>795</v>
      </c>
      <c r="O11" t="s">
        <v>795</v>
      </c>
      <c r="P11" t="s">
        <v>795</v>
      </c>
    </row>
    <row r="12" spans="1:20" x14ac:dyDescent="0.2">
      <c r="A12" t="s">
        <v>797</v>
      </c>
      <c r="B12" t="s">
        <v>795</v>
      </c>
      <c r="C12" t="s">
        <v>795</v>
      </c>
      <c r="K12" t="s">
        <v>795</v>
      </c>
    </row>
    <row r="13" spans="1:20" x14ac:dyDescent="0.2">
      <c r="A13" t="s">
        <v>798</v>
      </c>
      <c r="B13" t="s">
        <v>795</v>
      </c>
      <c r="C13" t="s">
        <v>795</v>
      </c>
      <c r="Q13" t="s">
        <v>795</v>
      </c>
    </row>
    <row r="14" spans="1:20" x14ac:dyDescent="0.2">
      <c r="A14" s="1" t="s">
        <v>800</v>
      </c>
    </row>
    <row r="15" spans="1:20" x14ac:dyDescent="0.2">
      <c r="A15" s="36" t="s">
        <v>655</v>
      </c>
    </row>
    <row r="16" spans="1:20" ht="17" customHeight="1" x14ac:dyDescent="0.2">
      <c r="A16" s="36" t="s">
        <v>5634</v>
      </c>
      <c r="B16" t="s">
        <v>795</v>
      </c>
      <c r="C16" t="s">
        <v>795</v>
      </c>
      <c r="D16" t="s">
        <v>795</v>
      </c>
      <c r="F16" t="s">
        <v>795</v>
      </c>
    </row>
    <row r="17" spans="1:13" ht="17" customHeight="1" x14ac:dyDescent="0.2">
      <c r="A17" s="36" t="s">
        <v>5637</v>
      </c>
      <c r="B17" t="s">
        <v>795</v>
      </c>
      <c r="C17" t="s">
        <v>795</v>
      </c>
      <c r="D17" t="s">
        <v>795</v>
      </c>
      <c r="F17" t="s">
        <v>795</v>
      </c>
    </row>
    <row r="18" spans="1:13" ht="17" customHeight="1" x14ac:dyDescent="0.2">
      <c r="A18" s="36" t="s">
        <v>5636</v>
      </c>
      <c r="B18" t="s">
        <v>795</v>
      </c>
      <c r="C18" t="s">
        <v>795</v>
      </c>
      <c r="G18" t="s">
        <v>795</v>
      </c>
    </row>
    <row r="19" spans="1:13" x14ac:dyDescent="0.2">
      <c r="A19" s="36" t="s">
        <v>265</v>
      </c>
      <c r="B19" t="s">
        <v>795</v>
      </c>
      <c r="C19" t="s">
        <v>795</v>
      </c>
      <c r="D19" t="s">
        <v>795</v>
      </c>
      <c r="L19" t="s">
        <v>795</v>
      </c>
    </row>
    <row r="20" spans="1:13" x14ac:dyDescent="0.2">
      <c r="A20" s="36" t="s">
        <v>262</v>
      </c>
      <c r="B20" t="s">
        <v>795</v>
      </c>
      <c r="C20" t="s">
        <v>795</v>
      </c>
    </row>
    <row r="21" spans="1:13" x14ac:dyDescent="0.2">
      <c r="A21" s="36" t="s">
        <v>736</v>
      </c>
      <c r="B21" t="s">
        <v>795</v>
      </c>
      <c r="C21" t="s">
        <v>795</v>
      </c>
      <c r="I21" t="s">
        <v>795</v>
      </c>
    </row>
    <row r="22" spans="1:13" x14ac:dyDescent="0.2">
      <c r="A22" s="36" t="s">
        <v>5480</v>
      </c>
      <c r="B22" t="s">
        <v>795</v>
      </c>
      <c r="C22" t="s">
        <v>795</v>
      </c>
      <c r="J22" t="s">
        <v>795</v>
      </c>
    </row>
    <row r="23" spans="1:13" x14ac:dyDescent="0.2">
      <c r="A23" s="36" t="s">
        <v>5635</v>
      </c>
      <c r="B23" t="s">
        <v>795</v>
      </c>
      <c r="C23" t="s">
        <v>795</v>
      </c>
      <c r="H23" t="s">
        <v>795</v>
      </c>
    </row>
    <row r="24" spans="1:13" x14ac:dyDescent="0.2">
      <c r="A24" s="36" t="s">
        <v>5642</v>
      </c>
      <c r="B24" t="s">
        <v>795</v>
      </c>
      <c r="C24" t="s">
        <v>795</v>
      </c>
    </row>
    <row r="25" spans="1:13" x14ac:dyDescent="0.2">
      <c r="A25" s="36" t="s">
        <v>448</v>
      </c>
      <c r="B25" t="s">
        <v>795</v>
      </c>
      <c r="C25" t="s">
        <v>795</v>
      </c>
      <c r="M25" t="s">
        <v>795</v>
      </c>
    </row>
    <row r="26" spans="1:13" x14ac:dyDescent="0.2">
      <c r="A26" s="36" t="s">
        <v>442</v>
      </c>
      <c r="B26" t="s">
        <v>795</v>
      </c>
      <c r="C26" t="s">
        <v>795</v>
      </c>
      <c r="K26" t="s">
        <v>795</v>
      </c>
    </row>
    <row r="27" spans="1:13" x14ac:dyDescent="0.2">
      <c r="A27" s="36" t="s">
        <v>5641</v>
      </c>
      <c r="B27" t="s">
        <v>795</v>
      </c>
      <c r="C27" t="s">
        <v>795</v>
      </c>
      <c r="E27" t="s">
        <v>795</v>
      </c>
      <c r="K27" t="s">
        <v>795</v>
      </c>
    </row>
    <row r="28" spans="1:13" x14ac:dyDescent="0.2">
      <c r="A28" s="36" t="s">
        <v>735</v>
      </c>
      <c r="B28" t="s">
        <v>795</v>
      </c>
      <c r="C28" t="s">
        <v>795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A7C64-31CA-844E-A6AA-C9AEF168B74E}">
  <dimension ref="A1:U2522"/>
  <sheetViews>
    <sheetView topLeftCell="I1" workbookViewId="0">
      <selection activeCell="N19" sqref="N19"/>
    </sheetView>
  </sheetViews>
  <sheetFormatPr baseColWidth="10" defaultColWidth="11.5" defaultRowHeight="16" x14ac:dyDescent="0.2"/>
  <cols>
    <col min="1" max="1" width="27.5" customWidth="1"/>
    <col min="14" max="14" width="83" customWidth="1"/>
  </cols>
  <sheetData>
    <row r="1" spans="1:21" ht="20" customHeight="1" x14ac:dyDescent="0.2">
      <c r="A1" s="137" t="s">
        <v>5448</v>
      </c>
      <c r="B1" s="138"/>
      <c r="C1" s="138"/>
      <c r="D1" s="138"/>
      <c r="E1" s="138"/>
      <c r="F1" s="138"/>
      <c r="G1" s="138"/>
      <c r="H1" s="138"/>
      <c r="I1" s="138"/>
      <c r="J1" s="138"/>
      <c r="K1" s="138"/>
      <c r="L1" s="138"/>
      <c r="M1" s="138"/>
      <c r="N1" s="138"/>
      <c r="O1" s="138"/>
      <c r="P1" s="138"/>
    </row>
    <row r="2" spans="1:21" x14ac:dyDescent="0.2">
      <c r="A2" s="1" t="s">
        <v>656</v>
      </c>
      <c r="B2" s="1" t="s">
        <v>631</v>
      </c>
      <c r="C2" s="1" t="s">
        <v>649</v>
      </c>
      <c r="D2" s="1" t="s">
        <v>777</v>
      </c>
      <c r="E2" s="1" t="s">
        <v>650</v>
      </c>
      <c r="F2" s="1" t="s">
        <v>778</v>
      </c>
      <c r="G2" s="1" t="s">
        <v>799</v>
      </c>
      <c r="H2" s="1" t="s">
        <v>796</v>
      </c>
      <c r="I2" s="1" t="s">
        <v>371</v>
      </c>
      <c r="J2" s="1" t="s">
        <v>483</v>
      </c>
      <c r="K2" s="1" t="s">
        <v>797</v>
      </c>
      <c r="L2" s="1" t="s">
        <v>798</v>
      </c>
      <c r="M2" s="1" t="s">
        <v>800</v>
      </c>
      <c r="N2" s="1" t="s">
        <v>801</v>
      </c>
      <c r="O2" s="1" t="s">
        <v>264</v>
      </c>
      <c r="P2" s="1" t="s">
        <v>802</v>
      </c>
      <c r="Q2" s="1" t="s">
        <v>262</v>
      </c>
      <c r="R2" s="1" t="s">
        <v>803</v>
      </c>
      <c r="S2" s="1" t="s">
        <v>804</v>
      </c>
      <c r="T2" s="1" t="s">
        <v>448</v>
      </c>
      <c r="U2" s="1" t="s">
        <v>442</v>
      </c>
    </row>
    <row r="3" spans="1:21" x14ac:dyDescent="0.2">
      <c r="A3" t="s">
        <v>817</v>
      </c>
      <c r="B3" t="s">
        <v>707</v>
      </c>
      <c r="C3" t="s">
        <v>809</v>
      </c>
      <c r="D3" t="s">
        <v>811</v>
      </c>
      <c r="E3" t="s">
        <v>815</v>
      </c>
      <c r="F3" t="s">
        <v>707</v>
      </c>
      <c r="G3" t="s">
        <v>938</v>
      </c>
      <c r="H3" t="s">
        <v>5186</v>
      </c>
      <c r="I3" t="s">
        <v>833</v>
      </c>
      <c r="J3" t="s">
        <v>869</v>
      </c>
      <c r="K3" t="s">
        <v>707</v>
      </c>
      <c r="L3" t="s">
        <v>893</v>
      </c>
      <c r="M3" t="s">
        <v>2666</v>
      </c>
      <c r="N3" t="s">
        <v>5187</v>
      </c>
      <c r="O3" t="s">
        <v>897</v>
      </c>
      <c r="P3" t="s">
        <v>911</v>
      </c>
      <c r="Q3" t="s">
        <v>926</v>
      </c>
      <c r="R3" t="s">
        <v>926</v>
      </c>
      <c r="S3" t="s">
        <v>926</v>
      </c>
      <c r="T3" t="s">
        <v>5188</v>
      </c>
      <c r="U3" t="s">
        <v>929</v>
      </c>
    </row>
    <row r="4" spans="1:21" x14ac:dyDescent="0.2">
      <c r="A4" t="s">
        <v>818</v>
      </c>
      <c r="B4" t="s">
        <v>745</v>
      </c>
      <c r="C4" t="s">
        <v>708</v>
      </c>
      <c r="D4" t="s">
        <v>812</v>
      </c>
      <c r="E4" t="s">
        <v>816</v>
      </c>
      <c r="F4" t="s">
        <v>745</v>
      </c>
      <c r="G4" t="s">
        <v>939</v>
      </c>
      <c r="H4" t="s">
        <v>5189</v>
      </c>
      <c r="I4" t="s">
        <v>834</v>
      </c>
      <c r="J4" t="s">
        <v>870</v>
      </c>
      <c r="K4" t="s">
        <v>745</v>
      </c>
      <c r="L4" t="s">
        <v>894</v>
      </c>
      <c r="M4" t="s">
        <v>2667</v>
      </c>
      <c r="N4" t="s">
        <v>5190</v>
      </c>
      <c r="O4" t="s">
        <v>898</v>
      </c>
      <c r="P4" t="s">
        <v>912</v>
      </c>
      <c r="Q4" t="s">
        <v>927</v>
      </c>
      <c r="R4" t="s">
        <v>927</v>
      </c>
      <c r="S4" t="s">
        <v>927</v>
      </c>
      <c r="T4" t="s">
        <v>5191</v>
      </c>
      <c r="U4" t="s">
        <v>930</v>
      </c>
    </row>
    <row r="5" spans="1:21" x14ac:dyDescent="0.2">
      <c r="A5" t="s">
        <v>819</v>
      </c>
      <c r="C5" t="s">
        <v>810</v>
      </c>
      <c r="D5" t="s">
        <v>813</v>
      </c>
      <c r="G5" t="s">
        <v>940</v>
      </c>
      <c r="H5" t="s">
        <v>5192</v>
      </c>
      <c r="I5" t="s">
        <v>835</v>
      </c>
      <c r="J5" t="s">
        <v>871</v>
      </c>
      <c r="L5" t="s">
        <v>895</v>
      </c>
      <c r="M5" t="s">
        <v>2668</v>
      </c>
      <c r="N5" t="s">
        <v>5193</v>
      </c>
      <c r="O5" t="s">
        <v>899</v>
      </c>
      <c r="P5" t="s">
        <v>913</v>
      </c>
      <c r="Q5" t="s">
        <v>928</v>
      </c>
      <c r="R5" t="s">
        <v>928</v>
      </c>
      <c r="S5" t="s">
        <v>928</v>
      </c>
      <c r="T5" t="s">
        <v>5194</v>
      </c>
      <c r="U5" t="s">
        <v>931</v>
      </c>
    </row>
    <row r="6" spans="1:21" x14ac:dyDescent="0.2">
      <c r="A6" t="s">
        <v>820</v>
      </c>
      <c r="C6" t="s">
        <v>709</v>
      </c>
      <c r="D6" t="s">
        <v>814</v>
      </c>
      <c r="G6" t="s">
        <v>941</v>
      </c>
      <c r="H6" t="s">
        <v>5195</v>
      </c>
      <c r="I6" t="s">
        <v>836</v>
      </c>
      <c r="J6" t="s">
        <v>872</v>
      </c>
      <c r="L6" t="s">
        <v>896</v>
      </c>
      <c r="M6" t="s">
        <v>2669</v>
      </c>
      <c r="N6" t="s">
        <v>5196</v>
      </c>
      <c r="O6" t="s">
        <v>900</v>
      </c>
      <c r="P6" t="s">
        <v>914</v>
      </c>
      <c r="T6" t="s">
        <v>5197</v>
      </c>
    </row>
    <row r="7" spans="1:21" x14ac:dyDescent="0.2">
      <c r="A7" t="s">
        <v>821</v>
      </c>
      <c r="G7" t="s">
        <v>942</v>
      </c>
      <c r="H7" t="s">
        <v>5198</v>
      </c>
      <c r="I7" t="s">
        <v>837</v>
      </c>
      <c r="J7" t="s">
        <v>873</v>
      </c>
      <c r="M7" t="s">
        <v>2670</v>
      </c>
      <c r="N7" t="s">
        <v>5199</v>
      </c>
      <c r="O7" t="s">
        <v>901</v>
      </c>
      <c r="P7" t="s">
        <v>915</v>
      </c>
    </row>
    <row r="8" spans="1:21" x14ac:dyDescent="0.2">
      <c r="A8" t="s">
        <v>822</v>
      </c>
      <c r="G8" t="s">
        <v>943</v>
      </c>
      <c r="H8" t="s">
        <v>5200</v>
      </c>
      <c r="I8" t="s">
        <v>838</v>
      </c>
      <c r="J8" t="s">
        <v>874</v>
      </c>
      <c r="M8" t="s">
        <v>2671</v>
      </c>
      <c r="N8" t="s">
        <v>5201</v>
      </c>
      <c r="O8" t="s">
        <v>902</v>
      </c>
      <c r="P8" t="s">
        <v>916</v>
      </c>
    </row>
    <row r="9" spans="1:21" x14ac:dyDescent="0.2">
      <c r="A9" t="s">
        <v>823</v>
      </c>
      <c r="G9" t="s">
        <v>944</v>
      </c>
      <c r="H9" t="s">
        <v>5202</v>
      </c>
      <c r="I9" t="s">
        <v>839</v>
      </c>
      <c r="J9" t="s">
        <v>875</v>
      </c>
      <c r="M9" t="s">
        <v>2672</v>
      </c>
      <c r="N9" t="s">
        <v>5203</v>
      </c>
      <c r="O9" t="s">
        <v>903</v>
      </c>
      <c r="P9" t="s">
        <v>917</v>
      </c>
    </row>
    <row r="10" spans="1:21" x14ac:dyDescent="0.2">
      <c r="A10" t="s">
        <v>824</v>
      </c>
      <c r="G10" t="s">
        <v>945</v>
      </c>
      <c r="H10" t="s">
        <v>5204</v>
      </c>
      <c r="I10" t="s">
        <v>840</v>
      </c>
      <c r="J10" t="s">
        <v>876</v>
      </c>
      <c r="M10" t="s">
        <v>2673</v>
      </c>
      <c r="N10" t="s">
        <v>5205</v>
      </c>
      <c r="O10" t="s">
        <v>904</v>
      </c>
      <c r="P10" t="s">
        <v>918</v>
      </c>
    </row>
    <row r="11" spans="1:21" x14ac:dyDescent="0.2">
      <c r="A11" t="s">
        <v>825</v>
      </c>
      <c r="G11" t="s">
        <v>946</v>
      </c>
      <c r="H11" t="s">
        <v>5206</v>
      </c>
      <c r="I11" t="s">
        <v>841</v>
      </c>
      <c r="J11" t="s">
        <v>877</v>
      </c>
      <c r="M11" t="s">
        <v>2674</v>
      </c>
      <c r="N11" t="s">
        <v>5207</v>
      </c>
      <c r="O11" t="s">
        <v>905</v>
      </c>
      <c r="P11" t="s">
        <v>919</v>
      </c>
    </row>
    <row r="12" spans="1:21" x14ac:dyDescent="0.2">
      <c r="A12" t="s">
        <v>826</v>
      </c>
      <c r="G12" t="s">
        <v>947</v>
      </c>
      <c r="H12" t="s">
        <v>5208</v>
      </c>
      <c r="I12" t="s">
        <v>842</v>
      </c>
      <c r="J12" t="s">
        <v>878</v>
      </c>
      <c r="M12" t="s">
        <v>2675</v>
      </c>
      <c r="N12" t="s">
        <v>5209</v>
      </c>
      <c r="O12" t="s">
        <v>906</v>
      </c>
      <c r="P12" t="s">
        <v>920</v>
      </c>
    </row>
    <row r="13" spans="1:21" x14ac:dyDescent="0.2">
      <c r="A13" t="s">
        <v>827</v>
      </c>
      <c r="G13" t="s">
        <v>948</v>
      </c>
      <c r="H13" t="s">
        <v>5210</v>
      </c>
      <c r="I13" t="s">
        <v>843</v>
      </c>
      <c r="J13" t="s">
        <v>879</v>
      </c>
      <c r="M13" t="s">
        <v>2676</v>
      </c>
      <c r="N13" t="s">
        <v>5211</v>
      </c>
      <c r="O13" t="s">
        <v>907</v>
      </c>
      <c r="P13" t="s">
        <v>921</v>
      </c>
    </row>
    <row r="14" spans="1:21" x14ac:dyDescent="0.2">
      <c r="A14" t="s">
        <v>828</v>
      </c>
      <c r="G14" t="s">
        <v>949</v>
      </c>
      <c r="H14" t="s">
        <v>5212</v>
      </c>
      <c r="I14" t="s">
        <v>844</v>
      </c>
      <c r="J14" t="s">
        <v>880</v>
      </c>
      <c r="M14" t="s">
        <v>2677</v>
      </c>
      <c r="N14" t="s">
        <v>5213</v>
      </c>
      <c r="O14" t="s">
        <v>908</v>
      </c>
      <c r="P14" t="s">
        <v>922</v>
      </c>
    </row>
    <row r="15" spans="1:21" x14ac:dyDescent="0.2">
      <c r="A15" t="s">
        <v>829</v>
      </c>
      <c r="G15" t="s">
        <v>950</v>
      </c>
      <c r="H15" t="s">
        <v>5214</v>
      </c>
      <c r="I15" t="s">
        <v>845</v>
      </c>
      <c r="J15" t="s">
        <v>881</v>
      </c>
      <c r="M15" t="s">
        <v>2678</v>
      </c>
      <c r="N15" t="s">
        <v>5215</v>
      </c>
      <c r="O15" t="s">
        <v>909</v>
      </c>
      <c r="P15" t="s">
        <v>923</v>
      </c>
    </row>
    <row r="16" spans="1:21" x14ac:dyDescent="0.2">
      <c r="A16" t="s">
        <v>830</v>
      </c>
      <c r="G16" t="s">
        <v>951</v>
      </c>
      <c r="H16" t="s">
        <v>5216</v>
      </c>
      <c r="I16" t="s">
        <v>846</v>
      </c>
      <c r="J16" t="s">
        <v>882</v>
      </c>
      <c r="M16" t="s">
        <v>2679</v>
      </c>
      <c r="N16" t="s">
        <v>5217</v>
      </c>
      <c r="O16" t="s">
        <v>910</v>
      </c>
      <c r="P16" t="s">
        <v>924</v>
      </c>
    </row>
    <row r="17" spans="1:16" x14ac:dyDescent="0.2">
      <c r="A17" t="s">
        <v>831</v>
      </c>
      <c r="G17" t="s">
        <v>952</v>
      </c>
      <c r="H17" t="s">
        <v>5218</v>
      </c>
      <c r="I17" t="s">
        <v>847</v>
      </c>
      <c r="J17" t="s">
        <v>883</v>
      </c>
      <c r="M17" t="s">
        <v>2680</v>
      </c>
      <c r="N17" t="s">
        <v>5219</v>
      </c>
      <c r="P17" t="s">
        <v>925</v>
      </c>
    </row>
    <row r="18" spans="1:16" x14ac:dyDescent="0.2">
      <c r="A18" t="s">
        <v>832</v>
      </c>
      <c r="G18" t="s">
        <v>953</v>
      </c>
      <c r="H18" t="s">
        <v>5220</v>
      </c>
      <c r="I18" t="s">
        <v>848</v>
      </c>
      <c r="J18" t="s">
        <v>884</v>
      </c>
      <c r="M18" t="s">
        <v>2681</v>
      </c>
      <c r="N18" t="s">
        <v>5221</v>
      </c>
    </row>
    <row r="19" spans="1:16" x14ac:dyDescent="0.2">
      <c r="G19" t="s">
        <v>954</v>
      </c>
      <c r="H19" t="s">
        <v>5222</v>
      </c>
      <c r="I19" t="s">
        <v>849</v>
      </c>
      <c r="J19" t="s">
        <v>885</v>
      </c>
      <c r="M19" t="s">
        <v>2682</v>
      </c>
      <c r="N19" t="s">
        <v>5223</v>
      </c>
    </row>
    <row r="20" spans="1:16" x14ac:dyDescent="0.2">
      <c r="G20" t="s">
        <v>955</v>
      </c>
      <c r="H20" t="s">
        <v>5224</v>
      </c>
      <c r="I20" t="s">
        <v>850</v>
      </c>
      <c r="J20" t="s">
        <v>886</v>
      </c>
      <c r="M20" t="s">
        <v>2683</v>
      </c>
      <c r="N20" t="s">
        <v>5225</v>
      </c>
    </row>
    <row r="21" spans="1:16" x14ac:dyDescent="0.2">
      <c r="G21" t="s">
        <v>956</v>
      </c>
      <c r="H21" t="s">
        <v>5226</v>
      </c>
      <c r="I21" t="s">
        <v>851</v>
      </c>
      <c r="J21" t="s">
        <v>887</v>
      </c>
      <c r="M21" t="s">
        <v>2684</v>
      </c>
      <c r="N21" t="s">
        <v>5227</v>
      </c>
    </row>
    <row r="22" spans="1:16" x14ac:dyDescent="0.2">
      <c r="G22" t="s">
        <v>957</v>
      </c>
      <c r="H22" t="s">
        <v>5228</v>
      </c>
      <c r="I22" t="s">
        <v>852</v>
      </c>
      <c r="J22" t="s">
        <v>888</v>
      </c>
      <c r="M22" t="s">
        <v>2685</v>
      </c>
      <c r="N22" t="s">
        <v>5229</v>
      </c>
    </row>
    <row r="23" spans="1:16" x14ac:dyDescent="0.2">
      <c r="G23" t="s">
        <v>958</v>
      </c>
      <c r="H23" t="s">
        <v>5230</v>
      </c>
      <c r="I23" t="s">
        <v>853</v>
      </c>
      <c r="J23" t="s">
        <v>889</v>
      </c>
      <c r="M23" t="s">
        <v>2686</v>
      </c>
      <c r="N23" t="s">
        <v>5231</v>
      </c>
    </row>
    <row r="24" spans="1:16" x14ac:dyDescent="0.2">
      <c r="G24" t="s">
        <v>959</v>
      </c>
      <c r="H24" t="s">
        <v>5232</v>
      </c>
      <c r="I24" t="s">
        <v>854</v>
      </c>
      <c r="J24" t="s">
        <v>890</v>
      </c>
      <c r="M24" t="s">
        <v>2687</v>
      </c>
      <c r="N24" t="s">
        <v>5233</v>
      </c>
    </row>
    <row r="25" spans="1:16" x14ac:dyDescent="0.2">
      <c r="G25" t="s">
        <v>960</v>
      </c>
      <c r="H25" t="s">
        <v>5234</v>
      </c>
      <c r="I25" t="s">
        <v>855</v>
      </c>
      <c r="J25" t="s">
        <v>891</v>
      </c>
      <c r="M25" t="s">
        <v>2688</v>
      </c>
      <c r="N25" t="s">
        <v>5235</v>
      </c>
    </row>
    <row r="26" spans="1:16" x14ac:dyDescent="0.2">
      <c r="G26" t="s">
        <v>961</v>
      </c>
      <c r="H26" t="s">
        <v>5236</v>
      </c>
      <c r="I26" t="s">
        <v>856</v>
      </c>
      <c r="J26" t="s">
        <v>892</v>
      </c>
      <c r="M26" t="s">
        <v>2689</v>
      </c>
      <c r="N26" t="s">
        <v>5237</v>
      </c>
    </row>
    <row r="27" spans="1:16" x14ac:dyDescent="0.2">
      <c r="G27" t="s">
        <v>962</v>
      </c>
      <c r="H27" t="s">
        <v>5238</v>
      </c>
      <c r="I27" t="s">
        <v>857</v>
      </c>
      <c r="J27" t="s">
        <v>857</v>
      </c>
      <c r="M27" t="s">
        <v>2690</v>
      </c>
      <c r="N27" t="s">
        <v>5239</v>
      </c>
    </row>
    <row r="28" spans="1:16" x14ac:dyDescent="0.2">
      <c r="G28" t="s">
        <v>963</v>
      </c>
      <c r="H28" t="s">
        <v>5240</v>
      </c>
      <c r="I28" t="s">
        <v>858</v>
      </c>
      <c r="J28" t="s">
        <v>858</v>
      </c>
      <c r="M28" t="s">
        <v>2691</v>
      </c>
      <c r="N28" t="s">
        <v>5241</v>
      </c>
    </row>
    <row r="29" spans="1:16" x14ac:dyDescent="0.2">
      <c r="G29" t="s">
        <v>964</v>
      </c>
      <c r="H29" t="s">
        <v>5242</v>
      </c>
      <c r="I29" t="s">
        <v>859</v>
      </c>
      <c r="J29" t="s">
        <v>859</v>
      </c>
      <c r="M29" t="s">
        <v>2692</v>
      </c>
      <c r="N29" t="s">
        <v>5243</v>
      </c>
    </row>
    <row r="30" spans="1:16" x14ac:dyDescent="0.2">
      <c r="G30" t="s">
        <v>965</v>
      </c>
      <c r="H30" t="s">
        <v>5244</v>
      </c>
      <c r="I30" t="s">
        <v>860</v>
      </c>
      <c r="J30" t="s">
        <v>860</v>
      </c>
      <c r="M30" t="s">
        <v>2693</v>
      </c>
      <c r="N30" t="s">
        <v>5245</v>
      </c>
    </row>
    <row r="31" spans="1:16" x14ac:dyDescent="0.2">
      <c r="G31" t="s">
        <v>966</v>
      </c>
      <c r="H31" t="s">
        <v>5246</v>
      </c>
      <c r="I31" t="s">
        <v>861</v>
      </c>
      <c r="J31" t="s">
        <v>861</v>
      </c>
      <c r="M31" t="s">
        <v>2694</v>
      </c>
      <c r="N31" t="s">
        <v>5247</v>
      </c>
    </row>
    <row r="32" spans="1:16" x14ac:dyDescent="0.2">
      <c r="G32" t="s">
        <v>967</v>
      </c>
      <c r="H32" t="s">
        <v>5248</v>
      </c>
      <c r="I32" t="s">
        <v>862</v>
      </c>
      <c r="J32" t="s">
        <v>862</v>
      </c>
      <c r="M32" t="s">
        <v>2695</v>
      </c>
      <c r="N32" t="s">
        <v>5249</v>
      </c>
    </row>
    <row r="33" spans="7:14" x14ac:dyDescent="0.2">
      <c r="G33" t="s">
        <v>968</v>
      </c>
      <c r="H33" t="s">
        <v>5250</v>
      </c>
      <c r="I33" t="s">
        <v>863</v>
      </c>
      <c r="J33" t="s">
        <v>863</v>
      </c>
      <c r="M33" t="s">
        <v>2696</v>
      </c>
      <c r="N33" t="s">
        <v>5251</v>
      </c>
    </row>
    <row r="34" spans="7:14" x14ac:dyDescent="0.2">
      <c r="G34" t="s">
        <v>969</v>
      </c>
      <c r="H34" t="s">
        <v>5252</v>
      </c>
      <c r="I34" t="s">
        <v>864</v>
      </c>
      <c r="J34" t="s">
        <v>864</v>
      </c>
      <c r="M34" t="s">
        <v>2697</v>
      </c>
      <c r="N34" t="s">
        <v>5253</v>
      </c>
    </row>
    <row r="35" spans="7:14" x14ac:dyDescent="0.2">
      <c r="G35" t="s">
        <v>970</v>
      </c>
      <c r="H35" t="s">
        <v>5254</v>
      </c>
      <c r="I35" t="s">
        <v>865</v>
      </c>
      <c r="J35" t="s">
        <v>865</v>
      </c>
      <c r="M35" t="s">
        <v>2698</v>
      </c>
      <c r="N35" t="s">
        <v>5255</v>
      </c>
    </row>
    <row r="36" spans="7:14" x14ac:dyDescent="0.2">
      <c r="G36" t="s">
        <v>971</v>
      </c>
      <c r="H36" t="s">
        <v>5256</v>
      </c>
      <c r="I36" t="s">
        <v>866</v>
      </c>
      <c r="J36" t="s">
        <v>866</v>
      </c>
      <c r="M36" t="s">
        <v>2699</v>
      </c>
      <c r="N36" t="s">
        <v>5257</v>
      </c>
    </row>
    <row r="37" spans="7:14" x14ac:dyDescent="0.2">
      <c r="G37" t="s">
        <v>972</v>
      </c>
      <c r="H37" t="s">
        <v>5258</v>
      </c>
      <c r="I37" t="s">
        <v>867</v>
      </c>
      <c r="J37" t="s">
        <v>867</v>
      </c>
      <c r="M37" t="s">
        <v>2700</v>
      </c>
      <c r="N37" t="s">
        <v>5259</v>
      </c>
    </row>
    <row r="38" spans="7:14" x14ac:dyDescent="0.2">
      <c r="G38" t="s">
        <v>973</v>
      </c>
      <c r="H38" t="s">
        <v>5260</v>
      </c>
      <c r="I38" t="s">
        <v>868</v>
      </c>
      <c r="J38" t="s">
        <v>868</v>
      </c>
      <c r="M38" t="s">
        <v>2701</v>
      </c>
      <c r="N38" t="s">
        <v>5261</v>
      </c>
    </row>
    <row r="39" spans="7:14" x14ac:dyDescent="0.2">
      <c r="G39" t="s">
        <v>974</v>
      </c>
      <c r="H39" t="s">
        <v>5262</v>
      </c>
      <c r="M39" t="s">
        <v>2702</v>
      </c>
      <c r="N39" t="s">
        <v>5263</v>
      </c>
    </row>
    <row r="40" spans="7:14" x14ac:dyDescent="0.2">
      <c r="G40" t="s">
        <v>975</v>
      </c>
      <c r="H40" t="s">
        <v>5264</v>
      </c>
      <c r="M40" t="s">
        <v>2703</v>
      </c>
      <c r="N40" t="s">
        <v>5265</v>
      </c>
    </row>
    <row r="41" spans="7:14" x14ac:dyDescent="0.2">
      <c r="G41" t="s">
        <v>976</v>
      </c>
      <c r="H41" t="s">
        <v>5266</v>
      </c>
      <c r="M41" t="s">
        <v>2704</v>
      </c>
      <c r="N41" t="s">
        <v>5267</v>
      </c>
    </row>
    <row r="42" spans="7:14" x14ac:dyDescent="0.2">
      <c r="G42" t="s">
        <v>977</v>
      </c>
      <c r="H42" t="s">
        <v>5268</v>
      </c>
      <c r="M42" t="s">
        <v>2705</v>
      </c>
      <c r="N42" t="s">
        <v>5269</v>
      </c>
    </row>
    <row r="43" spans="7:14" x14ac:dyDescent="0.2">
      <c r="G43" t="s">
        <v>978</v>
      </c>
      <c r="H43" t="s">
        <v>5270</v>
      </c>
      <c r="M43" t="s">
        <v>2706</v>
      </c>
      <c r="N43" t="s">
        <v>5271</v>
      </c>
    </row>
    <row r="44" spans="7:14" x14ac:dyDescent="0.2">
      <c r="G44" t="s">
        <v>979</v>
      </c>
      <c r="H44" t="s">
        <v>5272</v>
      </c>
      <c r="M44" t="s">
        <v>2707</v>
      </c>
      <c r="N44" t="s">
        <v>5273</v>
      </c>
    </row>
    <row r="45" spans="7:14" x14ac:dyDescent="0.2">
      <c r="G45" t="s">
        <v>980</v>
      </c>
      <c r="H45" t="s">
        <v>5274</v>
      </c>
      <c r="M45" t="s">
        <v>2708</v>
      </c>
    </row>
    <row r="46" spans="7:14" x14ac:dyDescent="0.2">
      <c r="G46" t="s">
        <v>981</v>
      </c>
      <c r="H46" t="s">
        <v>5275</v>
      </c>
      <c r="M46" t="s">
        <v>2709</v>
      </c>
    </row>
    <row r="47" spans="7:14" x14ac:dyDescent="0.2">
      <c r="G47" t="s">
        <v>982</v>
      </c>
      <c r="H47" t="s">
        <v>5276</v>
      </c>
      <c r="M47" t="s">
        <v>2710</v>
      </c>
    </row>
    <row r="48" spans="7:14" x14ac:dyDescent="0.2">
      <c r="G48" t="s">
        <v>983</v>
      </c>
      <c r="H48" t="s">
        <v>5277</v>
      </c>
      <c r="M48" t="s">
        <v>2711</v>
      </c>
    </row>
    <row r="49" spans="7:13" x14ac:dyDescent="0.2">
      <c r="G49" t="s">
        <v>984</v>
      </c>
      <c r="H49" t="s">
        <v>5278</v>
      </c>
      <c r="M49" t="s">
        <v>2712</v>
      </c>
    </row>
    <row r="50" spans="7:13" x14ac:dyDescent="0.2">
      <c r="G50" t="s">
        <v>985</v>
      </c>
      <c r="H50" t="s">
        <v>5279</v>
      </c>
      <c r="M50" t="s">
        <v>2713</v>
      </c>
    </row>
    <row r="51" spans="7:13" x14ac:dyDescent="0.2">
      <c r="G51" t="s">
        <v>986</v>
      </c>
      <c r="H51" t="s">
        <v>5280</v>
      </c>
      <c r="M51" t="s">
        <v>2714</v>
      </c>
    </row>
    <row r="52" spans="7:13" x14ac:dyDescent="0.2">
      <c r="G52" t="s">
        <v>987</v>
      </c>
      <c r="H52" t="s">
        <v>5281</v>
      </c>
      <c r="M52" t="s">
        <v>2715</v>
      </c>
    </row>
    <row r="53" spans="7:13" x14ac:dyDescent="0.2">
      <c r="G53" t="s">
        <v>988</v>
      </c>
      <c r="H53" t="s">
        <v>5282</v>
      </c>
      <c r="M53" t="s">
        <v>2716</v>
      </c>
    </row>
    <row r="54" spans="7:13" x14ac:dyDescent="0.2">
      <c r="G54" t="s">
        <v>989</v>
      </c>
      <c r="H54" t="s">
        <v>5283</v>
      </c>
      <c r="M54" t="s">
        <v>2717</v>
      </c>
    </row>
    <row r="55" spans="7:13" x14ac:dyDescent="0.2">
      <c r="G55" t="s">
        <v>990</v>
      </c>
      <c r="H55" t="s">
        <v>5284</v>
      </c>
      <c r="M55" t="s">
        <v>2718</v>
      </c>
    </row>
    <row r="56" spans="7:13" x14ac:dyDescent="0.2">
      <c r="G56" t="s">
        <v>991</v>
      </c>
      <c r="H56" t="s">
        <v>5285</v>
      </c>
      <c r="M56" t="s">
        <v>2719</v>
      </c>
    </row>
    <row r="57" spans="7:13" x14ac:dyDescent="0.2">
      <c r="G57" t="s">
        <v>992</v>
      </c>
      <c r="H57" t="s">
        <v>5286</v>
      </c>
      <c r="M57" t="s">
        <v>2720</v>
      </c>
    </row>
    <row r="58" spans="7:13" x14ac:dyDescent="0.2">
      <c r="G58" t="s">
        <v>993</v>
      </c>
      <c r="H58" t="s">
        <v>5287</v>
      </c>
      <c r="M58" t="s">
        <v>2721</v>
      </c>
    </row>
    <row r="59" spans="7:13" x14ac:dyDescent="0.2">
      <c r="G59" t="s">
        <v>994</v>
      </c>
      <c r="H59" t="s">
        <v>5288</v>
      </c>
      <c r="M59" t="s">
        <v>2722</v>
      </c>
    </row>
    <row r="60" spans="7:13" x14ac:dyDescent="0.2">
      <c r="G60" t="s">
        <v>995</v>
      </c>
      <c r="H60" t="s">
        <v>5289</v>
      </c>
      <c r="M60" t="s">
        <v>2723</v>
      </c>
    </row>
    <row r="61" spans="7:13" x14ac:dyDescent="0.2">
      <c r="G61" t="s">
        <v>996</v>
      </c>
      <c r="H61" t="s">
        <v>5290</v>
      </c>
      <c r="M61" t="s">
        <v>2724</v>
      </c>
    </row>
    <row r="62" spans="7:13" x14ac:dyDescent="0.2">
      <c r="G62" t="s">
        <v>997</v>
      </c>
      <c r="H62" t="s">
        <v>5291</v>
      </c>
      <c r="M62" t="s">
        <v>2725</v>
      </c>
    </row>
    <row r="63" spans="7:13" x14ac:dyDescent="0.2">
      <c r="G63" t="s">
        <v>998</v>
      </c>
      <c r="H63" t="s">
        <v>5292</v>
      </c>
      <c r="M63" t="s">
        <v>2726</v>
      </c>
    </row>
    <row r="64" spans="7:13" x14ac:dyDescent="0.2">
      <c r="G64" t="s">
        <v>999</v>
      </c>
      <c r="H64" t="s">
        <v>5293</v>
      </c>
      <c r="M64" t="s">
        <v>2727</v>
      </c>
    </row>
    <row r="65" spans="7:13" x14ac:dyDescent="0.2">
      <c r="G65" t="s">
        <v>1000</v>
      </c>
      <c r="H65" t="s">
        <v>5294</v>
      </c>
      <c r="M65" t="s">
        <v>2728</v>
      </c>
    </row>
    <row r="66" spans="7:13" x14ac:dyDescent="0.2">
      <c r="G66" t="s">
        <v>1001</v>
      </c>
      <c r="H66" t="s">
        <v>5295</v>
      </c>
      <c r="M66" t="s">
        <v>2729</v>
      </c>
    </row>
    <row r="67" spans="7:13" x14ac:dyDescent="0.2">
      <c r="G67" t="s">
        <v>1002</v>
      </c>
      <c r="H67" t="s">
        <v>5296</v>
      </c>
      <c r="M67" t="s">
        <v>2730</v>
      </c>
    </row>
    <row r="68" spans="7:13" x14ac:dyDescent="0.2">
      <c r="G68" t="s">
        <v>1003</v>
      </c>
      <c r="H68" t="s">
        <v>5297</v>
      </c>
      <c r="M68" t="s">
        <v>2731</v>
      </c>
    </row>
    <row r="69" spans="7:13" x14ac:dyDescent="0.2">
      <c r="G69" t="s">
        <v>1004</v>
      </c>
      <c r="H69" t="s">
        <v>5298</v>
      </c>
      <c r="M69" t="s">
        <v>2732</v>
      </c>
    </row>
    <row r="70" spans="7:13" x14ac:dyDescent="0.2">
      <c r="G70" t="s">
        <v>1005</v>
      </c>
      <c r="H70" t="s">
        <v>5299</v>
      </c>
      <c r="M70" t="s">
        <v>2733</v>
      </c>
    </row>
    <row r="71" spans="7:13" x14ac:dyDescent="0.2">
      <c r="G71" t="s">
        <v>1006</v>
      </c>
      <c r="H71" t="s">
        <v>5300</v>
      </c>
      <c r="M71" t="s">
        <v>2734</v>
      </c>
    </row>
    <row r="72" spans="7:13" x14ac:dyDescent="0.2">
      <c r="G72" t="s">
        <v>1007</v>
      </c>
      <c r="H72" t="s">
        <v>5301</v>
      </c>
      <c r="M72" t="s">
        <v>2735</v>
      </c>
    </row>
    <row r="73" spans="7:13" x14ac:dyDescent="0.2">
      <c r="G73" t="s">
        <v>1008</v>
      </c>
      <c r="H73" t="s">
        <v>5302</v>
      </c>
      <c r="M73" t="s">
        <v>2736</v>
      </c>
    </row>
    <row r="74" spans="7:13" x14ac:dyDescent="0.2">
      <c r="G74" t="s">
        <v>1009</v>
      </c>
      <c r="H74" t="s">
        <v>5303</v>
      </c>
      <c r="M74" t="s">
        <v>2737</v>
      </c>
    </row>
    <row r="75" spans="7:13" x14ac:dyDescent="0.2">
      <c r="G75" t="s">
        <v>1010</v>
      </c>
      <c r="H75" t="s">
        <v>5304</v>
      </c>
      <c r="M75" t="s">
        <v>2738</v>
      </c>
    </row>
    <row r="76" spans="7:13" x14ac:dyDescent="0.2">
      <c r="G76" t="s">
        <v>1011</v>
      </c>
      <c r="H76" t="s">
        <v>5305</v>
      </c>
      <c r="M76" t="s">
        <v>2739</v>
      </c>
    </row>
    <row r="77" spans="7:13" x14ac:dyDescent="0.2">
      <c r="G77" t="s">
        <v>1012</v>
      </c>
      <c r="H77" t="s">
        <v>5306</v>
      </c>
      <c r="M77" t="s">
        <v>2740</v>
      </c>
    </row>
    <row r="78" spans="7:13" x14ac:dyDescent="0.2">
      <c r="G78" t="s">
        <v>1013</v>
      </c>
      <c r="H78" t="s">
        <v>5307</v>
      </c>
      <c r="M78" t="s">
        <v>2741</v>
      </c>
    </row>
    <row r="79" spans="7:13" x14ac:dyDescent="0.2">
      <c r="G79" t="s">
        <v>1014</v>
      </c>
      <c r="H79" t="s">
        <v>5308</v>
      </c>
      <c r="M79" t="s">
        <v>2742</v>
      </c>
    </row>
    <row r="80" spans="7:13" x14ac:dyDescent="0.2">
      <c r="G80" t="s">
        <v>1015</v>
      </c>
      <c r="H80" t="s">
        <v>5309</v>
      </c>
      <c r="M80" t="s">
        <v>2743</v>
      </c>
    </row>
    <row r="81" spans="7:13" x14ac:dyDescent="0.2">
      <c r="G81" t="s">
        <v>1016</v>
      </c>
      <c r="H81" t="s">
        <v>5310</v>
      </c>
      <c r="M81" t="s">
        <v>2744</v>
      </c>
    </row>
    <row r="82" spans="7:13" x14ac:dyDescent="0.2">
      <c r="G82" t="s">
        <v>1017</v>
      </c>
      <c r="H82" t="s">
        <v>5311</v>
      </c>
      <c r="M82" t="s">
        <v>2745</v>
      </c>
    </row>
    <row r="83" spans="7:13" x14ac:dyDescent="0.2">
      <c r="G83" t="s">
        <v>1018</v>
      </c>
      <c r="H83" t="s">
        <v>5312</v>
      </c>
      <c r="M83" t="s">
        <v>2746</v>
      </c>
    </row>
    <row r="84" spans="7:13" x14ac:dyDescent="0.2">
      <c r="G84" t="s">
        <v>1019</v>
      </c>
      <c r="H84" t="s">
        <v>5313</v>
      </c>
      <c r="M84" t="s">
        <v>2747</v>
      </c>
    </row>
    <row r="85" spans="7:13" x14ac:dyDescent="0.2">
      <c r="G85" t="s">
        <v>1020</v>
      </c>
      <c r="H85" t="s">
        <v>5314</v>
      </c>
      <c r="M85" t="s">
        <v>2748</v>
      </c>
    </row>
    <row r="86" spans="7:13" x14ac:dyDescent="0.2">
      <c r="G86" t="s">
        <v>1021</v>
      </c>
      <c r="H86" t="s">
        <v>5315</v>
      </c>
      <c r="M86" t="s">
        <v>2749</v>
      </c>
    </row>
    <row r="87" spans="7:13" x14ac:dyDescent="0.2">
      <c r="G87" t="s">
        <v>1022</v>
      </c>
      <c r="H87" t="s">
        <v>5316</v>
      </c>
      <c r="M87" t="s">
        <v>2750</v>
      </c>
    </row>
    <row r="88" spans="7:13" x14ac:dyDescent="0.2">
      <c r="G88" t="s">
        <v>1023</v>
      </c>
      <c r="H88" t="s">
        <v>5317</v>
      </c>
      <c r="M88" t="s">
        <v>2751</v>
      </c>
    </row>
    <row r="89" spans="7:13" x14ac:dyDescent="0.2">
      <c r="G89" t="s">
        <v>1024</v>
      </c>
      <c r="H89" t="s">
        <v>5318</v>
      </c>
      <c r="M89" t="s">
        <v>2752</v>
      </c>
    </row>
    <row r="90" spans="7:13" x14ac:dyDescent="0.2">
      <c r="G90" t="s">
        <v>1025</v>
      </c>
      <c r="H90" t="s">
        <v>5319</v>
      </c>
      <c r="M90" t="s">
        <v>2753</v>
      </c>
    </row>
    <row r="91" spans="7:13" x14ac:dyDescent="0.2">
      <c r="G91" t="s">
        <v>1026</v>
      </c>
      <c r="H91" t="s">
        <v>5320</v>
      </c>
      <c r="M91" t="s">
        <v>2754</v>
      </c>
    </row>
    <row r="92" spans="7:13" x14ac:dyDescent="0.2">
      <c r="G92" t="s">
        <v>1027</v>
      </c>
      <c r="H92" t="s">
        <v>5321</v>
      </c>
      <c r="M92" t="s">
        <v>2755</v>
      </c>
    </row>
    <row r="93" spans="7:13" x14ac:dyDescent="0.2">
      <c r="G93" t="s">
        <v>1028</v>
      </c>
      <c r="H93" t="s">
        <v>5322</v>
      </c>
      <c r="M93" t="s">
        <v>2756</v>
      </c>
    </row>
    <row r="94" spans="7:13" x14ac:dyDescent="0.2">
      <c r="G94" t="s">
        <v>1029</v>
      </c>
      <c r="H94" t="s">
        <v>5323</v>
      </c>
      <c r="M94" t="s">
        <v>2757</v>
      </c>
    </row>
    <row r="95" spans="7:13" x14ac:dyDescent="0.2">
      <c r="G95" t="s">
        <v>1030</v>
      </c>
      <c r="H95" t="s">
        <v>5324</v>
      </c>
      <c r="M95" t="s">
        <v>2758</v>
      </c>
    </row>
    <row r="96" spans="7:13" x14ac:dyDescent="0.2">
      <c r="G96" t="s">
        <v>1031</v>
      </c>
      <c r="H96" t="s">
        <v>5325</v>
      </c>
      <c r="M96" t="s">
        <v>2759</v>
      </c>
    </row>
    <row r="97" spans="7:13" x14ac:dyDescent="0.2">
      <c r="G97" t="s">
        <v>1032</v>
      </c>
      <c r="H97" t="s">
        <v>5326</v>
      </c>
      <c r="M97" t="s">
        <v>2760</v>
      </c>
    </row>
    <row r="98" spans="7:13" x14ac:dyDescent="0.2">
      <c r="G98" t="s">
        <v>1033</v>
      </c>
      <c r="H98" t="s">
        <v>5327</v>
      </c>
      <c r="M98" t="s">
        <v>2761</v>
      </c>
    </row>
    <row r="99" spans="7:13" x14ac:dyDescent="0.2">
      <c r="G99" t="s">
        <v>1034</v>
      </c>
      <c r="H99" t="s">
        <v>5328</v>
      </c>
      <c r="M99" t="s">
        <v>2762</v>
      </c>
    </row>
    <row r="100" spans="7:13" x14ac:dyDescent="0.2">
      <c r="G100" t="s">
        <v>1035</v>
      </c>
      <c r="H100" t="s">
        <v>5329</v>
      </c>
      <c r="M100" t="s">
        <v>2763</v>
      </c>
    </row>
    <row r="101" spans="7:13" x14ac:dyDescent="0.2">
      <c r="G101" t="s">
        <v>1036</v>
      </c>
      <c r="H101" t="s">
        <v>5330</v>
      </c>
      <c r="M101" t="s">
        <v>2764</v>
      </c>
    </row>
    <row r="102" spans="7:13" x14ac:dyDescent="0.2">
      <c r="G102" t="s">
        <v>1037</v>
      </c>
      <c r="H102" t="s">
        <v>5331</v>
      </c>
      <c r="M102" t="s">
        <v>2765</v>
      </c>
    </row>
    <row r="103" spans="7:13" x14ac:dyDescent="0.2">
      <c r="G103" t="s">
        <v>1038</v>
      </c>
      <c r="H103" t="s">
        <v>5332</v>
      </c>
      <c r="M103" t="s">
        <v>2766</v>
      </c>
    </row>
    <row r="104" spans="7:13" x14ac:dyDescent="0.2">
      <c r="G104" t="s">
        <v>1039</v>
      </c>
      <c r="H104" t="s">
        <v>5333</v>
      </c>
      <c r="M104" t="s">
        <v>2767</v>
      </c>
    </row>
    <row r="105" spans="7:13" x14ac:dyDescent="0.2">
      <c r="G105" t="s">
        <v>1040</v>
      </c>
      <c r="H105" t="s">
        <v>5334</v>
      </c>
      <c r="M105" t="s">
        <v>2768</v>
      </c>
    </row>
    <row r="106" spans="7:13" x14ac:dyDescent="0.2">
      <c r="G106" t="s">
        <v>1041</v>
      </c>
      <c r="H106" t="s">
        <v>5335</v>
      </c>
      <c r="M106" t="s">
        <v>2769</v>
      </c>
    </row>
    <row r="107" spans="7:13" x14ac:dyDescent="0.2">
      <c r="G107" t="s">
        <v>1042</v>
      </c>
      <c r="H107" t="s">
        <v>5336</v>
      </c>
      <c r="M107" t="s">
        <v>2770</v>
      </c>
    </row>
    <row r="108" spans="7:13" x14ac:dyDescent="0.2">
      <c r="G108" t="s">
        <v>1043</v>
      </c>
      <c r="H108" t="s">
        <v>5337</v>
      </c>
      <c r="M108" t="s">
        <v>2771</v>
      </c>
    </row>
    <row r="109" spans="7:13" x14ac:dyDescent="0.2">
      <c r="G109" t="s">
        <v>1044</v>
      </c>
      <c r="H109" t="s">
        <v>5338</v>
      </c>
      <c r="M109" t="s">
        <v>2772</v>
      </c>
    </row>
    <row r="110" spans="7:13" x14ac:dyDescent="0.2">
      <c r="G110" t="s">
        <v>1045</v>
      </c>
      <c r="H110" t="s">
        <v>5339</v>
      </c>
      <c r="M110" t="s">
        <v>2773</v>
      </c>
    </row>
    <row r="111" spans="7:13" x14ac:dyDescent="0.2">
      <c r="G111" t="s">
        <v>1046</v>
      </c>
      <c r="H111" t="s">
        <v>5340</v>
      </c>
      <c r="M111" t="s">
        <v>2774</v>
      </c>
    </row>
    <row r="112" spans="7:13" x14ac:dyDescent="0.2">
      <c r="G112" t="s">
        <v>1047</v>
      </c>
      <c r="H112" t="s">
        <v>5341</v>
      </c>
      <c r="M112" t="s">
        <v>2775</v>
      </c>
    </row>
    <row r="113" spans="7:13" x14ac:dyDescent="0.2">
      <c r="G113" t="s">
        <v>1048</v>
      </c>
      <c r="H113" t="s">
        <v>5342</v>
      </c>
      <c r="M113" t="s">
        <v>2776</v>
      </c>
    </row>
    <row r="114" spans="7:13" x14ac:dyDescent="0.2">
      <c r="G114" t="s">
        <v>1049</v>
      </c>
      <c r="H114" t="s">
        <v>5343</v>
      </c>
      <c r="M114" t="s">
        <v>2777</v>
      </c>
    </row>
    <row r="115" spans="7:13" x14ac:dyDescent="0.2">
      <c r="G115" t="s">
        <v>1050</v>
      </c>
      <c r="H115" t="s">
        <v>5344</v>
      </c>
      <c r="M115" t="s">
        <v>2778</v>
      </c>
    </row>
    <row r="116" spans="7:13" x14ac:dyDescent="0.2">
      <c r="G116" t="s">
        <v>1051</v>
      </c>
      <c r="H116" t="s">
        <v>5345</v>
      </c>
      <c r="M116" t="s">
        <v>2779</v>
      </c>
    </row>
    <row r="117" spans="7:13" x14ac:dyDescent="0.2">
      <c r="G117" t="s">
        <v>1052</v>
      </c>
      <c r="H117" t="s">
        <v>5346</v>
      </c>
      <c r="M117" t="s">
        <v>2780</v>
      </c>
    </row>
    <row r="118" spans="7:13" x14ac:dyDescent="0.2">
      <c r="G118" t="s">
        <v>1053</v>
      </c>
      <c r="H118" t="s">
        <v>5347</v>
      </c>
      <c r="M118" t="s">
        <v>2781</v>
      </c>
    </row>
    <row r="119" spans="7:13" x14ac:dyDescent="0.2">
      <c r="G119" t="s">
        <v>1054</v>
      </c>
      <c r="H119" t="s">
        <v>5348</v>
      </c>
      <c r="M119" t="s">
        <v>2782</v>
      </c>
    </row>
    <row r="120" spans="7:13" x14ac:dyDescent="0.2">
      <c r="G120" t="s">
        <v>1055</v>
      </c>
      <c r="H120" t="s">
        <v>5349</v>
      </c>
      <c r="M120" t="s">
        <v>2783</v>
      </c>
    </row>
    <row r="121" spans="7:13" x14ac:dyDescent="0.2">
      <c r="G121" t="s">
        <v>1056</v>
      </c>
      <c r="H121" t="s">
        <v>5350</v>
      </c>
      <c r="M121" t="s">
        <v>2784</v>
      </c>
    </row>
    <row r="122" spans="7:13" x14ac:dyDescent="0.2">
      <c r="G122" t="s">
        <v>1057</v>
      </c>
      <c r="H122" t="s">
        <v>5351</v>
      </c>
      <c r="M122" t="s">
        <v>2785</v>
      </c>
    </row>
    <row r="123" spans="7:13" x14ac:dyDescent="0.2">
      <c r="G123" t="s">
        <v>1058</v>
      </c>
      <c r="H123" t="s">
        <v>5352</v>
      </c>
      <c r="M123" t="s">
        <v>2786</v>
      </c>
    </row>
    <row r="124" spans="7:13" x14ac:dyDescent="0.2">
      <c r="G124" t="s">
        <v>1059</v>
      </c>
      <c r="H124" t="s">
        <v>5353</v>
      </c>
      <c r="M124" t="s">
        <v>2787</v>
      </c>
    </row>
    <row r="125" spans="7:13" x14ac:dyDescent="0.2">
      <c r="G125" t="s">
        <v>1060</v>
      </c>
      <c r="H125" t="s">
        <v>5354</v>
      </c>
      <c r="M125" t="s">
        <v>2788</v>
      </c>
    </row>
    <row r="126" spans="7:13" x14ac:dyDescent="0.2">
      <c r="G126" t="s">
        <v>1061</v>
      </c>
      <c r="H126" t="s">
        <v>5355</v>
      </c>
      <c r="M126" t="s">
        <v>2789</v>
      </c>
    </row>
    <row r="127" spans="7:13" x14ac:dyDescent="0.2">
      <c r="G127" t="s">
        <v>1062</v>
      </c>
      <c r="H127" t="s">
        <v>5356</v>
      </c>
      <c r="M127" t="s">
        <v>2790</v>
      </c>
    </row>
    <row r="128" spans="7:13" x14ac:dyDescent="0.2">
      <c r="G128" t="s">
        <v>1063</v>
      </c>
      <c r="H128" t="s">
        <v>5357</v>
      </c>
      <c r="M128" t="s">
        <v>2791</v>
      </c>
    </row>
    <row r="129" spans="7:13" x14ac:dyDescent="0.2">
      <c r="G129" t="s">
        <v>1064</v>
      </c>
      <c r="H129" t="s">
        <v>5358</v>
      </c>
      <c r="M129" t="s">
        <v>2792</v>
      </c>
    </row>
    <row r="130" spans="7:13" x14ac:dyDescent="0.2">
      <c r="G130" t="s">
        <v>1065</v>
      </c>
      <c r="H130" t="s">
        <v>5359</v>
      </c>
      <c r="M130" t="s">
        <v>2793</v>
      </c>
    </row>
    <row r="131" spans="7:13" x14ac:dyDescent="0.2">
      <c r="G131" t="s">
        <v>1066</v>
      </c>
      <c r="H131" t="s">
        <v>5360</v>
      </c>
      <c r="M131" t="s">
        <v>2794</v>
      </c>
    </row>
    <row r="132" spans="7:13" x14ac:dyDescent="0.2">
      <c r="G132" t="s">
        <v>1067</v>
      </c>
      <c r="H132" t="s">
        <v>5361</v>
      </c>
      <c r="M132" t="s">
        <v>2795</v>
      </c>
    </row>
    <row r="133" spans="7:13" x14ac:dyDescent="0.2">
      <c r="G133" t="s">
        <v>1068</v>
      </c>
      <c r="H133" t="s">
        <v>5362</v>
      </c>
      <c r="M133" t="s">
        <v>2796</v>
      </c>
    </row>
    <row r="134" spans="7:13" x14ac:dyDescent="0.2">
      <c r="G134" t="s">
        <v>1069</v>
      </c>
      <c r="H134" t="s">
        <v>5363</v>
      </c>
      <c r="M134" t="s">
        <v>2797</v>
      </c>
    </row>
    <row r="135" spans="7:13" x14ac:dyDescent="0.2">
      <c r="G135" t="s">
        <v>1070</v>
      </c>
      <c r="H135" t="s">
        <v>5364</v>
      </c>
      <c r="M135" t="s">
        <v>2798</v>
      </c>
    </row>
    <row r="136" spans="7:13" x14ac:dyDescent="0.2">
      <c r="G136" t="s">
        <v>1071</v>
      </c>
      <c r="H136" t="s">
        <v>5365</v>
      </c>
      <c r="M136" t="s">
        <v>2799</v>
      </c>
    </row>
    <row r="137" spans="7:13" x14ac:dyDescent="0.2">
      <c r="G137" t="s">
        <v>1072</v>
      </c>
      <c r="H137" t="s">
        <v>5366</v>
      </c>
      <c r="M137" t="s">
        <v>2800</v>
      </c>
    </row>
    <row r="138" spans="7:13" x14ac:dyDescent="0.2">
      <c r="G138" t="s">
        <v>1073</v>
      </c>
      <c r="H138" t="s">
        <v>5367</v>
      </c>
      <c r="M138" t="s">
        <v>2801</v>
      </c>
    </row>
    <row r="139" spans="7:13" x14ac:dyDescent="0.2">
      <c r="G139" t="s">
        <v>1074</v>
      </c>
      <c r="H139" t="s">
        <v>5368</v>
      </c>
      <c r="M139" t="s">
        <v>2802</v>
      </c>
    </row>
    <row r="140" spans="7:13" x14ac:dyDescent="0.2">
      <c r="G140" t="s">
        <v>1075</v>
      </c>
      <c r="H140" t="s">
        <v>5369</v>
      </c>
      <c r="M140" t="s">
        <v>2803</v>
      </c>
    </row>
    <row r="141" spans="7:13" x14ac:dyDescent="0.2">
      <c r="G141" t="s">
        <v>1076</v>
      </c>
      <c r="H141" t="s">
        <v>5370</v>
      </c>
      <c r="M141" t="s">
        <v>2804</v>
      </c>
    </row>
    <row r="142" spans="7:13" x14ac:dyDescent="0.2">
      <c r="G142" t="s">
        <v>1077</v>
      </c>
      <c r="H142" t="s">
        <v>5371</v>
      </c>
      <c r="M142" t="s">
        <v>2805</v>
      </c>
    </row>
    <row r="143" spans="7:13" x14ac:dyDescent="0.2">
      <c r="G143" t="s">
        <v>1078</v>
      </c>
      <c r="H143" t="s">
        <v>5372</v>
      </c>
      <c r="M143" t="s">
        <v>2806</v>
      </c>
    </row>
    <row r="144" spans="7:13" x14ac:dyDescent="0.2">
      <c r="G144" t="s">
        <v>1079</v>
      </c>
      <c r="H144" t="s">
        <v>5373</v>
      </c>
      <c r="M144" t="s">
        <v>2807</v>
      </c>
    </row>
    <row r="145" spans="7:13" x14ac:dyDescent="0.2">
      <c r="G145" t="s">
        <v>1080</v>
      </c>
      <c r="H145" t="s">
        <v>5374</v>
      </c>
      <c r="M145" t="s">
        <v>2808</v>
      </c>
    </row>
    <row r="146" spans="7:13" x14ac:dyDescent="0.2">
      <c r="G146" t="s">
        <v>1081</v>
      </c>
      <c r="H146" t="s">
        <v>5375</v>
      </c>
      <c r="M146" t="s">
        <v>2809</v>
      </c>
    </row>
    <row r="147" spans="7:13" x14ac:dyDescent="0.2">
      <c r="G147" t="s">
        <v>1082</v>
      </c>
      <c r="H147" t="s">
        <v>5376</v>
      </c>
      <c r="M147" t="s">
        <v>2810</v>
      </c>
    </row>
    <row r="148" spans="7:13" x14ac:dyDescent="0.2">
      <c r="G148" t="s">
        <v>1083</v>
      </c>
      <c r="H148" t="s">
        <v>5377</v>
      </c>
      <c r="M148" t="s">
        <v>2811</v>
      </c>
    </row>
    <row r="149" spans="7:13" x14ac:dyDescent="0.2">
      <c r="G149" t="s">
        <v>1084</v>
      </c>
      <c r="H149" t="s">
        <v>5378</v>
      </c>
      <c r="M149" t="s">
        <v>2812</v>
      </c>
    </row>
    <row r="150" spans="7:13" x14ac:dyDescent="0.2">
      <c r="G150" t="s">
        <v>1085</v>
      </c>
      <c r="H150" t="s">
        <v>5379</v>
      </c>
      <c r="M150" t="s">
        <v>2813</v>
      </c>
    </row>
    <row r="151" spans="7:13" x14ac:dyDescent="0.2">
      <c r="G151" t="s">
        <v>1086</v>
      </c>
      <c r="H151" t="s">
        <v>5380</v>
      </c>
      <c r="M151" t="s">
        <v>2814</v>
      </c>
    </row>
    <row r="152" spans="7:13" x14ac:dyDescent="0.2">
      <c r="G152" t="s">
        <v>1087</v>
      </c>
      <c r="H152" t="s">
        <v>5381</v>
      </c>
      <c r="M152" t="s">
        <v>2815</v>
      </c>
    </row>
    <row r="153" spans="7:13" x14ac:dyDescent="0.2">
      <c r="G153" t="s">
        <v>1088</v>
      </c>
      <c r="H153" t="s">
        <v>5382</v>
      </c>
      <c r="M153" t="s">
        <v>2816</v>
      </c>
    </row>
    <row r="154" spans="7:13" x14ac:dyDescent="0.2">
      <c r="G154" t="s">
        <v>1089</v>
      </c>
      <c r="H154" t="s">
        <v>5383</v>
      </c>
      <c r="M154" t="s">
        <v>2817</v>
      </c>
    </row>
    <row r="155" spans="7:13" x14ac:dyDescent="0.2">
      <c r="G155" t="s">
        <v>1090</v>
      </c>
      <c r="H155" t="s">
        <v>5384</v>
      </c>
      <c r="M155" t="s">
        <v>2818</v>
      </c>
    </row>
    <row r="156" spans="7:13" x14ac:dyDescent="0.2">
      <c r="G156" t="s">
        <v>1091</v>
      </c>
      <c r="H156" t="s">
        <v>5385</v>
      </c>
      <c r="M156" t="s">
        <v>2819</v>
      </c>
    </row>
    <row r="157" spans="7:13" x14ac:dyDescent="0.2">
      <c r="G157" t="s">
        <v>1092</v>
      </c>
      <c r="H157" t="s">
        <v>5386</v>
      </c>
      <c r="M157" t="s">
        <v>2820</v>
      </c>
    </row>
    <row r="158" spans="7:13" x14ac:dyDescent="0.2">
      <c r="G158" t="s">
        <v>1093</v>
      </c>
      <c r="H158" t="s">
        <v>5387</v>
      </c>
      <c r="M158" t="s">
        <v>2821</v>
      </c>
    </row>
    <row r="159" spans="7:13" x14ac:dyDescent="0.2">
      <c r="G159" t="s">
        <v>1094</v>
      </c>
      <c r="H159" t="s">
        <v>5388</v>
      </c>
      <c r="M159" t="s">
        <v>2822</v>
      </c>
    </row>
    <row r="160" spans="7:13" x14ac:dyDescent="0.2">
      <c r="G160" t="s">
        <v>1095</v>
      </c>
      <c r="H160" t="s">
        <v>5389</v>
      </c>
      <c r="M160" t="s">
        <v>2823</v>
      </c>
    </row>
    <row r="161" spans="7:13" x14ac:dyDescent="0.2">
      <c r="G161" t="s">
        <v>1096</v>
      </c>
      <c r="H161" t="s">
        <v>5390</v>
      </c>
      <c r="M161" t="s">
        <v>2824</v>
      </c>
    </row>
    <row r="162" spans="7:13" x14ac:dyDescent="0.2">
      <c r="G162" t="s">
        <v>1097</v>
      </c>
      <c r="H162" t="s">
        <v>5391</v>
      </c>
      <c r="M162" t="s">
        <v>2825</v>
      </c>
    </row>
    <row r="163" spans="7:13" x14ac:dyDescent="0.2">
      <c r="G163" t="s">
        <v>1098</v>
      </c>
      <c r="H163" t="s">
        <v>5392</v>
      </c>
      <c r="M163" t="s">
        <v>2826</v>
      </c>
    </row>
    <row r="164" spans="7:13" x14ac:dyDescent="0.2">
      <c r="G164" t="s">
        <v>1099</v>
      </c>
      <c r="H164" t="s">
        <v>5393</v>
      </c>
      <c r="M164" t="s">
        <v>2827</v>
      </c>
    </row>
    <row r="165" spans="7:13" x14ac:dyDescent="0.2">
      <c r="G165" t="s">
        <v>1100</v>
      </c>
      <c r="H165" t="s">
        <v>5394</v>
      </c>
      <c r="M165" t="s">
        <v>2828</v>
      </c>
    </row>
    <row r="166" spans="7:13" x14ac:dyDescent="0.2">
      <c r="G166" t="s">
        <v>1101</v>
      </c>
      <c r="H166" t="s">
        <v>5395</v>
      </c>
      <c r="M166" t="s">
        <v>2829</v>
      </c>
    </row>
    <row r="167" spans="7:13" x14ac:dyDescent="0.2">
      <c r="G167" t="s">
        <v>1102</v>
      </c>
      <c r="H167" t="s">
        <v>5396</v>
      </c>
      <c r="M167" t="s">
        <v>2830</v>
      </c>
    </row>
    <row r="168" spans="7:13" x14ac:dyDescent="0.2">
      <c r="G168" t="s">
        <v>1103</v>
      </c>
      <c r="H168" t="s">
        <v>5397</v>
      </c>
      <c r="M168" t="s">
        <v>2831</v>
      </c>
    </row>
    <row r="169" spans="7:13" x14ac:dyDescent="0.2">
      <c r="G169" t="s">
        <v>1104</v>
      </c>
      <c r="H169" t="s">
        <v>5398</v>
      </c>
      <c r="M169" t="s">
        <v>2832</v>
      </c>
    </row>
    <row r="170" spans="7:13" x14ac:dyDescent="0.2">
      <c r="G170" t="s">
        <v>1105</v>
      </c>
      <c r="H170" t="s">
        <v>5399</v>
      </c>
      <c r="M170" t="s">
        <v>2833</v>
      </c>
    </row>
    <row r="171" spans="7:13" x14ac:dyDescent="0.2">
      <c r="G171" t="s">
        <v>1106</v>
      </c>
      <c r="H171" t="s">
        <v>5400</v>
      </c>
      <c r="M171" t="s">
        <v>2834</v>
      </c>
    </row>
    <row r="172" spans="7:13" x14ac:dyDescent="0.2">
      <c r="G172" t="s">
        <v>1107</v>
      </c>
      <c r="H172" t="s">
        <v>5401</v>
      </c>
      <c r="M172" t="s">
        <v>2835</v>
      </c>
    </row>
    <row r="173" spans="7:13" x14ac:dyDescent="0.2">
      <c r="G173" t="s">
        <v>1108</v>
      </c>
      <c r="H173" t="s">
        <v>5402</v>
      </c>
      <c r="M173" t="s">
        <v>2836</v>
      </c>
    </row>
    <row r="174" spans="7:13" x14ac:dyDescent="0.2">
      <c r="G174" t="s">
        <v>1109</v>
      </c>
      <c r="H174" t="s">
        <v>5403</v>
      </c>
      <c r="M174" t="s">
        <v>2837</v>
      </c>
    </row>
    <row r="175" spans="7:13" x14ac:dyDescent="0.2">
      <c r="G175" t="s">
        <v>1110</v>
      </c>
      <c r="H175" t="s">
        <v>5404</v>
      </c>
      <c r="M175" t="s">
        <v>2838</v>
      </c>
    </row>
    <row r="176" spans="7:13" x14ac:dyDescent="0.2">
      <c r="G176" t="s">
        <v>1111</v>
      </c>
      <c r="H176" t="s">
        <v>5405</v>
      </c>
      <c r="M176" t="s">
        <v>2839</v>
      </c>
    </row>
    <row r="177" spans="7:13" x14ac:dyDescent="0.2">
      <c r="G177" t="s">
        <v>1112</v>
      </c>
      <c r="H177" t="s">
        <v>5406</v>
      </c>
      <c r="M177" t="s">
        <v>2840</v>
      </c>
    </row>
    <row r="178" spans="7:13" x14ac:dyDescent="0.2">
      <c r="G178" t="s">
        <v>1113</v>
      </c>
      <c r="H178" t="s">
        <v>5407</v>
      </c>
      <c r="M178" t="s">
        <v>2841</v>
      </c>
    </row>
    <row r="179" spans="7:13" x14ac:dyDescent="0.2">
      <c r="G179" t="s">
        <v>1114</v>
      </c>
      <c r="H179" t="s">
        <v>5408</v>
      </c>
      <c r="M179" t="s">
        <v>2842</v>
      </c>
    </row>
    <row r="180" spans="7:13" x14ac:dyDescent="0.2">
      <c r="G180" t="s">
        <v>1115</v>
      </c>
      <c r="H180" t="s">
        <v>5409</v>
      </c>
      <c r="M180" t="s">
        <v>2843</v>
      </c>
    </row>
    <row r="181" spans="7:13" x14ac:dyDescent="0.2">
      <c r="G181" t="s">
        <v>1116</v>
      </c>
      <c r="H181" t="s">
        <v>5410</v>
      </c>
      <c r="M181" t="s">
        <v>2844</v>
      </c>
    </row>
    <row r="182" spans="7:13" x14ac:dyDescent="0.2">
      <c r="G182" t="s">
        <v>1117</v>
      </c>
      <c r="H182" t="s">
        <v>5411</v>
      </c>
      <c r="M182" t="s">
        <v>2845</v>
      </c>
    </row>
    <row r="183" spans="7:13" x14ac:dyDescent="0.2">
      <c r="G183" t="s">
        <v>1118</v>
      </c>
      <c r="H183" t="s">
        <v>5412</v>
      </c>
      <c r="M183" t="s">
        <v>2846</v>
      </c>
    </row>
    <row r="184" spans="7:13" x14ac:dyDescent="0.2">
      <c r="G184" t="s">
        <v>1119</v>
      </c>
      <c r="H184" t="s">
        <v>5413</v>
      </c>
      <c r="M184" t="s">
        <v>2847</v>
      </c>
    </row>
    <row r="185" spans="7:13" x14ac:dyDescent="0.2">
      <c r="G185" t="s">
        <v>1120</v>
      </c>
      <c r="H185" t="s">
        <v>5414</v>
      </c>
      <c r="M185" t="s">
        <v>2848</v>
      </c>
    </row>
    <row r="186" spans="7:13" x14ac:dyDescent="0.2">
      <c r="G186" t="s">
        <v>1121</v>
      </c>
      <c r="H186" t="s">
        <v>5415</v>
      </c>
      <c r="M186" t="s">
        <v>2849</v>
      </c>
    </row>
    <row r="187" spans="7:13" x14ac:dyDescent="0.2">
      <c r="G187" t="s">
        <v>1122</v>
      </c>
      <c r="H187" t="s">
        <v>5416</v>
      </c>
      <c r="M187" t="s">
        <v>2850</v>
      </c>
    </row>
    <row r="188" spans="7:13" x14ac:dyDescent="0.2">
      <c r="G188" t="s">
        <v>1123</v>
      </c>
      <c r="H188" t="s">
        <v>5417</v>
      </c>
      <c r="M188" t="s">
        <v>2851</v>
      </c>
    </row>
    <row r="189" spans="7:13" x14ac:dyDescent="0.2">
      <c r="G189" t="s">
        <v>1124</v>
      </c>
      <c r="H189" t="s">
        <v>5418</v>
      </c>
      <c r="M189" t="s">
        <v>2852</v>
      </c>
    </row>
    <row r="190" spans="7:13" x14ac:dyDescent="0.2">
      <c r="G190" t="s">
        <v>1125</v>
      </c>
      <c r="H190" t="s">
        <v>5419</v>
      </c>
      <c r="M190" t="s">
        <v>2853</v>
      </c>
    </row>
    <row r="191" spans="7:13" x14ac:dyDescent="0.2">
      <c r="G191" t="s">
        <v>1126</v>
      </c>
      <c r="H191" t="s">
        <v>5420</v>
      </c>
      <c r="M191" t="s">
        <v>2854</v>
      </c>
    </row>
    <row r="192" spans="7:13" x14ac:dyDescent="0.2">
      <c r="G192" t="s">
        <v>1127</v>
      </c>
      <c r="H192" t="s">
        <v>5421</v>
      </c>
      <c r="M192" t="s">
        <v>2855</v>
      </c>
    </row>
    <row r="193" spans="7:13" x14ac:dyDescent="0.2">
      <c r="G193" t="s">
        <v>1128</v>
      </c>
      <c r="H193" t="s">
        <v>5422</v>
      </c>
      <c r="M193" t="s">
        <v>2856</v>
      </c>
    </row>
    <row r="194" spans="7:13" x14ac:dyDescent="0.2">
      <c r="G194" t="s">
        <v>1129</v>
      </c>
      <c r="H194" t="s">
        <v>5423</v>
      </c>
      <c r="M194" t="s">
        <v>2857</v>
      </c>
    </row>
    <row r="195" spans="7:13" x14ac:dyDescent="0.2">
      <c r="G195" t="s">
        <v>1130</v>
      </c>
      <c r="H195" t="s">
        <v>5424</v>
      </c>
      <c r="M195" t="s">
        <v>2858</v>
      </c>
    </row>
    <row r="196" spans="7:13" x14ac:dyDescent="0.2">
      <c r="G196" t="s">
        <v>1131</v>
      </c>
      <c r="H196" t="s">
        <v>5425</v>
      </c>
      <c r="M196" t="s">
        <v>2859</v>
      </c>
    </row>
    <row r="197" spans="7:13" x14ac:dyDescent="0.2">
      <c r="G197" t="s">
        <v>1132</v>
      </c>
      <c r="H197" t="s">
        <v>5426</v>
      </c>
      <c r="M197" t="s">
        <v>2860</v>
      </c>
    </row>
    <row r="198" spans="7:13" x14ac:dyDescent="0.2">
      <c r="G198" t="s">
        <v>1133</v>
      </c>
      <c r="H198" t="s">
        <v>5427</v>
      </c>
      <c r="M198" t="s">
        <v>2861</v>
      </c>
    </row>
    <row r="199" spans="7:13" x14ac:dyDescent="0.2">
      <c r="G199" t="s">
        <v>1134</v>
      </c>
      <c r="H199" t="s">
        <v>5428</v>
      </c>
      <c r="M199" t="s">
        <v>2862</v>
      </c>
    </row>
    <row r="200" spans="7:13" x14ac:dyDescent="0.2">
      <c r="G200" t="s">
        <v>1135</v>
      </c>
      <c r="H200" t="s">
        <v>5429</v>
      </c>
      <c r="M200" t="s">
        <v>2863</v>
      </c>
    </row>
    <row r="201" spans="7:13" x14ac:dyDescent="0.2">
      <c r="G201" t="s">
        <v>1136</v>
      </c>
      <c r="H201" t="s">
        <v>5430</v>
      </c>
      <c r="M201" t="s">
        <v>2864</v>
      </c>
    </row>
    <row r="202" spans="7:13" x14ac:dyDescent="0.2">
      <c r="G202" t="s">
        <v>1137</v>
      </c>
      <c r="H202" t="s">
        <v>5431</v>
      </c>
      <c r="M202" t="s">
        <v>2865</v>
      </c>
    </row>
    <row r="203" spans="7:13" x14ac:dyDescent="0.2">
      <c r="G203" t="s">
        <v>1138</v>
      </c>
      <c r="H203" t="s">
        <v>5432</v>
      </c>
      <c r="M203" t="s">
        <v>2866</v>
      </c>
    </row>
    <row r="204" spans="7:13" x14ac:dyDescent="0.2">
      <c r="G204" t="s">
        <v>1139</v>
      </c>
      <c r="H204" t="s">
        <v>5433</v>
      </c>
      <c r="M204" t="s">
        <v>2867</v>
      </c>
    </row>
    <row r="205" spans="7:13" x14ac:dyDescent="0.2">
      <c r="G205" t="s">
        <v>1140</v>
      </c>
      <c r="H205" t="s">
        <v>5434</v>
      </c>
      <c r="M205" t="s">
        <v>2868</v>
      </c>
    </row>
    <row r="206" spans="7:13" x14ac:dyDescent="0.2">
      <c r="G206" t="s">
        <v>1141</v>
      </c>
      <c r="H206" t="s">
        <v>5435</v>
      </c>
      <c r="M206" t="s">
        <v>2869</v>
      </c>
    </row>
    <row r="207" spans="7:13" x14ac:dyDescent="0.2">
      <c r="G207" t="s">
        <v>1142</v>
      </c>
      <c r="H207" t="s">
        <v>5436</v>
      </c>
      <c r="M207" t="s">
        <v>2870</v>
      </c>
    </row>
    <row r="208" spans="7:13" x14ac:dyDescent="0.2">
      <c r="G208" t="s">
        <v>1143</v>
      </c>
      <c r="H208" t="s">
        <v>5437</v>
      </c>
      <c r="M208" t="s">
        <v>2871</v>
      </c>
    </row>
    <row r="209" spans="7:13" x14ac:dyDescent="0.2">
      <c r="G209" t="s">
        <v>1144</v>
      </c>
      <c r="H209" t="s">
        <v>5438</v>
      </c>
      <c r="M209" t="s">
        <v>2872</v>
      </c>
    </row>
    <row r="210" spans="7:13" x14ac:dyDescent="0.2">
      <c r="G210" t="s">
        <v>1145</v>
      </c>
      <c r="H210" t="s">
        <v>5439</v>
      </c>
      <c r="M210" t="s">
        <v>2873</v>
      </c>
    </row>
    <row r="211" spans="7:13" x14ac:dyDescent="0.2">
      <c r="G211" t="s">
        <v>1146</v>
      </c>
      <c r="H211" t="s">
        <v>5440</v>
      </c>
      <c r="M211" t="s">
        <v>2874</v>
      </c>
    </row>
    <row r="212" spans="7:13" x14ac:dyDescent="0.2">
      <c r="G212" t="s">
        <v>1147</v>
      </c>
      <c r="H212" t="s">
        <v>5441</v>
      </c>
      <c r="M212" t="s">
        <v>2875</v>
      </c>
    </row>
    <row r="213" spans="7:13" x14ac:dyDescent="0.2">
      <c r="G213" t="s">
        <v>1148</v>
      </c>
      <c r="H213" t="s">
        <v>5442</v>
      </c>
      <c r="M213" t="s">
        <v>2876</v>
      </c>
    </row>
    <row r="214" spans="7:13" x14ac:dyDescent="0.2">
      <c r="G214" t="s">
        <v>1149</v>
      </c>
      <c r="H214" t="s">
        <v>5443</v>
      </c>
      <c r="M214" t="s">
        <v>2877</v>
      </c>
    </row>
    <row r="215" spans="7:13" x14ac:dyDescent="0.2">
      <c r="G215" t="s">
        <v>1150</v>
      </c>
      <c r="H215" t="s">
        <v>5444</v>
      </c>
      <c r="M215" t="s">
        <v>2878</v>
      </c>
    </row>
    <row r="216" spans="7:13" x14ac:dyDescent="0.2">
      <c r="G216" t="s">
        <v>1151</v>
      </c>
      <c r="H216" t="s">
        <v>5445</v>
      </c>
      <c r="M216" t="s">
        <v>2879</v>
      </c>
    </row>
    <row r="217" spans="7:13" x14ac:dyDescent="0.2">
      <c r="G217" t="s">
        <v>1152</v>
      </c>
      <c r="H217" t="s">
        <v>5446</v>
      </c>
      <c r="M217" t="s">
        <v>2880</v>
      </c>
    </row>
    <row r="218" spans="7:13" x14ac:dyDescent="0.2">
      <c r="G218" t="s">
        <v>1153</v>
      </c>
      <c r="H218" t="s">
        <v>5447</v>
      </c>
      <c r="M218" t="s">
        <v>2881</v>
      </c>
    </row>
    <row r="219" spans="7:13" x14ac:dyDescent="0.2">
      <c r="G219" t="s">
        <v>1154</v>
      </c>
      <c r="M219" t="s">
        <v>2882</v>
      </c>
    </row>
    <row r="220" spans="7:13" x14ac:dyDescent="0.2">
      <c r="G220" t="s">
        <v>1155</v>
      </c>
      <c r="M220" t="s">
        <v>2883</v>
      </c>
    </row>
    <row r="221" spans="7:13" x14ac:dyDescent="0.2">
      <c r="G221" t="s">
        <v>1156</v>
      </c>
      <c r="M221" t="s">
        <v>2884</v>
      </c>
    </row>
    <row r="222" spans="7:13" x14ac:dyDescent="0.2">
      <c r="G222" t="s">
        <v>1157</v>
      </c>
      <c r="M222" t="s">
        <v>2885</v>
      </c>
    </row>
    <row r="223" spans="7:13" x14ac:dyDescent="0.2">
      <c r="G223" t="s">
        <v>1158</v>
      </c>
      <c r="M223" t="s">
        <v>2886</v>
      </c>
    </row>
    <row r="224" spans="7:13" x14ac:dyDescent="0.2">
      <c r="G224" t="s">
        <v>1159</v>
      </c>
      <c r="M224" t="s">
        <v>2887</v>
      </c>
    </row>
    <row r="225" spans="7:13" x14ac:dyDescent="0.2">
      <c r="G225" t="s">
        <v>1160</v>
      </c>
      <c r="M225" t="s">
        <v>2888</v>
      </c>
    </row>
    <row r="226" spans="7:13" x14ac:dyDescent="0.2">
      <c r="G226" t="s">
        <v>1161</v>
      </c>
      <c r="M226" t="s">
        <v>2889</v>
      </c>
    </row>
    <row r="227" spans="7:13" x14ac:dyDescent="0.2">
      <c r="G227" t="s">
        <v>1162</v>
      </c>
      <c r="M227" t="s">
        <v>2890</v>
      </c>
    </row>
    <row r="228" spans="7:13" x14ac:dyDescent="0.2">
      <c r="G228" t="s">
        <v>1163</v>
      </c>
      <c r="M228" t="s">
        <v>2891</v>
      </c>
    </row>
    <row r="229" spans="7:13" x14ac:dyDescent="0.2">
      <c r="G229" t="s">
        <v>1164</v>
      </c>
      <c r="M229" t="s">
        <v>2892</v>
      </c>
    </row>
    <row r="230" spans="7:13" x14ac:dyDescent="0.2">
      <c r="G230" t="s">
        <v>1165</v>
      </c>
      <c r="M230" t="s">
        <v>2893</v>
      </c>
    </row>
    <row r="231" spans="7:13" x14ac:dyDescent="0.2">
      <c r="G231" t="s">
        <v>1166</v>
      </c>
      <c r="M231" t="s">
        <v>2894</v>
      </c>
    </row>
    <row r="232" spans="7:13" x14ac:dyDescent="0.2">
      <c r="G232" t="s">
        <v>1167</v>
      </c>
      <c r="M232" t="s">
        <v>2895</v>
      </c>
    </row>
    <row r="233" spans="7:13" x14ac:dyDescent="0.2">
      <c r="G233" t="s">
        <v>1168</v>
      </c>
      <c r="M233" t="s">
        <v>2896</v>
      </c>
    </row>
    <row r="234" spans="7:13" x14ac:dyDescent="0.2">
      <c r="G234" t="s">
        <v>1169</v>
      </c>
      <c r="M234" t="s">
        <v>2897</v>
      </c>
    </row>
    <row r="235" spans="7:13" x14ac:dyDescent="0.2">
      <c r="G235" t="s">
        <v>1170</v>
      </c>
      <c r="M235" t="s">
        <v>2898</v>
      </c>
    </row>
    <row r="236" spans="7:13" x14ac:dyDescent="0.2">
      <c r="G236" t="s">
        <v>1171</v>
      </c>
      <c r="M236" t="s">
        <v>2899</v>
      </c>
    </row>
    <row r="237" spans="7:13" x14ac:dyDescent="0.2">
      <c r="G237" t="s">
        <v>1172</v>
      </c>
      <c r="M237" t="s">
        <v>2900</v>
      </c>
    </row>
    <row r="238" spans="7:13" x14ac:dyDescent="0.2">
      <c r="G238" t="s">
        <v>1173</v>
      </c>
      <c r="M238" t="s">
        <v>2901</v>
      </c>
    </row>
    <row r="239" spans="7:13" x14ac:dyDescent="0.2">
      <c r="G239" t="s">
        <v>1174</v>
      </c>
      <c r="M239" t="s">
        <v>2902</v>
      </c>
    </row>
    <row r="240" spans="7:13" x14ac:dyDescent="0.2">
      <c r="G240" t="s">
        <v>1175</v>
      </c>
      <c r="M240" t="s">
        <v>2903</v>
      </c>
    </row>
    <row r="241" spans="7:13" x14ac:dyDescent="0.2">
      <c r="G241" t="s">
        <v>1176</v>
      </c>
      <c r="M241" t="s">
        <v>2904</v>
      </c>
    </row>
    <row r="242" spans="7:13" x14ac:dyDescent="0.2">
      <c r="G242" t="s">
        <v>1177</v>
      </c>
      <c r="M242" t="s">
        <v>2905</v>
      </c>
    </row>
    <row r="243" spans="7:13" x14ac:dyDescent="0.2">
      <c r="G243" t="s">
        <v>1178</v>
      </c>
      <c r="M243" t="s">
        <v>2906</v>
      </c>
    </row>
    <row r="244" spans="7:13" x14ac:dyDescent="0.2">
      <c r="G244" t="s">
        <v>1179</v>
      </c>
      <c r="M244" t="s">
        <v>2907</v>
      </c>
    </row>
    <row r="245" spans="7:13" x14ac:dyDescent="0.2">
      <c r="G245" t="s">
        <v>1180</v>
      </c>
      <c r="M245" t="s">
        <v>2908</v>
      </c>
    </row>
    <row r="246" spans="7:13" x14ac:dyDescent="0.2">
      <c r="G246" t="s">
        <v>1181</v>
      </c>
      <c r="M246" t="s">
        <v>2909</v>
      </c>
    </row>
    <row r="247" spans="7:13" x14ac:dyDescent="0.2">
      <c r="G247" t="s">
        <v>1182</v>
      </c>
      <c r="M247" t="s">
        <v>2910</v>
      </c>
    </row>
    <row r="248" spans="7:13" x14ac:dyDescent="0.2">
      <c r="G248" t="s">
        <v>1183</v>
      </c>
      <c r="M248" t="s">
        <v>2911</v>
      </c>
    </row>
    <row r="249" spans="7:13" x14ac:dyDescent="0.2">
      <c r="G249" t="s">
        <v>1184</v>
      </c>
      <c r="M249" t="s">
        <v>2912</v>
      </c>
    </row>
    <row r="250" spans="7:13" x14ac:dyDescent="0.2">
      <c r="G250" t="s">
        <v>1185</v>
      </c>
      <c r="M250" t="s">
        <v>2913</v>
      </c>
    </row>
    <row r="251" spans="7:13" x14ac:dyDescent="0.2">
      <c r="G251" t="s">
        <v>1186</v>
      </c>
      <c r="M251" t="s">
        <v>2914</v>
      </c>
    </row>
    <row r="252" spans="7:13" x14ac:dyDescent="0.2">
      <c r="G252" t="s">
        <v>1187</v>
      </c>
      <c r="M252" t="s">
        <v>2915</v>
      </c>
    </row>
    <row r="253" spans="7:13" x14ac:dyDescent="0.2">
      <c r="G253" t="s">
        <v>1188</v>
      </c>
      <c r="M253" t="s">
        <v>2916</v>
      </c>
    </row>
    <row r="254" spans="7:13" x14ac:dyDescent="0.2">
      <c r="G254" t="s">
        <v>1189</v>
      </c>
      <c r="M254" t="s">
        <v>2917</v>
      </c>
    </row>
    <row r="255" spans="7:13" x14ac:dyDescent="0.2">
      <c r="G255" t="s">
        <v>1190</v>
      </c>
      <c r="M255" t="s">
        <v>2918</v>
      </c>
    </row>
    <row r="256" spans="7:13" x14ac:dyDescent="0.2">
      <c r="G256" t="s">
        <v>1191</v>
      </c>
      <c r="M256" t="s">
        <v>2919</v>
      </c>
    </row>
    <row r="257" spans="7:13" x14ac:dyDescent="0.2">
      <c r="G257" t="s">
        <v>1192</v>
      </c>
      <c r="M257" t="s">
        <v>2920</v>
      </c>
    </row>
    <row r="258" spans="7:13" x14ac:dyDescent="0.2">
      <c r="G258" t="s">
        <v>1193</v>
      </c>
      <c r="M258" t="s">
        <v>2921</v>
      </c>
    </row>
    <row r="259" spans="7:13" x14ac:dyDescent="0.2">
      <c r="G259" t="s">
        <v>1194</v>
      </c>
      <c r="M259" t="s">
        <v>2922</v>
      </c>
    </row>
    <row r="260" spans="7:13" x14ac:dyDescent="0.2">
      <c r="G260" t="s">
        <v>1195</v>
      </c>
      <c r="M260" t="s">
        <v>2923</v>
      </c>
    </row>
    <row r="261" spans="7:13" x14ac:dyDescent="0.2">
      <c r="G261" t="s">
        <v>1196</v>
      </c>
      <c r="M261" t="s">
        <v>2924</v>
      </c>
    </row>
    <row r="262" spans="7:13" x14ac:dyDescent="0.2">
      <c r="G262" t="s">
        <v>1197</v>
      </c>
      <c r="M262" t="s">
        <v>2925</v>
      </c>
    </row>
    <row r="263" spans="7:13" x14ac:dyDescent="0.2">
      <c r="G263" t="s">
        <v>1198</v>
      </c>
      <c r="M263" t="s">
        <v>2926</v>
      </c>
    </row>
    <row r="264" spans="7:13" x14ac:dyDescent="0.2">
      <c r="G264" t="s">
        <v>1199</v>
      </c>
      <c r="M264" t="s">
        <v>2927</v>
      </c>
    </row>
    <row r="265" spans="7:13" x14ac:dyDescent="0.2">
      <c r="G265" t="s">
        <v>1200</v>
      </c>
      <c r="M265" t="s">
        <v>2928</v>
      </c>
    </row>
    <row r="266" spans="7:13" x14ac:dyDescent="0.2">
      <c r="G266" t="s">
        <v>1201</v>
      </c>
      <c r="M266" t="s">
        <v>2929</v>
      </c>
    </row>
    <row r="267" spans="7:13" x14ac:dyDescent="0.2">
      <c r="G267" t="s">
        <v>1202</v>
      </c>
      <c r="M267" t="s">
        <v>2930</v>
      </c>
    </row>
    <row r="268" spans="7:13" x14ac:dyDescent="0.2">
      <c r="G268" t="s">
        <v>1203</v>
      </c>
      <c r="M268" t="s">
        <v>2931</v>
      </c>
    </row>
    <row r="269" spans="7:13" x14ac:dyDescent="0.2">
      <c r="G269" t="s">
        <v>1204</v>
      </c>
      <c r="M269" t="s">
        <v>2932</v>
      </c>
    </row>
    <row r="270" spans="7:13" x14ac:dyDescent="0.2">
      <c r="G270" t="s">
        <v>1205</v>
      </c>
      <c r="M270" t="s">
        <v>2933</v>
      </c>
    </row>
    <row r="271" spans="7:13" x14ac:dyDescent="0.2">
      <c r="G271" t="s">
        <v>1206</v>
      </c>
      <c r="M271" t="s">
        <v>2934</v>
      </c>
    </row>
    <row r="272" spans="7:13" x14ac:dyDescent="0.2">
      <c r="G272" t="s">
        <v>1207</v>
      </c>
      <c r="M272" t="s">
        <v>2935</v>
      </c>
    </row>
    <row r="273" spans="7:13" x14ac:dyDescent="0.2">
      <c r="G273" t="s">
        <v>1208</v>
      </c>
      <c r="M273" t="s">
        <v>2936</v>
      </c>
    </row>
    <row r="274" spans="7:13" x14ac:dyDescent="0.2">
      <c r="G274" t="s">
        <v>1209</v>
      </c>
      <c r="M274" t="s">
        <v>2937</v>
      </c>
    </row>
    <row r="275" spans="7:13" x14ac:dyDescent="0.2">
      <c r="G275" t="s">
        <v>1210</v>
      </c>
      <c r="M275" t="s">
        <v>2938</v>
      </c>
    </row>
    <row r="276" spans="7:13" x14ac:dyDescent="0.2">
      <c r="G276" t="s">
        <v>1211</v>
      </c>
      <c r="M276" t="s">
        <v>2939</v>
      </c>
    </row>
    <row r="277" spans="7:13" x14ac:dyDescent="0.2">
      <c r="G277" t="s">
        <v>1212</v>
      </c>
      <c r="M277" t="s">
        <v>2940</v>
      </c>
    </row>
    <row r="278" spans="7:13" x14ac:dyDescent="0.2">
      <c r="G278" t="s">
        <v>1213</v>
      </c>
      <c r="M278" t="s">
        <v>2941</v>
      </c>
    </row>
    <row r="279" spans="7:13" x14ac:dyDescent="0.2">
      <c r="G279" t="s">
        <v>1214</v>
      </c>
      <c r="M279" t="s">
        <v>2942</v>
      </c>
    </row>
    <row r="280" spans="7:13" x14ac:dyDescent="0.2">
      <c r="G280" t="s">
        <v>1215</v>
      </c>
      <c r="M280" t="s">
        <v>2943</v>
      </c>
    </row>
    <row r="281" spans="7:13" x14ac:dyDescent="0.2">
      <c r="G281" t="s">
        <v>1216</v>
      </c>
      <c r="M281" t="s">
        <v>2944</v>
      </c>
    </row>
    <row r="282" spans="7:13" x14ac:dyDescent="0.2">
      <c r="G282" t="s">
        <v>1217</v>
      </c>
      <c r="M282" t="s">
        <v>2945</v>
      </c>
    </row>
    <row r="283" spans="7:13" x14ac:dyDescent="0.2">
      <c r="G283" t="s">
        <v>1218</v>
      </c>
      <c r="M283" t="s">
        <v>2946</v>
      </c>
    </row>
    <row r="284" spans="7:13" x14ac:dyDescent="0.2">
      <c r="G284" t="s">
        <v>1219</v>
      </c>
      <c r="M284" t="s">
        <v>2947</v>
      </c>
    </row>
    <row r="285" spans="7:13" x14ac:dyDescent="0.2">
      <c r="G285" t="s">
        <v>1220</v>
      </c>
      <c r="M285" t="s">
        <v>2948</v>
      </c>
    </row>
    <row r="286" spans="7:13" x14ac:dyDescent="0.2">
      <c r="G286" t="s">
        <v>1221</v>
      </c>
      <c r="M286" t="s">
        <v>2949</v>
      </c>
    </row>
    <row r="287" spans="7:13" x14ac:dyDescent="0.2">
      <c r="G287" t="s">
        <v>1222</v>
      </c>
      <c r="M287" t="s">
        <v>2950</v>
      </c>
    </row>
    <row r="288" spans="7:13" x14ac:dyDescent="0.2">
      <c r="G288" t="s">
        <v>1223</v>
      </c>
      <c r="M288" t="s">
        <v>2951</v>
      </c>
    </row>
    <row r="289" spans="7:13" x14ac:dyDescent="0.2">
      <c r="G289" t="s">
        <v>1224</v>
      </c>
      <c r="M289" t="s">
        <v>2952</v>
      </c>
    </row>
    <row r="290" spans="7:13" x14ac:dyDescent="0.2">
      <c r="G290" t="s">
        <v>1225</v>
      </c>
      <c r="M290" t="s">
        <v>2953</v>
      </c>
    </row>
    <row r="291" spans="7:13" x14ac:dyDescent="0.2">
      <c r="G291" t="s">
        <v>1226</v>
      </c>
      <c r="M291" t="s">
        <v>2954</v>
      </c>
    </row>
    <row r="292" spans="7:13" x14ac:dyDescent="0.2">
      <c r="G292" t="s">
        <v>1227</v>
      </c>
      <c r="M292" t="s">
        <v>2955</v>
      </c>
    </row>
    <row r="293" spans="7:13" x14ac:dyDescent="0.2">
      <c r="G293" t="s">
        <v>1228</v>
      </c>
      <c r="M293" t="s">
        <v>2956</v>
      </c>
    </row>
    <row r="294" spans="7:13" x14ac:dyDescent="0.2">
      <c r="G294" t="s">
        <v>1229</v>
      </c>
      <c r="M294" t="s">
        <v>2957</v>
      </c>
    </row>
    <row r="295" spans="7:13" x14ac:dyDescent="0.2">
      <c r="G295" t="s">
        <v>1230</v>
      </c>
      <c r="M295" t="s">
        <v>2958</v>
      </c>
    </row>
    <row r="296" spans="7:13" x14ac:dyDescent="0.2">
      <c r="G296" t="s">
        <v>1231</v>
      </c>
      <c r="M296" t="s">
        <v>2959</v>
      </c>
    </row>
    <row r="297" spans="7:13" x14ac:dyDescent="0.2">
      <c r="G297" t="s">
        <v>1232</v>
      </c>
      <c r="M297" t="s">
        <v>2960</v>
      </c>
    </row>
    <row r="298" spans="7:13" x14ac:dyDescent="0.2">
      <c r="G298" t="s">
        <v>1233</v>
      </c>
      <c r="M298" t="s">
        <v>2961</v>
      </c>
    </row>
    <row r="299" spans="7:13" x14ac:dyDescent="0.2">
      <c r="G299" t="s">
        <v>1234</v>
      </c>
      <c r="M299" t="s">
        <v>2962</v>
      </c>
    </row>
    <row r="300" spans="7:13" x14ac:dyDescent="0.2">
      <c r="G300" t="s">
        <v>1235</v>
      </c>
      <c r="M300" t="s">
        <v>2963</v>
      </c>
    </row>
    <row r="301" spans="7:13" x14ac:dyDescent="0.2">
      <c r="G301" t="s">
        <v>1236</v>
      </c>
      <c r="M301" t="s">
        <v>2964</v>
      </c>
    </row>
    <row r="302" spans="7:13" x14ac:dyDescent="0.2">
      <c r="G302" t="s">
        <v>1237</v>
      </c>
      <c r="M302" t="s">
        <v>2965</v>
      </c>
    </row>
    <row r="303" spans="7:13" x14ac:dyDescent="0.2">
      <c r="G303" t="s">
        <v>1238</v>
      </c>
      <c r="M303" t="s">
        <v>2966</v>
      </c>
    </row>
    <row r="304" spans="7:13" x14ac:dyDescent="0.2">
      <c r="G304" t="s">
        <v>1239</v>
      </c>
      <c r="M304" t="s">
        <v>2967</v>
      </c>
    </row>
    <row r="305" spans="7:13" x14ac:dyDescent="0.2">
      <c r="G305" t="s">
        <v>1240</v>
      </c>
      <c r="M305" t="s">
        <v>2968</v>
      </c>
    </row>
    <row r="306" spans="7:13" x14ac:dyDescent="0.2">
      <c r="G306" t="s">
        <v>1241</v>
      </c>
      <c r="M306" t="s">
        <v>2969</v>
      </c>
    </row>
    <row r="307" spans="7:13" x14ac:dyDescent="0.2">
      <c r="G307" t="s">
        <v>1242</v>
      </c>
      <c r="M307" t="s">
        <v>2970</v>
      </c>
    </row>
    <row r="308" spans="7:13" x14ac:dyDescent="0.2">
      <c r="G308" t="s">
        <v>1243</v>
      </c>
      <c r="M308" t="s">
        <v>2971</v>
      </c>
    </row>
    <row r="309" spans="7:13" x14ac:dyDescent="0.2">
      <c r="G309" t="s">
        <v>1244</v>
      </c>
      <c r="M309" t="s">
        <v>2972</v>
      </c>
    </row>
    <row r="310" spans="7:13" x14ac:dyDescent="0.2">
      <c r="G310" t="s">
        <v>1245</v>
      </c>
      <c r="M310" t="s">
        <v>2973</v>
      </c>
    </row>
    <row r="311" spans="7:13" x14ac:dyDescent="0.2">
      <c r="G311" t="s">
        <v>1246</v>
      </c>
      <c r="M311" t="s">
        <v>2974</v>
      </c>
    </row>
    <row r="312" spans="7:13" x14ac:dyDescent="0.2">
      <c r="G312" t="s">
        <v>1247</v>
      </c>
      <c r="M312" t="s">
        <v>2975</v>
      </c>
    </row>
    <row r="313" spans="7:13" x14ac:dyDescent="0.2">
      <c r="G313" t="s">
        <v>1248</v>
      </c>
      <c r="M313" t="s">
        <v>2976</v>
      </c>
    </row>
    <row r="314" spans="7:13" x14ac:dyDescent="0.2">
      <c r="G314" t="s">
        <v>1249</v>
      </c>
      <c r="M314" t="s">
        <v>2977</v>
      </c>
    </row>
    <row r="315" spans="7:13" x14ac:dyDescent="0.2">
      <c r="G315" t="s">
        <v>1250</v>
      </c>
      <c r="M315" t="s">
        <v>2978</v>
      </c>
    </row>
    <row r="316" spans="7:13" x14ac:dyDescent="0.2">
      <c r="G316" t="s">
        <v>1251</v>
      </c>
      <c r="M316" t="s">
        <v>2979</v>
      </c>
    </row>
    <row r="317" spans="7:13" x14ac:dyDescent="0.2">
      <c r="G317" t="s">
        <v>1252</v>
      </c>
      <c r="M317" t="s">
        <v>2980</v>
      </c>
    </row>
    <row r="318" spans="7:13" x14ac:dyDescent="0.2">
      <c r="G318" t="s">
        <v>1253</v>
      </c>
      <c r="M318" t="s">
        <v>2981</v>
      </c>
    </row>
    <row r="319" spans="7:13" x14ac:dyDescent="0.2">
      <c r="G319" t="s">
        <v>1254</v>
      </c>
      <c r="M319" t="s">
        <v>2982</v>
      </c>
    </row>
    <row r="320" spans="7:13" x14ac:dyDescent="0.2">
      <c r="G320" t="s">
        <v>1255</v>
      </c>
      <c r="M320" t="s">
        <v>2983</v>
      </c>
    </row>
    <row r="321" spans="7:13" x14ac:dyDescent="0.2">
      <c r="G321" t="s">
        <v>1256</v>
      </c>
      <c r="M321" t="s">
        <v>2984</v>
      </c>
    </row>
    <row r="322" spans="7:13" x14ac:dyDescent="0.2">
      <c r="G322" t="s">
        <v>1257</v>
      </c>
      <c r="M322" t="s">
        <v>2985</v>
      </c>
    </row>
    <row r="323" spans="7:13" x14ac:dyDescent="0.2">
      <c r="G323" t="s">
        <v>1258</v>
      </c>
      <c r="M323" t="s">
        <v>2986</v>
      </c>
    </row>
    <row r="324" spans="7:13" x14ac:dyDescent="0.2">
      <c r="G324" t="s">
        <v>1259</v>
      </c>
      <c r="M324" t="s">
        <v>2987</v>
      </c>
    </row>
    <row r="325" spans="7:13" x14ac:dyDescent="0.2">
      <c r="G325" t="s">
        <v>1260</v>
      </c>
      <c r="M325" t="s">
        <v>2988</v>
      </c>
    </row>
    <row r="326" spans="7:13" x14ac:dyDescent="0.2">
      <c r="G326" t="s">
        <v>1261</v>
      </c>
      <c r="M326" t="s">
        <v>2989</v>
      </c>
    </row>
    <row r="327" spans="7:13" x14ac:dyDescent="0.2">
      <c r="G327" t="s">
        <v>1262</v>
      </c>
      <c r="M327" t="s">
        <v>2990</v>
      </c>
    </row>
    <row r="328" spans="7:13" x14ac:dyDescent="0.2">
      <c r="G328" t="s">
        <v>1263</v>
      </c>
      <c r="M328" t="s">
        <v>2991</v>
      </c>
    </row>
    <row r="329" spans="7:13" x14ac:dyDescent="0.2">
      <c r="G329" t="s">
        <v>1264</v>
      </c>
      <c r="M329" t="s">
        <v>2992</v>
      </c>
    </row>
    <row r="330" spans="7:13" x14ac:dyDescent="0.2">
      <c r="G330" t="s">
        <v>1265</v>
      </c>
      <c r="M330" t="s">
        <v>2993</v>
      </c>
    </row>
    <row r="331" spans="7:13" x14ac:dyDescent="0.2">
      <c r="G331" t="s">
        <v>1266</v>
      </c>
      <c r="M331" t="s">
        <v>2994</v>
      </c>
    </row>
    <row r="332" spans="7:13" x14ac:dyDescent="0.2">
      <c r="G332" t="s">
        <v>1267</v>
      </c>
      <c r="M332" t="s">
        <v>2995</v>
      </c>
    </row>
    <row r="333" spans="7:13" x14ac:dyDescent="0.2">
      <c r="G333" t="s">
        <v>1268</v>
      </c>
      <c r="M333" t="s">
        <v>2996</v>
      </c>
    </row>
    <row r="334" spans="7:13" x14ac:dyDescent="0.2">
      <c r="G334" t="s">
        <v>1269</v>
      </c>
      <c r="M334" t="s">
        <v>2997</v>
      </c>
    </row>
    <row r="335" spans="7:13" x14ac:dyDescent="0.2">
      <c r="G335" t="s">
        <v>1270</v>
      </c>
      <c r="M335" t="s">
        <v>2998</v>
      </c>
    </row>
    <row r="336" spans="7:13" x14ac:dyDescent="0.2">
      <c r="G336" t="s">
        <v>1271</v>
      </c>
      <c r="M336" t="s">
        <v>2999</v>
      </c>
    </row>
    <row r="337" spans="7:13" x14ac:dyDescent="0.2">
      <c r="G337" t="s">
        <v>1272</v>
      </c>
      <c r="M337" t="s">
        <v>3000</v>
      </c>
    </row>
    <row r="338" spans="7:13" x14ac:dyDescent="0.2">
      <c r="G338" t="s">
        <v>1273</v>
      </c>
      <c r="M338" t="s">
        <v>3001</v>
      </c>
    </row>
    <row r="339" spans="7:13" x14ac:dyDescent="0.2">
      <c r="G339" t="s">
        <v>1274</v>
      </c>
      <c r="M339" t="s">
        <v>3002</v>
      </c>
    </row>
    <row r="340" spans="7:13" x14ac:dyDescent="0.2">
      <c r="G340" t="s">
        <v>1275</v>
      </c>
      <c r="M340" t="s">
        <v>3003</v>
      </c>
    </row>
    <row r="341" spans="7:13" x14ac:dyDescent="0.2">
      <c r="G341" t="s">
        <v>1276</v>
      </c>
      <c r="M341" t="s">
        <v>3004</v>
      </c>
    </row>
    <row r="342" spans="7:13" x14ac:dyDescent="0.2">
      <c r="G342" t="s">
        <v>1277</v>
      </c>
      <c r="M342" t="s">
        <v>3005</v>
      </c>
    </row>
    <row r="343" spans="7:13" x14ac:dyDescent="0.2">
      <c r="G343" t="s">
        <v>1278</v>
      </c>
      <c r="M343" t="s">
        <v>3006</v>
      </c>
    </row>
    <row r="344" spans="7:13" x14ac:dyDescent="0.2">
      <c r="G344" t="s">
        <v>1279</v>
      </c>
      <c r="M344" t="s">
        <v>3007</v>
      </c>
    </row>
    <row r="345" spans="7:13" x14ac:dyDescent="0.2">
      <c r="G345" t="s">
        <v>1280</v>
      </c>
      <c r="M345" t="s">
        <v>3008</v>
      </c>
    </row>
    <row r="346" spans="7:13" x14ac:dyDescent="0.2">
      <c r="G346" t="s">
        <v>1281</v>
      </c>
      <c r="M346" t="s">
        <v>3009</v>
      </c>
    </row>
    <row r="347" spans="7:13" x14ac:dyDescent="0.2">
      <c r="G347" t="s">
        <v>1282</v>
      </c>
      <c r="M347" t="s">
        <v>3010</v>
      </c>
    </row>
    <row r="348" spans="7:13" x14ac:dyDescent="0.2">
      <c r="G348" t="s">
        <v>1283</v>
      </c>
      <c r="M348" t="s">
        <v>3011</v>
      </c>
    </row>
    <row r="349" spans="7:13" x14ac:dyDescent="0.2">
      <c r="G349" t="s">
        <v>1284</v>
      </c>
      <c r="M349" t="s">
        <v>3012</v>
      </c>
    </row>
    <row r="350" spans="7:13" x14ac:dyDescent="0.2">
      <c r="G350" t="s">
        <v>1285</v>
      </c>
      <c r="M350" t="s">
        <v>3013</v>
      </c>
    </row>
    <row r="351" spans="7:13" x14ac:dyDescent="0.2">
      <c r="G351" t="s">
        <v>1286</v>
      </c>
      <c r="M351" t="s">
        <v>3014</v>
      </c>
    </row>
    <row r="352" spans="7:13" x14ac:dyDescent="0.2">
      <c r="G352" t="s">
        <v>1287</v>
      </c>
      <c r="M352" t="s">
        <v>3015</v>
      </c>
    </row>
    <row r="353" spans="7:13" x14ac:dyDescent="0.2">
      <c r="G353" t="s">
        <v>1288</v>
      </c>
      <c r="M353" t="s">
        <v>3016</v>
      </c>
    </row>
    <row r="354" spans="7:13" x14ac:dyDescent="0.2">
      <c r="G354" t="s">
        <v>1289</v>
      </c>
      <c r="M354" t="s">
        <v>3017</v>
      </c>
    </row>
    <row r="355" spans="7:13" x14ac:dyDescent="0.2">
      <c r="G355" t="s">
        <v>1290</v>
      </c>
      <c r="M355" t="s">
        <v>3018</v>
      </c>
    </row>
    <row r="356" spans="7:13" x14ac:dyDescent="0.2">
      <c r="G356" t="s">
        <v>1291</v>
      </c>
      <c r="M356" t="s">
        <v>3019</v>
      </c>
    </row>
    <row r="357" spans="7:13" x14ac:dyDescent="0.2">
      <c r="G357" t="s">
        <v>1292</v>
      </c>
      <c r="M357" t="s">
        <v>3020</v>
      </c>
    </row>
    <row r="358" spans="7:13" x14ac:dyDescent="0.2">
      <c r="G358" t="s">
        <v>1293</v>
      </c>
      <c r="M358" t="s">
        <v>3021</v>
      </c>
    </row>
    <row r="359" spans="7:13" x14ac:dyDescent="0.2">
      <c r="G359" t="s">
        <v>1294</v>
      </c>
      <c r="M359" t="s">
        <v>3022</v>
      </c>
    </row>
    <row r="360" spans="7:13" x14ac:dyDescent="0.2">
      <c r="G360" t="s">
        <v>1295</v>
      </c>
      <c r="M360" t="s">
        <v>3023</v>
      </c>
    </row>
    <row r="361" spans="7:13" x14ac:dyDescent="0.2">
      <c r="G361" t="s">
        <v>1296</v>
      </c>
      <c r="M361" t="s">
        <v>3024</v>
      </c>
    </row>
    <row r="362" spans="7:13" x14ac:dyDescent="0.2">
      <c r="G362" t="s">
        <v>1297</v>
      </c>
      <c r="M362" t="s">
        <v>3025</v>
      </c>
    </row>
    <row r="363" spans="7:13" x14ac:dyDescent="0.2">
      <c r="G363" t="s">
        <v>1298</v>
      </c>
      <c r="M363" t="s">
        <v>3026</v>
      </c>
    </row>
    <row r="364" spans="7:13" x14ac:dyDescent="0.2">
      <c r="G364" t="s">
        <v>1299</v>
      </c>
      <c r="M364" t="s">
        <v>3027</v>
      </c>
    </row>
    <row r="365" spans="7:13" x14ac:dyDescent="0.2">
      <c r="G365" t="s">
        <v>1300</v>
      </c>
      <c r="M365" t="s">
        <v>3028</v>
      </c>
    </row>
    <row r="366" spans="7:13" x14ac:dyDescent="0.2">
      <c r="G366" t="s">
        <v>1301</v>
      </c>
      <c r="M366" t="s">
        <v>3029</v>
      </c>
    </row>
    <row r="367" spans="7:13" x14ac:dyDescent="0.2">
      <c r="G367" t="s">
        <v>1302</v>
      </c>
      <c r="M367" t="s">
        <v>3030</v>
      </c>
    </row>
    <row r="368" spans="7:13" x14ac:dyDescent="0.2">
      <c r="G368" t="s">
        <v>1303</v>
      </c>
      <c r="M368" t="s">
        <v>3031</v>
      </c>
    </row>
    <row r="369" spans="7:13" x14ac:dyDescent="0.2">
      <c r="G369" t="s">
        <v>1304</v>
      </c>
      <c r="M369" t="s">
        <v>3032</v>
      </c>
    </row>
    <row r="370" spans="7:13" x14ac:dyDescent="0.2">
      <c r="G370" t="s">
        <v>1305</v>
      </c>
      <c r="M370" t="s">
        <v>3033</v>
      </c>
    </row>
    <row r="371" spans="7:13" x14ac:dyDescent="0.2">
      <c r="G371" t="s">
        <v>1306</v>
      </c>
      <c r="M371" t="s">
        <v>3034</v>
      </c>
    </row>
    <row r="372" spans="7:13" x14ac:dyDescent="0.2">
      <c r="G372" t="s">
        <v>1307</v>
      </c>
      <c r="M372" t="s">
        <v>3035</v>
      </c>
    </row>
    <row r="373" spans="7:13" x14ac:dyDescent="0.2">
      <c r="G373" t="s">
        <v>1308</v>
      </c>
      <c r="M373" t="s">
        <v>3036</v>
      </c>
    </row>
    <row r="374" spans="7:13" x14ac:dyDescent="0.2">
      <c r="G374" t="s">
        <v>1309</v>
      </c>
      <c r="M374" t="s">
        <v>3037</v>
      </c>
    </row>
    <row r="375" spans="7:13" x14ac:dyDescent="0.2">
      <c r="G375" t="s">
        <v>1310</v>
      </c>
      <c r="M375" t="s">
        <v>3038</v>
      </c>
    </row>
    <row r="376" spans="7:13" x14ac:dyDescent="0.2">
      <c r="G376" t="s">
        <v>1311</v>
      </c>
      <c r="M376" t="s">
        <v>3039</v>
      </c>
    </row>
    <row r="377" spans="7:13" x14ac:dyDescent="0.2">
      <c r="G377" t="s">
        <v>1312</v>
      </c>
      <c r="M377" t="s">
        <v>3040</v>
      </c>
    </row>
    <row r="378" spans="7:13" x14ac:dyDescent="0.2">
      <c r="G378" t="s">
        <v>1313</v>
      </c>
      <c r="M378" t="s">
        <v>3041</v>
      </c>
    </row>
    <row r="379" spans="7:13" x14ac:dyDescent="0.2">
      <c r="G379" t="s">
        <v>1314</v>
      </c>
      <c r="M379" t="s">
        <v>3042</v>
      </c>
    </row>
    <row r="380" spans="7:13" x14ac:dyDescent="0.2">
      <c r="G380" t="s">
        <v>1315</v>
      </c>
      <c r="M380" t="s">
        <v>3043</v>
      </c>
    </row>
    <row r="381" spans="7:13" x14ac:dyDescent="0.2">
      <c r="G381" t="s">
        <v>1316</v>
      </c>
      <c r="M381" t="s">
        <v>3044</v>
      </c>
    </row>
    <row r="382" spans="7:13" x14ac:dyDescent="0.2">
      <c r="G382" t="s">
        <v>1317</v>
      </c>
      <c r="M382" t="s">
        <v>3045</v>
      </c>
    </row>
    <row r="383" spans="7:13" x14ac:dyDescent="0.2">
      <c r="G383" t="s">
        <v>1318</v>
      </c>
      <c r="M383" t="s">
        <v>3046</v>
      </c>
    </row>
    <row r="384" spans="7:13" x14ac:dyDescent="0.2">
      <c r="G384" t="s">
        <v>1319</v>
      </c>
      <c r="M384" t="s">
        <v>3047</v>
      </c>
    </row>
    <row r="385" spans="7:13" x14ac:dyDescent="0.2">
      <c r="G385" t="s">
        <v>1320</v>
      </c>
      <c r="M385" t="s">
        <v>3048</v>
      </c>
    </row>
    <row r="386" spans="7:13" x14ac:dyDescent="0.2">
      <c r="G386" t="s">
        <v>1321</v>
      </c>
      <c r="M386" t="s">
        <v>3049</v>
      </c>
    </row>
    <row r="387" spans="7:13" x14ac:dyDescent="0.2">
      <c r="G387" t="s">
        <v>1322</v>
      </c>
      <c r="M387" t="s">
        <v>3050</v>
      </c>
    </row>
    <row r="388" spans="7:13" x14ac:dyDescent="0.2">
      <c r="G388" t="s">
        <v>1323</v>
      </c>
      <c r="M388" t="s">
        <v>3051</v>
      </c>
    </row>
    <row r="389" spans="7:13" x14ac:dyDescent="0.2">
      <c r="G389" t="s">
        <v>1324</v>
      </c>
      <c r="M389" t="s">
        <v>3052</v>
      </c>
    </row>
    <row r="390" spans="7:13" x14ac:dyDescent="0.2">
      <c r="G390" t="s">
        <v>1325</v>
      </c>
      <c r="M390" t="s">
        <v>3053</v>
      </c>
    </row>
    <row r="391" spans="7:13" x14ac:dyDescent="0.2">
      <c r="G391" t="s">
        <v>1326</v>
      </c>
      <c r="M391" t="s">
        <v>3054</v>
      </c>
    </row>
    <row r="392" spans="7:13" x14ac:dyDescent="0.2">
      <c r="G392" t="s">
        <v>1327</v>
      </c>
      <c r="M392" t="s">
        <v>3055</v>
      </c>
    </row>
    <row r="393" spans="7:13" x14ac:dyDescent="0.2">
      <c r="G393" t="s">
        <v>1328</v>
      </c>
      <c r="M393" t="s">
        <v>3056</v>
      </c>
    </row>
    <row r="394" spans="7:13" x14ac:dyDescent="0.2">
      <c r="G394" t="s">
        <v>1329</v>
      </c>
      <c r="M394" t="s">
        <v>3057</v>
      </c>
    </row>
    <row r="395" spans="7:13" x14ac:dyDescent="0.2">
      <c r="G395" t="s">
        <v>1330</v>
      </c>
      <c r="M395" t="s">
        <v>3058</v>
      </c>
    </row>
    <row r="396" spans="7:13" x14ac:dyDescent="0.2">
      <c r="G396" t="s">
        <v>1331</v>
      </c>
      <c r="M396" t="s">
        <v>3059</v>
      </c>
    </row>
    <row r="397" spans="7:13" x14ac:dyDescent="0.2">
      <c r="G397" t="s">
        <v>1332</v>
      </c>
      <c r="M397" t="s">
        <v>3060</v>
      </c>
    </row>
    <row r="398" spans="7:13" x14ac:dyDescent="0.2">
      <c r="G398" t="s">
        <v>1333</v>
      </c>
      <c r="M398" t="s">
        <v>3061</v>
      </c>
    </row>
    <row r="399" spans="7:13" x14ac:dyDescent="0.2">
      <c r="G399" t="s">
        <v>1334</v>
      </c>
      <c r="M399" t="s">
        <v>3062</v>
      </c>
    </row>
    <row r="400" spans="7:13" x14ac:dyDescent="0.2">
      <c r="G400" t="s">
        <v>1335</v>
      </c>
      <c r="M400" t="s">
        <v>3063</v>
      </c>
    </row>
    <row r="401" spans="7:13" x14ac:dyDescent="0.2">
      <c r="G401" t="s">
        <v>1336</v>
      </c>
      <c r="M401" t="s">
        <v>3064</v>
      </c>
    </row>
    <row r="402" spans="7:13" x14ac:dyDescent="0.2">
      <c r="G402" t="s">
        <v>1337</v>
      </c>
      <c r="M402" t="s">
        <v>3065</v>
      </c>
    </row>
    <row r="403" spans="7:13" x14ac:dyDescent="0.2">
      <c r="G403" t="s">
        <v>1338</v>
      </c>
      <c r="M403" t="s">
        <v>3066</v>
      </c>
    </row>
    <row r="404" spans="7:13" x14ac:dyDescent="0.2">
      <c r="G404" t="s">
        <v>1339</v>
      </c>
      <c r="M404" t="s">
        <v>3067</v>
      </c>
    </row>
    <row r="405" spans="7:13" x14ac:dyDescent="0.2">
      <c r="G405" t="s">
        <v>1340</v>
      </c>
      <c r="M405" t="s">
        <v>3068</v>
      </c>
    </row>
    <row r="406" spans="7:13" x14ac:dyDescent="0.2">
      <c r="G406" t="s">
        <v>1341</v>
      </c>
      <c r="M406" t="s">
        <v>3069</v>
      </c>
    </row>
    <row r="407" spans="7:13" x14ac:dyDescent="0.2">
      <c r="G407" t="s">
        <v>1342</v>
      </c>
      <c r="M407" t="s">
        <v>3070</v>
      </c>
    </row>
    <row r="408" spans="7:13" x14ac:dyDescent="0.2">
      <c r="G408" t="s">
        <v>1343</v>
      </c>
      <c r="M408" t="s">
        <v>3071</v>
      </c>
    </row>
    <row r="409" spans="7:13" x14ac:dyDescent="0.2">
      <c r="G409" t="s">
        <v>1344</v>
      </c>
      <c r="M409" t="s">
        <v>3072</v>
      </c>
    </row>
    <row r="410" spans="7:13" x14ac:dyDescent="0.2">
      <c r="G410" t="s">
        <v>1345</v>
      </c>
      <c r="M410" t="s">
        <v>3073</v>
      </c>
    </row>
    <row r="411" spans="7:13" x14ac:dyDescent="0.2">
      <c r="G411" t="s">
        <v>1346</v>
      </c>
      <c r="M411" t="s">
        <v>3074</v>
      </c>
    </row>
    <row r="412" spans="7:13" x14ac:dyDescent="0.2">
      <c r="G412" t="s">
        <v>1347</v>
      </c>
      <c r="M412" t="s">
        <v>3075</v>
      </c>
    </row>
    <row r="413" spans="7:13" x14ac:dyDescent="0.2">
      <c r="G413" t="s">
        <v>1348</v>
      </c>
      <c r="M413" t="s">
        <v>3076</v>
      </c>
    </row>
    <row r="414" spans="7:13" x14ac:dyDescent="0.2">
      <c r="G414" t="s">
        <v>1349</v>
      </c>
      <c r="M414" t="s">
        <v>3077</v>
      </c>
    </row>
    <row r="415" spans="7:13" x14ac:dyDescent="0.2">
      <c r="G415" t="s">
        <v>1350</v>
      </c>
      <c r="M415" t="s">
        <v>3078</v>
      </c>
    </row>
    <row r="416" spans="7:13" x14ac:dyDescent="0.2">
      <c r="G416" t="s">
        <v>1351</v>
      </c>
      <c r="M416" t="s">
        <v>3079</v>
      </c>
    </row>
    <row r="417" spans="7:13" x14ac:dyDescent="0.2">
      <c r="G417" t="s">
        <v>1352</v>
      </c>
      <c r="M417" t="s">
        <v>3080</v>
      </c>
    </row>
    <row r="418" spans="7:13" x14ac:dyDescent="0.2">
      <c r="G418" t="s">
        <v>1353</v>
      </c>
      <c r="M418" t="s">
        <v>3081</v>
      </c>
    </row>
    <row r="419" spans="7:13" x14ac:dyDescent="0.2">
      <c r="G419" t="s">
        <v>1354</v>
      </c>
      <c r="M419" t="s">
        <v>3082</v>
      </c>
    </row>
    <row r="420" spans="7:13" x14ac:dyDescent="0.2">
      <c r="G420" t="s">
        <v>1355</v>
      </c>
      <c r="M420" t="s">
        <v>3083</v>
      </c>
    </row>
    <row r="421" spans="7:13" x14ac:dyDescent="0.2">
      <c r="G421" t="s">
        <v>1356</v>
      </c>
      <c r="M421" t="s">
        <v>3084</v>
      </c>
    </row>
    <row r="422" spans="7:13" x14ac:dyDescent="0.2">
      <c r="G422" t="s">
        <v>1357</v>
      </c>
      <c r="M422" t="s">
        <v>3085</v>
      </c>
    </row>
    <row r="423" spans="7:13" x14ac:dyDescent="0.2">
      <c r="G423" t="s">
        <v>1358</v>
      </c>
      <c r="M423" t="s">
        <v>3086</v>
      </c>
    </row>
    <row r="424" spans="7:13" x14ac:dyDescent="0.2">
      <c r="G424" t="s">
        <v>1359</v>
      </c>
      <c r="M424" t="s">
        <v>3087</v>
      </c>
    </row>
    <row r="425" spans="7:13" x14ac:dyDescent="0.2">
      <c r="G425" t="s">
        <v>1360</v>
      </c>
      <c r="M425" t="s">
        <v>3088</v>
      </c>
    </row>
    <row r="426" spans="7:13" x14ac:dyDescent="0.2">
      <c r="G426" t="s">
        <v>1361</v>
      </c>
      <c r="M426" t="s">
        <v>3089</v>
      </c>
    </row>
    <row r="427" spans="7:13" x14ac:dyDescent="0.2">
      <c r="G427" t="s">
        <v>1362</v>
      </c>
      <c r="M427" t="s">
        <v>3090</v>
      </c>
    </row>
    <row r="428" spans="7:13" x14ac:dyDescent="0.2">
      <c r="G428" t="s">
        <v>1363</v>
      </c>
      <c r="M428" t="s">
        <v>3091</v>
      </c>
    </row>
    <row r="429" spans="7:13" x14ac:dyDescent="0.2">
      <c r="G429" t="s">
        <v>1364</v>
      </c>
      <c r="M429" t="s">
        <v>3092</v>
      </c>
    </row>
    <row r="430" spans="7:13" x14ac:dyDescent="0.2">
      <c r="G430" t="s">
        <v>1365</v>
      </c>
      <c r="M430" t="s">
        <v>3093</v>
      </c>
    </row>
    <row r="431" spans="7:13" x14ac:dyDescent="0.2">
      <c r="G431" t="s">
        <v>1366</v>
      </c>
      <c r="M431" t="s">
        <v>3094</v>
      </c>
    </row>
    <row r="432" spans="7:13" x14ac:dyDescent="0.2">
      <c r="G432" t="s">
        <v>1367</v>
      </c>
      <c r="M432" t="s">
        <v>3095</v>
      </c>
    </row>
    <row r="433" spans="7:13" x14ac:dyDescent="0.2">
      <c r="G433" t="s">
        <v>1368</v>
      </c>
      <c r="M433" t="s">
        <v>3096</v>
      </c>
    </row>
    <row r="434" spans="7:13" x14ac:dyDescent="0.2">
      <c r="G434" t="s">
        <v>1369</v>
      </c>
      <c r="M434" t="s">
        <v>3097</v>
      </c>
    </row>
    <row r="435" spans="7:13" x14ac:dyDescent="0.2">
      <c r="G435" t="s">
        <v>1370</v>
      </c>
      <c r="M435" t="s">
        <v>3098</v>
      </c>
    </row>
    <row r="436" spans="7:13" x14ac:dyDescent="0.2">
      <c r="G436" t="s">
        <v>1371</v>
      </c>
      <c r="M436" t="s">
        <v>3099</v>
      </c>
    </row>
    <row r="437" spans="7:13" x14ac:dyDescent="0.2">
      <c r="G437" t="s">
        <v>1372</v>
      </c>
      <c r="M437" t="s">
        <v>3100</v>
      </c>
    </row>
    <row r="438" spans="7:13" x14ac:dyDescent="0.2">
      <c r="G438" t="s">
        <v>1373</v>
      </c>
      <c r="M438" t="s">
        <v>3101</v>
      </c>
    </row>
    <row r="439" spans="7:13" x14ac:dyDescent="0.2">
      <c r="G439" t="s">
        <v>1374</v>
      </c>
      <c r="M439" t="s">
        <v>3102</v>
      </c>
    </row>
    <row r="440" spans="7:13" x14ac:dyDescent="0.2">
      <c r="G440" t="s">
        <v>1375</v>
      </c>
      <c r="M440" t="s">
        <v>3103</v>
      </c>
    </row>
    <row r="441" spans="7:13" x14ac:dyDescent="0.2">
      <c r="G441" t="s">
        <v>1376</v>
      </c>
      <c r="M441" t="s">
        <v>3104</v>
      </c>
    </row>
    <row r="442" spans="7:13" x14ac:dyDescent="0.2">
      <c r="G442" t="s">
        <v>1377</v>
      </c>
      <c r="M442" t="s">
        <v>3105</v>
      </c>
    </row>
    <row r="443" spans="7:13" x14ac:dyDescent="0.2">
      <c r="G443" t="s">
        <v>1378</v>
      </c>
      <c r="M443" t="s">
        <v>3106</v>
      </c>
    </row>
    <row r="444" spans="7:13" x14ac:dyDescent="0.2">
      <c r="G444" t="s">
        <v>1379</v>
      </c>
      <c r="M444" t="s">
        <v>3107</v>
      </c>
    </row>
    <row r="445" spans="7:13" x14ac:dyDescent="0.2">
      <c r="G445" t="s">
        <v>1380</v>
      </c>
      <c r="M445" t="s">
        <v>3108</v>
      </c>
    </row>
    <row r="446" spans="7:13" x14ac:dyDescent="0.2">
      <c r="G446" t="s">
        <v>1381</v>
      </c>
      <c r="M446" t="s">
        <v>3109</v>
      </c>
    </row>
    <row r="447" spans="7:13" x14ac:dyDescent="0.2">
      <c r="G447" t="s">
        <v>1382</v>
      </c>
      <c r="M447" t="s">
        <v>3110</v>
      </c>
    </row>
    <row r="448" spans="7:13" x14ac:dyDescent="0.2">
      <c r="G448" t="s">
        <v>1383</v>
      </c>
      <c r="M448" t="s">
        <v>3111</v>
      </c>
    </row>
    <row r="449" spans="7:13" x14ac:dyDescent="0.2">
      <c r="G449" t="s">
        <v>1384</v>
      </c>
      <c r="M449" t="s">
        <v>3112</v>
      </c>
    </row>
    <row r="450" spans="7:13" x14ac:dyDescent="0.2">
      <c r="G450" t="s">
        <v>1385</v>
      </c>
      <c r="M450" t="s">
        <v>3113</v>
      </c>
    </row>
    <row r="451" spans="7:13" x14ac:dyDescent="0.2">
      <c r="G451" t="s">
        <v>1386</v>
      </c>
      <c r="M451" t="s">
        <v>3114</v>
      </c>
    </row>
    <row r="452" spans="7:13" x14ac:dyDescent="0.2">
      <c r="G452" t="s">
        <v>1387</v>
      </c>
      <c r="M452" t="s">
        <v>3115</v>
      </c>
    </row>
    <row r="453" spans="7:13" x14ac:dyDescent="0.2">
      <c r="G453" t="s">
        <v>1388</v>
      </c>
      <c r="M453" t="s">
        <v>3116</v>
      </c>
    </row>
    <row r="454" spans="7:13" x14ac:dyDescent="0.2">
      <c r="G454" t="s">
        <v>1389</v>
      </c>
      <c r="M454" t="s">
        <v>3117</v>
      </c>
    </row>
    <row r="455" spans="7:13" x14ac:dyDescent="0.2">
      <c r="G455" t="s">
        <v>1390</v>
      </c>
      <c r="M455" t="s">
        <v>3118</v>
      </c>
    </row>
    <row r="456" spans="7:13" x14ac:dyDescent="0.2">
      <c r="G456" t="s">
        <v>1391</v>
      </c>
      <c r="M456" t="s">
        <v>3119</v>
      </c>
    </row>
    <row r="457" spans="7:13" x14ac:dyDescent="0.2">
      <c r="G457" t="s">
        <v>1392</v>
      </c>
      <c r="M457" t="s">
        <v>3120</v>
      </c>
    </row>
    <row r="458" spans="7:13" x14ac:dyDescent="0.2">
      <c r="G458" t="s">
        <v>1393</v>
      </c>
      <c r="M458" t="s">
        <v>3121</v>
      </c>
    </row>
    <row r="459" spans="7:13" x14ac:dyDescent="0.2">
      <c r="G459" t="s">
        <v>1394</v>
      </c>
      <c r="M459" t="s">
        <v>3122</v>
      </c>
    </row>
    <row r="460" spans="7:13" x14ac:dyDescent="0.2">
      <c r="G460" t="s">
        <v>1395</v>
      </c>
      <c r="M460" t="s">
        <v>3123</v>
      </c>
    </row>
    <row r="461" spans="7:13" x14ac:dyDescent="0.2">
      <c r="G461" t="s">
        <v>1396</v>
      </c>
      <c r="M461" t="s">
        <v>3124</v>
      </c>
    </row>
    <row r="462" spans="7:13" x14ac:dyDescent="0.2">
      <c r="G462" t="s">
        <v>1397</v>
      </c>
      <c r="M462" t="s">
        <v>3125</v>
      </c>
    </row>
    <row r="463" spans="7:13" x14ac:dyDescent="0.2">
      <c r="G463" t="s">
        <v>1398</v>
      </c>
      <c r="M463" t="s">
        <v>3126</v>
      </c>
    </row>
    <row r="464" spans="7:13" x14ac:dyDescent="0.2">
      <c r="G464" t="s">
        <v>1399</v>
      </c>
      <c r="M464" t="s">
        <v>3127</v>
      </c>
    </row>
    <row r="465" spans="7:13" x14ac:dyDescent="0.2">
      <c r="G465" t="s">
        <v>1400</v>
      </c>
      <c r="M465" t="s">
        <v>3128</v>
      </c>
    </row>
    <row r="466" spans="7:13" x14ac:dyDescent="0.2">
      <c r="G466" t="s">
        <v>1401</v>
      </c>
      <c r="M466" t="s">
        <v>3129</v>
      </c>
    </row>
    <row r="467" spans="7:13" x14ac:dyDescent="0.2">
      <c r="G467" t="s">
        <v>1402</v>
      </c>
      <c r="M467" t="s">
        <v>3130</v>
      </c>
    </row>
    <row r="468" spans="7:13" x14ac:dyDescent="0.2">
      <c r="G468" t="s">
        <v>1403</v>
      </c>
      <c r="M468" t="s">
        <v>3131</v>
      </c>
    </row>
    <row r="469" spans="7:13" x14ac:dyDescent="0.2">
      <c r="G469" t="s">
        <v>1404</v>
      </c>
      <c r="M469" t="s">
        <v>3132</v>
      </c>
    </row>
    <row r="470" spans="7:13" x14ac:dyDescent="0.2">
      <c r="G470" t="s">
        <v>1405</v>
      </c>
      <c r="M470" t="s">
        <v>3133</v>
      </c>
    </row>
    <row r="471" spans="7:13" x14ac:dyDescent="0.2">
      <c r="G471" t="s">
        <v>1406</v>
      </c>
      <c r="M471" t="s">
        <v>3134</v>
      </c>
    </row>
    <row r="472" spans="7:13" x14ac:dyDescent="0.2">
      <c r="G472" t="s">
        <v>1407</v>
      </c>
      <c r="M472" t="s">
        <v>3135</v>
      </c>
    </row>
    <row r="473" spans="7:13" x14ac:dyDescent="0.2">
      <c r="G473" t="s">
        <v>1408</v>
      </c>
      <c r="M473" t="s">
        <v>3136</v>
      </c>
    </row>
    <row r="474" spans="7:13" x14ac:dyDescent="0.2">
      <c r="G474" t="s">
        <v>1409</v>
      </c>
      <c r="M474" t="s">
        <v>3137</v>
      </c>
    </row>
    <row r="475" spans="7:13" x14ac:dyDescent="0.2">
      <c r="G475" t="s">
        <v>1410</v>
      </c>
      <c r="M475" t="s">
        <v>3138</v>
      </c>
    </row>
    <row r="476" spans="7:13" x14ac:dyDescent="0.2">
      <c r="G476" t="s">
        <v>1411</v>
      </c>
      <c r="M476" t="s">
        <v>3139</v>
      </c>
    </row>
    <row r="477" spans="7:13" x14ac:dyDescent="0.2">
      <c r="G477" t="s">
        <v>1412</v>
      </c>
      <c r="M477" t="s">
        <v>3140</v>
      </c>
    </row>
    <row r="478" spans="7:13" x14ac:dyDescent="0.2">
      <c r="G478" t="s">
        <v>1413</v>
      </c>
      <c r="M478" t="s">
        <v>3141</v>
      </c>
    </row>
    <row r="479" spans="7:13" x14ac:dyDescent="0.2">
      <c r="G479" t="s">
        <v>1414</v>
      </c>
      <c r="M479" t="s">
        <v>3142</v>
      </c>
    </row>
    <row r="480" spans="7:13" x14ac:dyDescent="0.2">
      <c r="G480" t="s">
        <v>1415</v>
      </c>
      <c r="M480" t="s">
        <v>3143</v>
      </c>
    </row>
    <row r="481" spans="7:13" x14ac:dyDescent="0.2">
      <c r="G481" t="s">
        <v>1416</v>
      </c>
      <c r="M481" t="s">
        <v>3144</v>
      </c>
    </row>
    <row r="482" spans="7:13" x14ac:dyDescent="0.2">
      <c r="G482" t="s">
        <v>1417</v>
      </c>
      <c r="M482" t="s">
        <v>3145</v>
      </c>
    </row>
    <row r="483" spans="7:13" x14ac:dyDescent="0.2">
      <c r="G483" t="s">
        <v>1418</v>
      </c>
      <c r="M483" t="s">
        <v>3146</v>
      </c>
    </row>
    <row r="484" spans="7:13" x14ac:dyDescent="0.2">
      <c r="G484" t="s">
        <v>1419</v>
      </c>
      <c r="M484" t="s">
        <v>3147</v>
      </c>
    </row>
    <row r="485" spans="7:13" x14ac:dyDescent="0.2">
      <c r="G485" t="s">
        <v>1420</v>
      </c>
      <c r="M485" t="s">
        <v>3148</v>
      </c>
    </row>
    <row r="486" spans="7:13" x14ac:dyDescent="0.2">
      <c r="G486" t="s">
        <v>1421</v>
      </c>
      <c r="M486" t="s">
        <v>3149</v>
      </c>
    </row>
    <row r="487" spans="7:13" x14ac:dyDescent="0.2">
      <c r="G487" t="s">
        <v>1422</v>
      </c>
      <c r="M487" t="s">
        <v>3150</v>
      </c>
    </row>
    <row r="488" spans="7:13" x14ac:dyDescent="0.2">
      <c r="G488" t="s">
        <v>1423</v>
      </c>
      <c r="M488" t="s">
        <v>3151</v>
      </c>
    </row>
    <row r="489" spans="7:13" x14ac:dyDescent="0.2">
      <c r="G489" t="s">
        <v>1424</v>
      </c>
      <c r="M489" t="s">
        <v>3152</v>
      </c>
    </row>
    <row r="490" spans="7:13" x14ac:dyDescent="0.2">
      <c r="G490" t="s">
        <v>1425</v>
      </c>
      <c r="M490" t="s">
        <v>3153</v>
      </c>
    </row>
    <row r="491" spans="7:13" x14ac:dyDescent="0.2">
      <c r="G491" t="s">
        <v>1426</v>
      </c>
      <c r="M491" t="s">
        <v>3154</v>
      </c>
    </row>
    <row r="492" spans="7:13" x14ac:dyDescent="0.2">
      <c r="G492" t="s">
        <v>1427</v>
      </c>
      <c r="M492" t="s">
        <v>3155</v>
      </c>
    </row>
    <row r="493" spans="7:13" x14ac:dyDescent="0.2">
      <c r="G493" t="s">
        <v>1428</v>
      </c>
      <c r="M493" t="s">
        <v>3156</v>
      </c>
    </row>
    <row r="494" spans="7:13" x14ac:dyDescent="0.2">
      <c r="G494" t="s">
        <v>1429</v>
      </c>
      <c r="M494" t="s">
        <v>3157</v>
      </c>
    </row>
    <row r="495" spans="7:13" x14ac:dyDescent="0.2">
      <c r="G495" t="s">
        <v>1430</v>
      </c>
      <c r="M495" t="s">
        <v>3158</v>
      </c>
    </row>
    <row r="496" spans="7:13" x14ac:dyDescent="0.2">
      <c r="G496" t="s">
        <v>1431</v>
      </c>
      <c r="M496" t="s">
        <v>3159</v>
      </c>
    </row>
    <row r="497" spans="7:13" x14ac:dyDescent="0.2">
      <c r="G497" t="s">
        <v>1432</v>
      </c>
      <c r="M497" t="s">
        <v>3160</v>
      </c>
    </row>
    <row r="498" spans="7:13" x14ac:dyDescent="0.2">
      <c r="G498" t="s">
        <v>1433</v>
      </c>
      <c r="M498" t="s">
        <v>3161</v>
      </c>
    </row>
    <row r="499" spans="7:13" x14ac:dyDescent="0.2">
      <c r="G499" t="s">
        <v>1434</v>
      </c>
      <c r="M499" t="s">
        <v>3162</v>
      </c>
    </row>
    <row r="500" spans="7:13" x14ac:dyDescent="0.2">
      <c r="G500" t="s">
        <v>1435</v>
      </c>
      <c r="M500" t="s">
        <v>3163</v>
      </c>
    </row>
    <row r="501" spans="7:13" x14ac:dyDescent="0.2">
      <c r="G501" t="s">
        <v>1436</v>
      </c>
      <c r="M501" t="s">
        <v>3164</v>
      </c>
    </row>
    <row r="502" spans="7:13" x14ac:dyDescent="0.2">
      <c r="G502" t="s">
        <v>1437</v>
      </c>
      <c r="M502" t="s">
        <v>3165</v>
      </c>
    </row>
    <row r="503" spans="7:13" x14ac:dyDescent="0.2">
      <c r="G503" t="s">
        <v>1438</v>
      </c>
      <c r="M503" t="s">
        <v>3166</v>
      </c>
    </row>
    <row r="504" spans="7:13" x14ac:dyDescent="0.2">
      <c r="G504" t="s">
        <v>1439</v>
      </c>
      <c r="M504" t="s">
        <v>3167</v>
      </c>
    </row>
    <row r="505" spans="7:13" x14ac:dyDescent="0.2">
      <c r="G505" t="s">
        <v>1440</v>
      </c>
      <c r="M505" t="s">
        <v>3168</v>
      </c>
    </row>
    <row r="506" spans="7:13" x14ac:dyDescent="0.2">
      <c r="G506" t="s">
        <v>1441</v>
      </c>
      <c r="M506" t="s">
        <v>3169</v>
      </c>
    </row>
    <row r="507" spans="7:13" x14ac:dyDescent="0.2">
      <c r="G507" t="s">
        <v>1442</v>
      </c>
      <c r="M507" t="s">
        <v>3170</v>
      </c>
    </row>
    <row r="508" spans="7:13" x14ac:dyDescent="0.2">
      <c r="G508" t="s">
        <v>1443</v>
      </c>
      <c r="M508" t="s">
        <v>3171</v>
      </c>
    </row>
    <row r="509" spans="7:13" x14ac:dyDescent="0.2">
      <c r="G509" t="s">
        <v>1444</v>
      </c>
      <c r="M509" t="s">
        <v>3172</v>
      </c>
    </row>
    <row r="510" spans="7:13" x14ac:dyDescent="0.2">
      <c r="G510" t="s">
        <v>1445</v>
      </c>
      <c r="M510" t="s">
        <v>3173</v>
      </c>
    </row>
    <row r="511" spans="7:13" x14ac:dyDescent="0.2">
      <c r="G511" t="s">
        <v>1446</v>
      </c>
      <c r="M511" t="s">
        <v>3174</v>
      </c>
    </row>
    <row r="512" spans="7:13" x14ac:dyDescent="0.2">
      <c r="G512" t="s">
        <v>1447</v>
      </c>
      <c r="M512" t="s">
        <v>3175</v>
      </c>
    </row>
    <row r="513" spans="7:13" x14ac:dyDescent="0.2">
      <c r="G513" t="s">
        <v>1448</v>
      </c>
      <c r="M513" t="s">
        <v>3176</v>
      </c>
    </row>
    <row r="514" spans="7:13" x14ac:dyDescent="0.2">
      <c r="G514" t="s">
        <v>1449</v>
      </c>
      <c r="M514" t="s">
        <v>3177</v>
      </c>
    </row>
    <row r="515" spans="7:13" x14ac:dyDescent="0.2">
      <c r="G515" t="s">
        <v>1450</v>
      </c>
      <c r="M515" t="s">
        <v>3178</v>
      </c>
    </row>
    <row r="516" spans="7:13" x14ac:dyDescent="0.2">
      <c r="G516" t="s">
        <v>1451</v>
      </c>
      <c r="M516" t="s">
        <v>3179</v>
      </c>
    </row>
    <row r="517" spans="7:13" x14ac:dyDescent="0.2">
      <c r="G517" t="s">
        <v>1452</v>
      </c>
      <c r="M517" t="s">
        <v>3180</v>
      </c>
    </row>
    <row r="518" spans="7:13" x14ac:dyDescent="0.2">
      <c r="G518" t="s">
        <v>1453</v>
      </c>
      <c r="M518" t="s">
        <v>3181</v>
      </c>
    </row>
    <row r="519" spans="7:13" x14ac:dyDescent="0.2">
      <c r="G519" t="s">
        <v>1454</v>
      </c>
      <c r="M519" t="s">
        <v>3182</v>
      </c>
    </row>
    <row r="520" spans="7:13" x14ac:dyDescent="0.2">
      <c r="G520" t="s">
        <v>1455</v>
      </c>
      <c r="M520" t="s">
        <v>3183</v>
      </c>
    </row>
    <row r="521" spans="7:13" x14ac:dyDescent="0.2">
      <c r="G521" t="s">
        <v>1456</v>
      </c>
      <c r="M521" t="s">
        <v>3184</v>
      </c>
    </row>
    <row r="522" spans="7:13" x14ac:dyDescent="0.2">
      <c r="G522" t="s">
        <v>1457</v>
      </c>
      <c r="M522" t="s">
        <v>3185</v>
      </c>
    </row>
    <row r="523" spans="7:13" x14ac:dyDescent="0.2">
      <c r="G523" t="s">
        <v>1458</v>
      </c>
      <c r="M523" t="s">
        <v>3186</v>
      </c>
    </row>
    <row r="524" spans="7:13" x14ac:dyDescent="0.2">
      <c r="G524" t="s">
        <v>1459</v>
      </c>
      <c r="M524" t="s">
        <v>3187</v>
      </c>
    </row>
    <row r="525" spans="7:13" x14ac:dyDescent="0.2">
      <c r="G525" t="s">
        <v>1460</v>
      </c>
      <c r="M525" t="s">
        <v>3188</v>
      </c>
    </row>
    <row r="526" spans="7:13" x14ac:dyDescent="0.2">
      <c r="G526" t="s">
        <v>1461</v>
      </c>
      <c r="M526" t="s">
        <v>3189</v>
      </c>
    </row>
    <row r="527" spans="7:13" x14ac:dyDescent="0.2">
      <c r="G527" t="s">
        <v>1462</v>
      </c>
      <c r="M527" t="s">
        <v>3190</v>
      </c>
    </row>
    <row r="528" spans="7:13" x14ac:dyDescent="0.2">
      <c r="G528" t="s">
        <v>1463</v>
      </c>
      <c r="M528" t="s">
        <v>3191</v>
      </c>
    </row>
    <row r="529" spans="7:13" x14ac:dyDescent="0.2">
      <c r="G529" t="s">
        <v>1464</v>
      </c>
      <c r="M529" t="s">
        <v>3192</v>
      </c>
    </row>
    <row r="530" spans="7:13" x14ac:dyDescent="0.2">
      <c r="G530" t="s">
        <v>1465</v>
      </c>
      <c r="M530" t="s">
        <v>3193</v>
      </c>
    </row>
    <row r="531" spans="7:13" x14ac:dyDescent="0.2">
      <c r="G531" t="s">
        <v>1466</v>
      </c>
      <c r="M531" t="s">
        <v>3194</v>
      </c>
    </row>
    <row r="532" spans="7:13" x14ac:dyDescent="0.2">
      <c r="G532" t="s">
        <v>1467</v>
      </c>
      <c r="M532" t="s">
        <v>3195</v>
      </c>
    </row>
    <row r="533" spans="7:13" x14ac:dyDescent="0.2">
      <c r="G533" t="s">
        <v>1468</v>
      </c>
      <c r="M533" t="s">
        <v>3196</v>
      </c>
    </row>
    <row r="534" spans="7:13" x14ac:dyDescent="0.2">
      <c r="G534" t="s">
        <v>1469</v>
      </c>
      <c r="M534" t="s">
        <v>3197</v>
      </c>
    </row>
    <row r="535" spans="7:13" x14ac:dyDescent="0.2">
      <c r="G535" t="s">
        <v>1470</v>
      </c>
      <c r="M535" t="s">
        <v>3198</v>
      </c>
    </row>
    <row r="536" spans="7:13" x14ac:dyDescent="0.2">
      <c r="G536" t="s">
        <v>1471</v>
      </c>
      <c r="M536" t="s">
        <v>3199</v>
      </c>
    </row>
    <row r="537" spans="7:13" x14ac:dyDescent="0.2">
      <c r="G537" t="s">
        <v>1472</v>
      </c>
      <c r="M537" t="s">
        <v>3200</v>
      </c>
    </row>
    <row r="538" spans="7:13" x14ac:dyDescent="0.2">
      <c r="G538" t="s">
        <v>1473</v>
      </c>
      <c r="M538" t="s">
        <v>3201</v>
      </c>
    </row>
    <row r="539" spans="7:13" x14ac:dyDescent="0.2">
      <c r="G539" t="s">
        <v>1474</v>
      </c>
      <c r="M539" t="s">
        <v>3202</v>
      </c>
    </row>
    <row r="540" spans="7:13" x14ac:dyDescent="0.2">
      <c r="G540" t="s">
        <v>1475</v>
      </c>
      <c r="M540" t="s">
        <v>3203</v>
      </c>
    </row>
    <row r="541" spans="7:13" x14ac:dyDescent="0.2">
      <c r="G541" t="s">
        <v>1476</v>
      </c>
      <c r="M541" t="s">
        <v>3204</v>
      </c>
    </row>
    <row r="542" spans="7:13" x14ac:dyDescent="0.2">
      <c r="G542" t="s">
        <v>1477</v>
      </c>
      <c r="M542" t="s">
        <v>3205</v>
      </c>
    </row>
    <row r="543" spans="7:13" x14ac:dyDescent="0.2">
      <c r="G543" t="s">
        <v>1478</v>
      </c>
      <c r="M543" t="s">
        <v>3206</v>
      </c>
    </row>
    <row r="544" spans="7:13" x14ac:dyDescent="0.2">
      <c r="G544" t="s">
        <v>1479</v>
      </c>
      <c r="M544" t="s">
        <v>3207</v>
      </c>
    </row>
    <row r="545" spans="7:13" x14ac:dyDescent="0.2">
      <c r="G545" t="s">
        <v>1480</v>
      </c>
      <c r="M545" t="s">
        <v>3208</v>
      </c>
    </row>
    <row r="546" spans="7:13" x14ac:dyDescent="0.2">
      <c r="G546" t="s">
        <v>1481</v>
      </c>
      <c r="M546" t="s">
        <v>3209</v>
      </c>
    </row>
    <row r="547" spans="7:13" x14ac:dyDescent="0.2">
      <c r="G547" t="s">
        <v>1482</v>
      </c>
      <c r="M547" t="s">
        <v>3210</v>
      </c>
    </row>
    <row r="548" spans="7:13" x14ac:dyDescent="0.2">
      <c r="G548" t="s">
        <v>1483</v>
      </c>
      <c r="M548" t="s">
        <v>3211</v>
      </c>
    </row>
    <row r="549" spans="7:13" x14ac:dyDescent="0.2">
      <c r="G549" t="s">
        <v>1484</v>
      </c>
      <c r="M549" t="s">
        <v>3212</v>
      </c>
    </row>
    <row r="550" spans="7:13" x14ac:dyDescent="0.2">
      <c r="G550" t="s">
        <v>1485</v>
      </c>
      <c r="M550" t="s">
        <v>3213</v>
      </c>
    </row>
    <row r="551" spans="7:13" x14ac:dyDescent="0.2">
      <c r="G551" t="s">
        <v>1486</v>
      </c>
      <c r="M551" t="s">
        <v>3214</v>
      </c>
    </row>
    <row r="552" spans="7:13" x14ac:dyDescent="0.2">
      <c r="G552" t="s">
        <v>1487</v>
      </c>
      <c r="M552" t="s">
        <v>3215</v>
      </c>
    </row>
    <row r="553" spans="7:13" x14ac:dyDescent="0.2">
      <c r="G553" t="s">
        <v>1488</v>
      </c>
      <c r="M553" t="s">
        <v>3216</v>
      </c>
    </row>
    <row r="554" spans="7:13" x14ac:dyDescent="0.2">
      <c r="G554" t="s">
        <v>1489</v>
      </c>
      <c r="M554" t="s">
        <v>3217</v>
      </c>
    </row>
    <row r="555" spans="7:13" x14ac:dyDescent="0.2">
      <c r="G555" t="s">
        <v>1490</v>
      </c>
      <c r="M555" t="s">
        <v>3218</v>
      </c>
    </row>
    <row r="556" spans="7:13" x14ac:dyDescent="0.2">
      <c r="G556" t="s">
        <v>1491</v>
      </c>
      <c r="M556" t="s">
        <v>3219</v>
      </c>
    </row>
    <row r="557" spans="7:13" x14ac:dyDescent="0.2">
      <c r="G557" t="s">
        <v>1492</v>
      </c>
      <c r="M557" t="s">
        <v>3220</v>
      </c>
    </row>
    <row r="558" spans="7:13" x14ac:dyDescent="0.2">
      <c r="G558" t="s">
        <v>1493</v>
      </c>
      <c r="M558" t="s">
        <v>3221</v>
      </c>
    </row>
    <row r="559" spans="7:13" x14ac:dyDescent="0.2">
      <c r="G559" t="s">
        <v>1494</v>
      </c>
      <c r="M559" t="s">
        <v>3222</v>
      </c>
    </row>
    <row r="560" spans="7:13" x14ac:dyDescent="0.2">
      <c r="G560" t="s">
        <v>1495</v>
      </c>
      <c r="M560" t="s">
        <v>3223</v>
      </c>
    </row>
    <row r="561" spans="7:13" x14ac:dyDescent="0.2">
      <c r="G561" t="s">
        <v>1496</v>
      </c>
      <c r="M561" t="s">
        <v>3224</v>
      </c>
    </row>
    <row r="562" spans="7:13" x14ac:dyDescent="0.2">
      <c r="G562" t="s">
        <v>1497</v>
      </c>
      <c r="M562" t="s">
        <v>3225</v>
      </c>
    </row>
    <row r="563" spans="7:13" x14ac:dyDescent="0.2">
      <c r="G563" t="s">
        <v>1498</v>
      </c>
      <c r="M563" t="s">
        <v>3226</v>
      </c>
    </row>
    <row r="564" spans="7:13" x14ac:dyDescent="0.2">
      <c r="G564" t="s">
        <v>1499</v>
      </c>
      <c r="M564" t="s">
        <v>3227</v>
      </c>
    </row>
    <row r="565" spans="7:13" x14ac:dyDescent="0.2">
      <c r="G565" t="s">
        <v>1500</v>
      </c>
      <c r="M565" t="s">
        <v>3228</v>
      </c>
    </row>
    <row r="566" spans="7:13" x14ac:dyDescent="0.2">
      <c r="G566" t="s">
        <v>1501</v>
      </c>
      <c r="M566" t="s">
        <v>3229</v>
      </c>
    </row>
    <row r="567" spans="7:13" x14ac:dyDescent="0.2">
      <c r="G567" t="s">
        <v>1502</v>
      </c>
      <c r="M567" t="s">
        <v>3230</v>
      </c>
    </row>
    <row r="568" spans="7:13" x14ac:dyDescent="0.2">
      <c r="G568" t="s">
        <v>1503</v>
      </c>
      <c r="M568" t="s">
        <v>3231</v>
      </c>
    </row>
    <row r="569" spans="7:13" x14ac:dyDescent="0.2">
      <c r="G569" t="s">
        <v>1504</v>
      </c>
      <c r="M569" t="s">
        <v>3232</v>
      </c>
    </row>
    <row r="570" spans="7:13" x14ac:dyDescent="0.2">
      <c r="G570" t="s">
        <v>1505</v>
      </c>
      <c r="M570" t="s">
        <v>3233</v>
      </c>
    </row>
    <row r="571" spans="7:13" x14ac:dyDescent="0.2">
      <c r="G571" t="s">
        <v>1506</v>
      </c>
      <c r="M571" t="s">
        <v>3234</v>
      </c>
    </row>
    <row r="572" spans="7:13" x14ac:dyDescent="0.2">
      <c r="G572" t="s">
        <v>1507</v>
      </c>
      <c r="M572" t="s">
        <v>3235</v>
      </c>
    </row>
    <row r="573" spans="7:13" x14ac:dyDescent="0.2">
      <c r="G573" t="s">
        <v>1508</v>
      </c>
      <c r="M573" t="s">
        <v>3236</v>
      </c>
    </row>
    <row r="574" spans="7:13" x14ac:dyDescent="0.2">
      <c r="G574" t="s">
        <v>1509</v>
      </c>
      <c r="M574" t="s">
        <v>3237</v>
      </c>
    </row>
    <row r="575" spans="7:13" x14ac:dyDescent="0.2">
      <c r="G575" t="s">
        <v>1510</v>
      </c>
      <c r="M575" t="s">
        <v>3238</v>
      </c>
    </row>
    <row r="576" spans="7:13" x14ac:dyDescent="0.2">
      <c r="G576" t="s">
        <v>1511</v>
      </c>
      <c r="M576" t="s">
        <v>3239</v>
      </c>
    </row>
    <row r="577" spans="7:13" x14ac:dyDescent="0.2">
      <c r="G577" t="s">
        <v>1512</v>
      </c>
      <c r="M577" t="s">
        <v>3240</v>
      </c>
    </row>
    <row r="578" spans="7:13" x14ac:dyDescent="0.2">
      <c r="G578" t="s">
        <v>1513</v>
      </c>
      <c r="M578" t="s">
        <v>3241</v>
      </c>
    </row>
    <row r="579" spans="7:13" x14ac:dyDescent="0.2">
      <c r="G579" t="s">
        <v>1514</v>
      </c>
      <c r="M579" t="s">
        <v>3242</v>
      </c>
    </row>
    <row r="580" spans="7:13" x14ac:dyDescent="0.2">
      <c r="G580" t="s">
        <v>1515</v>
      </c>
      <c r="M580" t="s">
        <v>3243</v>
      </c>
    </row>
    <row r="581" spans="7:13" x14ac:dyDescent="0.2">
      <c r="G581" t="s">
        <v>1516</v>
      </c>
      <c r="M581" t="s">
        <v>3244</v>
      </c>
    </row>
    <row r="582" spans="7:13" x14ac:dyDescent="0.2">
      <c r="G582" t="s">
        <v>1517</v>
      </c>
      <c r="M582" t="s">
        <v>3245</v>
      </c>
    </row>
    <row r="583" spans="7:13" x14ac:dyDescent="0.2">
      <c r="G583" t="s">
        <v>1518</v>
      </c>
      <c r="M583" t="s">
        <v>3246</v>
      </c>
    </row>
    <row r="584" spans="7:13" x14ac:dyDescent="0.2">
      <c r="G584" t="s">
        <v>1519</v>
      </c>
      <c r="M584" t="s">
        <v>3247</v>
      </c>
    </row>
    <row r="585" spans="7:13" x14ac:dyDescent="0.2">
      <c r="G585" t="s">
        <v>1520</v>
      </c>
      <c r="M585" t="s">
        <v>3248</v>
      </c>
    </row>
    <row r="586" spans="7:13" x14ac:dyDescent="0.2">
      <c r="G586" t="s">
        <v>1521</v>
      </c>
      <c r="M586" t="s">
        <v>3249</v>
      </c>
    </row>
    <row r="587" spans="7:13" x14ac:dyDescent="0.2">
      <c r="G587" t="s">
        <v>1522</v>
      </c>
      <c r="M587" t="s">
        <v>3250</v>
      </c>
    </row>
    <row r="588" spans="7:13" x14ac:dyDescent="0.2">
      <c r="G588" t="s">
        <v>1523</v>
      </c>
      <c r="M588" t="s">
        <v>3251</v>
      </c>
    </row>
    <row r="589" spans="7:13" x14ac:dyDescent="0.2">
      <c r="G589" t="s">
        <v>1524</v>
      </c>
      <c r="M589" t="s">
        <v>3252</v>
      </c>
    </row>
    <row r="590" spans="7:13" x14ac:dyDescent="0.2">
      <c r="G590" t="s">
        <v>1525</v>
      </c>
      <c r="M590" t="s">
        <v>3253</v>
      </c>
    </row>
    <row r="591" spans="7:13" x14ac:dyDescent="0.2">
      <c r="G591" t="s">
        <v>1526</v>
      </c>
      <c r="M591" t="s">
        <v>3254</v>
      </c>
    </row>
    <row r="592" spans="7:13" x14ac:dyDescent="0.2">
      <c r="G592" t="s">
        <v>1527</v>
      </c>
      <c r="M592" t="s">
        <v>3255</v>
      </c>
    </row>
    <row r="593" spans="7:13" x14ac:dyDescent="0.2">
      <c r="G593" t="s">
        <v>1528</v>
      </c>
      <c r="M593" t="s">
        <v>3256</v>
      </c>
    </row>
    <row r="594" spans="7:13" x14ac:dyDescent="0.2">
      <c r="G594" t="s">
        <v>1529</v>
      </c>
      <c r="M594" t="s">
        <v>3257</v>
      </c>
    </row>
    <row r="595" spans="7:13" x14ac:dyDescent="0.2">
      <c r="G595" t="s">
        <v>1530</v>
      </c>
      <c r="M595" t="s">
        <v>3258</v>
      </c>
    </row>
    <row r="596" spans="7:13" x14ac:dyDescent="0.2">
      <c r="G596" t="s">
        <v>1531</v>
      </c>
      <c r="M596" t="s">
        <v>3259</v>
      </c>
    </row>
    <row r="597" spans="7:13" x14ac:dyDescent="0.2">
      <c r="G597" t="s">
        <v>1532</v>
      </c>
      <c r="M597" t="s">
        <v>3260</v>
      </c>
    </row>
    <row r="598" spans="7:13" x14ac:dyDescent="0.2">
      <c r="G598" t="s">
        <v>1533</v>
      </c>
      <c r="M598" t="s">
        <v>3261</v>
      </c>
    </row>
    <row r="599" spans="7:13" x14ac:dyDescent="0.2">
      <c r="G599" t="s">
        <v>1534</v>
      </c>
      <c r="M599" t="s">
        <v>3262</v>
      </c>
    </row>
    <row r="600" spans="7:13" x14ac:dyDescent="0.2">
      <c r="G600" t="s">
        <v>1535</v>
      </c>
      <c r="M600" t="s">
        <v>3263</v>
      </c>
    </row>
    <row r="601" spans="7:13" x14ac:dyDescent="0.2">
      <c r="G601" t="s">
        <v>1536</v>
      </c>
      <c r="M601" t="s">
        <v>3264</v>
      </c>
    </row>
    <row r="602" spans="7:13" x14ac:dyDescent="0.2">
      <c r="G602" t="s">
        <v>1537</v>
      </c>
      <c r="M602" t="s">
        <v>3265</v>
      </c>
    </row>
    <row r="603" spans="7:13" x14ac:dyDescent="0.2">
      <c r="G603" t="s">
        <v>1538</v>
      </c>
      <c r="M603" t="s">
        <v>3266</v>
      </c>
    </row>
    <row r="604" spans="7:13" x14ac:dyDescent="0.2">
      <c r="G604" t="s">
        <v>1539</v>
      </c>
      <c r="M604" t="s">
        <v>3267</v>
      </c>
    </row>
    <row r="605" spans="7:13" x14ac:dyDescent="0.2">
      <c r="G605" t="s">
        <v>1540</v>
      </c>
      <c r="M605" t="s">
        <v>3268</v>
      </c>
    </row>
    <row r="606" spans="7:13" x14ac:dyDescent="0.2">
      <c r="G606" t="s">
        <v>1541</v>
      </c>
      <c r="M606" t="s">
        <v>3269</v>
      </c>
    </row>
    <row r="607" spans="7:13" x14ac:dyDescent="0.2">
      <c r="G607" t="s">
        <v>1542</v>
      </c>
      <c r="M607" t="s">
        <v>3270</v>
      </c>
    </row>
    <row r="608" spans="7:13" x14ac:dyDescent="0.2">
      <c r="G608" t="s">
        <v>1543</v>
      </c>
      <c r="M608" t="s">
        <v>3271</v>
      </c>
    </row>
    <row r="609" spans="7:13" x14ac:dyDescent="0.2">
      <c r="G609" t="s">
        <v>1544</v>
      </c>
      <c r="M609" t="s">
        <v>3272</v>
      </c>
    </row>
    <row r="610" spans="7:13" x14ac:dyDescent="0.2">
      <c r="G610" t="s">
        <v>1545</v>
      </c>
      <c r="M610" t="s">
        <v>3273</v>
      </c>
    </row>
    <row r="611" spans="7:13" x14ac:dyDescent="0.2">
      <c r="G611" t="s">
        <v>1546</v>
      </c>
      <c r="M611" t="s">
        <v>3274</v>
      </c>
    </row>
    <row r="612" spans="7:13" x14ac:dyDescent="0.2">
      <c r="G612" t="s">
        <v>1547</v>
      </c>
      <c r="M612" t="s">
        <v>3275</v>
      </c>
    </row>
    <row r="613" spans="7:13" x14ac:dyDescent="0.2">
      <c r="G613" t="s">
        <v>1548</v>
      </c>
      <c r="M613" t="s">
        <v>3276</v>
      </c>
    </row>
    <row r="614" spans="7:13" x14ac:dyDescent="0.2">
      <c r="G614" t="s">
        <v>1549</v>
      </c>
      <c r="M614" t="s">
        <v>3277</v>
      </c>
    </row>
    <row r="615" spans="7:13" x14ac:dyDescent="0.2">
      <c r="G615" t="s">
        <v>1550</v>
      </c>
      <c r="M615" t="s">
        <v>3278</v>
      </c>
    </row>
    <row r="616" spans="7:13" x14ac:dyDescent="0.2">
      <c r="G616" t="s">
        <v>1551</v>
      </c>
      <c r="M616" t="s">
        <v>3279</v>
      </c>
    </row>
    <row r="617" spans="7:13" x14ac:dyDescent="0.2">
      <c r="G617" t="s">
        <v>1552</v>
      </c>
      <c r="M617" t="s">
        <v>3280</v>
      </c>
    </row>
    <row r="618" spans="7:13" x14ac:dyDescent="0.2">
      <c r="G618" t="s">
        <v>1553</v>
      </c>
      <c r="M618" t="s">
        <v>3281</v>
      </c>
    </row>
    <row r="619" spans="7:13" x14ac:dyDescent="0.2">
      <c r="G619" t="s">
        <v>1554</v>
      </c>
      <c r="M619" t="s">
        <v>3282</v>
      </c>
    </row>
    <row r="620" spans="7:13" x14ac:dyDescent="0.2">
      <c r="G620" t="s">
        <v>1555</v>
      </c>
      <c r="M620" t="s">
        <v>3283</v>
      </c>
    </row>
    <row r="621" spans="7:13" x14ac:dyDescent="0.2">
      <c r="G621" t="s">
        <v>1556</v>
      </c>
      <c r="M621" t="s">
        <v>3284</v>
      </c>
    </row>
    <row r="622" spans="7:13" x14ac:dyDescent="0.2">
      <c r="G622" t="s">
        <v>1557</v>
      </c>
      <c r="M622" t="s">
        <v>3285</v>
      </c>
    </row>
    <row r="623" spans="7:13" x14ac:dyDescent="0.2">
      <c r="G623" t="s">
        <v>1558</v>
      </c>
      <c r="M623" t="s">
        <v>3286</v>
      </c>
    </row>
    <row r="624" spans="7:13" x14ac:dyDescent="0.2">
      <c r="G624" t="s">
        <v>1559</v>
      </c>
      <c r="M624" t="s">
        <v>3287</v>
      </c>
    </row>
    <row r="625" spans="7:13" x14ac:dyDescent="0.2">
      <c r="G625" t="s">
        <v>1560</v>
      </c>
      <c r="M625" t="s">
        <v>3288</v>
      </c>
    </row>
    <row r="626" spans="7:13" x14ac:dyDescent="0.2">
      <c r="G626" t="s">
        <v>1561</v>
      </c>
      <c r="M626" t="s">
        <v>3289</v>
      </c>
    </row>
    <row r="627" spans="7:13" x14ac:dyDescent="0.2">
      <c r="G627" t="s">
        <v>1562</v>
      </c>
      <c r="M627" t="s">
        <v>3290</v>
      </c>
    </row>
    <row r="628" spans="7:13" x14ac:dyDescent="0.2">
      <c r="G628" t="s">
        <v>1563</v>
      </c>
      <c r="M628" t="s">
        <v>3291</v>
      </c>
    </row>
    <row r="629" spans="7:13" x14ac:dyDescent="0.2">
      <c r="G629" t="s">
        <v>1564</v>
      </c>
      <c r="M629" t="s">
        <v>3292</v>
      </c>
    </row>
    <row r="630" spans="7:13" x14ac:dyDescent="0.2">
      <c r="G630" t="s">
        <v>1565</v>
      </c>
      <c r="M630" t="s">
        <v>3293</v>
      </c>
    </row>
    <row r="631" spans="7:13" x14ac:dyDescent="0.2">
      <c r="G631" t="s">
        <v>1566</v>
      </c>
      <c r="M631" t="s">
        <v>3294</v>
      </c>
    </row>
    <row r="632" spans="7:13" x14ac:dyDescent="0.2">
      <c r="G632" t="s">
        <v>1567</v>
      </c>
      <c r="M632" t="s">
        <v>3295</v>
      </c>
    </row>
    <row r="633" spans="7:13" x14ac:dyDescent="0.2">
      <c r="G633" t="s">
        <v>1568</v>
      </c>
      <c r="M633" t="s">
        <v>3296</v>
      </c>
    </row>
    <row r="634" spans="7:13" x14ac:dyDescent="0.2">
      <c r="G634" t="s">
        <v>1569</v>
      </c>
      <c r="M634" t="s">
        <v>3297</v>
      </c>
    </row>
    <row r="635" spans="7:13" x14ac:dyDescent="0.2">
      <c r="G635" t="s">
        <v>1570</v>
      </c>
      <c r="M635" t="s">
        <v>3298</v>
      </c>
    </row>
    <row r="636" spans="7:13" x14ac:dyDescent="0.2">
      <c r="G636" t="s">
        <v>1571</v>
      </c>
      <c r="M636" t="s">
        <v>3299</v>
      </c>
    </row>
    <row r="637" spans="7:13" x14ac:dyDescent="0.2">
      <c r="G637" t="s">
        <v>1572</v>
      </c>
      <c r="M637" t="s">
        <v>3300</v>
      </c>
    </row>
    <row r="638" spans="7:13" x14ac:dyDescent="0.2">
      <c r="G638" t="s">
        <v>1573</v>
      </c>
      <c r="M638" t="s">
        <v>3301</v>
      </c>
    </row>
    <row r="639" spans="7:13" x14ac:dyDescent="0.2">
      <c r="G639" t="s">
        <v>1574</v>
      </c>
      <c r="M639" t="s">
        <v>3302</v>
      </c>
    </row>
    <row r="640" spans="7:13" x14ac:dyDescent="0.2">
      <c r="G640" t="s">
        <v>1575</v>
      </c>
      <c r="M640" t="s">
        <v>3303</v>
      </c>
    </row>
    <row r="641" spans="7:13" x14ac:dyDescent="0.2">
      <c r="G641" t="s">
        <v>1576</v>
      </c>
      <c r="M641" t="s">
        <v>3304</v>
      </c>
    </row>
    <row r="642" spans="7:13" x14ac:dyDescent="0.2">
      <c r="G642" t="s">
        <v>1577</v>
      </c>
      <c r="M642" t="s">
        <v>3305</v>
      </c>
    </row>
    <row r="643" spans="7:13" x14ac:dyDescent="0.2">
      <c r="G643" t="s">
        <v>1578</v>
      </c>
      <c r="M643" t="s">
        <v>3306</v>
      </c>
    </row>
    <row r="644" spans="7:13" x14ac:dyDescent="0.2">
      <c r="G644" t="s">
        <v>1579</v>
      </c>
      <c r="M644" t="s">
        <v>3307</v>
      </c>
    </row>
    <row r="645" spans="7:13" x14ac:dyDescent="0.2">
      <c r="G645" t="s">
        <v>1580</v>
      </c>
      <c r="M645" t="s">
        <v>3308</v>
      </c>
    </row>
    <row r="646" spans="7:13" x14ac:dyDescent="0.2">
      <c r="G646" t="s">
        <v>1581</v>
      </c>
      <c r="M646" t="s">
        <v>3309</v>
      </c>
    </row>
    <row r="647" spans="7:13" x14ac:dyDescent="0.2">
      <c r="G647" t="s">
        <v>1582</v>
      </c>
      <c r="M647" t="s">
        <v>3310</v>
      </c>
    </row>
    <row r="648" spans="7:13" x14ac:dyDescent="0.2">
      <c r="G648" t="s">
        <v>1583</v>
      </c>
      <c r="M648" t="s">
        <v>3311</v>
      </c>
    </row>
    <row r="649" spans="7:13" x14ac:dyDescent="0.2">
      <c r="G649" t="s">
        <v>1584</v>
      </c>
      <c r="M649" t="s">
        <v>3312</v>
      </c>
    </row>
    <row r="650" spans="7:13" x14ac:dyDescent="0.2">
      <c r="G650" t="s">
        <v>1585</v>
      </c>
      <c r="M650" t="s">
        <v>3313</v>
      </c>
    </row>
    <row r="651" spans="7:13" x14ac:dyDescent="0.2">
      <c r="G651" t="s">
        <v>1586</v>
      </c>
      <c r="M651" t="s">
        <v>3314</v>
      </c>
    </row>
    <row r="652" spans="7:13" x14ac:dyDescent="0.2">
      <c r="G652" t="s">
        <v>1587</v>
      </c>
      <c r="M652" t="s">
        <v>3315</v>
      </c>
    </row>
    <row r="653" spans="7:13" x14ac:dyDescent="0.2">
      <c r="G653" t="s">
        <v>1588</v>
      </c>
      <c r="M653" t="s">
        <v>3316</v>
      </c>
    </row>
    <row r="654" spans="7:13" x14ac:dyDescent="0.2">
      <c r="G654" t="s">
        <v>1589</v>
      </c>
      <c r="M654" t="s">
        <v>3317</v>
      </c>
    </row>
    <row r="655" spans="7:13" x14ac:dyDescent="0.2">
      <c r="G655" t="s">
        <v>1590</v>
      </c>
      <c r="M655" t="s">
        <v>3318</v>
      </c>
    </row>
    <row r="656" spans="7:13" x14ac:dyDescent="0.2">
      <c r="G656" t="s">
        <v>1591</v>
      </c>
      <c r="M656" t="s">
        <v>3319</v>
      </c>
    </row>
    <row r="657" spans="7:13" x14ac:dyDescent="0.2">
      <c r="G657" t="s">
        <v>1592</v>
      </c>
      <c r="M657" t="s">
        <v>3320</v>
      </c>
    </row>
    <row r="658" spans="7:13" x14ac:dyDescent="0.2">
      <c r="G658" t="s">
        <v>1593</v>
      </c>
      <c r="M658" t="s">
        <v>3321</v>
      </c>
    </row>
    <row r="659" spans="7:13" x14ac:dyDescent="0.2">
      <c r="G659" t="s">
        <v>1594</v>
      </c>
      <c r="M659" t="s">
        <v>3322</v>
      </c>
    </row>
    <row r="660" spans="7:13" x14ac:dyDescent="0.2">
      <c r="G660" t="s">
        <v>1595</v>
      </c>
      <c r="M660" t="s">
        <v>3323</v>
      </c>
    </row>
    <row r="661" spans="7:13" x14ac:dyDescent="0.2">
      <c r="G661" t="s">
        <v>1596</v>
      </c>
      <c r="M661" t="s">
        <v>3324</v>
      </c>
    </row>
    <row r="662" spans="7:13" x14ac:dyDescent="0.2">
      <c r="G662" t="s">
        <v>1597</v>
      </c>
      <c r="M662" t="s">
        <v>3325</v>
      </c>
    </row>
    <row r="663" spans="7:13" x14ac:dyDescent="0.2">
      <c r="G663" t="s">
        <v>1598</v>
      </c>
      <c r="M663" t="s">
        <v>3326</v>
      </c>
    </row>
    <row r="664" spans="7:13" x14ac:dyDescent="0.2">
      <c r="G664" t="s">
        <v>1599</v>
      </c>
      <c r="M664" t="s">
        <v>3327</v>
      </c>
    </row>
    <row r="665" spans="7:13" x14ac:dyDescent="0.2">
      <c r="G665" t="s">
        <v>1600</v>
      </c>
      <c r="M665" t="s">
        <v>3328</v>
      </c>
    </row>
    <row r="666" spans="7:13" x14ac:dyDescent="0.2">
      <c r="G666" t="s">
        <v>1601</v>
      </c>
      <c r="M666" t="s">
        <v>3329</v>
      </c>
    </row>
    <row r="667" spans="7:13" x14ac:dyDescent="0.2">
      <c r="G667" t="s">
        <v>1602</v>
      </c>
      <c r="M667" t="s">
        <v>3330</v>
      </c>
    </row>
    <row r="668" spans="7:13" x14ac:dyDescent="0.2">
      <c r="G668" t="s">
        <v>1603</v>
      </c>
      <c r="M668" t="s">
        <v>3331</v>
      </c>
    </row>
    <row r="669" spans="7:13" x14ac:dyDescent="0.2">
      <c r="G669" t="s">
        <v>1604</v>
      </c>
      <c r="M669" t="s">
        <v>3332</v>
      </c>
    </row>
    <row r="670" spans="7:13" x14ac:dyDescent="0.2">
      <c r="G670" t="s">
        <v>1605</v>
      </c>
      <c r="M670" t="s">
        <v>3333</v>
      </c>
    </row>
    <row r="671" spans="7:13" x14ac:dyDescent="0.2">
      <c r="G671" t="s">
        <v>1606</v>
      </c>
      <c r="M671" t="s">
        <v>3334</v>
      </c>
    </row>
    <row r="672" spans="7:13" x14ac:dyDescent="0.2">
      <c r="G672" t="s">
        <v>1607</v>
      </c>
      <c r="M672" t="s">
        <v>3335</v>
      </c>
    </row>
    <row r="673" spans="7:13" x14ac:dyDescent="0.2">
      <c r="G673" t="s">
        <v>1608</v>
      </c>
      <c r="M673" t="s">
        <v>3336</v>
      </c>
    </row>
    <row r="674" spans="7:13" x14ac:dyDescent="0.2">
      <c r="G674" t="s">
        <v>1609</v>
      </c>
      <c r="M674" t="s">
        <v>3337</v>
      </c>
    </row>
    <row r="675" spans="7:13" x14ac:dyDescent="0.2">
      <c r="G675" t="s">
        <v>1610</v>
      </c>
      <c r="M675" t="s">
        <v>3338</v>
      </c>
    </row>
    <row r="676" spans="7:13" x14ac:dyDescent="0.2">
      <c r="G676" t="s">
        <v>1611</v>
      </c>
      <c r="M676" t="s">
        <v>3339</v>
      </c>
    </row>
    <row r="677" spans="7:13" x14ac:dyDescent="0.2">
      <c r="G677" t="s">
        <v>1612</v>
      </c>
      <c r="M677" t="s">
        <v>3340</v>
      </c>
    </row>
    <row r="678" spans="7:13" x14ac:dyDescent="0.2">
      <c r="G678" t="s">
        <v>1613</v>
      </c>
      <c r="M678" t="s">
        <v>3341</v>
      </c>
    </row>
    <row r="679" spans="7:13" x14ac:dyDescent="0.2">
      <c r="G679" t="s">
        <v>1614</v>
      </c>
      <c r="M679" t="s">
        <v>3342</v>
      </c>
    </row>
    <row r="680" spans="7:13" x14ac:dyDescent="0.2">
      <c r="G680" t="s">
        <v>1615</v>
      </c>
      <c r="M680" t="s">
        <v>3343</v>
      </c>
    </row>
    <row r="681" spans="7:13" x14ac:dyDescent="0.2">
      <c r="G681" t="s">
        <v>1616</v>
      </c>
      <c r="M681" t="s">
        <v>3344</v>
      </c>
    </row>
    <row r="682" spans="7:13" x14ac:dyDescent="0.2">
      <c r="G682" t="s">
        <v>1617</v>
      </c>
      <c r="M682" t="s">
        <v>3345</v>
      </c>
    </row>
    <row r="683" spans="7:13" x14ac:dyDescent="0.2">
      <c r="G683" t="s">
        <v>1618</v>
      </c>
      <c r="M683" t="s">
        <v>3346</v>
      </c>
    </row>
    <row r="684" spans="7:13" x14ac:dyDescent="0.2">
      <c r="G684" t="s">
        <v>1619</v>
      </c>
      <c r="M684" t="s">
        <v>3347</v>
      </c>
    </row>
    <row r="685" spans="7:13" x14ac:dyDescent="0.2">
      <c r="G685" t="s">
        <v>1620</v>
      </c>
      <c r="M685" t="s">
        <v>3348</v>
      </c>
    </row>
    <row r="686" spans="7:13" x14ac:dyDescent="0.2">
      <c r="G686" t="s">
        <v>1621</v>
      </c>
      <c r="M686" t="s">
        <v>3349</v>
      </c>
    </row>
    <row r="687" spans="7:13" x14ac:dyDescent="0.2">
      <c r="G687" t="s">
        <v>1622</v>
      </c>
      <c r="M687" t="s">
        <v>3350</v>
      </c>
    </row>
    <row r="688" spans="7:13" x14ac:dyDescent="0.2">
      <c r="G688" t="s">
        <v>1623</v>
      </c>
      <c r="M688" t="s">
        <v>3351</v>
      </c>
    </row>
    <row r="689" spans="7:13" x14ac:dyDescent="0.2">
      <c r="G689" t="s">
        <v>1624</v>
      </c>
      <c r="M689" t="s">
        <v>3352</v>
      </c>
    </row>
    <row r="690" spans="7:13" x14ac:dyDescent="0.2">
      <c r="G690" t="s">
        <v>1625</v>
      </c>
      <c r="M690" t="s">
        <v>3353</v>
      </c>
    </row>
    <row r="691" spans="7:13" x14ac:dyDescent="0.2">
      <c r="G691" t="s">
        <v>1626</v>
      </c>
      <c r="M691" t="s">
        <v>3354</v>
      </c>
    </row>
    <row r="692" spans="7:13" x14ac:dyDescent="0.2">
      <c r="G692" t="s">
        <v>1627</v>
      </c>
      <c r="M692" t="s">
        <v>3355</v>
      </c>
    </row>
    <row r="693" spans="7:13" x14ac:dyDescent="0.2">
      <c r="G693" t="s">
        <v>1628</v>
      </c>
      <c r="M693" t="s">
        <v>3356</v>
      </c>
    </row>
    <row r="694" spans="7:13" x14ac:dyDescent="0.2">
      <c r="G694" t="s">
        <v>1629</v>
      </c>
      <c r="M694" t="s">
        <v>3357</v>
      </c>
    </row>
    <row r="695" spans="7:13" x14ac:dyDescent="0.2">
      <c r="G695" t="s">
        <v>1630</v>
      </c>
      <c r="M695" t="s">
        <v>3358</v>
      </c>
    </row>
    <row r="696" spans="7:13" x14ac:dyDescent="0.2">
      <c r="G696" t="s">
        <v>1631</v>
      </c>
      <c r="M696" t="s">
        <v>3359</v>
      </c>
    </row>
    <row r="697" spans="7:13" x14ac:dyDescent="0.2">
      <c r="G697" t="s">
        <v>1632</v>
      </c>
      <c r="M697" t="s">
        <v>3360</v>
      </c>
    </row>
    <row r="698" spans="7:13" x14ac:dyDescent="0.2">
      <c r="G698" t="s">
        <v>1633</v>
      </c>
      <c r="M698" t="s">
        <v>3361</v>
      </c>
    </row>
    <row r="699" spans="7:13" x14ac:dyDescent="0.2">
      <c r="G699" t="s">
        <v>1634</v>
      </c>
      <c r="M699" t="s">
        <v>3362</v>
      </c>
    </row>
    <row r="700" spans="7:13" x14ac:dyDescent="0.2">
      <c r="G700" t="s">
        <v>1635</v>
      </c>
      <c r="M700" t="s">
        <v>3363</v>
      </c>
    </row>
    <row r="701" spans="7:13" x14ac:dyDescent="0.2">
      <c r="G701" t="s">
        <v>1636</v>
      </c>
      <c r="M701" t="s">
        <v>3364</v>
      </c>
    </row>
    <row r="702" spans="7:13" x14ac:dyDescent="0.2">
      <c r="G702" t="s">
        <v>1637</v>
      </c>
      <c r="M702" t="s">
        <v>3365</v>
      </c>
    </row>
    <row r="703" spans="7:13" x14ac:dyDescent="0.2">
      <c r="G703" t="s">
        <v>1638</v>
      </c>
      <c r="M703" t="s">
        <v>3366</v>
      </c>
    </row>
    <row r="704" spans="7:13" x14ac:dyDescent="0.2">
      <c r="G704" t="s">
        <v>1639</v>
      </c>
      <c r="M704" t="s">
        <v>3367</v>
      </c>
    </row>
    <row r="705" spans="7:13" x14ac:dyDescent="0.2">
      <c r="G705" t="s">
        <v>1640</v>
      </c>
      <c r="M705" t="s">
        <v>3368</v>
      </c>
    </row>
    <row r="706" spans="7:13" x14ac:dyDescent="0.2">
      <c r="G706" t="s">
        <v>1641</v>
      </c>
      <c r="M706" t="s">
        <v>3369</v>
      </c>
    </row>
    <row r="707" spans="7:13" x14ac:dyDescent="0.2">
      <c r="G707" t="s">
        <v>1642</v>
      </c>
      <c r="M707" t="s">
        <v>3370</v>
      </c>
    </row>
    <row r="708" spans="7:13" x14ac:dyDescent="0.2">
      <c r="G708" t="s">
        <v>1643</v>
      </c>
      <c r="M708" t="s">
        <v>3371</v>
      </c>
    </row>
    <row r="709" spans="7:13" x14ac:dyDescent="0.2">
      <c r="G709" t="s">
        <v>1644</v>
      </c>
      <c r="M709" t="s">
        <v>3372</v>
      </c>
    </row>
    <row r="710" spans="7:13" x14ac:dyDescent="0.2">
      <c r="G710" t="s">
        <v>1645</v>
      </c>
      <c r="M710" t="s">
        <v>3373</v>
      </c>
    </row>
    <row r="711" spans="7:13" x14ac:dyDescent="0.2">
      <c r="G711" t="s">
        <v>1646</v>
      </c>
      <c r="M711" t="s">
        <v>3374</v>
      </c>
    </row>
    <row r="712" spans="7:13" x14ac:dyDescent="0.2">
      <c r="G712" t="s">
        <v>1647</v>
      </c>
      <c r="M712" t="s">
        <v>3375</v>
      </c>
    </row>
    <row r="713" spans="7:13" x14ac:dyDescent="0.2">
      <c r="G713" t="s">
        <v>1648</v>
      </c>
      <c r="M713" t="s">
        <v>3376</v>
      </c>
    </row>
    <row r="714" spans="7:13" x14ac:dyDescent="0.2">
      <c r="G714" t="s">
        <v>1649</v>
      </c>
      <c r="M714" t="s">
        <v>3377</v>
      </c>
    </row>
    <row r="715" spans="7:13" x14ac:dyDescent="0.2">
      <c r="G715" t="s">
        <v>1650</v>
      </c>
      <c r="M715" t="s">
        <v>3378</v>
      </c>
    </row>
    <row r="716" spans="7:13" x14ac:dyDescent="0.2">
      <c r="G716" t="s">
        <v>1651</v>
      </c>
      <c r="M716" t="s">
        <v>3379</v>
      </c>
    </row>
    <row r="717" spans="7:13" x14ac:dyDescent="0.2">
      <c r="G717" t="s">
        <v>1652</v>
      </c>
      <c r="M717" t="s">
        <v>3380</v>
      </c>
    </row>
    <row r="718" spans="7:13" x14ac:dyDescent="0.2">
      <c r="G718" t="s">
        <v>1653</v>
      </c>
      <c r="M718" t="s">
        <v>3381</v>
      </c>
    </row>
    <row r="719" spans="7:13" x14ac:dyDescent="0.2">
      <c r="G719" t="s">
        <v>1654</v>
      </c>
      <c r="M719" t="s">
        <v>3382</v>
      </c>
    </row>
    <row r="720" spans="7:13" x14ac:dyDescent="0.2">
      <c r="G720" t="s">
        <v>1655</v>
      </c>
      <c r="M720" t="s">
        <v>3383</v>
      </c>
    </row>
    <row r="721" spans="7:13" x14ac:dyDescent="0.2">
      <c r="G721" t="s">
        <v>1656</v>
      </c>
      <c r="M721" t="s">
        <v>3384</v>
      </c>
    </row>
    <row r="722" spans="7:13" x14ac:dyDescent="0.2">
      <c r="G722" t="s">
        <v>1657</v>
      </c>
      <c r="M722" t="s">
        <v>3385</v>
      </c>
    </row>
    <row r="723" spans="7:13" x14ac:dyDescent="0.2">
      <c r="G723" t="s">
        <v>1658</v>
      </c>
      <c r="M723" t="s">
        <v>3386</v>
      </c>
    </row>
    <row r="724" spans="7:13" x14ac:dyDescent="0.2">
      <c r="G724" t="s">
        <v>1659</v>
      </c>
      <c r="M724" t="s">
        <v>3387</v>
      </c>
    </row>
    <row r="725" spans="7:13" x14ac:dyDescent="0.2">
      <c r="G725" t="s">
        <v>1660</v>
      </c>
      <c r="M725" t="s">
        <v>3388</v>
      </c>
    </row>
    <row r="726" spans="7:13" x14ac:dyDescent="0.2">
      <c r="G726" t="s">
        <v>1661</v>
      </c>
      <c r="M726" t="s">
        <v>3389</v>
      </c>
    </row>
    <row r="727" spans="7:13" x14ac:dyDescent="0.2">
      <c r="G727" t="s">
        <v>1662</v>
      </c>
      <c r="M727" t="s">
        <v>3390</v>
      </c>
    </row>
    <row r="728" spans="7:13" x14ac:dyDescent="0.2">
      <c r="G728" t="s">
        <v>1663</v>
      </c>
      <c r="M728" t="s">
        <v>3391</v>
      </c>
    </row>
    <row r="729" spans="7:13" x14ac:dyDescent="0.2">
      <c r="G729" t="s">
        <v>1664</v>
      </c>
      <c r="M729" t="s">
        <v>3392</v>
      </c>
    </row>
    <row r="730" spans="7:13" x14ac:dyDescent="0.2">
      <c r="G730" t="s">
        <v>1665</v>
      </c>
      <c r="M730" t="s">
        <v>3393</v>
      </c>
    </row>
    <row r="731" spans="7:13" x14ac:dyDescent="0.2">
      <c r="G731" t="s">
        <v>1666</v>
      </c>
      <c r="M731" t="s">
        <v>3394</v>
      </c>
    </row>
    <row r="732" spans="7:13" x14ac:dyDescent="0.2">
      <c r="G732" t="s">
        <v>1667</v>
      </c>
      <c r="M732" t="s">
        <v>3395</v>
      </c>
    </row>
    <row r="733" spans="7:13" x14ac:dyDescent="0.2">
      <c r="G733" t="s">
        <v>1668</v>
      </c>
      <c r="M733" t="s">
        <v>3396</v>
      </c>
    </row>
    <row r="734" spans="7:13" x14ac:dyDescent="0.2">
      <c r="G734" t="s">
        <v>1669</v>
      </c>
      <c r="M734" t="s">
        <v>3397</v>
      </c>
    </row>
    <row r="735" spans="7:13" x14ac:dyDescent="0.2">
      <c r="G735" t="s">
        <v>1670</v>
      </c>
      <c r="M735" t="s">
        <v>3398</v>
      </c>
    </row>
    <row r="736" spans="7:13" x14ac:dyDescent="0.2">
      <c r="G736" t="s">
        <v>1671</v>
      </c>
      <c r="M736" t="s">
        <v>3399</v>
      </c>
    </row>
    <row r="737" spans="7:13" x14ac:dyDescent="0.2">
      <c r="G737" t="s">
        <v>1672</v>
      </c>
      <c r="M737" t="s">
        <v>3400</v>
      </c>
    </row>
    <row r="738" spans="7:13" x14ac:dyDescent="0.2">
      <c r="G738" t="s">
        <v>1673</v>
      </c>
      <c r="M738" t="s">
        <v>3401</v>
      </c>
    </row>
    <row r="739" spans="7:13" x14ac:dyDescent="0.2">
      <c r="G739" t="s">
        <v>1674</v>
      </c>
      <c r="M739" t="s">
        <v>3402</v>
      </c>
    </row>
    <row r="740" spans="7:13" x14ac:dyDescent="0.2">
      <c r="G740" t="s">
        <v>1675</v>
      </c>
      <c r="M740" t="s">
        <v>3403</v>
      </c>
    </row>
    <row r="741" spans="7:13" x14ac:dyDescent="0.2">
      <c r="G741" t="s">
        <v>1676</v>
      </c>
      <c r="M741" t="s">
        <v>3404</v>
      </c>
    </row>
    <row r="742" spans="7:13" x14ac:dyDescent="0.2">
      <c r="G742" t="s">
        <v>1677</v>
      </c>
      <c r="M742" t="s">
        <v>3405</v>
      </c>
    </row>
    <row r="743" spans="7:13" x14ac:dyDescent="0.2">
      <c r="G743" t="s">
        <v>1678</v>
      </c>
      <c r="M743" t="s">
        <v>3406</v>
      </c>
    </row>
    <row r="744" spans="7:13" x14ac:dyDescent="0.2">
      <c r="G744" t="s">
        <v>1679</v>
      </c>
      <c r="M744" t="s">
        <v>3407</v>
      </c>
    </row>
    <row r="745" spans="7:13" x14ac:dyDescent="0.2">
      <c r="G745" t="s">
        <v>1680</v>
      </c>
      <c r="M745" t="s">
        <v>3408</v>
      </c>
    </row>
    <row r="746" spans="7:13" x14ac:dyDescent="0.2">
      <c r="G746" t="s">
        <v>1681</v>
      </c>
      <c r="M746" t="s">
        <v>3409</v>
      </c>
    </row>
    <row r="747" spans="7:13" x14ac:dyDescent="0.2">
      <c r="G747" t="s">
        <v>1682</v>
      </c>
      <c r="M747" t="s">
        <v>3410</v>
      </c>
    </row>
    <row r="748" spans="7:13" x14ac:dyDescent="0.2">
      <c r="G748" t="s">
        <v>1683</v>
      </c>
      <c r="M748" t="s">
        <v>3411</v>
      </c>
    </row>
    <row r="749" spans="7:13" x14ac:dyDescent="0.2">
      <c r="G749" t="s">
        <v>1684</v>
      </c>
      <c r="M749" t="s">
        <v>3412</v>
      </c>
    </row>
    <row r="750" spans="7:13" x14ac:dyDescent="0.2">
      <c r="G750" t="s">
        <v>1685</v>
      </c>
      <c r="M750" t="s">
        <v>3413</v>
      </c>
    </row>
    <row r="751" spans="7:13" x14ac:dyDescent="0.2">
      <c r="G751" t="s">
        <v>1686</v>
      </c>
      <c r="M751" t="s">
        <v>3414</v>
      </c>
    </row>
    <row r="752" spans="7:13" x14ac:dyDescent="0.2">
      <c r="G752" t="s">
        <v>1687</v>
      </c>
      <c r="M752" t="s">
        <v>3415</v>
      </c>
    </row>
    <row r="753" spans="7:13" x14ac:dyDescent="0.2">
      <c r="G753" t="s">
        <v>1688</v>
      </c>
      <c r="M753" t="s">
        <v>3416</v>
      </c>
    </row>
    <row r="754" spans="7:13" x14ac:dyDescent="0.2">
      <c r="G754" t="s">
        <v>1689</v>
      </c>
      <c r="M754" t="s">
        <v>3417</v>
      </c>
    </row>
    <row r="755" spans="7:13" x14ac:dyDescent="0.2">
      <c r="G755" t="s">
        <v>1690</v>
      </c>
      <c r="M755" t="s">
        <v>3418</v>
      </c>
    </row>
    <row r="756" spans="7:13" x14ac:dyDescent="0.2">
      <c r="G756" t="s">
        <v>1691</v>
      </c>
      <c r="M756" t="s">
        <v>3419</v>
      </c>
    </row>
    <row r="757" spans="7:13" x14ac:dyDescent="0.2">
      <c r="G757" t="s">
        <v>1692</v>
      </c>
      <c r="M757" t="s">
        <v>3420</v>
      </c>
    </row>
    <row r="758" spans="7:13" x14ac:dyDescent="0.2">
      <c r="G758" t="s">
        <v>1693</v>
      </c>
      <c r="M758" t="s">
        <v>3421</v>
      </c>
    </row>
    <row r="759" spans="7:13" x14ac:dyDescent="0.2">
      <c r="G759" t="s">
        <v>1694</v>
      </c>
      <c r="M759" t="s">
        <v>3422</v>
      </c>
    </row>
    <row r="760" spans="7:13" x14ac:dyDescent="0.2">
      <c r="G760" t="s">
        <v>1695</v>
      </c>
      <c r="M760" t="s">
        <v>3423</v>
      </c>
    </row>
    <row r="761" spans="7:13" x14ac:dyDescent="0.2">
      <c r="G761" t="s">
        <v>1696</v>
      </c>
      <c r="M761" t="s">
        <v>3424</v>
      </c>
    </row>
    <row r="762" spans="7:13" x14ac:dyDescent="0.2">
      <c r="G762" t="s">
        <v>1697</v>
      </c>
      <c r="M762" t="s">
        <v>3425</v>
      </c>
    </row>
    <row r="763" spans="7:13" x14ac:dyDescent="0.2">
      <c r="G763" t="s">
        <v>1698</v>
      </c>
      <c r="M763" t="s">
        <v>3426</v>
      </c>
    </row>
    <row r="764" spans="7:13" x14ac:dyDescent="0.2">
      <c r="G764" t="s">
        <v>1699</v>
      </c>
      <c r="M764" t="s">
        <v>3427</v>
      </c>
    </row>
    <row r="765" spans="7:13" x14ac:dyDescent="0.2">
      <c r="G765" t="s">
        <v>1700</v>
      </c>
      <c r="M765" t="s">
        <v>3428</v>
      </c>
    </row>
    <row r="766" spans="7:13" x14ac:dyDescent="0.2">
      <c r="G766" t="s">
        <v>1701</v>
      </c>
      <c r="M766" t="s">
        <v>3429</v>
      </c>
    </row>
    <row r="767" spans="7:13" x14ac:dyDescent="0.2">
      <c r="G767" t="s">
        <v>1702</v>
      </c>
      <c r="M767" t="s">
        <v>3430</v>
      </c>
    </row>
    <row r="768" spans="7:13" x14ac:dyDescent="0.2">
      <c r="G768" t="s">
        <v>1703</v>
      </c>
      <c r="M768" t="s">
        <v>3431</v>
      </c>
    </row>
    <row r="769" spans="7:13" x14ac:dyDescent="0.2">
      <c r="G769" t="s">
        <v>1704</v>
      </c>
      <c r="M769" t="s">
        <v>3432</v>
      </c>
    </row>
    <row r="770" spans="7:13" x14ac:dyDescent="0.2">
      <c r="G770" t="s">
        <v>1705</v>
      </c>
      <c r="M770" t="s">
        <v>3433</v>
      </c>
    </row>
    <row r="771" spans="7:13" x14ac:dyDescent="0.2">
      <c r="G771" t="s">
        <v>1706</v>
      </c>
      <c r="M771" t="s">
        <v>3434</v>
      </c>
    </row>
    <row r="772" spans="7:13" x14ac:dyDescent="0.2">
      <c r="G772" t="s">
        <v>1707</v>
      </c>
      <c r="M772" t="s">
        <v>3435</v>
      </c>
    </row>
    <row r="773" spans="7:13" x14ac:dyDescent="0.2">
      <c r="G773" t="s">
        <v>1708</v>
      </c>
      <c r="M773" t="s">
        <v>3436</v>
      </c>
    </row>
    <row r="774" spans="7:13" x14ac:dyDescent="0.2">
      <c r="G774" t="s">
        <v>1709</v>
      </c>
      <c r="M774" t="s">
        <v>3437</v>
      </c>
    </row>
    <row r="775" spans="7:13" x14ac:dyDescent="0.2">
      <c r="G775" t="s">
        <v>1710</v>
      </c>
      <c r="M775" t="s">
        <v>3438</v>
      </c>
    </row>
    <row r="776" spans="7:13" x14ac:dyDescent="0.2">
      <c r="G776" t="s">
        <v>1711</v>
      </c>
      <c r="M776" t="s">
        <v>3439</v>
      </c>
    </row>
    <row r="777" spans="7:13" x14ac:dyDescent="0.2">
      <c r="G777" t="s">
        <v>1712</v>
      </c>
      <c r="M777" t="s">
        <v>3440</v>
      </c>
    </row>
    <row r="778" spans="7:13" x14ac:dyDescent="0.2">
      <c r="G778" t="s">
        <v>1713</v>
      </c>
      <c r="M778" t="s">
        <v>3441</v>
      </c>
    </row>
    <row r="779" spans="7:13" x14ac:dyDescent="0.2">
      <c r="G779" t="s">
        <v>1714</v>
      </c>
      <c r="M779" t="s">
        <v>3442</v>
      </c>
    </row>
    <row r="780" spans="7:13" x14ac:dyDescent="0.2">
      <c r="G780" t="s">
        <v>1715</v>
      </c>
      <c r="M780" t="s">
        <v>3443</v>
      </c>
    </row>
    <row r="781" spans="7:13" x14ac:dyDescent="0.2">
      <c r="G781" t="s">
        <v>1716</v>
      </c>
      <c r="M781" t="s">
        <v>3444</v>
      </c>
    </row>
    <row r="782" spans="7:13" x14ac:dyDescent="0.2">
      <c r="G782" t="s">
        <v>1717</v>
      </c>
      <c r="M782" t="s">
        <v>3445</v>
      </c>
    </row>
    <row r="783" spans="7:13" x14ac:dyDescent="0.2">
      <c r="G783" t="s">
        <v>1718</v>
      </c>
      <c r="M783" t="s">
        <v>3446</v>
      </c>
    </row>
    <row r="784" spans="7:13" x14ac:dyDescent="0.2">
      <c r="G784" t="s">
        <v>1719</v>
      </c>
      <c r="M784" t="s">
        <v>3447</v>
      </c>
    </row>
    <row r="785" spans="7:13" x14ac:dyDescent="0.2">
      <c r="G785" t="s">
        <v>1720</v>
      </c>
      <c r="M785" t="s">
        <v>3448</v>
      </c>
    </row>
    <row r="786" spans="7:13" x14ac:dyDescent="0.2">
      <c r="G786" t="s">
        <v>1721</v>
      </c>
      <c r="M786" t="s">
        <v>3449</v>
      </c>
    </row>
    <row r="787" spans="7:13" x14ac:dyDescent="0.2">
      <c r="G787" t="s">
        <v>1722</v>
      </c>
      <c r="M787" t="s">
        <v>3450</v>
      </c>
    </row>
    <row r="788" spans="7:13" x14ac:dyDescent="0.2">
      <c r="G788" t="s">
        <v>1723</v>
      </c>
      <c r="M788" t="s">
        <v>3451</v>
      </c>
    </row>
    <row r="789" spans="7:13" x14ac:dyDescent="0.2">
      <c r="G789" t="s">
        <v>1724</v>
      </c>
      <c r="M789" t="s">
        <v>3452</v>
      </c>
    </row>
    <row r="790" spans="7:13" x14ac:dyDescent="0.2">
      <c r="G790" t="s">
        <v>1725</v>
      </c>
      <c r="M790" t="s">
        <v>3453</v>
      </c>
    </row>
    <row r="791" spans="7:13" x14ac:dyDescent="0.2">
      <c r="G791" t="s">
        <v>1726</v>
      </c>
      <c r="M791" t="s">
        <v>3454</v>
      </c>
    </row>
    <row r="792" spans="7:13" x14ac:dyDescent="0.2">
      <c r="G792" t="s">
        <v>1727</v>
      </c>
      <c r="M792" t="s">
        <v>3455</v>
      </c>
    </row>
    <row r="793" spans="7:13" x14ac:dyDescent="0.2">
      <c r="G793" t="s">
        <v>1728</v>
      </c>
      <c r="M793" t="s">
        <v>3456</v>
      </c>
    </row>
    <row r="794" spans="7:13" x14ac:dyDescent="0.2">
      <c r="G794" t="s">
        <v>1729</v>
      </c>
      <c r="M794" t="s">
        <v>3457</v>
      </c>
    </row>
    <row r="795" spans="7:13" x14ac:dyDescent="0.2">
      <c r="G795" t="s">
        <v>1730</v>
      </c>
      <c r="M795" t="s">
        <v>3458</v>
      </c>
    </row>
    <row r="796" spans="7:13" x14ac:dyDescent="0.2">
      <c r="G796" t="s">
        <v>1731</v>
      </c>
      <c r="M796" t="s">
        <v>3459</v>
      </c>
    </row>
    <row r="797" spans="7:13" x14ac:dyDescent="0.2">
      <c r="G797" t="s">
        <v>1732</v>
      </c>
      <c r="M797" t="s">
        <v>3460</v>
      </c>
    </row>
    <row r="798" spans="7:13" x14ac:dyDescent="0.2">
      <c r="G798" t="s">
        <v>1733</v>
      </c>
      <c r="M798" t="s">
        <v>3461</v>
      </c>
    </row>
    <row r="799" spans="7:13" x14ac:dyDescent="0.2">
      <c r="G799" t="s">
        <v>1734</v>
      </c>
      <c r="M799" t="s">
        <v>3462</v>
      </c>
    </row>
    <row r="800" spans="7:13" x14ac:dyDescent="0.2">
      <c r="G800" t="s">
        <v>1735</v>
      </c>
      <c r="M800" t="s">
        <v>3463</v>
      </c>
    </row>
    <row r="801" spans="7:13" x14ac:dyDescent="0.2">
      <c r="G801" t="s">
        <v>1736</v>
      </c>
      <c r="M801" t="s">
        <v>3464</v>
      </c>
    </row>
    <row r="802" spans="7:13" x14ac:dyDescent="0.2">
      <c r="G802" t="s">
        <v>1737</v>
      </c>
      <c r="M802" t="s">
        <v>3465</v>
      </c>
    </row>
    <row r="803" spans="7:13" x14ac:dyDescent="0.2">
      <c r="G803" t="s">
        <v>1738</v>
      </c>
      <c r="M803" t="s">
        <v>3466</v>
      </c>
    </row>
    <row r="804" spans="7:13" x14ac:dyDescent="0.2">
      <c r="G804" t="s">
        <v>1739</v>
      </c>
      <c r="M804" t="s">
        <v>3467</v>
      </c>
    </row>
    <row r="805" spans="7:13" x14ac:dyDescent="0.2">
      <c r="G805" t="s">
        <v>1740</v>
      </c>
      <c r="M805" t="s">
        <v>3468</v>
      </c>
    </row>
    <row r="806" spans="7:13" x14ac:dyDescent="0.2">
      <c r="G806" t="s">
        <v>1741</v>
      </c>
      <c r="M806" t="s">
        <v>3469</v>
      </c>
    </row>
    <row r="807" spans="7:13" x14ac:dyDescent="0.2">
      <c r="G807" t="s">
        <v>1742</v>
      </c>
      <c r="M807" t="s">
        <v>3470</v>
      </c>
    </row>
    <row r="808" spans="7:13" x14ac:dyDescent="0.2">
      <c r="G808" t="s">
        <v>1743</v>
      </c>
      <c r="M808" t="s">
        <v>3471</v>
      </c>
    </row>
    <row r="809" spans="7:13" x14ac:dyDescent="0.2">
      <c r="G809" t="s">
        <v>1744</v>
      </c>
      <c r="M809" t="s">
        <v>3472</v>
      </c>
    </row>
    <row r="810" spans="7:13" x14ac:dyDescent="0.2">
      <c r="G810" t="s">
        <v>1745</v>
      </c>
      <c r="M810" t="s">
        <v>3473</v>
      </c>
    </row>
    <row r="811" spans="7:13" x14ac:dyDescent="0.2">
      <c r="G811" t="s">
        <v>1746</v>
      </c>
      <c r="M811" t="s">
        <v>3474</v>
      </c>
    </row>
    <row r="812" spans="7:13" x14ac:dyDescent="0.2">
      <c r="G812" t="s">
        <v>1747</v>
      </c>
      <c r="M812" t="s">
        <v>3475</v>
      </c>
    </row>
    <row r="813" spans="7:13" x14ac:dyDescent="0.2">
      <c r="G813" t="s">
        <v>1748</v>
      </c>
      <c r="M813" t="s">
        <v>3476</v>
      </c>
    </row>
    <row r="814" spans="7:13" x14ac:dyDescent="0.2">
      <c r="G814" t="s">
        <v>1749</v>
      </c>
      <c r="M814" t="s">
        <v>3477</v>
      </c>
    </row>
    <row r="815" spans="7:13" x14ac:dyDescent="0.2">
      <c r="G815" t="s">
        <v>1750</v>
      </c>
      <c r="M815" t="s">
        <v>3478</v>
      </c>
    </row>
    <row r="816" spans="7:13" x14ac:dyDescent="0.2">
      <c r="G816" t="s">
        <v>1751</v>
      </c>
      <c r="M816" t="s">
        <v>3479</v>
      </c>
    </row>
    <row r="817" spans="7:13" x14ac:dyDescent="0.2">
      <c r="G817" t="s">
        <v>1752</v>
      </c>
      <c r="M817" t="s">
        <v>3480</v>
      </c>
    </row>
    <row r="818" spans="7:13" x14ac:dyDescent="0.2">
      <c r="G818" t="s">
        <v>1753</v>
      </c>
      <c r="M818" t="s">
        <v>3481</v>
      </c>
    </row>
    <row r="819" spans="7:13" x14ac:dyDescent="0.2">
      <c r="G819" t="s">
        <v>1754</v>
      </c>
      <c r="M819" t="s">
        <v>3482</v>
      </c>
    </row>
    <row r="820" spans="7:13" x14ac:dyDescent="0.2">
      <c r="G820" t="s">
        <v>1755</v>
      </c>
      <c r="M820" t="s">
        <v>3483</v>
      </c>
    </row>
    <row r="821" spans="7:13" x14ac:dyDescent="0.2">
      <c r="G821" t="s">
        <v>1756</v>
      </c>
      <c r="M821" t="s">
        <v>3484</v>
      </c>
    </row>
    <row r="822" spans="7:13" x14ac:dyDescent="0.2">
      <c r="G822" t="s">
        <v>1757</v>
      </c>
      <c r="M822" t="s">
        <v>3485</v>
      </c>
    </row>
    <row r="823" spans="7:13" x14ac:dyDescent="0.2">
      <c r="G823" t="s">
        <v>1758</v>
      </c>
      <c r="M823" t="s">
        <v>3486</v>
      </c>
    </row>
    <row r="824" spans="7:13" x14ac:dyDescent="0.2">
      <c r="G824" t="s">
        <v>1759</v>
      </c>
      <c r="M824" t="s">
        <v>3487</v>
      </c>
    </row>
    <row r="825" spans="7:13" x14ac:dyDescent="0.2">
      <c r="G825" t="s">
        <v>1760</v>
      </c>
      <c r="M825" t="s">
        <v>3488</v>
      </c>
    </row>
    <row r="826" spans="7:13" x14ac:dyDescent="0.2">
      <c r="G826" t="s">
        <v>1761</v>
      </c>
      <c r="M826" t="s">
        <v>3489</v>
      </c>
    </row>
    <row r="827" spans="7:13" x14ac:dyDescent="0.2">
      <c r="G827" t="s">
        <v>1762</v>
      </c>
      <c r="M827" t="s">
        <v>3490</v>
      </c>
    </row>
    <row r="828" spans="7:13" x14ac:dyDescent="0.2">
      <c r="G828" t="s">
        <v>1763</v>
      </c>
      <c r="M828" t="s">
        <v>3491</v>
      </c>
    </row>
    <row r="829" spans="7:13" x14ac:dyDescent="0.2">
      <c r="G829" t="s">
        <v>1764</v>
      </c>
      <c r="M829" t="s">
        <v>3492</v>
      </c>
    </row>
    <row r="830" spans="7:13" x14ac:dyDescent="0.2">
      <c r="G830" t="s">
        <v>1765</v>
      </c>
      <c r="M830" t="s">
        <v>3493</v>
      </c>
    </row>
    <row r="831" spans="7:13" x14ac:dyDescent="0.2">
      <c r="G831" t="s">
        <v>1766</v>
      </c>
      <c r="M831" t="s">
        <v>3494</v>
      </c>
    </row>
    <row r="832" spans="7:13" x14ac:dyDescent="0.2">
      <c r="G832" t="s">
        <v>1767</v>
      </c>
      <c r="M832" t="s">
        <v>3495</v>
      </c>
    </row>
    <row r="833" spans="7:13" x14ac:dyDescent="0.2">
      <c r="G833" t="s">
        <v>1768</v>
      </c>
      <c r="M833" t="s">
        <v>3496</v>
      </c>
    </row>
    <row r="834" spans="7:13" x14ac:dyDescent="0.2">
      <c r="G834" t="s">
        <v>1769</v>
      </c>
      <c r="M834" t="s">
        <v>3497</v>
      </c>
    </row>
    <row r="835" spans="7:13" x14ac:dyDescent="0.2">
      <c r="G835" t="s">
        <v>1770</v>
      </c>
      <c r="M835" t="s">
        <v>3498</v>
      </c>
    </row>
    <row r="836" spans="7:13" x14ac:dyDescent="0.2">
      <c r="G836" t="s">
        <v>1771</v>
      </c>
      <c r="M836" t="s">
        <v>3499</v>
      </c>
    </row>
    <row r="837" spans="7:13" x14ac:dyDescent="0.2">
      <c r="G837" t="s">
        <v>1772</v>
      </c>
      <c r="M837" t="s">
        <v>3500</v>
      </c>
    </row>
    <row r="838" spans="7:13" x14ac:dyDescent="0.2">
      <c r="G838" t="s">
        <v>1773</v>
      </c>
      <c r="M838" t="s">
        <v>3501</v>
      </c>
    </row>
    <row r="839" spans="7:13" x14ac:dyDescent="0.2">
      <c r="G839" t="s">
        <v>1774</v>
      </c>
      <c r="M839" t="s">
        <v>3502</v>
      </c>
    </row>
    <row r="840" spans="7:13" x14ac:dyDescent="0.2">
      <c r="G840" t="s">
        <v>1775</v>
      </c>
      <c r="M840" t="s">
        <v>3503</v>
      </c>
    </row>
    <row r="841" spans="7:13" x14ac:dyDescent="0.2">
      <c r="G841" t="s">
        <v>1776</v>
      </c>
      <c r="M841" t="s">
        <v>3504</v>
      </c>
    </row>
    <row r="842" spans="7:13" x14ac:dyDescent="0.2">
      <c r="G842" t="s">
        <v>1777</v>
      </c>
      <c r="M842" t="s">
        <v>3505</v>
      </c>
    </row>
    <row r="843" spans="7:13" x14ac:dyDescent="0.2">
      <c r="G843" t="s">
        <v>1778</v>
      </c>
      <c r="M843" t="s">
        <v>3506</v>
      </c>
    </row>
    <row r="844" spans="7:13" x14ac:dyDescent="0.2">
      <c r="G844" t="s">
        <v>1779</v>
      </c>
      <c r="M844" t="s">
        <v>3507</v>
      </c>
    </row>
    <row r="845" spans="7:13" x14ac:dyDescent="0.2">
      <c r="G845" t="s">
        <v>1780</v>
      </c>
      <c r="M845" t="s">
        <v>3508</v>
      </c>
    </row>
    <row r="846" spans="7:13" x14ac:dyDescent="0.2">
      <c r="G846" t="s">
        <v>1781</v>
      </c>
      <c r="M846" t="s">
        <v>3509</v>
      </c>
    </row>
    <row r="847" spans="7:13" x14ac:dyDescent="0.2">
      <c r="G847" t="s">
        <v>1782</v>
      </c>
      <c r="M847" t="s">
        <v>3510</v>
      </c>
    </row>
    <row r="848" spans="7:13" x14ac:dyDescent="0.2">
      <c r="G848" t="s">
        <v>1783</v>
      </c>
      <c r="M848" t="s">
        <v>3511</v>
      </c>
    </row>
    <row r="849" spans="7:13" x14ac:dyDescent="0.2">
      <c r="G849" t="s">
        <v>1784</v>
      </c>
      <c r="M849" t="s">
        <v>3512</v>
      </c>
    </row>
    <row r="850" spans="7:13" x14ac:dyDescent="0.2">
      <c r="G850" t="s">
        <v>1785</v>
      </c>
      <c r="M850" t="s">
        <v>3513</v>
      </c>
    </row>
    <row r="851" spans="7:13" x14ac:dyDescent="0.2">
      <c r="G851" t="s">
        <v>1786</v>
      </c>
      <c r="M851" t="s">
        <v>3514</v>
      </c>
    </row>
    <row r="852" spans="7:13" x14ac:dyDescent="0.2">
      <c r="G852" t="s">
        <v>1787</v>
      </c>
      <c r="M852" t="s">
        <v>3515</v>
      </c>
    </row>
    <row r="853" spans="7:13" x14ac:dyDescent="0.2">
      <c r="G853" t="s">
        <v>1788</v>
      </c>
      <c r="M853" t="s">
        <v>3516</v>
      </c>
    </row>
    <row r="854" spans="7:13" x14ac:dyDescent="0.2">
      <c r="G854" t="s">
        <v>1789</v>
      </c>
      <c r="M854" t="s">
        <v>3517</v>
      </c>
    </row>
    <row r="855" spans="7:13" x14ac:dyDescent="0.2">
      <c r="G855" t="s">
        <v>1790</v>
      </c>
      <c r="M855" t="s">
        <v>3518</v>
      </c>
    </row>
    <row r="856" spans="7:13" x14ac:dyDescent="0.2">
      <c r="G856" t="s">
        <v>1791</v>
      </c>
      <c r="M856" t="s">
        <v>3519</v>
      </c>
    </row>
    <row r="857" spans="7:13" x14ac:dyDescent="0.2">
      <c r="G857" t="s">
        <v>1792</v>
      </c>
      <c r="M857" t="s">
        <v>3520</v>
      </c>
    </row>
    <row r="858" spans="7:13" x14ac:dyDescent="0.2">
      <c r="G858" t="s">
        <v>1793</v>
      </c>
      <c r="M858" t="s">
        <v>3521</v>
      </c>
    </row>
    <row r="859" spans="7:13" x14ac:dyDescent="0.2">
      <c r="G859" t="s">
        <v>1794</v>
      </c>
      <c r="M859" t="s">
        <v>3522</v>
      </c>
    </row>
    <row r="860" spans="7:13" x14ac:dyDescent="0.2">
      <c r="G860" t="s">
        <v>1795</v>
      </c>
      <c r="M860" t="s">
        <v>3523</v>
      </c>
    </row>
    <row r="861" spans="7:13" x14ac:dyDescent="0.2">
      <c r="G861" t="s">
        <v>1796</v>
      </c>
      <c r="M861" t="s">
        <v>3524</v>
      </c>
    </row>
    <row r="862" spans="7:13" x14ac:dyDescent="0.2">
      <c r="G862" t="s">
        <v>1797</v>
      </c>
      <c r="M862" t="s">
        <v>3525</v>
      </c>
    </row>
    <row r="863" spans="7:13" x14ac:dyDescent="0.2">
      <c r="G863" t="s">
        <v>1798</v>
      </c>
      <c r="M863" t="s">
        <v>3526</v>
      </c>
    </row>
    <row r="864" spans="7:13" x14ac:dyDescent="0.2">
      <c r="G864" t="s">
        <v>1799</v>
      </c>
      <c r="M864" t="s">
        <v>3527</v>
      </c>
    </row>
    <row r="865" spans="7:13" x14ac:dyDescent="0.2">
      <c r="G865" t="s">
        <v>1800</v>
      </c>
      <c r="M865" t="s">
        <v>3528</v>
      </c>
    </row>
    <row r="866" spans="7:13" x14ac:dyDescent="0.2">
      <c r="G866" t="s">
        <v>1801</v>
      </c>
      <c r="M866" t="s">
        <v>3529</v>
      </c>
    </row>
    <row r="867" spans="7:13" x14ac:dyDescent="0.2">
      <c r="G867" t="s">
        <v>1802</v>
      </c>
      <c r="M867" t="s">
        <v>3530</v>
      </c>
    </row>
    <row r="868" spans="7:13" x14ac:dyDescent="0.2">
      <c r="G868" t="s">
        <v>1803</v>
      </c>
      <c r="M868" t="s">
        <v>3531</v>
      </c>
    </row>
    <row r="869" spans="7:13" x14ac:dyDescent="0.2">
      <c r="G869" t="s">
        <v>1804</v>
      </c>
      <c r="M869" t="s">
        <v>3532</v>
      </c>
    </row>
    <row r="870" spans="7:13" x14ac:dyDescent="0.2">
      <c r="G870" t="s">
        <v>1805</v>
      </c>
      <c r="M870" t="s">
        <v>3533</v>
      </c>
    </row>
    <row r="871" spans="7:13" x14ac:dyDescent="0.2">
      <c r="G871" t="s">
        <v>1806</v>
      </c>
      <c r="M871" t="s">
        <v>3534</v>
      </c>
    </row>
    <row r="872" spans="7:13" x14ac:dyDescent="0.2">
      <c r="G872" t="s">
        <v>1807</v>
      </c>
      <c r="M872" t="s">
        <v>3535</v>
      </c>
    </row>
    <row r="873" spans="7:13" x14ac:dyDescent="0.2">
      <c r="G873" t="s">
        <v>1808</v>
      </c>
      <c r="M873" t="s">
        <v>3536</v>
      </c>
    </row>
    <row r="874" spans="7:13" x14ac:dyDescent="0.2">
      <c r="G874" t="s">
        <v>1809</v>
      </c>
      <c r="M874" t="s">
        <v>3537</v>
      </c>
    </row>
    <row r="875" spans="7:13" x14ac:dyDescent="0.2">
      <c r="G875" t="s">
        <v>1810</v>
      </c>
      <c r="M875" t="s">
        <v>3538</v>
      </c>
    </row>
    <row r="876" spans="7:13" x14ac:dyDescent="0.2">
      <c r="G876" t="s">
        <v>1811</v>
      </c>
      <c r="M876" t="s">
        <v>3539</v>
      </c>
    </row>
    <row r="877" spans="7:13" x14ac:dyDescent="0.2">
      <c r="G877" t="s">
        <v>1812</v>
      </c>
      <c r="M877" t="s">
        <v>3540</v>
      </c>
    </row>
    <row r="878" spans="7:13" x14ac:dyDescent="0.2">
      <c r="G878" t="s">
        <v>1813</v>
      </c>
      <c r="M878" t="s">
        <v>3541</v>
      </c>
    </row>
    <row r="879" spans="7:13" x14ac:dyDescent="0.2">
      <c r="G879" t="s">
        <v>1814</v>
      </c>
      <c r="M879" t="s">
        <v>3542</v>
      </c>
    </row>
    <row r="880" spans="7:13" x14ac:dyDescent="0.2">
      <c r="G880" t="s">
        <v>1815</v>
      </c>
      <c r="M880" t="s">
        <v>3543</v>
      </c>
    </row>
    <row r="881" spans="7:13" x14ac:dyDescent="0.2">
      <c r="G881" t="s">
        <v>1816</v>
      </c>
      <c r="M881" t="s">
        <v>3544</v>
      </c>
    </row>
    <row r="882" spans="7:13" x14ac:dyDescent="0.2">
      <c r="G882" t="s">
        <v>1817</v>
      </c>
      <c r="M882" t="s">
        <v>3545</v>
      </c>
    </row>
    <row r="883" spans="7:13" x14ac:dyDescent="0.2">
      <c r="G883" t="s">
        <v>1818</v>
      </c>
      <c r="M883" t="s">
        <v>3546</v>
      </c>
    </row>
    <row r="884" spans="7:13" x14ac:dyDescent="0.2">
      <c r="G884" t="s">
        <v>1819</v>
      </c>
      <c r="M884" t="s">
        <v>3547</v>
      </c>
    </row>
    <row r="885" spans="7:13" x14ac:dyDescent="0.2">
      <c r="G885" t="s">
        <v>1820</v>
      </c>
      <c r="M885" t="s">
        <v>3548</v>
      </c>
    </row>
    <row r="886" spans="7:13" x14ac:dyDescent="0.2">
      <c r="G886" t="s">
        <v>1821</v>
      </c>
      <c r="M886" t="s">
        <v>3549</v>
      </c>
    </row>
    <row r="887" spans="7:13" x14ac:dyDescent="0.2">
      <c r="G887" t="s">
        <v>1822</v>
      </c>
      <c r="M887" t="s">
        <v>3550</v>
      </c>
    </row>
    <row r="888" spans="7:13" x14ac:dyDescent="0.2">
      <c r="G888" t="s">
        <v>1823</v>
      </c>
      <c r="M888" t="s">
        <v>3551</v>
      </c>
    </row>
    <row r="889" spans="7:13" x14ac:dyDescent="0.2">
      <c r="G889" t="s">
        <v>1824</v>
      </c>
      <c r="M889" t="s">
        <v>3552</v>
      </c>
    </row>
    <row r="890" spans="7:13" x14ac:dyDescent="0.2">
      <c r="G890" t="s">
        <v>1825</v>
      </c>
      <c r="M890" t="s">
        <v>3553</v>
      </c>
    </row>
    <row r="891" spans="7:13" x14ac:dyDescent="0.2">
      <c r="G891" t="s">
        <v>1826</v>
      </c>
      <c r="M891" t="s">
        <v>3554</v>
      </c>
    </row>
    <row r="892" spans="7:13" x14ac:dyDescent="0.2">
      <c r="G892" t="s">
        <v>1827</v>
      </c>
      <c r="M892" t="s">
        <v>3555</v>
      </c>
    </row>
    <row r="893" spans="7:13" x14ac:dyDescent="0.2">
      <c r="G893" t="s">
        <v>1828</v>
      </c>
      <c r="M893" t="s">
        <v>3556</v>
      </c>
    </row>
    <row r="894" spans="7:13" x14ac:dyDescent="0.2">
      <c r="G894" t="s">
        <v>1829</v>
      </c>
      <c r="M894" t="s">
        <v>3557</v>
      </c>
    </row>
    <row r="895" spans="7:13" x14ac:dyDescent="0.2">
      <c r="G895" t="s">
        <v>1830</v>
      </c>
      <c r="M895" t="s">
        <v>3558</v>
      </c>
    </row>
    <row r="896" spans="7:13" x14ac:dyDescent="0.2">
      <c r="G896" t="s">
        <v>1831</v>
      </c>
      <c r="M896" t="s">
        <v>3559</v>
      </c>
    </row>
    <row r="897" spans="7:13" x14ac:dyDescent="0.2">
      <c r="G897" t="s">
        <v>1832</v>
      </c>
      <c r="M897" t="s">
        <v>3560</v>
      </c>
    </row>
    <row r="898" spans="7:13" x14ac:dyDescent="0.2">
      <c r="G898" t="s">
        <v>1833</v>
      </c>
      <c r="M898" t="s">
        <v>3561</v>
      </c>
    </row>
    <row r="899" spans="7:13" x14ac:dyDescent="0.2">
      <c r="G899" t="s">
        <v>1834</v>
      </c>
      <c r="M899" t="s">
        <v>3562</v>
      </c>
    </row>
    <row r="900" spans="7:13" x14ac:dyDescent="0.2">
      <c r="G900" t="s">
        <v>1835</v>
      </c>
      <c r="M900" t="s">
        <v>3563</v>
      </c>
    </row>
    <row r="901" spans="7:13" x14ac:dyDescent="0.2">
      <c r="G901" t="s">
        <v>1836</v>
      </c>
      <c r="M901" t="s">
        <v>3564</v>
      </c>
    </row>
    <row r="902" spans="7:13" x14ac:dyDescent="0.2">
      <c r="G902" t="s">
        <v>1837</v>
      </c>
      <c r="M902" t="s">
        <v>3565</v>
      </c>
    </row>
    <row r="903" spans="7:13" x14ac:dyDescent="0.2">
      <c r="G903" t="s">
        <v>1838</v>
      </c>
      <c r="M903" t="s">
        <v>3566</v>
      </c>
    </row>
    <row r="904" spans="7:13" x14ac:dyDescent="0.2">
      <c r="G904" t="s">
        <v>1839</v>
      </c>
      <c r="M904" t="s">
        <v>3567</v>
      </c>
    </row>
    <row r="905" spans="7:13" x14ac:dyDescent="0.2">
      <c r="G905" t="s">
        <v>1840</v>
      </c>
      <c r="M905" t="s">
        <v>3568</v>
      </c>
    </row>
    <row r="906" spans="7:13" x14ac:dyDescent="0.2">
      <c r="G906" t="s">
        <v>1841</v>
      </c>
      <c r="M906" t="s">
        <v>3569</v>
      </c>
    </row>
    <row r="907" spans="7:13" x14ac:dyDescent="0.2">
      <c r="G907" t="s">
        <v>1842</v>
      </c>
      <c r="M907" t="s">
        <v>3570</v>
      </c>
    </row>
    <row r="908" spans="7:13" x14ac:dyDescent="0.2">
      <c r="G908" t="s">
        <v>1843</v>
      </c>
      <c r="M908" t="s">
        <v>3571</v>
      </c>
    </row>
    <row r="909" spans="7:13" x14ac:dyDescent="0.2">
      <c r="G909" t="s">
        <v>1844</v>
      </c>
      <c r="M909" t="s">
        <v>3572</v>
      </c>
    </row>
    <row r="910" spans="7:13" x14ac:dyDescent="0.2">
      <c r="G910" t="s">
        <v>1845</v>
      </c>
      <c r="M910" t="s">
        <v>3573</v>
      </c>
    </row>
    <row r="911" spans="7:13" x14ac:dyDescent="0.2">
      <c r="G911" t="s">
        <v>1846</v>
      </c>
      <c r="M911" t="s">
        <v>3574</v>
      </c>
    </row>
    <row r="912" spans="7:13" x14ac:dyDescent="0.2">
      <c r="G912" t="s">
        <v>1847</v>
      </c>
      <c r="M912" t="s">
        <v>3575</v>
      </c>
    </row>
    <row r="913" spans="7:13" x14ac:dyDescent="0.2">
      <c r="G913" t="s">
        <v>1848</v>
      </c>
      <c r="M913" t="s">
        <v>3576</v>
      </c>
    </row>
    <row r="914" spans="7:13" x14ac:dyDescent="0.2">
      <c r="G914" t="s">
        <v>1849</v>
      </c>
      <c r="M914" t="s">
        <v>3577</v>
      </c>
    </row>
    <row r="915" spans="7:13" x14ac:dyDescent="0.2">
      <c r="G915" t="s">
        <v>1850</v>
      </c>
      <c r="M915" t="s">
        <v>3578</v>
      </c>
    </row>
    <row r="916" spans="7:13" x14ac:dyDescent="0.2">
      <c r="G916" t="s">
        <v>1851</v>
      </c>
      <c r="M916" t="s">
        <v>3579</v>
      </c>
    </row>
    <row r="917" spans="7:13" x14ac:dyDescent="0.2">
      <c r="G917" t="s">
        <v>1852</v>
      </c>
      <c r="M917" t="s">
        <v>3580</v>
      </c>
    </row>
    <row r="918" spans="7:13" x14ac:dyDescent="0.2">
      <c r="G918" t="s">
        <v>1853</v>
      </c>
      <c r="M918" t="s">
        <v>3581</v>
      </c>
    </row>
    <row r="919" spans="7:13" x14ac:dyDescent="0.2">
      <c r="G919" t="s">
        <v>1854</v>
      </c>
      <c r="M919" t="s">
        <v>3582</v>
      </c>
    </row>
    <row r="920" spans="7:13" x14ac:dyDescent="0.2">
      <c r="G920" t="s">
        <v>1855</v>
      </c>
      <c r="M920" t="s">
        <v>3583</v>
      </c>
    </row>
    <row r="921" spans="7:13" x14ac:dyDescent="0.2">
      <c r="G921" t="s">
        <v>1856</v>
      </c>
      <c r="M921" t="s">
        <v>3584</v>
      </c>
    </row>
    <row r="922" spans="7:13" x14ac:dyDescent="0.2">
      <c r="G922" t="s">
        <v>1857</v>
      </c>
      <c r="M922" t="s">
        <v>3585</v>
      </c>
    </row>
    <row r="923" spans="7:13" x14ac:dyDescent="0.2">
      <c r="G923" t="s">
        <v>1858</v>
      </c>
      <c r="M923" t="s">
        <v>3586</v>
      </c>
    </row>
    <row r="924" spans="7:13" x14ac:dyDescent="0.2">
      <c r="G924" t="s">
        <v>1859</v>
      </c>
      <c r="M924" t="s">
        <v>3587</v>
      </c>
    </row>
    <row r="925" spans="7:13" x14ac:dyDescent="0.2">
      <c r="G925" t="s">
        <v>1860</v>
      </c>
      <c r="M925" t="s">
        <v>3588</v>
      </c>
    </row>
    <row r="926" spans="7:13" x14ac:dyDescent="0.2">
      <c r="G926" t="s">
        <v>1861</v>
      </c>
      <c r="M926" t="s">
        <v>3589</v>
      </c>
    </row>
    <row r="927" spans="7:13" x14ac:dyDescent="0.2">
      <c r="G927" t="s">
        <v>1862</v>
      </c>
      <c r="M927" t="s">
        <v>3590</v>
      </c>
    </row>
    <row r="928" spans="7:13" x14ac:dyDescent="0.2">
      <c r="G928" t="s">
        <v>1863</v>
      </c>
      <c r="M928" t="s">
        <v>3591</v>
      </c>
    </row>
    <row r="929" spans="7:13" x14ac:dyDescent="0.2">
      <c r="G929" t="s">
        <v>1864</v>
      </c>
      <c r="M929" t="s">
        <v>3592</v>
      </c>
    </row>
    <row r="930" spans="7:13" x14ac:dyDescent="0.2">
      <c r="G930" t="s">
        <v>1865</v>
      </c>
      <c r="M930" t="s">
        <v>3593</v>
      </c>
    </row>
    <row r="931" spans="7:13" x14ac:dyDescent="0.2">
      <c r="G931" t="s">
        <v>1866</v>
      </c>
      <c r="M931" t="s">
        <v>3594</v>
      </c>
    </row>
    <row r="932" spans="7:13" x14ac:dyDescent="0.2">
      <c r="G932" t="s">
        <v>1867</v>
      </c>
      <c r="M932" t="s">
        <v>3595</v>
      </c>
    </row>
    <row r="933" spans="7:13" x14ac:dyDescent="0.2">
      <c r="G933" t="s">
        <v>1868</v>
      </c>
      <c r="M933" t="s">
        <v>3596</v>
      </c>
    </row>
    <row r="934" spans="7:13" x14ac:dyDescent="0.2">
      <c r="G934" t="s">
        <v>1869</v>
      </c>
      <c r="M934" t="s">
        <v>3597</v>
      </c>
    </row>
    <row r="935" spans="7:13" x14ac:dyDescent="0.2">
      <c r="G935" t="s">
        <v>1870</v>
      </c>
      <c r="M935" t="s">
        <v>3598</v>
      </c>
    </row>
    <row r="936" spans="7:13" x14ac:dyDescent="0.2">
      <c r="G936" t="s">
        <v>1871</v>
      </c>
      <c r="M936" t="s">
        <v>3599</v>
      </c>
    </row>
    <row r="937" spans="7:13" x14ac:dyDescent="0.2">
      <c r="G937" t="s">
        <v>1872</v>
      </c>
      <c r="M937" t="s">
        <v>3600</v>
      </c>
    </row>
    <row r="938" spans="7:13" x14ac:dyDescent="0.2">
      <c r="G938" t="s">
        <v>1873</v>
      </c>
      <c r="M938" t="s">
        <v>3601</v>
      </c>
    </row>
    <row r="939" spans="7:13" x14ac:dyDescent="0.2">
      <c r="G939" t="s">
        <v>1874</v>
      </c>
      <c r="M939" t="s">
        <v>3602</v>
      </c>
    </row>
    <row r="940" spans="7:13" x14ac:dyDescent="0.2">
      <c r="G940" t="s">
        <v>1875</v>
      </c>
      <c r="M940" t="s">
        <v>3603</v>
      </c>
    </row>
    <row r="941" spans="7:13" x14ac:dyDescent="0.2">
      <c r="G941" t="s">
        <v>1876</v>
      </c>
      <c r="M941" t="s">
        <v>3604</v>
      </c>
    </row>
    <row r="942" spans="7:13" x14ac:dyDescent="0.2">
      <c r="G942" t="s">
        <v>1877</v>
      </c>
      <c r="M942" t="s">
        <v>3605</v>
      </c>
    </row>
    <row r="943" spans="7:13" x14ac:dyDescent="0.2">
      <c r="G943" t="s">
        <v>1878</v>
      </c>
      <c r="M943" t="s">
        <v>3606</v>
      </c>
    </row>
    <row r="944" spans="7:13" x14ac:dyDescent="0.2">
      <c r="G944" t="s">
        <v>1879</v>
      </c>
      <c r="M944" t="s">
        <v>3607</v>
      </c>
    </row>
    <row r="945" spans="7:13" x14ac:dyDescent="0.2">
      <c r="G945" t="s">
        <v>1880</v>
      </c>
      <c r="M945" t="s">
        <v>3608</v>
      </c>
    </row>
    <row r="946" spans="7:13" x14ac:dyDescent="0.2">
      <c r="G946" t="s">
        <v>1881</v>
      </c>
      <c r="M946" t="s">
        <v>3609</v>
      </c>
    </row>
    <row r="947" spans="7:13" x14ac:dyDescent="0.2">
      <c r="G947" t="s">
        <v>1882</v>
      </c>
      <c r="M947" t="s">
        <v>3610</v>
      </c>
    </row>
    <row r="948" spans="7:13" x14ac:dyDescent="0.2">
      <c r="G948" t="s">
        <v>1883</v>
      </c>
      <c r="M948" t="s">
        <v>3611</v>
      </c>
    </row>
    <row r="949" spans="7:13" x14ac:dyDescent="0.2">
      <c r="G949" t="s">
        <v>1884</v>
      </c>
      <c r="M949" t="s">
        <v>3612</v>
      </c>
    </row>
    <row r="950" spans="7:13" x14ac:dyDescent="0.2">
      <c r="G950" t="s">
        <v>1885</v>
      </c>
      <c r="M950" t="s">
        <v>3613</v>
      </c>
    </row>
    <row r="951" spans="7:13" x14ac:dyDescent="0.2">
      <c r="G951" t="s">
        <v>1886</v>
      </c>
      <c r="M951" t="s">
        <v>3614</v>
      </c>
    </row>
    <row r="952" spans="7:13" x14ac:dyDescent="0.2">
      <c r="G952" t="s">
        <v>1887</v>
      </c>
      <c r="M952" t="s">
        <v>3615</v>
      </c>
    </row>
    <row r="953" spans="7:13" x14ac:dyDescent="0.2">
      <c r="G953" t="s">
        <v>1888</v>
      </c>
      <c r="M953" t="s">
        <v>3616</v>
      </c>
    </row>
    <row r="954" spans="7:13" x14ac:dyDescent="0.2">
      <c r="G954" t="s">
        <v>1889</v>
      </c>
      <c r="M954" t="s">
        <v>3617</v>
      </c>
    </row>
    <row r="955" spans="7:13" x14ac:dyDescent="0.2">
      <c r="G955" t="s">
        <v>1890</v>
      </c>
      <c r="M955" t="s">
        <v>3618</v>
      </c>
    </row>
    <row r="956" spans="7:13" x14ac:dyDescent="0.2">
      <c r="G956" t="s">
        <v>1891</v>
      </c>
      <c r="M956" t="s">
        <v>3619</v>
      </c>
    </row>
    <row r="957" spans="7:13" x14ac:dyDescent="0.2">
      <c r="G957" t="s">
        <v>1892</v>
      </c>
      <c r="M957" t="s">
        <v>3620</v>
      </c>
    </row>
    <row r="958" spans="7:13" x14ac:dyDescent="0.2">
      <c r="G958" t="s">
        <v>1893</v>
      </c>
      <c r="M958" t="s">
        <v>3621</v>
      </c>
    </row>
    <row r="959" spans="7:13" x14ac:dyDescent="0.2">
      <c r="G959" t="s">
        <v>1894</v>
      </c>
      <c r="M959" t="s">
        <v>3622</v>
      </c>
    </row>
    <row r="960" spans="7:13" x14ac:dyDescent="0.2">
      <c r="G960" t="s">
        <v>1895</v>
      </c>
      <c r="M960" t="s">
        <v>3623</v>
      </c>
    </row>
    <row r="961" spans="7:13" x14ac:dyDescent="0.2">
      <c r="G961" t="s">
        <v>1896</v>
      </c>
      <c r="M961" t="s">
        <v>3624</v>
      </c>
    </row>
    <row r="962" spans="7:13" x14ac:dyDescent="0.2">
      <c r="G962" t="s">
        <v>1897</v>
      </c>
      <c r="M962" t="s">
        <v>3625</v>
      </c>
    </row>
    <row r="963" spans="7:13" x14ac:dyDescent="0.2">
      <c r="G963" t="s">
        <v>1898</v>
      </c>
      <c r="M963" t="s">
        <v>3626</v>
      </c>
    </row>
    <row r="964" spans="7:13" x14ac:dyDescent="0.2">
      <c r="G964" t="s">
        <v>1899</v>
      </c>
      <c r="M964" t="s">
        <v>3627</v>
      </c>
    </row>
    <row r="965" spans="7:13" x14ac:dyDescent="0.2">
      <c r="G965" t="s">
        <v>1900</v>
      </c>
      <c r="M965" t="s">
        <v>3628</v>
      </c>
    </row>
    <row r="966" spans="7:13" x14ac:dyDescent="0.2">
      <c r="G966" t="s">
        <v>1901</v>
      </c>
      <c r="M966" t="s">
        <v>3629</v>
      </c>
    </row>
    <row r="967" spans="7:13" x14ac:dyDescent="0.2">
      <c r="G967" t="s">
        <v>1902</v>
      </c>
      <c r="M967" t="s">
        <v>3630</v>
      </c>
    </row>
    <row r="968" spans="7:13" x14ac:dyDescent="0.2">
      <c r="G968" t="s">
        <v>1903</v>
      </c>
      <c r="M968" t="s">
        <v>3631</v>
      </c>
    </row>
    <row r="969" spans="7:13" x14ac:dyDescent="0.2">
      <c r="G969" t="s">
        <v>1904</v>
      </c>
      <c r="M969" t="s">
        <v>3632</v>
      </c>
    </row>
    <row r="970" spans="7:13" x14ac:dyDescent="0.2">
      <c r="G970" t="s">
        <v>1905</v>
      </c>
      <c r="M970" t="s">
        <v>3633</v>
      </c>
    </row>
    <row r="971" spans="7:13" x14ac:dyDescent="0.2">
      <c r="G971" t="s">
        <v>1906</v>
      </c>
      <c r="M971" t="s">
        <v>3634</v>
      </c>
    </row>
    <row r="972" spans="7:13" x14ac:dyDescent="0.2">
      <c r="G972" t="s">
        <v>1907</v>
      </c>
      <c r="M972" t="s">
        <v>3635</v>
      </c>
    </row>
    <row r="973" spans="7:13" x14ac:dyDescent="0.2">
      <c r="G973" t="s">
        <v>1908</v>
      </c>
      <c r="M973" t="s">
        <v>3636</v>
      </c>
    </row>
    <row r="974" spans="7:13" x14ac:dyDescent="0.2">
      <c r="G974" t="s">
        <v>1909</v>
      </c>
      <c r="M974" t="s">
        <v>3637</v>
      </c>
    </row>
    <row r="975" spans="7:13" x14ac:dyDescent="0.2">
      <c r="G975" t="s">
        <v>1910</v>
      </c>
      <c r="M975" t="s">
        <v>3638</v>
      </c>
    </row>
    <row r="976" spans="7:13" x14ac:dyDescent="0.2">
      <c r="G976" t="s">
        <v>1911</v>
      </c>
      <c r="M976" t="s">
        <v>3639</v>
      </c>
    </row>
    <row r="977" spans="7:13" x14ac:dyDescent="0.2">
      <c r="G977" t="s">
        <v>1912</v>
      </c>
      <c r="M977" t="s">
        <v>3640</v>
      </c>
    </row>
    <row r="978" spans="7:13" x14ac:dyDescent="0.2">
      <c r="G978" t="s">
        <v>1913</v>
      </c>
      <c r="M978" t="s">
        <v>3641</v>
      </c>
    </row>
    <row r="979" spans="7:13" x14ac:dyDescent="0.2">
      <c r="G979" t="s">
        <v>1914</v>
      </c>
      <c r="M979" t="s">
        <v>3642</v>
      </c>
    </row>
    <row r="980" spans="7:13" x14ac:dyDescent="0.2">
      <c r="G980" t="s">
        <v>1915</v>
      </c>
      <c r="M980" t="s">
        <v>3643</v>
      </c>
    </row>
    <row r="981" spans="7:13" x14ac:dyDescent="0.2">
      <c r="G981" t="s">
        <v>1916</v>
      </c>
      <c r="M981" t="s">
        <v>3644</v>
      </c>
    </row>
    <row r="982" spans="7:13" x14ac:dyDescent="0.2">
      <c r="G982" t="s">
        <v>1917</v>
      </c>
      <c r="M982" t="s">
        <v>3645</v>
      </c>
    </row>
    <row r="983" spans="7:13" x14ac:dyDescent="0.2">
      <c r="G983" t="s">
        <v>1918</v>
      </c>
      <c r="M983" t="s">
        <v>3646</v>
      </c>
    </row>
    <row r="984" spans="7:13" x14ac:dyDescent="0.2">
      <c r="G984" t="s">
        <v>1919</v>
      </c>
      <c r="M984" t="s">
        <v>3647</v>
      </c>
    </row>
    <row r="985" spans="7:13" x14ac:dyDescent="0.2">
      <c r="G985" t="s">
        <v>1920</v>
      </c>
      <c r="M985" t="s">
        <v>3648</v>
      </c>
    </row>
    <row r="986" spans="7:13" x14ac:dyDescent="0.2">
      <c r="G986" t="s">
        <v>1921</v>
      </c>
      <c r="M986" t="s">
        <v>3649</v>
      </c>
    </row>
    <row r="987" spans="7:13" x14ac:dyDescent="0.2">
      <c r="G987" t="s">
        <v>1922</v>
      </c>
      <c r="M987" t="s">
        <v>3650</v>
      </c>
    </row>
    <row r="988" spans="7:13" x14ac:dyDescent="0.2">
      <c r="G988" t="s">
        <v>1923</v>
      </c>
      <c r="M988" t="s">
        <v>3651</v>
      </c>
    </row>
    <row r="989" spans="7:13" x14ac:dyDescent="0.2">
      <c r="G989" t="s">
        <v>1924</v>
      </c>
      <c r="M989" t="s">
        <v>3652</v>
      </c>
    </row>
    <row r="990" spans="7:13" x14ac:dyDescent="0.2">
      <c r="G990" t="s">
        <v>1925</v>
      </c>
      <c r="M990" t="s">
        <v>3653</v>
      </c>
    </row>
    <row r="991" spans="7:13" x14ac:dyDescent="0.2">
      <c r="G991" t="s">
        <v>1926</v>
      </c>
      <c r="M991" t="s">
        <v>3654</v>
      </c>
    </row>
    <row r="992" spans="7:13" x14ac:dyDescent="0.2">
      <c r="G992" t="s">
        <v>1927</v>
      </c>
      <c r="M992" t="s">
        <v>3655</v>
      </c>
    </row>
    <row r="993" spans="7:13" x14ac:dyDescent="0.2">
      <c r="G993" t="s">
        <v>1928</v>
      </c>
      <c r="M993" t="s">
        <v>3656</v>
      </c>
    </row>
    <row r="994" spans="7:13" x14ac:dyDescent="0.2">
      <c r="G994" t="s">
        <v>1929</v>
      </c>
      <c r="M994" t="s">
        <v>3657</v>
      </c>
    </row>
    <row r="995" spans="7:13" x14ac:dyDescent="0.2">
      <c r="G995" t="s">
        <v>1930</v>
      </c>
      <c r="M995" t="s">
        <v>3658</v>
      </c>
    </row>
    <row r="996" spans="7:13" x14ac:dyDescent="0.2">
      <c r="G996" t="s">
        <v>1931</v>
      </c>
      <c r="M996" t="s">
        <v>3659</v>
      </c>
    </row>
    <row r="997" spans="7:13" x14ac:dyDescent="0.2">
      <c r="G997" t="s">
        <v>1932</v>
      </c>
      <c r="M997" t="s">
        <v>3660</v>
      </c>
    </row>
    <row r="998" spans="7:13" x14ac:dyDescent="0.2">
      <c r="G998" t="s">
        <v>1933</v>
      </c>
      <c r="M998" t="s">
        <v>3661</v>
      </c>
    </row>
    <row r="999" spans="7:13" x14ac:dyDescent="0.2">
      <c r="G999" t="s">
        <v>1934</v>
      </c>
      <c r="M999" t="s">
        <v>3662</v>
      </c>
    </row>
    <row r="1000" spans="7:13" x14ac:dyDescent="0.2">
      <c r="G1000" t="s">
        <v>1935</v>
      </c>
      <c r="M1000" t="s">
        <v>3663</v>
      </c>
    </row>
    <row r="1001" spans="7:13" x14ac:dyDescent="0.2">
      <c r="G1001" t="s">
        <v>1936</v>
      </c>
      <c r="M1001" t="s">
        <v>3664</v>
      </c>
    </row>
    <row r="1002" spans="7:13" x14ac:dyDescent="0.2">
      <c r="G1002" t="s">
        <v>1937</v>
      </c>
      <c r="M1002" t="s">
        <v>3665</v>
      </c>
    </row>
    <row r="1003" spans="7:13" x14ac:dyDescent="0.2">
      <c r="G1003" t="s">
        <v>1938</v>
      </c>
      <c r="M1003" t="s">
        <v>3666</v>
      </c>
    </row>
    <row r="1004" spans="7:13" x14ac:dyDescent="0.2">
      <c r="G1004" t="s">
        <v>1939</v>
      </c>
      <c r="M1004" t="s">
        <v>3667</v>
      </c>
    </row>
    <row r="1005" spans="7:13" x14ac:dyDescent="0.2">
      <c r="G1005" t="s">
        <v>1940</v>
      </c>
      <c r="M1005" t="s">
        <v>3668</v>
      </c>
    </row>
    <row r="1006" spans="7:13" x14ac:dyDescent="0.2">
      <c r="G1006" t="s">
        <v>1941</v>
      </c>
      <c r="M1006" t="s">
        <v>3669</v>
      </c>
    </row>
    <row r="1007" spans="7:13" x14ac:dyDescent="0.2">
      <c r="G1007" t="s">
        <v>1942</v>
      </c>
      <c r="M1007" t="s">
        <v>3670</v>
      </c>
    </row>
    <row r="1008" spans="7:13" x14ac:dyDescent="0.2">
      <c r="G1008" t="s">
        <v>1943</v>
      </c>
      <c r="M1008" t="s">
        <v>3671</v>
      </c>
    </row>
    <row r="1009" spans="7:13" x14ac:dyDescent="0.2">
      <c r="G1009" t="s">
        <v>1944</v>
      </c>
      <c r="M1009" t="s">
        <v>3672</v>
      </c>
    </row>
    <row r="1010" spans="7:13" x14ac:dyDescent="0.2">
      <c r="G1010" t="s">
        <v>1945</v>
      </c>
      <c r="M1010" t="s">
        <v>3673</v>
      </c>
    </row>
    <row r="1011" spans="7:13" x14ac:dyDescent="0.2">
      <c r="G1011" t="s">
        <v>1946</v>
      </c>
      <c r="M1011" t="s">
        <v>3674</v>
      </c>
    </row>
    <row r="1012" spans="7:13" x14ac:dyDescent="0.2">
      <c r="G1012" t="s">
        <v>1947</v>
      </c>
      <c r="M1012" t="s">
        <v>3675</v>
      </c>
    </row>
    <row r="1013" spans="7:13" x14ac:dyDescent="0.2">
      <c r="G1013" t="s">
        <v>1948</v>
      </c>
      <c r="M1013" t="s">
        <v>3676</v>
      </c>
    </row>
    <row r="1014" spans="7:13" x14ac:dyDescent="0.2">
      <c r="G1014" t="s">
        <v>1949</v>
      </c>
      <c r="M1014" t="s">
        <v>3677</v>
      </c>
    </row>
    <row r="1015" spans="7:13" x14ac:dyDescent="0.2">
      <c r="G1015" t="s">
        <v>1950</v>
      </c>
      <c r="M1015" t="s">
        <v>3678</v>
      </c>
    </row>
    <row r="1016" spans="7:13" x14ac:dyDescent="0.2">
      <c r="G1016" t="s">
        <v>1951</v>
      </c>
      <c r="M1016" t="s">
        <v>3679</v>
      </c>
    </row>
    <row r="1017" spans="7:13" x14ac:dyDescent="0.2">
      <c r="G1017" t="s">
        <v>1952</v>
      </c>
      <c r="M1017" t="s">
        <v>3680</v>
      </c>
    </row>
    <row r="1018" spans="7:13" x14ac:dyDescent="0.2">
      <c r="G1018" t="s">
        <v>1953</v>
      </c>
      <c r="M1018" t="s">
        <v>3681</v>
      </c>
    </row>
    <row r="1019" spans="7:13" x14ac:dyDescent="0.2">
      <c r="G1019" t="s">
        <v>1954</v>
      </c>
      <c r="M1019" t="s">
        <v>3682</v>
      </c>
    </row>
    <row r="1020" spans="7:13" x14ac:dyDescent="0.2">
      <c r="G1020" t="s">
        <v>1955</v>
      </c>
      <c r="M1020" t="s">
        <v>3683</v>
      </c>
    </row>
    <row r="1021" spans="7:13" x14ac:dyDescent="0.2">
      <c r="G1021" t="s">
        <v>1956</v>
      </c>
      <c r="M1021" t="s">
        <v>3684</v>
      </c>
    </row>
    <row r="1022" spans="7:13" x14ac:dyDescent="0.2">
      <c r="G1022" t="s">
        <v>1957</v>
      </c>
      <c r="M1022" t="s">
        <v>3685</v>
      </c>
    </row>
    <row r="1023" spans="7:13" x14ac:dyDescent="0.2">
      <c r="G1023" t="s">
        <v>1958</v>
      </c>
      <c r="M1023" t="s">
        <v>3686</v>
      </c>
    </row>
    <row r="1024" spans="7:13" x14ac:dyDescent="0.2">
      <c r="G1024" t="s">
        <v>1959</v>
      </c>
      <c r="M1024" t="s">
        <v>3687</v>
      </c>
    </row>
    <row r="1025" spans="7:13" x14ac:dyDescent="0.2">
      <c r="G1025" t="s">
        <v>1960</v>
      </c>
      <c r="M1025" t="s">
        <v>3688</v>
      </c>
    </row>
    <row r="1026" spans="7:13" x14ac:dyDescent="0.2">
      <c r="G1026" t="s">
        <v>1961</v>
      </c>
      <c r="M1026" t="s">
        <v>3689</v>
      </c>
    </row>
    <row r="1027" spans="7:13" x14ac:dyDescent="0.2">
      <c r="G1027" t="s">
        <v>1962</v>
      </c>
      <c r="M1027" t="s">
        <v>3690</v>
      </c>
    </row>
    <row r="1028" spans="7:13" x14ac:dyDescent="0.2">
      <c r="G1028" t="s">
        <v>1963</v>
      </c>
      <c r="M1028" t="s">
        <v>3691</v>
      </c>
    </row>
    <row r="1029" spans="7:13" x14ac:dyDescent="0.2">
      <c r="G1029" t="s">
        <v>1964</v>
      </c>
      <c r="M1029" t="s">
        <v>3692</v>
      </c>
    </row>
    <row r="1030" spans="7:13" x14ac:dyDescent="0.2">
      <c r="G1030" t="s">
        <v>1965</v>
      </c>
      <c r="M1030" t="s">
        <v>3693</v>
      </c>
    </row>
    <row r="1031" spans="7:13" x14ac:dyDescent="0.2">
      <c r="G1031" t="s">
        <v>1966</v>
      </c>
      <c r="M1031" t="s">
        <v>3694</v>
      </c>
    </row>
    <row r="1032" spans="7:13" x14ac:dyDescent="0.2">
      <c r="G1032" t="s">
        <v>1967</v>
      </c>
      <c r="M1032" t="s">
        <v>3695</v>
      </c>
    </row>
    <row r="1033" spans="7:13" x14ac:dyDescent="0.2">
      <c r="G1033" t="s">
        <v>1968</v>
      </c>
      <c r="M1033" t="s">
        <v>3696</v>
      </c>
    </row>
    <row r="1034" spans="7:13" x14ac:dyDescent="0.2">
      <c r="G1034" t="s">
        <v>1969</v>
      </c>
      <c r="M1034" t="s">
        <v>3697</v>
      </c>
    </row>
    <row r="1035" spans="7:13" x14ac:dyDescent="0.2">
      <c r="G1035" t="s">
        <v>1970</v>
      </c>
      <c r="M1035" t="s">
        <v>3698</v>
      </c>
    </row>
    <row r="1036" spans="7:13" x14ac:dyDescent="0.2">
      <c r="G1036" t="s">
        <v>1971</v>
      </c>
      <c r="M1036" t="s">
        <v>3699</v>
      </c>
    </row>
    <row r="1037" spans="7:13" x14ac:dyDescent="0.2">
      <c r="G1037" t="s">
        <v>1972</v>
      </c>
      <c r="M1037" t="s">
        <v>3700</v>
      </c>
    </row>
    <row r="1038" spans="7:13" x14ac:dyDescent="0.2">
      <c r="G1038" t="s">
        <v>1973</v>
      </c>
      <c r="M1038" t="s">
        <v>3701</v>
      </c>
    </row>
    <row r="1039" spans="7:13" x14ac:dyDescent="0.2">
      <c r="G1039" t="s">
        <v>1974</v>
      </c>
      <c r="M1039" t="s">
        <v>3702</v>
      </c>
    </row>
    <row r="1040" spans="7:13" x14ac:dyDescent="0.2">
      <c r="G1040" t="s">
        <v>1975</v>
      </c>
      <c r="M1040" t="s">
        <v>3703</v>
      </c>
    </row>
    <row r="1041" spans="7:13" x14ac:dyDescent="0.2">
      <c r="G1041" t="s">
        <v>1976</v>
      </c>
      <c r="M1041" t="s">
        <v>3704</v>
      </c>
    </row>
    <row r="1042" spans="7:13" x14ac:dyDescent="0.2">
      <c r="G1042" t="s">
        <v>1977</v>
      </c>
      <c r="M1042" t="s">
        <v>3705</v>
      </c>
    </row>
    <row r="1043" spans="7:13" x14ac:dyDescent="0.2">
      <c r="G1043" t="s">
        <v>1978</v>
      </c>
      <c r="M1043" t="s">
        <v>3706</v>
      </c>
    </row>
    <row r="1044" spans="7:13" x14ac:dyDescent="0.2">
      <c r="G1044" t="s">
        <v>1979</v>
      </c>
      <c r="M1044" t="s">
        <v>3707</v>
      </c>
    </row>
    <row r="1045" spans="7:13" x14ac:dyDescent="0.2">
      <c r="G1045" t="s">
        <v>1980</v>
      </c>
      <c r="M1045" t="s">
        <v>3708</v>
      </c>
    </row>
    <row r="1046" spans="7:13" x14ac:dyDescent="0.2">
      <c r="G1046" t="s">
        <v>1981</v>
      </c>
      <c r="M1046" t="s">
        <v>3709</v>
      </c>
    </row>
    <row r="1047" spans="7:13" x14ac:dyDescent="0.2">
      <c r="G1047" t="s">
        <v>1982</v>
      </c>
      <c r="M1047" t="s">
        <v>3710</v>
      </c>
    </row>
    <row r="1048" spans="7:13" x14ac:dyDescent="0.2">
      <c r="G1048" t="s">
        <v>1983</v>
      </c>
      <c r="M1048" t="s">
        <v>3711</v>
      </c>
    </row>
    <row r="1049" spans="7:13" x14ac:dyDescent="0.2">
      <c r="G1049" t="s">
        <v>1984</v>
      </c>
      <c r="M1049" t="s">
        <v>3712</v>
      </c>
    </row>
    <row r="1050" spans="7:13" x14ac:dyDescent="0.2">
      <c r="G1050" t="s">
        <v>1985</v>
      </c>
      <c r="M1050" t="s">
        <v>3713</v>
      </c>
    </row>
    <row r="1051" spans="7:13" x14ac:dyDescent="0.2">
      <c r="G1051" t="s">
        <v>1986</v>
      </c>
      <c r="M1051" t="s">
        <v>3714</v>
      </c>
    </row>
    <row r="1052" spans="7:13" x14ac:dyDescent="0.2">
      <c r="G1052" t="s">
        <v>1987</v>
      </c>
      <c r="M1052" t="s">
        <v>3715</v>
      </c>
    </row>
    <row r="1053" spans="7:13" x14ac:dyDescent="0.2">
      <c r="G1053" t="s">
        <v>1988</v>
      </c>
      <c r="M1053" t="s">
        <v>3716</v>
      </c>
    </row>
    <row r="1054" spans="7:13" x14ac:dyDescent="0.2">
      <c r="G1054" t="s">
        <v>1989</v>
      </c>
      <c r="M1054" t="s">
        <v>3717</v>
      </c>
    </row>
    <row r="1055" spans="7:13" x14ac:dyDescent="0.2">
      <c r="G1055" t="s">
        <v>1990</v>
      </c>
      <c r="M1055" t="s">
        <v>3718</v>
      </c>
    </row>
    <row r="1056" spans="7:13" x14ac:dyDescent="0.2">
      <c r="G1056" t="s">
        <v>1991</v>
      </c>
      <c r="M1056" t="s">
        <v>3719</v>
      </c>
    </row>
    <row r="1057" spans="7:13" x14ac:dyDescent="0.2">
      <c r="G1057" t="s">
        <v>1992</v>
      </c>
      <c r="M1057" t="s">
        <v>3720</v>
      </c>
    </row>
    <row r="1058" spans="7:13" x14ac:dyDescent="0.2">
      <c r="G1058" t="s">
        <v>1993</v>
      </c>
      <c r="M1058" t="s">
        <v>3721</v>
      </c>
    </row>
    <row r="1059" spans="7:13" x14ac:dyDescent="0.2">
      <c r="G1059" t="s">
        <v>1994</v>
      </c>
      <c r="M1059" t="s">
        <v>3722</v>
      </c>
    </row>
    <row r="1060" spans="7:13" x14ac:dyDescent="0.2">
      <c r="G1060" t="s">
        <v>1995</v>
      </c>
      <c r="M1060" t="s">
        <v>3723</v>
      </c>
    </row>
    <row r="1061" spans="7:13" x14ac:dyDescent="0.2">
      <c r="G1061" t="s">
        <v>1996</v>
      </c>
      <c r="M1061" t="s">
        <v>3724</v>
      </c>
    </row>
    <row r="1062" spans="7:13" x14ac:dyDescent="0.2">
      <c r="G1062" t="s">
        <v>1997</v>
      </c>
      <c r="M1062" t="s">
        <v>3725</v>
      </c>
    </row>
    <row r="1063" spans="7:13" x14ac:dyDescent="0.2">
      <c r="G1063" t="s">
        <v>1998</v>
      </c>
      <c r="M1063" t="s">
        <v>3726</v>
      </c>
    </row>
    <row r="1064" spans="7:13" x14ac:dyDescent="0.2">
      <c r="G1064" t="s">
        <v>1999</v>
      </c>
      <c r="M1064" t="s">
        <v>3727</v>
      </c>
    </row>
    <row r="1065" spans="7:13" x14ac:dyDescent="0.2">
      <c r="G1065" t="s">
        <v>2000</v>
      </c>
      <c r="M1065" t="s">
        <v>3728</v>
      </c>
    </row>
    <row r="1066" spans="7:13" x14ac:dyDescent="0.2">
      <c r="G1066" t="s">
        <v>2001</v>
      </c>
      <c r="M1066" t="s">
        <v>3729</v>
      </c>
    </row>
    <row r="1067" spans="7:13" x14ac:dyDescent="0.2">
      <c r="G1067" t="s">
        <v>2002</v>
      </c>
      <c r="M1067" t="s">
        <v>3730</v>
      </c>
    </row>
    <row r="1068" spans="7:13" x14ac:dyDescent="0.2">
      <c r="G1068" t="s">
        <v>2003</v>
      </c>
      <c r="M1068" t="s">
        <v>3731</v>
      </c>
    </row>
    <row r="1069" spans="7:13" x14ac:dyDescent="0.2">
      <c r="G1069" t="s">
        <v>2004</v>
      </c>
      <c r="M1069" t="s">
        <v>3732</v>
      </c>
    </row>
    <row r="1070" spans="7:13" x14ac:dyDescent="0.2">
      <c r="G1070" t="s">
        <v>2005</v>
      </c>
      <c r="M1070" t="s">
        <v>3733</v>
      </c>
    </row>
    <row r="1071" spans="7:13" x14ac:dyDescent="0.2">
      <c r="G1071" t="s">
        <v>2006</v>
      </c>
      <c r="M1071" t="s">
        <v>3734</v>
      </c>
    </row>
    <row r="1072" spans="7:13" x14ac:dyDescent="0.2">
      <c r="G1072" t="s">
        <v>2007</v>
      </c>
      <c r="M1072" t="s">
        <v>3735</v>
      </c>
    </row>
    <row r="1073" spans="7:13" x14ac:dyDescent="0.2">
      <c r="G1073" t="s">
        <v>2008</v>
      </c>
      <c r="M1073" t="s">
        <v>3736</v>
      </c>
    </row>
    <row r="1074" spans="7:13" x14ac:dyDescent="0.2">
      <c r="G1074" t="s">
        <v>2009</v>
      </c>
      <c r="M1074" t="s">
        <v>3737</v>
      </c>
    </row>
    <row r="1075" spans="7:13" x14ac:dyDescent="0.2">
      <c r="G1075" t="s">
        <v>2010</v>
      </c>
      <c r="M1075" t="s">
        <v>3738</v>
      </c>
    </row>
    <row r="1076" spans="7:13" x14ac:dyDescent="0.2">
      <c r="G1076" t="s">
        <v>2011</v>
      </c>
      <c r="M1076" t="s">
        <v>3739</v>
      </c>
    </row>
    <row r="1077" spans="7:13" x14ac:dyDescent="0.2">
      <c r="G1077" t="s">
        <v>2012</v>
      </c>
      <c r="M1077" t="s">
        <v>3740</v>
      </c>
    </row>
    <row r="1078" spans="7:13" x14ac:dyDescent="0.2">
      <c r="G1078" t="s">
        <v>2013</v>
      </c>
      <c r="M1078" t="s">
        <v>3741</v>
      </c>
    </row>
    <row r="1079" spans="7:13" x14ac:dyDescent="0.2">
      <c r="G1079" t="s">
        <v>2014</v>
      </c>
      <c r="M1079" t="s">
        <v>3742</v>
      </c>
    </row>
    <row r="1080" spans="7:13" x14ac:dyDescent="0.2">
      <c r="G1080" t="s">
        <v>2015</v>
      </c>
      <c r="M1080" t="s">
        <v>3743</v>
      </c>
    </row>
    <row r="1081" spans="7:13" x14ac:dyDescent="0.2">
      <c r="G1081" t="s">
        <v>2016</v>
      </c>
      <c r="M1081" t="s">
        <v>3744</v>
      </c>
    </row>
    <row r="1082" spans="7:13" x14ac:dyDescent="0.2">
      <c r="G1082" t="s">
        <v>2017</v>
      </c>
      <c r="M1082" t="s">
        <v>3745</v>
      </c>
    </row>
    <row r="1083" spans="7:13" x14ac:dyDescent="0.2">
      <c r="G1083" t="s">
        <v>2018</v>
      </c>
      <c r="M1083" t="s">
        <v>3746</v>
      </c>
    </row>
    <row r="1084" spans="7:13" x14ac:dyDescent="0.2">
      <c r="G1084" t="s">
        <v>2019</v>
      </c>
      <c r="M1084" t="s">
        <v>3747</v>
      </c>
    </row>
    <row r="1085" spans="7:13" x14ac:dyDescent="0.2">
      <c r="G1085" t="s">
        <v>2020</v>
      </c>
      <c r="M1085" t="s">
        <v>3748</v>
      </c>
    </row>
    <row r="1086" spans="7:13" x14ac:dyDescent="0.2">
      <c r="G1086" t="s">
        <v>2021</v>
      </c>
      <c r="M1086" t="s">
        <v>3749</v>
      </c>
    </row>
    <row r="1087" spans="7:13" x14ac:dyDescent="0.2">
      <c r="G1087" t="s">
        <v>2022</v>
      </c>
      <c r="M1087" t="s">
        <v>3750</v>
      </c>
    </row>
    <row r="1088" spans="7:13" x14ac:dyDescent="0.2">
      <c r="G1088" t="s">
        <v>2023</v>
      </c>
      <c r="M1088" t="s">
        <v>3751</v>
      </c>
    </row>
    <row r="1089" spans="7:13" x14ac:dyDescent="0.2">
      <c r="G1089" t="s">
        <v>2024</v>
      </c>
      <c r="M1089" t="s">
        <v>3752</v>
      </c>
    </row>
    <row r="1090" spans="7:13" x14ac:dyDescent="0.2">
      <c r="G1090" t="s">
        <v>2025</v>
      </c>
      <c r="M1090" t="s">
        <v>3753</v>
      </c>
    </row>
    <row r="1091" spans="7:13" x14ac:dyDescent="0.2">
      <c r="G1091" t="s">
        <v>2026</v>
      </c>
      <c r="M1091" t="s">
        <v>3754</v>
      </c>
    </row>
    <row r="1092" spans="7:13" x14ac:dyDescent="0.2">
      <c r="G1092" t="s">
        <v>2027</v>
      </c>
      <c r="M1092" t="s">
        <v>3755</v>
      </c>
    </row>
    <row r="1093" spans="7:13" x14ac:dyDescent="0.2">
      <c r="G1093" t="s">
        <v>2028</v>
      </c>
      <c r="M1093" t="s">
        <v>3756</v>
      </c>
    </row>
    <row r="1094" spans="7:13" x14ac:dyDescent="0.2">
      <c r="G1094" t="s">
        <v>2029</v>
      </c>
      <c r="M1094" t="s">
        <v>3757</v>
      </c>
    </row>
    <row r="1095" spans="7:13" x14ac:dyDescent="0.2">
      <c r="G1095" t="s">
        <v>2030</v>
      </c>
      <c r="M1095" t="s">
        <v>3758</v>
      </c>
    </row>
    <row r="1096" spans="7:13" x14ac:dyDescent="0.2">
      <c r="G1096" t="s">
        <v>2031</v>
      </c>
      <c r="M1096" t="s">
        <v>3759</v>
      </c>
    </row>
    <row r="1097" spans="7:13" x14ac:dyDescent="0.2">
      <c r="G1097" t="s">
        <v>2032</v>
      </c>
      <c r="M1097" t="s">
        <v>3760</v>
      </c>
    </row>
    <row r="1098" spans="7:13" x14ac:dyDescent="0.2">
      <c r="G1098" t="s">
        <v>2033</v>
      </c>
      <c r="M1098" t="s">
        <v>3761</v>
      </c>
    </row>
    <row r="1099" spans="7:13" x14ac:dyDescent="0.2">
      <c r="G1099" t="s">
        <v>2034</v>
      </c>
      <c r="M1099" t="s">
        <v>3762</v>
      </c>
    </row>
    <row r="1100" spans="7:13" x14ac:dyDescent="0.2">
      <c r="G1100" t="s">
        <v>2035</v>
      </c>
      <c r="M1100" t="s">
        <v>3763</v>
      </c>
    </row>
    <row r="1101" spans="7:13" x14ac:dyDescent="0.2">
      <c r="G1101" t="s">
        <v>2036</v>
      </c>
      <c r="M1101" t="s">
        <v>3764</v>
      </c>
    </row>
    <row r="1102" spans="7:13" x14ac:dyDescent="0.2">
      <c r="G1102" t="s">
        <v>2037</v>
      </c>
      <c r="M1102" t="s">
        <v>3765</v>
      </c>
    </row>
    <row r="1103" spans="7:13" x14ac:dyDescent="0.2">
      <c r="G1103" t="s">
        <v>2038</v>
      </c>
      <c r="M1103" t="s">
        <v>3766</v>
      </c>
    </row>
    <row r="1104" spans="7:13" x14ac:dyDescent="0.2">
      <c r="G1104" t="s">
        <v>2039</v>
      </c>
      <c r="M1104" t="s">
        <v>3767</v>
      </c>
    </row>
    <row r="1105" spans="7:13" x14ac:dyDescent="0.2">
      <c r="G1105" t="s">
        <v>2040</v>
      </c>
      <c r="M1105" t="s">
        <v>3768</v>
      </c>
    </row>
    <row r="1106" spans="7:13" x14ac:dyDescent="0.2">
      <c r="G1106" t="s">
        <v>2041</v>
      </c>
      <c r="M1106" t="s">
        <v>3769</v>
      </c>
    </row>
    <row r="1107" spans="7:13" x14ac:dyDescent="0.2">
      <c r="G1107" t="s">
        <v>2042</v>
      </c>
      <c r="M1107" t="s">
        <v>3770</v>
      </c>
    </row>
    <row r="1108" spans="7:13" x14ac:dyDescent="0.2">
      <c r="G1108" t="s">
        <v>2043</v>
      </c>
      <c r="M1108" t="s">
        <v>3771</v>
      </c>
    </row>
    <row r="1109" spans="7:13" x14ac:dyDescent="0.2">
      <c r="G1109" t="s">
        <v>2044</v>
      </c>
      <c r="M1109" t="s">
        <v>3772</v>
      </c>
    </row>
    <row r="1110" spans="7:13" x14ac:dyDescent="0.2">
      <c r="G1110" t="s">
        <v>2045</v>
      </c>
      <c r="M1110" t="s">
        <v>3773</v>
      </c>
    </row>
    <row r="1111" spans="7:13" x14ac:dyDescent="0.2">
      <c r="G1111" t="s">
        <v>2046</v>
      </c>
      <c r="M1111" t="s">
        <v>3774</v>
      </c>
    </row>
    <row r="1112" spans="7:13" x14ac:dyDescent="0.2">
      <c r="G1112" t="s">
        <v>2047</v>
      </c>
      <c r="M1112" t="s">
        <v>3775</v>
      </c>
    </row>
    <row r="1113" spans="7:13" x14ac:dyDescent="0.2">
      <c r="G1113" t="s">
        <v>2048</v>
      </c>
      <c r="M1113" t="s">
        <v>3776</v>
      </c>
    </row>
    <row r="1114" spans="7:13" x14ac:dyDescent="0.2">
      <c r="G1114" t="s">
        <v>2049</v>
      </c>
      <c r="M1114" t="s">
        <v>3777</v>
      </c>
    </row>
    <row r="1115" spans="7:13" x14ac:dyDescent="0.2">
      <c r="G1115" t="s">
        <v>2050</v>
      </c>
      <c r="M1115" t="s">
        <v>3778</v>
      </c>
    </row>
    <row r="1116" spans="7:13" x14ac:dyDescent="0.2">
      <c r="G1116" t="s">
        <v>2051</v>
      </c>
      <c r="M1116" t="s">
        <v>3779</v>
      </c>
    </row>
    <row r="1117" spans="7:13" x14ac:dyDescent="0.2">
      <c r="G1117" t="s">
        <v>2052</v>
      </c>
      <c r="M1117" t="s">
        <v>3780</v>
      </c>
    </row>
    <row r="1118" spans="7:13" x14ac:dyDescent="0.2">
      <c r="G1118" t="s">
        <v>2053</v>
      </c>
      <c r="M1118" t="s">
        <v>3781</v>
      </c>
    </row>
    <row r="1119" spans="7:13" x14ac:dyDescent="0.2">
      <c r="G1119" t="s">
        <v>2054</v>
      </c>
      <c r="M1119" t="s">
        <v>3782</v>
      </c>
    </row>
    <row r="1120" spans="7:13" x14ac:dyDescent="0.2">
      <c r="G1120" t="s">
        <v>2055</v>
      </c>
      <c r="M1120" t="s">
        <v>3783</v>
      </c>
    </row>
    <row r="1121" spans="7:13" x14ac:dyDescent="0.2">
      <c r="G1121" t="s">
        <v>2056</v>
      </c>
      <c r="M1121" t="s">
        <v>3784</v>
      </c>
    </row>
    <row r="1122" spans="7:13" x14ac:dyDescent="0.2">
      <c r="G1122" t="s">
        <v>2057</v>
      </c>
      <c r="M1122" t="s">
        <v>3785</v>
      </c>
    </row>
    <row r="1123" spans="7:13" x14ac:dyDescent="0.2">
      <c r="G1123" t="s">
        <v>2058</v>
      </c>
      <c r="M1123" t="s">
        <v>3786</v>
      </c>
    </row>
    <row r="1124" spans="7:13" x14ac:dyDescent="0.2">
      <c r="G1124" t="s">
        <v>2059</v>
      </c>
      <c r="M1124" t="s">
        <v>3787</v>
      </c>
    </row>
    <row r="1125" spans="7:13" x14ac:dyDescent="0.2">
      <c r="G1125" t="s">
        <v>2060</v>
      </c>
      <c r="M1125" t="s">
        <v>3788</v>
      </c>
    </row>
    <row r="1126" spans="7:13" x14ac:dyDescent="0.2">
      <c r="G1126" t="s">
        <v>2061</v>
      </c>
      <c r="M1126" t="s">
        <v>3789</v>
      </c>
    </row>
    <row r="1127" spans="7:13" x14ac:dyDescent="0.2">
      <c r="G1127" t="s">
        <v>2062</v>
      </c>
      <c r="M1127" t="s">
        <v>3790</v>
      </c>
    </row>
    <row r="1128" spans="7:13" x14ac:dyDescent="0.2">
      <c r="G1128" t="s">
        <v>2063</v>
      </c>
      <c r="M1128" t="s">
        <v>3791</v>
      </c>
    </row>
    <row r="1129" spans="7:13" x14ac:dyDescent="0.2">
      <c r="G1129" t="s">
        <v>2064</v>
      </c>
      <c r="M1129" t="s">
        <v>3792</v>
      </c>
    </row>
    <row r="1130" spans="7:13" x14ac:dyDescent="0.2">
      <c r="G1130" t="s">
        <v>2065</v>
      </c>
      <c r="M1130" t="s">
        <v>3793</v>
      </c>
    </row>
    <row r="1131" spans="7:13" x14ac:dyDescent="0.2">
      <c r="G1131" t="s">
        <v>2066</v>
      </c>
      <c r="M1131" t="s">
        <v>3794</v>
      </c>
    </row>
    <row r="1132" spans="7:13" x14ac:dyDescent="0.2">
      <c r="G1132" t="s">
        <v>2067</v>
      </c>
      <c r="M1132" t="s">
        <v>3795</v>
      </c>
    </row>
    <row r="1133" spans="7:13" x14ac:dyDescent="0.2">
      <c r="G1133" t="s">
        <v>2068</v>
      </c>
      <c r="M1133" t="s">
        <v>3796</v>
      </c>
    </row>
    <row r="1134" spans="7:13" x14ac:dyDescent="0.2">
      <c r="G1134" t="s">
        <v>2069</v>
      </c>
      <c r="M1134" t="s">
        <v>3797</v>
      </c>
    </row>
    <row r="1135" spans="7:13" x14ac:dyDescent="0.2">
      <c r="G1135" t="s">
        <v>2070</v>
      </c>
      <c r="M1135" t="s">
        <v>3798</v>
      </c>
    </row>
    <row r="1136" spans="7:13" x14ac:dyDescent="0.2">
      <c r="G1136" t="s">
        <v>2071</v>
      </c>
      <c r="M1136" t="s">
        <v>3799</v>
      </c>
    </row>
    <row r="1137" spans="7:13" x14ac:dyDescent="0.2">
      <c r="G1137" t="s">
        <v>2072</v>
      </c>
      <c r="M1137" t="s">
        <v>3800</v>
      </c>
    </row>
    <row r="1138" spans="7:13" x14ac:dyDescent="0.2">
      <c r="G1138" t="s">
        <v>2073</v>
      </c>
      <c r="M1138" t="s">
        <v>3801</v>
      </c>
    </row>
    <row r="1139" spans="7:13" x14ac:dyDescent="0.2">
      <c r="G1139" t="s">
        <v>2074</v>
      </c>
      <c r="M1139" t="s">
        <v>3802</v>
      </c>
    </row>
    <row r="1140" spans="7:13" x14ac:dyDescent="0.2">
      <c r="G1140" t="s">
        <v>2075</v>
      </c>
      <c r="M1140" t="s">
        <v>3803</v>
      </c>
    </row>
    <row r="1141" spans="7:13" x14ac:dyDescent="0.2">
      <c r="G1141" t="s">
        <v>2076</v>
      </c>
      <c r="M1141" t="s">
        <v>3804</v>
      </c>
    </row>
    <row r="1142" spans="7:13" x14ac:dyDescent="0.2">
      <c r="G1142" t="s">
        <v>2077</v>
      </c>
      <c r="M1142" t="s">
        <v>3805</v>
      </c>
    </row>
    <row r="1143" spans="7:13" x14ac:dyDescent="0.2">
      <c r="G1143" t="s">
        <v>2078</v>
      </c>
      <c r="M1143" t="s">
        <v>3806</v>
      </c>
    </row>
    <row r="1144" spans="7:13" x14ac:dyDescent="0.2">
      <c r="G1144" t="s">
        <v>2079</v>
      </c>
      <c r="M1144" t="s">
        <v>3807</v>
      </c>
    </row>
    <row r="1145" spans="7:13" x14ac:dyDescent="0.2">
      <c r="G1145" t="s">
        <v>2080</v>
      </c>
      <c r="M1145" t="s">
        <v>3808</v>
      </c>
    </row>
    <row r="1146" spans="7:13" x14ac:dyDescent="0.2">
      <c r="G1146" t="s">
        <v>2081</v>
      </c>
      <c r="M1146" t="s">
        <v>3809</v>
      </c>
    </row>
    <row r="1147" spans="7:13" x14ac:dyDescent="0.2">
      <c r="G1147" t="s">
        <v>2082</v>
      </c>
      <c r="M1147" t="s">
        <v>3810</v>
      </c>
    </row>
    <row r="1148" spans="7:13" x14ac:dyDescent="0.2">
      <c r="G1148" t="s">
        <v>2083</v>
      </c>
      <c r="M1148" t="s">
        <v>3811</v>
      </c>
    </row>
    <row r="1149" spans="7:13" x14ac:dyDescent="0.2">
      <c r="G1149" t="s">
        <v>2084</v>
      </c>
      <c r="M1149" t="s">
        <v>3812</v>
      </c>
    </row>
    <row r="1150" spans="7:13" x14ac:dyDescent="0.2">
      <c r="G1150" t="s">
        <v>2085</v>
      </c>
      <c r="M1150" t="s">
        <v>3813</v>
      </c>
    </row>
    <row r="1151" spans="7:13" x14ac:dyDescent="0.2">
      <c r="G1151" t="s">
        <v>2086</v>
      </c>
      <c r="M1151" t="s">
        <v>3814</v>
      </c>
    </row>
    <row r="1152" spans="7:13" x14ac:dyDescent="0.2">
      <c r="G1152" t="s">
        <v>2087</v>
      </c>
      <c r="M1152" t="s">
        <v>3815</v>
      </c>
    </row>
    <row r="1153" spans="7:13" x14ac:dyDescent="0.2">
      <c r="G1153" t="s">
        <v>2088</v>
      </c>
      <c r="M1153" t="s">
        <v>3816</v>
      </c>
    </row>
    <row r="1154" spans="7:13" x14ac:dyDescent="0.2">
      <c r="G1154" t="s">
        <v>2089</v>
      </c>
      <c r="M1154" t="s">
        <v>3817</v>
      </c>
    </row>
    <row r="1155" spans="7:13" x14ac:dyDescent="0.2">
      <c r="G1155" t="s">
        <v>2090</v>
      </c>
      <c r="M1155" t="s">
        <v>3818</v>
      </c>
    </row>
    <row r="1156" spans="7:13" x14ac:dyDescent="0.2">
      <c r="G1156" t="s">
        <v>2091</v>
      </c>
      <c r="M1156" t="s">
        <v>3819</v>
      </c>
    </row>
    <row r="1157" spans="7:13" x14ac:dyDescent="0.2">
      <c r="G1157" t="s">
        <v>2092</v>
      </c>
      <c r="M1157" t="s">
        <v>3820</v>
      </c>
    </row>
    <row r="1158" spans="7:13" x14ac:dyDescent="0.2">
      <c r="G1158" t="s">
        <v>2093</v>
      </c>
      <c r="M1158" t="s">
        <v>3821</v>
      </c>
    </row>
    <row r="1159" spans="7:13" x14ac:dyDescent="0.2">
      <c r="G1159" t="s">
        <v>2094</v>
      </c>
      <c r="M1159" t="s">
        <v>3822</v>
      </c>
    </row>
    <row r="1160" spans="7:13" x14ac:dyDescent="0.2">
      <c r="G1160" t="s">
        <v>2095</v>
      </c>
      <c r="M1160" t="s">
        <v>3823</v>
      </c>
    </row>
    <row r="1161" spans="7:13" x14ac:dyDescent="0.2">
      <c r="G1161" t="s">
        <v>2096</v>
      </c>
      <c r="M1161" t="s">
        <v>3824</v>
      </c>
    </row>
    <row r="1162" spans="7:13" x14ac:dyDescent="0.2">
      <c r="G1162" t="s">
        <v>2097</v>
      </c>
      <c r="M1162" t="s">
        <v>3825</v>
      </c>
    </row>
    <row r="1163" spans="7:13" x14ac:dyDescent="0.2">
      <c r="G1163" t="s">
        <v>2098</v>
      </c>
      <c r="M1163" t="s">
        <v>3826</v>
      </c>
    </row>
    <row r="1164" spans="7:13" x14ac:dyDescent="0.2">
      <c r="G1164" t="s">
        <v>2099</v>
      </c>
      <c r="M1164" t="s">
        <v>3827</v>
      </c>
    </row>
    <row r="1165" spans="7:13" x14ac:dyDescent="0.2">
      <c r="G1165" t="s">
        <v>2100</v>
      </c>
      <c r="M1165" t="s">
        <v>3828</v>
      </c>
    </row>
    <row r="1166" spans="7:13" x14ac:dyDescent="0.2">
      <c r="G1166" t="s">
        <v>2101</v>
      </c>
      <c r="M1166" t="s">
        <v>3829</v>
      </c>
    </row>
    <row r="1167" spans="7:13" x14ac:dyDescent="0.2">
      <c r="G1167" t="s">
        <v>2102</v>
      </c>
      <c r="M1167" t="s">
        <v>3830</v>
      </c>
    </row>
    <row r="1168" spans="7:13" x14ac:dyDescent="0.2">
      <c r="G1168" t="s">
        <v>2103</v>
      </c>
      <c r="M1168" t="s">
        <v>3831</v>
      </c>
    </row>
    <row r="1169" spans="7:13" x14ac:dyDescent="0.2">
      <c r="G1169" t="s">
        <v>2104</v>
      </c>
      <c r="M1169" t="s">
        <v>3832</v>
      </c>
    </row>
    <row r="1170" spans="7:13" x14ac:dyDescent="0.2">
      <c r="G1170" t="s">
        <v>2105</v>
      </c>
      <c r="M1170" t="s">
        <v>3833</v>
      </c>
    </row>
    <row r="1171" spans="7:13" x14ac:dyDescent="0.2">
      <c r="G1171" t="s">
        <v>2106</v>
      </c>
      <c r="M1171" t="s">
        <v>3834</v>
      </c>
    </row>
    <row r="1172" spans="7:13" x14ac:dyDescent="0.2">
      <c r="G1172" t="s">
        <v>2107</v>
      </c>
      <c r="M1172" t="s">
        <v>3835</v>
      </c>
    </row>
    <row r="1173" spans="7:13" x14ac:dyDescent="0.2">
      <c r="G1173" t="s">
        <v>2108</v>
      </c>
      <c r="M1173" t="s">
        <v>3836</v>
      </c>
    </row>
    <row r="1174" spans="7:13" x14ac:dyDescent="0.2">
      <c r="G1174" t="s">
        <v>2109</v>
      </c>
      <c r="M1174" t="s">
        <v>3837</v>
      </c>
    </row>
    <row r="1175" spans="7:13" x14ac:dyDescent="0.2">
      <c r="G1175" t="s">
        <v>2110</v>
      </c>
      <c r="M1175" t="s">
        <v>3838</v>
      </c>
    </row>
    <row r="1176" spans="7:13" x14ac:dyDescent="0.2">
      <c r="G1176" t="s">
        <v>2111</v>
      </c>
      <c r="M1176" t="s">
        <v>3839</v>
      </c>
    </row>
    <row r="1177" spans="7:13" x14ac:dyDescent="0.2">
      <c r="G1177" t="s">
        <v>2112</v>
      </c>
      <c r="M1177" t="s">
        <v>3840</v>
      </c>
    </row>
    <row r="1178" spans="7:13" x14ac:dyDescent="0.2">
      <c r="G1178" t="s">
        <v>2113</v>
      </c>
      <c r="M1178" t="s">
        <v>3841</v>
      </c>
    </row>
    <row r="1179" spans="7:13" x14ac:dyDescent="0.2">
      <c r="G1179" t="s">
        <v>2114</v>
      </c>
      <c r="M1179" t="s">
        <v>3842</v>
      </c>
    </row>
    <row r="1180" spans="7:13" x14ac:dyDescent="0.2">
      <c r="G1180" t="s">
        <v>2115</v>
      </c>
      <c r="M1180" t="s">
        <v>3843</v>
      </c>
    </row>
    <row r="1181" spans="7:13" x14ac:dyDescent="0.2">
      <c r="G1181" t="s">
        <v>2116</v>
      </c>
      <c r="M1181" t="s">
        <v>3844</v>
      </c>
    </row>
    <row r="1182" spans="7:13" x14ac:dyDescent="0.2">
      <c r="G1182" t="s">
        <v>2117</v>
      </c>
      <c r="M1182" t="s">
        <v>3845</v>
      </c>
    </row>
    <row r="1183" spans="7:13" x14ac:dyDescent="0.2">
      <c r="G1183" t="s">
        <v>2118</v>
      </c>
      <c r="M1183" t="s">
        <v>3846</v>
      </c>
    </row>
    <row r="1184" spans="7:13" x14ac:dyDescent="0.2">
      <c r="G1184" t="s">
        <v>2119</v>
      </c>
      <c r="M1184" t="s">
        <v>3847</v>
      </c>
    </row>
    <row r="1185" spans="7:13" x14ac:dyDescent="0.2">
      <c r="G1185" t="s">
        <v>2120</v>
      </c>
      <c r="M1185" t="s">
        <v>3848</v>
      </c>
    </row>
    <row r="1186" spans="7:13" x14ac:dyDescent="0.2">
      <c r="G1186" t="s">
        <v>2121</v>
      </c>
      <c r="M1186" t="s">
        <v>3849</v>
      </c>
    </row>
    <row r="1187" spans="7:13" x14ac:dyDescent="0.2">
      <c r="G1187" t="s">
        <v>2122</v>
      </c>
      <c r="M1187" t="s">
        <v>3850</v>
      </c>
    </row>
    <row r="1188" spans="7:13" x14ac:dyDescent="0.2">
      <c r="G1188" t="s">
        <v>2123</v>
      </c>
      <c r="M1188" t="s">
        <v>3851</v>
      </c>
    </row>
    <row r="1189" spans="7:13" x14ac:dyDescent="0.2">
      <c r="G1189" t="s">
        <v>2124</v>
      </c>
      <c r="M1189" t="s">
        <v>3852</v>
      </c>
    </row>
    <row r="1190" spans="7:13" x14ac:dyDescent="0.2">
      <c r="G1190" t="s">
        <v>2125</v>
      </c>
      <c r="M1190" t="s">
        <v>3853</v>
      </c>
    </row>
    <row r="1191" spans="7:13" x14ac:dyDescent="0.2">
      <c r="G1191" t="s">
        <v>2126</v>
      </c>
      <c r="M1191" t="s">
        <v>3854</v>
      </c>
    </row>
    <row r="1192" spans="7:13" x14ac:dyDescent="0.2">
      <c r="G1192" t="s">
        <v>2127</v>
      </c>
      <c r="M1192" t="s">
        <v>3855</v>
      </c>
    </row>
    <row r="1193" spans="7:13" x14ac:dyDescent="0.2">
      <c r="G1193" t="s">
        <v>2128</v>
      </c>
      <c r="M1193" t="s">
        <v>3856</v>
      </c>
    </row>
    <row r="1194" spans="7:13" x14ac:dyDescent="0.2">
      <c r="G1194" t="s">
        <v>2129</v>
      </c>
      <c r="M1194" t="s">
        <v>3857</v>
      </c>
    </row>
    <row r="1195" spans="7:13" x14ac:dyDescent="0.2">
      <c r="G1195" t="s">
        <v>2130</v>
      </c>
      <c r="M1195" t="s">
        <v>3858</v>
      </c>
    </row>
    <row r="1196" spans="7:13" x14ac:dyDescent="0.2">
      <c r="G1196" t="s">
        <v>2131</v>
      </c>
      <c r="M1196" t="s">
        <v>3859</v>
      </c>
    </row>
    <row r="1197" spans="7:13" x14ac:dyDescent="0.2">
      <c r="G1197" t="s">
        <v>2132</v>
      </c>
      <c r="M1197" t="s">
        <v>3860</v>
      </c>
    </row>
    <row r="1198" spans="7:13" x14ac:dyDescent="0.2">
      <c r="G1198" t="s">
        <v>2133</v>
      </c>
      <c r="M1198" t="s">
        <v>3861</v>
      </c>
    </row>
    <row r="1199" spans="7:13" x14ac:dyDescent="0.2">
      <c r="G1199" t="s">
        <v>2134</v>
      </c>
      <c r="M1199" t="s">
        <v>3862</v>
      </c>
    </row>
    <row r="1200" spans="7:13" x14ac:dyDescent="0.2">
      <c r="G1200" t="s">
        <v>2135</v>
      </c>
      <c r="M1200" t="s">
        <v>3863</v>
      </c>
    </row>
    <row r="1201" spans="7:13" x14ac:dyDescent="0.2">
      <c r="G1201" t="s">
        <v>2136</v>
      </c>
      <c r="M1201" t="s">
        <v>3864</v>
      </c>
    </row>
    <row r="1202" spans="7:13" x14ac:dyDescent="0.2">
      <c r="G1202" t="s">
        <v>2137</v>
      </c>
      <c r="M1202" t="s">
        <v>3865</v>
      </c>
    </row>
    <row r="1203" spans="7:13" x14ac:dyDescent="0.2">
      <c r="G1203" t="s">
        <v>2138</v>
      </c>
      <c r="M1203" t="s">
        <v>3866</v>
      </c>
    </row>
    <row r="1204" spans="7:13" x14ac:dyDescent="0.2">
      <c r="G1204" t="s">
        <v>2139</v>
      </c>
      <c r="M1204" t="s">
        <v>3867</v>
      </c>
    </row>
    <row r="1205" spans="7:13" x14ac:dyDescent="0.2">
      <c r="G1205" t="s">
        <v>2140</v>
      </c>
      <c r="M1205" t="s">
        <v>3868</v>
      </c>
    </row>
    <row r="1206" spans="7:13" x14ac:dyDescent="0.2">
      <c r="G1206" t="s">
        <v>2141</v>
      </c>
      <c r="M1206" t="s">
        <v>3869</v>
      </c>
    </row>
    <row r="1207" spans="7:13" x14ac:dyDescent="0.2">
      <c r="G1207" t="s">
        <v>2142</v>
      </c>
      <c r="M1207" t="s">
        <v>3870</v>
      </c>
    </row>
    <row r="1208" spans="7:13" x14ac:dyDescent="0.2">
      <c r="G1208" t="s">
        <v>2143</v>
      </c>
      <c r="M1208" t="s">
        <v>3871</v>
      </c>
    </row>
    <row r="1209" spans="7:13" x14ac:dyDescent="0.2">
      <c r="G1209" t="s">
        <v>2144</v>
      </c>
      <c r="M1209" t="s">
        <v>3872</v>
      </c>
    </row>
    <row r="1210" spans="7:13" x14ac:dyDescent="0.2">
      <c r="G1210" t="s">
        <v>2145</v>
      </c>
      <c r="M1210" t="s">
        <v>3873</v>
      </c>
    </row>
    <row r="1211" spans="7:13" x14ac:dyDescent="0.2">
      <c r="G1211" t="s">
        <v>2146</v>
      </c>
      <c r="M1211" t="s">
        <v>3874</v>
      </c>
    </row>
    <row r="1212" spans="7:13" x14ac:dyDescent="0.2">
      <c r="G1212" t="s">
        <v>2147</v>
      </c>
      <c r="M1212" t="s">
        <v>3875</v>
      </c>
    </row>
    <row r="1213" spans="7:13" x14ac:dyDescent="0.2">
      <c r="G1213" t="s">
        <v>2148</v>
      </c>
      <c r="M1213" t="s">
        <v>3876</v>
      </c>
    </row>
    <row r="1214" spans="7:13" x14ac:dyDescent="0.2">
      <c r="G1214" t="s">
        <v>2149</v>
      </c>
      <c r="M1214" t="s">
        <v>3877</v>
      </c>
    </row>
    <row r="1215" spans="7:13" x14ac:dyDescent="0.2">
      <c r="G1215" t="s">
        <v>2150</v>
      </c>
      <c r="M1215" t="s">
        <v>3878</v>
      </c>
    </row>
    <row r="1216" spans="7:13" x14ac:dyDescent="0.2">
      <c r="G1216" t="s">
        <v>2151</v>
      </c>
      <c r="M1216" t="s">
        <v>3879</v>
      </c>
    </row>
    <row r="1217" spans="7:13" x14ac:dyDescent="0.2">
      <c r="G1217" t="s">
        <v>2152</v>
      </c>
      <c r="M1217" t="s">
        <v>3880</v>
      </c>
    </row>
    <row r="1218" spans="7:13" x14ac:dyDescent="0.2">
      <c r="G1218" t="s">
        <v>2153</v>
      </c>
      <c r="M1218" t="s">
        <v>3881</v>
      </c>
    </row>
    <row r="1219" spans="7:13" x14ac:dyDescent="0.2">
      <c r="G1219" t="s">
        <v>2154</v>
      </c>
      <c r="M1219" t="s">
        <v>3882</v>
      </c>
    </row>
    <row r="1220" spans="7:13" x14ac:dyDescent="0.2">
      <c r="G1220" t="s">
        <v>2155</v>
      </c>
      <c r="M1220" t="s">
        <v>3883</v>
      </c>
    </row>
    <row r="1221" spans="7:13" x14ac:dyDescent="0.2">
      <c r="G1221" t="s">
        <v>2156</v>
      </c>
      <c r="M1221" t="s">
        <v>3884</v>
      </c>
    </row>
    <row r="1222" spans="7:13" x14ac:dyDescent="0.2">
      <c r="G1222" t="s">
        <v>2157</v>
      </c>
      <c r="M1222" t="s">
        <v>3885</v>
      </c>
    </row>
    <row r="1223" spans="7:13" x14ac:dyDescent="0.2">
      <c r="G1223" t="s">
        <v>2158</v>
      </c>
      <c r="M1223" t="s">
        <v>3886</v>
      </c>
    </row>
    <row r="1224" spans="7:13" x14ac:dyDescent="0.2">
      <c r="G1224" t="s">
        <v>2159</v>
      </c>
      <c r="M1224" t="s">
        <v>3887</v>
      </c>
    </row>
    <row r="1225" spans="7:13" x14ac:dyDescent="0.2">
      <c r="G1225" t="s">
        <v>2160</v>
      </c>
      <c r="M1225" t="s">
        <v>3888</v>
      </c>
    </row>
    <row r="1226" spans="7:13" x14ac:dyDescent="0.2">
      <c r="G1226" t="s">
        <v>2161</v>
      </c>
      <c r="M1226" t="s">
        <v>3889</v>
      </c>
    </row>
    <row r="1227" spans="7:13" x14ac:dyDescent="0.2">
      <c r="G1227" t="s">
        <v>2162</v>
      </c>
      <c r="M1227" t="s">
        <v>3890</v>
      </c>
    </row>
    <row r="1228" spans="7:13" x14ac:dyDescent="0.2">
      <c r="G1228" t="s">
        <v>2163</v>
      </c>
      <c r="M1228" t="s">
        <v>3891</v>
      </c>
    </row>
    <row r="1229" spans="7:13" x14ac:dyDescent="0.2">
      <c r="G1229" t="s">
        <v>2164</v>
      </c>
      <c r="M1229" t="s">
        <v>3892</v>
      </c>
    </row>
    <row r="1230" spans="7:13" x14ac:dyDescent="0.2">
      <c r="G1230" t="s">
        <v>2165</v>
      </c>
      <c r="M1230" t="s">
        <v>3893</v>
      </c>
    </row>
    <row r="1231" spans="7:13" x14ac:dyDescent="0.2">
      <c r="G1231" t="s">
        <v>2166</v>
      </c>
      <c r="M1231" t="s">
        <v>3894</v>
      </c>
    </row>
    <row r="1232" spans="7:13" x14ac:dyDescent="0.2">
      <c r="G1232" t="s">
        <v>2167</v>
      </c>
      <c r="M1232" t="s">
        <v>3895</v>
      </c>
    </row>
    <row r="1233" spans="7:13" x14ac:dyDescent="0.2">
      <c r="G1233" t="s">
        <v>2168</v>
      </c>
      <c r="M1233" t="s">
        <v>3896</v>
      </c>
    </row>
    <row r="1234" spans="7:13" x14ac:dyDescent="0.2">
      <c r="G1234" t="s">
        <v>2169</v>
      </c>
      <c r="M1234" t="s">
        <v>3897</v>
      </c>
    </row>
    <row r="1235" spans="7:13" x14ac:dyDescent="0.2">
      <c r="G1235" t="s">
        <v>2170</v>
      </c>
      <c r="M1235" t="s">
        <v>3898</v>
      </c>
    </row>
    <row r="1236" spans="7:13" x14ac:dyDescent="0.2">
      <c r="G1236" t="s">
        <v>2171</v>
      </c>
      <c r="M1236" t="s">
        <v>3899</v>
      </c>
    </row>
    <row r="1237" spans="7:13" x14ac:dyDescent="0.2">
      <c r="G1237" t="s">
        <v>2172</v>
      </c>
      <c r="M1237" t="s">
        <v>3900</v>
      </c>
    </row>
    <row r="1238" spans="7:13" x14ac:dyDescent="0.2">
      <c r="G1238" t="s">
        <v>2173</v>
      </c>
      <c r="M1238" t="s">
        <v>3901</v>
      </c>
    </row>
    <row r="1239" spans="7:13" x14ac:dyDescent="0.2">
      <c r="G1239" t="s">
        <v>2174</v>
      </c>
      <c r="M1239" t="s">
        <v>3902</v>
      </c>
    </row>
    <row r="1240" spans="7:13" x14ac:dyDescent="0.2">
      <c r="G1240" t="s">
        <v>2175</v>
      </c>
      <c r="M1240" t="s">
        <v>3903</v>
      </c>
    </row>
    <row r="1241" spans="7:13" x14ac:dyDescent="0.2">
      <c r="G1241" t="s">
        <v>2176</v>
      </c>
      <c r="M1241" t="s">
        <v>3904</v>
      </c>
    </row>
    <row r="1242" spans="7:13" x14ac:dyDescent="0.2">
      <c r="G1242" t="s">
        <v>2177</v>
      </c>
      <c r="M1242" t="s">
        <v>3905</v>
      </c>
    </row>
    <row r="1243" spans="7:13" x14ac:dyDescent="0.2">
      <c r="G1243" t="s">
        <v>2178</v>
      </c>
      <c r="M1243" t="s">
        <v>3906</v>
      </c>
    </row>
    <row r="1244" spans="7:13" x14ac:dyDescent="0.2">
      <c r="G1244" t="s">
        <v>2179</v>
      </c>
      <c r="M1244" t="s">
        <v>3907</v>
      </c>
    </row>
    <row r="1245" spans="7:13" x14ac:dyDescent="0.2">
      <c r="G1245" t="s">
        <v>2180</v>
      </c>
      <c r="M1245" t="s">
        <v>3908</v>
      </c>
    </row>
    <row r="1246" spans="7:13" x14ac:dyDescent="0.2">
      <c r="G1246" t="s">
        <v>2181</v>
      </c>
      <c r="M1246" t="s">
        <v>3909</v>
      </c>
    </row>
    <row r="1247" spans="7:13" x14ac:dyDescent="0.2">
      <c r="G1247" t="s">
        <v>2182</v>
      </c>
      <c r="M1247" t="s">
        <v>3910</v>
      </c>
    </row>
    <row r="1248" spans="7:13" x14ac:dyDescent="0.2">
      <c r="G1248" t="s">
        <v>2183</v>
      </c>
      <c r="M1248" t="s">
        <v>3911</v>
      </c>
    </row>
    <row r="1249" spans="7:13" x14ac:dyDescent="0.2">
      <c r="G1249" t="s">
        <v>2184</v>
      </c>
      <c r="M1249" t="s">
        <v>3912</v>
      </c>
    </row>
    <row r="1250" spans="7:13" x14ac:dyDescent="0.2">
      <c r="G1250" t="s">
        <v>2185</v>
      </c>
      <c r="M1250" t="s">
        <v>3913</v>
      </c>
    </row>
    <row r="1251" spans="7:13" x14ac:dyDescent="0.2">
      <c r="G1251" t="s">
        <v>2186</v>
      </c>
      <c r="M1251" t="s">
        <v>3914</v>
      </c>
    </row>
    <row r="1252" spans="7:13" x14ac:dyDescent="0.2">
      <c r="G1252" t="s">
        <v>2187</v>
      </c>
      <c r="M1252" t="s">
        <v>3915</v>
      </c>
    </row>
    <row r="1253" spans="7:13" x14ac:dyDescent="0.2">
      <c r="G1253" t="s">
        <v>2188</v>
      </c>
      <c r="M1253" t="s">
        <v>3916</v>
      </c>
    </row>
    <row r="1254" spans="7:13" x14ac:dyDescent="0.2">
      <c r="G1254" t="s">
        <v>2189</v>
      </c>
      <c r="M1254" t="s">
        <v>3917</v>
      </c>
    </row>
    <row r="1255" spans="7:13" x14ac:dyDescent="0.2">
      <c r="G1255" t="s">
        <v>2190</v>
      </c>
      <c r="M1255" t="s">
        <v>3918</v>
      </c>
    </row>
    <row r="1256" spans="7:13" x14ac:dyDescent="0.2">
      <c r="G1256" t="s">
        <v>2191</v>
      </c>
      <c r="M1256" t="s">
        <v>3919</v>
      </c>
    </row>
    <row r="1257" spans="7:13" x14ac:dyDescent="0.2">
      <c r="G1257" t="s">
        <v>2192</v>
      </c>
      <c r="M1257" t="s">
        <v>3920</v>
      </c>
    </row>
    <row r="1258" spans="7:13" x14ac:dyDescent="0.2">
      <c r="G1258" t="s">
        <v>2193</v>
      </c>
      <c r="M1258" t="s">
        <v>3921</v>
      </c>
    </row>
    <row r="1259" spans="7:13" x14ac:dyDescent="0.2">
      <c r="G1259" t="s">
        <v>2194</v>
      </c>
      <c r="M1259" t="s">
        <v>3922</v>
      </c>
    </row>
    <row r="1260" spans="7:13" x14ac:dyDescent="0.2">
      <c r="G1260" t="s">
        <v>2195</v>
      </c>
      <c r="M1260" t="s">
        <v>3923</v>
      </c>
    </row>
    <row r="1261" spans="7:13" x14ac:dyDescent="0.2">
      <c r="G1261" t="s">
        <v>2196</v>
      </c>
      <c r="M1261" t="s">
        <v>3924</v>
      </c>
    </row>
    <row r="1262" spans="7:13" x14ac:dyDescent="0.2">
      <c r="G1262" t="s">
        <v>2197</v>
      </c>
      <c r="M1262" t="s">
        <v>3925</v>
      </c>
    </row>
    <row r="1263" spans="7:13" x14ac:dyDescent="0.2">
      <c r="G1263" t="s">
        <v>2198</v>
      </c>
      <c r="M1263" t="s">
        <v>3926</v>
      </c>
    </row>
    <row r="1264" spans="7:13" x14ac:dyDescent="0.2">
      <c r="G1264" t="s">
        <v>2199</v>
      </c>
      <c r="M1264" t="s">
        <v>3927</v>
      </c>
    </row>
    <row r="1265" spans="7:13" x14ac:dyDescent="0.2">
      <c r="G1265" t="s">
        <v>2200</v>
      </c>
      <c r="M1265" t="s">
        <v>3928</v>
      </c>
    </row>
    <row r="1266" spans="7:13" x14ac:dyDescent="0.2">
      <c r="G1266" t="s">
        <v>2201</v>
      </c>
      <c r="M1266" t="s">
        <v>3929</v>
      </c>
    </row>
    <row r="1267" spans="7:13" x14ac:dyDescent="0.2">
      <c r="G1267" t="s">
        <v>2202</v>
      </c>
      <c r="M1267" t="s">
        <v>3930</v>
      </c>
    </row>
    <row r="1268" spans="7:13" x14ac:dyDescent="0.2">
      <c r="G1268" t="s">
        <v>2203</v>
      </c>
      <c r="M1268" t="s">
        <v>3931</v>
      </c>
    </row>
    <row r="1269" spans="7:13" x14ac:dyDescent="0.2">
      <c r="G1269" t="s">
        <v>2204</v>
      </c>
      <c r="M1269" t="s">
        <v>3932</v>
      </c>
    </row>
    <row r="1270" spans="7:13" x14ac:dyDescent="0.2">
      <c r="G1270" t="s">
        <v>2205</v>
      </c>
      <c r="M1270" t="s">
        <v>3933</v>
      </c>
    </row>
    <row r="1271" spans="7:13" x14ac:dyDescent="0.2">
      <c r="G1271" t="s">
        <v>2206</v>
      </c>
      <c r="M1271" t="s">
        <v>3934</v>
      </c>
    </row>
    <row r="1272" spans="7:13" x14ac:dyDescent="0.2">
      <c r="G1272" t="s">
        <v>2207</v>
      </c>
      <c r="M1272" t="s">
        <v>3935</v>
      </c>
    </row>
    <row r="1273" spans="7:13" x14ac:dyDescent="0.2">
      <c r="G1273" t="s">
        <v>2208</v>
      </c>
      <c r="M1273" t="s">
        <v>3936</v>
      </c>
    </row>
    <row r="1274" spans="7:13" x14ac:dyDescent="0.2">
      <c r="G1274" t="s">
        <v>2209</v>
      </c>
      <c r="M1274" t="s">
        <v>3937</v>
      </c>
    </row>
    <row r="1275" spans="7:13" x14ac:dyDescent="0.2">
      <c r="G1275" t="s">
        <v>2210</v>
      </c>
      <c r="M1275" t="s">
        <v>3938</v>
      </c>
    </row>
    <row r="1276" spans="7:13" x14ac:dyDescent="0.2">
      <c r="G1276" t="s">
        <v>2211</v>
      </c>
      <c r="M1276" t="s">
        <v>3939</v>
      </c>
    </row>
    <row r="1277" spans="7:13" x14ac:dyDescent="0.2">
      <c r="G1277" t="s">
        <v>2212</v>
      </c>
      <c r="M1277" t="s">
        <v>3940</v>
      </c>
    </row>
    <row r="1278" spans="7:13" x14ac:dyDescent="0.2">
      <c r="G1278" t="s">
        <v>2213</v>
      </c>
      <c r="M1278" t="s">
        <v>3941</v>
      </c>
    </row>
    <row r="1279" spans="7:13" x14ac:dyDescent="0.2">
      <c r="G1279" t="s">
        <v>2214</v>
      </c>
      <c r="M1279" t="s">
        <v>3942</v>
      </c>
    </row>
    <row r="1280" spans="7:13" x14ac:dyDescent="0.2">
      <c r="G1280" t="s">
        <v>2215</v>
      </c>
      <c r="M1280" t="s">
        <v>3943</v>
      </c>
    </row>
    <row r="1281" spans="7:13" x14ac:dyDescent="0.2">
      <c r="G1281" t="s">
        <v>2216</v>
      </c>
      <c r="M1281" t="s">
        <v>3944</v>
      </c>
    </row>
    <row r="1282" spans="7:13" x14ac:dyDescent="0.2">
      <c r="G1282" t="s">
        <v>2217</v>
      </c>
      <c r="M1282" t="s">
        <v>3945</v>
      </c>
    </row>
    <row r="1283" spans="7:13" x14ac:dyDescent="0.2">
      <c r="G1283" t="s">
        <v>2218</v>
      </c>
      <c r="M1283" t="s">
        <v>3946</v>
      </c>
    </row>
    <row r="1284" spans="7:13" x14ac:dyDescent="0.2">
      <c r="G1284" t="s">
        <v>2219</v>
      </c>
      <c r="M1284" t="s">
        <v>3947</v>
      </c>
    </row>
    <row r="1285" spans="7:13" x14ac:dyDescent="0.2">
      <c r="G1285" t="s">
        <v>2220</v>
      </c>
      <c r="M1285" t="s">
        <v>3948</v>
      </c>
    </row>
    <row r="1286" spans="7:13" x14ac:dyDescent="0.2">
      <c r="G1286" t="s">
        <v>2221</v>
      </c>
      <c r="M1286" t="s">
        <v>3949</v>
      </c>
    </row>
    <row r="1287" spans="7:13" x14ac:dyDescent="0.2">
      <c r="G1287" t="s">
        <v>2222</v>
      </c>
      <c r="M1287" t="s">
        <v>3950</v>
      </c>
    </row>
    <row r="1288" spans="7:13" x14ac:dyDescent="0.2">
      <c r="G1288" t="s">
        <v>2223</v>
      </c>
      <c r="M1288" t="s">
        <v>3951</v>
      </c>
    </row>
    <row r="1289" spans="7:13" x14ac:dyDescent="0.2">
      <c r="G1289" t="s">
        <v>2224</v>
      </c>
      <c r="M1289" t="s">
        <v>3952</v>
      </c>
    </row>
    <row r="1290" spans="7:13" x14ac:dyDescent="0.2">
      <c r="G1290" t="s">
        <v>2225</v>
      </c>
      <c r="M1290" t="s">
        <v>3953</v>
      </c>
    </row>
    <row r="1291" spans="7:13" x14ac:dyDescent="0.2">
      <c r="G1291" t="s">
        <v>2226</v>
      </c>
      <c r="M1291" t="s">
        <v>3954</v>
      </c>
    </row>
    <row r="1292" spans="7:13" x14ac:dyDescent="0.2">
      <c r="G1292" t="s">
        <v>2227</v>
      </c>
      <c r="M1292" t="s">
        <v>3955</v>
      </c>
    </row>
    <row r="1293" spans="7:13" x14ac:dyDescent="0.2">
      <c r="G1293" t="s">
        <v>2228</v>
      </c>
      <c r="M1293" t="s">
        <v>3956</v>
      </c>
    </row>
    <row r="1294" spans="7:13" x14ac:dyDescent="0.2">
      <c r="G1294" t="s">
        <v>2229</v>
      </c>
      <c r="M1294" t="s">
        <v>3957</v>
      </c>
    </row>
    <row r="1295" spans="7:13" x14ac:dyDescent="0.2">
      <c r="G1295" t="s">
        <v>2230</v>
      </c>
      <c r="M1295" t="s">
        <v>3958</v>
      </c>
    </row>
    <row r="1296" spans="7:13" x14ac:dyDescent="0.2">
      <c r="G1296" t="s">
        <v>2231</v>
      </c>
      <c r="M1296" t="s">
        <v>3959</v>
      </c>
    </row>
    <row r="1297" spans="7:13" x14ac:dyDescent="0.2">
      <c r="G1297" t="s">
        <v>2232</v>
      </c>
      <c r="M1297" t="s">
        <v>3960</v>
      </c>
    </row>
    <row r="1298" spans="7:13" x14ac:dyDescent="0.2">
      <c r="G1298" t="s">
        <v>2233</v>
      </c>
      <c r="M1298" t="s">
        <v>3961</v>
      </c>
    </row>
    <row r="1299" spans="7:13" x14ac:dyDescent="0.2">
      <c r="G1299" t="s">
        <v>2234</v>
      </c>
      <c r="M1299" t="s">
        <v>3962</v>
      </c>
    </row>
    <row r="1300" spans="7:13" x14ac:dyDescent="0.2">
      <c r="G1300" t="s">
        <v>2235</v>
      </c>
      <c r="M1300" t="s">
        <v>3963</v>
      </c>
    </row>
    <row r="1301" spans="7:13" x14ac:dyDescent="0.2">
      <c r="G1301" t="s">
        <v>2236</v>
      </c>
      <c r="M1301" t="s">
        <v>3964</v>
      </c>
    </row>
    <row r="1302" spans="7:13" x14ac:dyDescent="0.2">
      <c r="G1302" t="s">
        <v>2237</v>
      </c>
      <c r="M1302" t="s">
        <v>3965</v>
      </c>
    </row>
    <row r="1303" spans="7:13" x14ac:dyDescent="0.2">
      <c r="G1303" t="s">
        <v>2238</v>
      </c>
      <c r="M1303" t="s">
        <v>3966</v>
      </c>
    </row>
    <row r="1304" spans="7:13" x14ac:dyDescent="0.2">
      <c r="G1304" t="s">
        <v>2239</v>
      </c>
      <c r="M1304" t="s">
        <v>3967</v>
      </c>
    </row>
    <row r="1305" spans="7:13" x14ac:dyDescent="0.2">
      <c r="G1305" t="s">
        <v>2240</v>
      </c>
      <c r="M1305" t="s">
        <v>3968</v>
      </c>
    </row>
    <row r="1306" spans="7:13" x14ac:dyDescent="0.2">
      <c r="G1306" t="s">
        <v>2241</v>
      </c>
      <c r="M1306" t="s">
        <v>3969</v>
      </c>
    </row>
    <row r="1307" spans="7:13" x14ac:dyDescent="0.2">
      <c r="G1307" t="s">
        <v>2242</v>
      </c>
      <c r="M1307" t="s">
        <v>3970</v>
      </c>
    </row>
    <row r="1308" spans="7:13" x14ac:dyDescent="0.2">
      <c r="G1308" t="s">
        <v>2243</v>
      </c>
      <c r="M1308" t="s">
        <v>3971</v>
      </c>
    </row>
    <row r="1309" spans="7:13" x14ac:dyDescent="0.2">
      <c r="G1309" t="s">
        <v>2244</v>
      </c>
      <c r="M1309" t="s">
        <v>3972</v>
      </c>
    </row>
    <row r="1310" spans="7:13" x14ac:dyDescent="0.2">
      <c r="G1310" t="s">
        <v>2245</v>
      </c>
      <c r="M1310" t="s">
        <v>3973</v>
      </c>
    </row>
    <row r="1311" spans="7:13" x14ac:dyDescent="0.2">
      <c r="G1311" t="s">
        <v>2246</v>
      </c>
      <c r="M1311" t="s">
        <v>3974</v>
      </c>
    </row>
    <row r="1312" spans="7:13" x14ac:dyDescent="0.2">
      <c r="G1312" t="s">
        <v>2247</v>
      </c>
      <c r="M1312" t="s">
        <v>3975</v>
      </c>
    </row>
    <row r="1313" spans="7:13" x14ac:dyDescent="0.2">
      <c r="G1313" t="s">
        <v>2248</v>
      </c>
      <c r="M1313" t="s">
        <v>3976</v>
      </c>
    </row>
    <row r="1314" spans="7:13" x14ac:dyDescent="0.2">
      <c r="G1314" t="s">
        <v>2249</v>
      </c>
      <c r="M1314" t="s">
        <v>3977</v>
      </c>
    </row>
    <row r="1315" spans="7:13" x14ac:dyDescent="0.2">
      <c r="G1315" t="s">
        <v>2250</v>
      </c>
      <c r="M1315" t="s">
        <v>3978</v>
      </c>
    </row>
    <row r="1316" spans="7:13" x14ac:dyDescent="0.2">
      <c r="G1316" t="s">
        <v>2251</v>
      </c>
      <c r="M1316" t="s">
        <v>3979</v>
      </c>
    </row>
    <row r="1317" spans="7:13" x14ac:dyDescent="0.2">
      <c r="G1317" t="s">
        <v>2252</v>
      </c>
      <c r="M1317" t="s">
        <v>3980</v>
      </c>
    </row>
    <row r="1318" spans="7:13" x14ac:dyDescent="0.2">
      <c r="G1318" t="s">
        <v>2253</v>
      </c>
      <c r="M1318" t="s">
        <v>3981</v>
      </c>
    </row>
    <row r="1319" spans="7:13" x14ac:dyDescent="0.2">
      <c r="G1319" t="s">
        <v>2254</v>
      </c>
      <c r="M1319" t="s">
        <v>3982</v>
      </c>
    </row>
    <row r="1320" spans="7:13" x14ac:dyDescent="0.2">
      <c r="G1320" t="s">
        <v>2255</v>
      </c>
      <c r="M1320" t="s">
        <v>3983</v>
      </c>
    </row>
    <row r="1321" spans="7:13" x14ac:dyDescent="0.2">
      <c r="G1321" t="s">
        <v>2256</v>
      </c>
      <c r="M1321" t="s">
        <v>3984</v>
      </c>
    </row>
    <row r="1322" spans="7:13" x14ac:dyDescent="0.2">
      <c r="G1322" t="s">
        <v>2257</v>
      </c>
      <c r="M1322" t="s">
        <v>3985</v>
      </c>
    </row>
    <row r="1323" spans="7:13" x14ac:dyDescent="0.2">
      <c r="G1323" t="s">
        <v>2258</v>
      </c>
      <c r="M1323" t="s">
        <v>3986</v>
      </c>
    </row>
    <row r="1324" spans="7:13" x14ac:dyDescent="0.2">
      <c r="G1324" t="s">
        <v>2259</v>
      </c>
      <c r="M1324" t="s">
        <v>3987</v>
      </c>
    </row>
    <row r="1325" spans="7:13" x14ac:dyDescent="0.2">
      <c r="G1325" t="s">
        <v>2260</v>
      </c>
      <c r="M1325" t="s">
        <v>3988</v>
      </c>
    </row>
    <row r="1326" spans="7:13" x14ac:dyDescent="0.2">
      <c r="G1326" t="s">
        <v>2261</v>
      </c>
      <c r="M1326" t="s">
        <v>3989</v>
      </c>
    </row>
    <row r="1327" spans="7:13" x14ac:dyDescent="0.2">
      <c r="G1327" t="s">
        <v>2262</v>
      </c>
      <c r="M1327" t="s">
        <v>3990</v>
      </c>
    </row>
    <row r="1328" spans="7:13" x14ac:dyDescent="0.2">
      <c r="G1328" t="s">
        <v>2263</v>
      </c>
      <c r="M1328" t="s">
        <v>3991</v>
      </c>
    </row>
    <row r="1329" spans="7:13" x14ac:dyDescent="0.2">
      <c r="G1329" t="s">
        <v>2264</v>
      </c>
      <c r="M1329" t="s">
        <v>3992</v>
      </c>
    </row>
    <row r="1330" spans="7:13" x14ac:dyDescent="0.2">
      <c r="G1330" t="s">
        <v>2265</v>
      </c>
      <c r="M1330" t="s">
        <v>3993</v>
      </c>
    </row>
    <row r="1331" spans="7:13" x14ac:dyDescent="0.2">
      <c r="G1331" t="s">
        <v>2266</v>
      </c>
      <c r="M1331" t="s">
        <v>3994</v>
      </c>
    </row>
    <row r="1332" spans="7:13" x14ac:dyDescent="0.2">
      <c r="G1332" t="s">
        <v>2267</v>
      </c>
      <c r="M1332" t="s">
        <v>3995</v>
      </c>
    </row>
    <row r="1333" spans="7:13" x14ac:dyDescent="0.2">
      <c r="G1333" t="s">
        <v>2268</v>
      </c>
      <c r="M1333" t="s">
        <v>3996</v>
      </c>
    </row>
    <row r="1334" spans="7:13" x14ac:dyDescent="0.2">
      <c r="G1334" t="s">
        <v>2269</v>
      </c>
      <c r="M1334" t="s">
        <v>3997</v>
      </c>
    </row>
    <row r="1335" spans="7:13" x14ac:dyDescent="0.2">
      <c r="G1335" t="s">
        <v>2270</v>
      </c>
      <c r="M1335" t="s">
        <v>3998</v>
      </c>
    </row>
    <row r="1336" spans="7:13" x14ac:dyDescent="0.2">
      <c r="G1336" t="s">
        <v>2271</v>
      </c>
      <c r="M1336" t="s">
        <v>3999</v>
      </c>
    </row>
    <row r="1337" spans="7:13" x14ac:dyDescent="0.2">
      <c r="G1337" t="s">
        <v>2272</v>
      </c>
      <c r="M1337" t="s">
        <v>4000</v>
      </c>
    </row>
    <row r="1338" spans="7:13" x14ac:dyDescent="0.2">
      <c r="G1338" t="s">
        <v>2273</v>
      </c>
      <c r="M1338" t="s">
        <v>4001</v>
      </c>
    </row>
    <row r="1339" spans="7:13" x14ac:dyDescent="0.2">
      <c r="G1339" t="s">
        <v>2274</v>
      </c>
      <c r="M1339" t="s">
        <v>4002</v>
      </c>
    </row>
    <row r="1340" spans="7:13" x14ac:dyDescent="0.2">
      <c r="G1340" t="s">
        <v>2275</v>
      </c>
      <c r="M1340" t="s">
        <v>4003</v>
      </c>
    </row>
    <row r="1341" spans="7:13" x14ac:dyDescent="0.2">
      <c r="G1341" t="s">
        <v>2276</v>
      </c>
      <c r="M1341" t="s">
        <v>4004</v>
      </c>
    </row>
    <row r="1342" spans="7:13" x14ac:dyDescent="0.2">
      <c r="G1342" t="s">
        <v>2277</v>
      </c>
      <c r="M1342" t="s">
        <v>4005</v>
      </c>
    </row>
    <row r="1343" spans="7:13" x14ac:dyDescent="0.2">
      <c r="G1343" t="s">
        <v>2278</v>
      </c>
      <c r="M1343" t="s">
        <v>4006</v>
      </c>
    </row>
    <row r="1344" spans="7:13" x14ac:dyDescent="0.2">
      <c r="G1344" t="s">
        <v>2279</v>
      </c>
      <c r="M1344" t="s">
        <v>4007</v>
      </c>
    </row>
    <row r="1345" spans="7:13" x14ac:dyDescent="0.2">
      <c r="G1345" t="s">
        <v>2280</v>
      </c>
      <c r="M1345" t="s">
        <v>4008</v>
      </c>
    </row>
    <row r="1346" spans="7:13" x14ac:dyDescent="0.2">
      <c r="G1346" t="s">
        <v>2281</v>
      </c>
      <c r="M1346" t="s">
        <v>4009</v>
      </c>
    </row>
    <row r="1347" spans="7:13" x14ac:dyDescent="0.2">
      <c r="G1347" t="s">
        <v>2282</v>
      </c>
      <c r="M1347" t="s">
        <v>4010</v>
      </c>
    </row>
    <row r="1348" spans="7:13" x14ac:dyDescent="0.2">
      <c r="G1348" t="s">
        <v>2283</v>
      </c>
      <c r="M1348" t="s">
        <v>4011</v>
      </c>
    </row>
    <row r="1349" spans="7:13" x14ac:dyDescent="0.2">
      <c r="G1349" t="s">
        <v>2284</v>
      </c>
      <c r="M1349" t="s">
        <v>4012</v>
      </c>
    </row>
    <row r="1350" spans="7:13" x14ac:dyDescent="0.2">
      <c r="G1350" t="s">
        <v>2285</v>
      </c>
      <c r="M1350" t="s">
        <v>4013</v>
      </c>
    </row>
    <row r="1351" spans="7:13" x14ac:dyDescent="0.2">
      <c r="G1351" t="s">
        <v>2286</v>
      </c>
      <c r="M1351" t="s">
        <v>4014</v>
      </c>
    </row>
    <row r="1352" spans="7:13" x14ac:dyDescent="0.2">
      <c r="G1352" t="s">
        <v>2287</v>
      </c>
      <c r="M1352" t="s">
        <v>4015</v>
      </c>
    </row>
    <row r="1353" spans="7:13" x14ac:dyDescent="0.2">
      <c r="G1353" t="s">
        <v>2288</v>
      </c>
      <c r="M1353" t="s">
        <v>4016</v>
      </c>
    </row>
    <row r="1354" spans="7:13" x14ac:dyDescent="0.2">
      <c r="G1354" t="s">
        <v>2289</v>
      </c>
      <c r="M1354" t="s">
        <v>4017</v>
      </c>
    </row>
    <row r="1355" spans="7:13" x14ac:dyDescent="0.2">
      <c r="G1355" t="s">
        <v>2290</v>
      </c>
      <c r="M1355" t="s">
        <v>4018</v>
      </c>
    </row>
    <row r="1356" spans="7:13" x14ac:dyDescent="0.2">
      <c r="G1356" t="s">
        <v>2291</v>
      </c>
      <c r="M1356" t="s">
        <v>4019</v>
      </c>
    </row>
    <row r="1357" spans="7:13" x14ac:dyDescent="0.2">
      <c r="G1357" t="s">
        <v>2292</v>
      </c>
      <c r="M1357" t="s">
        <v>4020</v>
      </c>
    </row>
    <row r="1358" spans="7:13" x14ac:dyDescent="0.2">
      <c r="G1358" t="s">
        <v>2293</v>
      </c>
      <c r="M1358" t="s">
        <v>4021</v>
      </c>
    </row>
    <row r="1359" spans="7:13" x14ac:dyDescent="0.2">
      <c r="G1359" t="s">
        <v>2294</v>
      </c>
      <c r="M1359" t="s">
        <v>4022</v>
      </c>
    </row>
    <row r="1360" spans="7:13" x14ac:dyDescent="0.2">
      <c r="G1360" t="s">
        <v>2295</v>
      </c>
      <c r="M1360" t="s">
        <v>4023</v>
      </c>
    </row>
    <row r="1361" spans="7:13" x14ac:dyDescent="0.2">
      <c r="G1361" t="s">
        <v>2296</v>
      </c>
      <c r="M1361" t="s">
        <v>4024</v>
      </c>
    </row>
    <row r="1362" spans="7:13" x14ac:dyDescent="0.2">
      <c r="G1362" t="s">
        <v>2297</v>
      </c>
      <c r="M1362" t="s">
        <v>4025</v>
      </c>
    </row>
    <row r="1363" spans="7:13" x14ac:dyDescent="0.2">
      <c r="G1363" t="s">
        <v>2298</v>
      </c>
      <c r="M1363" t="s">
        <v>4026</v>
      </c>
    </row>
    <row r="1364" spans="7:13" x14ac:dyDescent="0.2">
      <c r="G1364" t="s">
        <v>2299</v>
      </c>
      <c r="M1364" t="s">
        <v>4027</v>
      </c>
    </row>
    <row r="1365" spans="7:13" x14ac:dyDescent="0.2">
      <c r="G1365" t="s">
        <v>2300</v>
      </c>
      <c r="M1365" t="s">
        <v>4028</v>
      </c>
    </row>
    <row r="1366" spans="7:13" x14ac:dyDescent="0.2">
      <c r="G1366" t="s">
        <v>2301</v>
      </c>
      <c r="M1366" t="s">
        <v>4029</v>
      </c>
    </row>
    <row r="1367" spans="7:13" x14ac:dyDescent="0.2">
      <c r="G1367" t="s">
        <v>2302</v>
      </c>
      <c r="M1367" t="s">
        <v>4030</v>
      </c>
    </row>
    <row r="1368" spans="7:13" x14ac:dyDescent="0.2">
      <c r="G1368" t="s">
        <v>2303</v>
      </c>
      <c r="M1368" t="s">
        <v>4031</v>
      </c>
    </row>
    <row r="1369" spans="7:13" x14ac:dyDescent="0.2">
      <c r="G1369" t="s">
        <v>2304</v>
      </c>
      <c r="M1369" t="s">
        <v>4032</v>
      </c>
    </row>
    <row r="1370" spans="7:13" x14ac:dyDescent="0.2">
      <c r="G1370" t="s">
        <v>2305</v>
      </c>
      <c r="M1370" t="s">
        <v>4033</v>
      </c>
    </row>
    <row r="1371" spans="7:13" x14ac:dyDescent="0.2">
      <c r="G1371" t="s">
        <v>2306</v>
      </c>
      <c r="M1371" t="s">
        <v>4034</v>
      </c>
    </row>
    <row r="1372" spans="7:13" x14ac:dyDescent="0.2">
      <c r="G1372" t="s">
        <v>2307</v>
      </c>
      <c r="M1372" t="s">
        <v>4035</v>
      </c>
    </row>
    <row r="1373" spans="7:13" x14ac:dyDescent="0.2">
      <c r="G1373" t="s">
        <v>2308</v>
      </c>
      <c r="M1373" t="s">
        <v>4036</v>
      </c>
    </row>
    <row r="1374" spans="7:13" x14ac:dyDescent="0.2">
      <c r="G1374" t="s">
        <v>2309</v>
      </c>
      <c r="M1374" t="s">
        <v>4037</v>
      </c>
    </row>
    <row r="1375" spans="7:13" x14ac:dyDescent="0.2">
      <c r="G1375" t="s">
        <v>2310</v>
      </c>
      <c r="M1375" t="s">
        <v>4038</v>
      </c>
    </row>
    <row r="1376" spans="7:13" x14ac:dyDescent="0.2">
      <c r="G1376" t="s">
        <v>2311</v>
      </c>
      <c r="M1376" t="s">
        <v>4039</v>
      </c>
    </row>
    <row r="1377" spans="7:13" x14ac:dyDescent="0.2">
      <c r="G1377" t="s">
        <v>2312</v>
      </c>
      <c r="M1377" t="s">
        <v>4040</v>
      </c>
    </row>
    <row r="1378" spans="7:13" x14ac:dyDescent="0.2">
      <c r="G1378" t="s">
        <v>2313</v>
      </c>
      <c r="M1378" t="s">
        <v>4041</v>
      </c>
    </row>
    <row r="1379" spans="7:13" x14ac:dyDescent="0.2">
      <c r="G1379" t="s">
        <v>2314</v>
      </c>
      <c r="M1379" t="s">
        <v>4042</v>
      </c>
    </row>
    <row r="1380" spans="7:13" x14ac:dyDescent="0.2">
      <c r="G1380" t="s">
        <v>2315</v>
      </c>
      <c r="M1380" t="s">
        <v>4043</v>
      </c>
    </row>
    <row r="1381" spans="7:13" x14ac:dyDescent="0.2">
      <c r="G1381" t="s">
        <v>2316</v>
      </c>
      <c r="M1381" t="s">
        <v>4044</v>
      </c>
    </row>
    <row r="1382" spans="7:13" x14ac:dyDescent="0.2">
      <c r="G1382" t="s">
        <v>2317</v>
      </c>
      <c r="M1382" t="s">
        <v>4045</v>
      </c>
    </row>
    <row r="1383" spans="7:13" x14ac:dyDescent="0.2">
      <c r="G1383" t="s">
        <v>2318</v>
      </c>
      <c r="M1383" t="s">
        <v>4046</v>
      </c>
    </row>
    <row r="1384" spans="7:13" x14ac:dyDescent="0.2">
      <c r="G1384" t="s">
        <v>2319</v>
      </c>
      <c r="M1384" t="s">
        <v>4047</v>
      </c>
    </row>
    <row r="1385" spans="7:13" x14ac:dyDescent="0.2">
      <c r="G1385" t="s">
        <v>2320</v>
      </c>
      <c r="M1385" t="s">
        <v>4048</v>
      </c>
    </row>
    <row r="1386" spans="7:13" x14ac:dyDescent="0.2">
      <c r="G1386" t="s">
        <v>2321</v>
      </c>
      <c r="M1386" t="s">
        <v>4049</v>
      </c>
    </row>
    <row r="1387" spans="7:13" x14ac:dyDescent="0.2">
      <c r="G1387" t="s">
        <v>2322</v>
      </c>
      <c r="M1387" t="s">
        <v>4050</v>
      </c>
    </row>
    <row r="1388" spans="7:13" x14ac:dyDescent="0.2">
      <c r="G1388" t="s">
        <v>2323</v>
      </c>
      <c r="M1388" t="s">
        <v>4051</v>
      </c>
    </row>
    <row r="1389" spans="7:13" x14ac:dyDescent="0.2">
      <c r="G1389" t="s">
        <v>2324</v>
      </c>
      <c r="M1389" t="s">
        <v>4052</v>
      </c>
    </row>
    <row r="1390" spans="7:13" x14ac:dyDescent="0.2">
      <c r="G1390" t="s">
        <v>2325</v>
      </c>
      <c r="M1390" t="s">
        <v>4053</v>
      </c>
    </row>
    <row r="1391" spans="7:13" x14ac:dyDescent="0.2">
      <c r="G1391" t="s">
        <v>2326</v>
      </c>
      <c r="M1391" t="s">
        <v>4054</v>
      </c>
    </row>
    <row r="1392" spans="7:13" x14ac:dyDescent="0.2">
      <c r="G1392" t="s">
        <v>2327</v>
      </c>
      <c r="M1392" t="s">
        <v>4055</v>
      </c>
    </row>
    <row r="1393" spans="7:13" x14ac:dyDescent="0.2">
      <c r="G1393" t="s">
        <v>2328</v>
      </c>
      <c r="M1393" t="s">
        <v>4056</v>
      </c>
    </row>
    <row r="1394" spans="7:13" x14ac:dyDescent="0.2">
      <c r="G1394" t="s">
        <v>2329</v>
      </c>
      <c r="M1394" t="s">
        <v>4057</v>
      </c>
    </row>
    <row r="1395" spans="7:13" x14ac:dyDescent="0.2">
      <c r="G1395" t="s">
        <v>2330</v>
      </c>
      <c r="M1395" t="s">
        <v>4058</v>
      </c>
    </row>
    <row r="1396" spans="7:13" x14ac:dyDescent="0.2">
      <c r="G1396" t="s">
        <v>2331</v>
      </c>
      <c r="M1396" t="s">
        <v>4059</v>
      </c>
    </row>
    <row r="1397" spans="7:13" x14ac:dyDescent="0.2">
      <c r="G1397" t="s">
        <v>2332</v>
      </c>
      <c r="M1397" t="s">
        <v>4060</v>
      </c>
    </row>
    <row r="1398" spans="7:13" x14ac:dyDescent="0.2">
      <c r="G1398" t="s">
        <v>2333</v>
      </c>
      <c r="M1398" t="s">
        <v>4061</v>
      </c>
    </row>
    <row r="1399" spans="7:13" x14ac:dyDescent="0.2">
      <c r="G1399" t="s">
        <v>2334</v>
      </c>
      <c r="M1399" t="s">
        <v>4062</v>
      </c>
    </row>
    <row r="1400" spans="7:13" x14ac:dyDescent="0.2">
      <c r="G1400" t="s">
        <v>2335</v>
      </c>
      <c r="M1400" t="s">
        <v>4063</v>
      </c>
    </row>
    <row r="1401" spans="7:13" x14ac:dyDescent="0.2">
      <c r="G1401" t="s">
        <v>2336</v>
      </c>
      <c r="M1401" t="s">
        <v>4064</v>
      </c>
    </row>
    <row r="1402" spans="7:13" x14ac:dyDescent="0.2">
      <c r="G1402" t="s">
        <v>2337</v>
      </c>
      <c r="M1402" t="s">
        <v>4065</v>
      </c>
    </row>
    <row r="1403" spans="7:13" x14ac:dyDescent="0.2">
      <c r="G1403" t="s">
        <v>2338</v>
      </c>
      <c r="M1403" t="s">
        <v>4066</v>
      </c>
    </row>
    <row r="1404" spans="7:13" x14ac:dyDescent="0.2">
      <c r="G1404" t="s">
        <v>2339</v>
      </c>
      <c r="M1404" t="s">
        <v>4067</v>
      </c>
    </row>
    <row r="1405" spans="7:13" x14ac:dyDescent="0.2">
      <c r="G1405" t="s">
        <v>2340</v>
      </c>
      <c r="M1405" t="s">
        <v>4068</v>
      </c>
    </row>
    <row r="1406" spans="7:13" x14ac:dyDescent="0.2">
      <c r="G1406" t="s">
        <v>2341</v>
      </c>
      <c r="M1406" t="s">
        <v>4069</v>
      </c>
    </row>
    <row r="1407" spans="7:13" x14ac:dyDescent="0.2">
      <c r="G1407" t="s">
        <v>2342</v>
      </c>
      <c r="M1407" t="s">
        <v>4070</v>
      </c>
    </row>
    <row r="1408" spans="7:13" x14ac:dyDescent="0.2">
      <c r="G1408" t="s">
        <v>2343</v>
      </c>
      <c r="M1408" t="s">
        <v>4071</v>
      </c>
    </row>
    <row r="1409" spans="7:13" x14ac:dyDescent="0.2">
      <c r="G1409" t="s">
        <v>2344</v>
      </c>
      <c r="M1409" t="s">
        <v>4072</v>
      </c>
    </row>
    <row r="1410" spans="7:13" x14ac:dyDescent="0.2">
      <c r="G1410" t="s">
        <v>2345</v>
      </c>
      <c r="M1410" t="s">
        <v>4073</v>
      </c>
    </row>
    <row r="1411" spans="7:13" x14ac:dyDescent="0.2">
      <c r="G1411" t="s">
        <v>2346</v>
      </c>
      <c r="M1411" t="s">
        <v>4074</v>
      </c>
    </row>
    <row r="1412" spans="7:13" x14ac:dyDescent="0.2">
      <c r="G1412" t="s">
        <v>2347</v>
      </c>
      <c r="M1412" t="s">
        <v>4075</v>
      </c>
    </row>
    <row r="1413" spans="7:13" x14ac:dyDescent="0.2">
      <c r="G1413" t="s">
        <v>2348</v>
      </c>
      <c r="M1413" t="s">
        <v>4076</v>
      </c>
    </row>
    <row r="1414" spans="7:13" x14ac:dyDescent="0.2">
      <c r="G1414" t="s">
        <v>2349</v>
      </c>
      <c r="M1414" t="s">
        <v>4077</v>
      </c>
    </row>
    <row r="1415" spans="7:13" x14ac:dyDescent="0.2">
      <c r="G1415" t="s">
        <v>2350</v>
      </c>
      <c r="M1415" t="s">
        <v>4078</v>
      </c>
    </row>
    <row r="1416" spans="7:13" x14ac:dyDescent="0.2">
      <c r="G1416" t="s">
        <v>2351</v>
      </c>
      <c r="M1416" t="s">
        <v>4079</v>
      </c>
    </row>
    <row r="1417" spans="7:13" x14ac:dyDescent="0.2">
      <c r="G1417" t="s">
        <v>2352</v>
      </c>
      <c r="M1417" t="s">
        <v>4080</v>
      </c>
    </row>
    <row r="1418" spans="7:13" x14ac:dyDescent="0.2">
      <c r="G1418" t="s">
        <v>2353</v>
      </c>
      <c r="M1418" t="s">
        <v>4081</v>
      </c>
    </row>
    <row r="1419" spans="7:13" x14ac:dyDescent="0.2">
      <c r="G1419" t="s">
        <v>2354</v>
      </c>
      <c r="M1419" t="s">
        <v>4082</v>
      </c>
    </row>
    <row r="1420" spans="7:13" x14ac:dyDescent="0.2">
      <c r="G1420" t="s">
        <v>2355</v>
      </c>
      <c r="M1420" t="s">
        <v>4083</v>
      </c>
    </row>
    <row r="1421" spans="7:13" x14ac:dyDescent="0.2">
      <c r="G1421" t="s">
        <v>2356</v>
      </c>
      <c r="M1421" t="s">
        <v>4084</v>
      </c>
    </row>
    <row r="1422" spans="7:13" x14ac:dyDescent="0.2">
      <c r="G1422" t="s">
        <v>2357</v>
      </c>
      <c r="M1422" t="s">
        <v>4085</v>
      </c>
    </row>
    <row r="1423" spans="7:13" x14ac:dyDescent="0.2">
      <c r="G1423" t="s">
        <v>2358</v>
      </c>
      <c r="M1423" t="s">
        <v>4086</v>
      </c>
    </row>
    <row r="1424" spans="7:13" x14ac:dyDescent="0.2">
      <c r="G1424" t="s">
        <v>2359</v>
      </c>
      <c r="M1424" t="s">
        <v>4087</v>
      </c>
    </row>
    <row r="1425" spans="7:13" x14ac:dyDescent="0.2">
      <c r="G1425" t="s">
        <v>2360</v>
      </c>
      <c r="M1425" t="s">
        <v>4088</v>
      </c>
    </row>
    <row r="1426" spans="7:13" x14ac:dyDescent="0.2">
      <c r="G1426" t="s">
        <v>2361</v>
      </c>
      <c r="M1426" t="s">
        <v>4089</v>
      </c>
    </row>
    <row r="1427" spans="7:13" x14ac:dyDescent="0.2">
      <c r="G1427" t="s">
        <v>2362</v>
      </c>
      <c r="M1427" t="s">
        <v>4090</v>
      </c>
    </row>
    <row r="1428" spans="7:13" x14ac:dyDescent="0.2">
      <c r="G1428" t="s">
        <v>2363</v>
      </c>
      <c r="M1428" t="s">
        <v>4091</v>
      </c>
    </row>
    <row r="1429" spans="7:13" x14ac:dyDescent="0.2">
      <c r="G1429" t="s">
        <v>2364</v>
      </c>
      <c r="M1429" t="s">
        <v>4092</v>
      </c>
    </row>
    <row r="1430" spans="7:13" x14ac:dyDescent="0.2">
      <c r="G1430" t="s">
        <v>2365</v>
      </c>
      <c r="M1430" t="s">
        <v>4093</v>
      </c>
    </row>
    <row r="1431" spans="7:13" x14ac:dyDescent="0.2">
      <c r="G1431" t="s">
        <v>2366</v>
      </c>
      <c r="M1431" t="s">
        <v>4094</v>
      </c>
    </row>
    <row r="1432" spans="7:13" x14ac:dyDescent="0.2">
      <c r="G1432" t="s">
        <v>2367</v>
      </c>
      <c r="M1432" t="s">
        <v>4095</v>
      </c>
    </row>
    <row r="1433" spans="7:13" x14ac:dyDescent="0.2">
      <c r="G1433" t="s">
        <v>2368</v>
      </c>
      <c r="M1433" t="s">
        <v>4096</v>
      </c>
    </row>
    <row r="1434" spans="7:13" x14ac:dyDescent="0.2">
      <c r="G1434" t="s">
        <v>2369</v>
      </c>
      <c r="M1434" t="s">
        <v>4097</v>
      </c>
    </row>
    <row r="1435" spans="7:13" x14ac:dyDescent="0.2">
      <c r="G1435" t="s">
        <v>2370</v>
      </c>
      <c r="M1435" t="s">
        <v>4098</v>
      </c>
    </row>
    <row r="1436" spans="7:13" x14ac:dyDescent="0.2">
      <c r="G1436" t="s">
        <v>2371</v>
      </c>
      <c r="M1436" t="s">
        <v>4099</v>
      </c>
    </row>
    <row r="1437" spans="7:13" x14ac:dyDescent="0.2">
      <c r="G1437" t="s">
        <v>2372</v>
      </c>
      <c r="M1437" t="s">
        <v>4100</v>
      </c>
    </row>
    <row r="1438" spans="7:13" x14ac:dyDescent="0.2">
      <c r="G1438" t="s">
        <v>2373</v>
      </c>
      <c r="M1438" t="s">
        <v>4101</v>
      </c>
    </row>
    <row r="1439" spans="7:13" x14ac:dyDescent="0.2">
      <c r="G1439" t="s">
        <v>2374</v>
      </c>
      <c r="M1439" t="s">
        <v>4102</v>
      </c>
    </row>
    <row r="1440" spans="7:13" x14ac:dyDescent="0.2">
      <c r="G1440" t="s">
        <v>2375</v>
      </c>
      <c r="M1440" t="s">
        <v>4103</v>
      </c>
    </row>
    <row r="1441" spans="7:13" x14ac:dyDescent="0.2">
      <c r="G1441" t="s">
        <v>2376</v>
      </c>
      <c r="M1441" t="s">
        <v>4104</v>
      </c>
    </row>
    <row r="1442" spans="7:13" x14ac:dyDescent="0.2">
      <c r="G1442" t="s">
        <v>2377</v>
      </c>
      <c r="M1442" t="s">
        <v>4105</v>
      </c>
    </row>
    <row r="1443" spans="7:13" x14ac:dyDescent="0.2">
      <c r="G1443" t="s">
        <v>2378</v>
      </c>
      <c r="M1443" t="s">
        <v>4106</v>
      </c>
    </row>
    <row r="1444" spans="7:13" x14ac:dyDescent="0.2">
      <c r="G1444" t="s">
        <v>2379</v>
      </c>
      <c r="M1444" t="s">
        <v>4107</v>
      </c>
    </row>
    <row r="1445" spans="7:13" x14ac:dyDescent="0.2">
      <c r="G1445" t="s">
        <v>2380</v>
      </c>
      <c r="M1445" t="s">
        <v>4108</v>
      </c>
    </row>
    <row r="1446" spans="7:13" x14ac:dyDescent="0.2">
      <c r="G1446" t="s">
        <v>2381</v>
      </c>
      <c r="M1446" t="s">
        <v>4109</v>
      </c>
    </row>
    <row r="1447" spans="7:13" x14ac:dyDescent="0.2">
      <c r="G1447" t="s">
        <v>2382</v>
      </c>
      <c r="M1447" t="s">
        <v>4110</v>
      </c>
    </row>
    <row r="1448" spans="7:13" x14ac:dyDescent="0.2">
      <c r="G1448" t="s">
        <v>2383</v>
      </c>
      <c r="M1448" t="s">
        <v>4111</v>
      </c>
    </row>
    <row r="1449" spans="7:13" x14ac:dyDescent="0.2">
      <c r="G1449" t="s">
        <v>2384</v>
      </c>
      <c r="M1449" t="s">
        <v>4112</v>
      </c>
    </row>
    <row r="1450" spans="7:13" x14ac:dyDescent="0.2">
      <c r="G1450" t="s">
        <v>2385</v>
      </c>
      <c r="M1450" t="s">
        <v>4113</v>
      </c>
    </row>
    <row r="1451" spans="7:13" x14ac:dyDescent="0.2">
      <c r="G1451" t="s">
        <v>2386</v>
      </c>
      <c r="M1451" t="s">
        <v>4114</v>
      </c>
    </row>
    <row r="1452" spans="7:13" x14ac:dyDescent="0.2">
      <c r="G1452" t="s">
        <v>2387</v>
      </c>
      <c r="M1452" t="s">
        <v>4115</v>
      </c>
    </row>
    <row r="1453" spans="7:13" x14ac:dyDescent="0.2">
      <c r="G1453" t="s">
        <v>2388</v>
      </c>
      <c r="M1453" t="s">
        <v>4116</v>
      </c>
    </row>
    <row r="1454" spans="7:13" x14ac:dyDescent="0.2">
      <c r="G1454" t="s">
        <v>2389</v>
      </c>
      <c r="M1454" t="s">
        <v>4117</v>
      </c>
    </row>
    <row r="1455" spans="7:13" x14ac:dyDescent="0.2">
      <c r="G1455" t="s">
        <v>2390</v>
      </c>
      <c r="M1455" t="s">
        <v>4118</v>
      </c>
    </row>
    <row r="1456" spans="7:13" x14ac:dyDescent="0.2">
      <c r="G1456" t="s">
        <v>2391</v>
      </c>
      <c r="M1456" t="s">
        <v>4119</v>
      </c>
    </row>
    <row r="1457" spans="7:13" x14ac:dyDescent="0.2">
      <c r="G1457" t="s">
        <v>2392</v>
      </c>
      <c r="M1457" t="s">
        <v>4120</v>
      </c>
    </row>
    <row r="1458" spans="7:13" x14ac:dyDescent="0.2">
      <c r="G1458" t="s">
        <v>2393</v>
      </c>
      <c r="M1458" t="s">
        <v>4121</v>
      </c>
    </row>
    <row r="1459" spans="7:13" x14ac:dyDescent="0.2">
      <c r="G1459" t="s">
        <v>2394</v>
      </c>
      <c r="M1459" t="s">
        <v>4122</v>
      </c>
    </row>
    <row r="1460" spans="7:13" x14ac:dyDescent="0.2">
      <c r="G1460" t="s">
        <v>2395</v>
      </c>
      <c r="M1460" t="s">
        <v>4123</v>
      </c>
    </row>
    <row r="1461" spans="7:13" x14ac:dyDescent="0.2">
      <c r="G1461" t="s">
        <v>2396</v>
      </c>
      <c r="M1461" t="s">
        <v>4124</v>
      </c>
    </row>
    <row r="1462" spans="7:13" x14ac:dyDescent="0.2">
      <c r="G1462" t="s">
        <v>2397</v>
      </c>
      <c r="M1462" t="s">
        <v>4125</v>
      </c>
    </row>
    <row r="1463" spans="7:13" x14ac:dyDescent="0.2">
      <c r="G1463" t="s">
        <v>2398</v>
      </c>
      <c r="M1463" t="s">
        <v>4126</v>
      </c>
    </row>
    <row r="1464" spans="7:13" x14ac:dyDescent="0.2">
      <c r="G1464" t="s">
        <v>2399</v>
      </c>
      <c r="M1464" t="s">
        <v>4127</v>
      </c>
    </row>
    <row r="1465" spans="7:13" x14ac:dyDescent="0.2">
      <c r="G1465" t="s">
        <v>2400</v>
      </c>
      <c r="M1465" t="s">
        <v>4128</v>
      </c>
    </row>
    <row r="1466" spans="7:13" x14ac:dyDescent="0.2">
      <c r="G1466" t="s">
        <v>2401</v>
      </c>
      <c r="M1466" t="s">
        <v>4129</v>
      </c>
    </row>
    <row r="1467" spans="7:13" x14ac:dyDescent="0.2">
      <c r="G1467" t="s">
        <v>2402</v>
      </c>
      <c r="M1467" t="s">
        <v>4130</v>
      </c>
    </row>
    <row r="1468" spans="7:13" x14ac:dyDescent="0.2">
      <c r="G1468" t="s">
        <v>2403</v>
      </c>
      <c r="M1468" t="s">
        <v>4131</v>
      </c>
    </row>
    <row r="1469" spans="7:13" x14ac:dyDescent="0.2">
      <c r="G1469" t="s">
        <v>2404</v>
      </c>
      <c r="M1469" t="s">
        <v>4132</v>
      </c>
    </row>
    <row r="1470" spans="7:13" x14ac:dyDescent="0.2">
      <c r="G1470" t="s">
        <v>2405</v>
      </c>
      <c r="M1470" t="s">
        <v>4133</v>
      </c>
    </row>
    <row r="1471" spans="7:13" x14ac:dyDescent="0.2">
      <c r="G1471" t="s">
        <v>2406</v>
      </c>
      <c r="M1471" t="s">
        <v>4134</v>
      </c>
    </row>
    <row r="1472" spans="7:13" x14ac:dyDescent="0.2">
      <c r="G1472" t="s">
        <v>2407</v>
      </c>
      <c r="M1472" t="s">
        <v>4135</v>
      </c>
    </row>
    <row r="1473" spans="7:13" x14ac:dyDescent="0.2">
      <c r="G1473" t="s">
        <v>2408</v>
      </c>
      <c r="M1473" t="s">
        <v>4136</v>
      </c>
    </row>
    <row r="1474" spans="7:13" x14ac:dyDescent="0.2">
      <c r="G1474" t="s">
        <v>2409</v>
      </c>
      <c r="M1474" t="s">
        <v>4137</v>
      </c>
    </row>
    <row r="1475" spans="7:13" x14ac:dyDescent="0.2">
      <c r="G1475" t="s">
        <v>2410</v>
      </c>
      <c r="M1475" t="s">
        <v>4138</v>
      </c>
    </row>
    <row r="1476" spans="7:13" x14ac:dyDescent="0.2">
      <c r="G1476" t="s">
        <v>2411</v>
      </c>
      <c r="M1476" t="s">
        <v>4139</v>
      </c>
    </row>
    <row r="1477" spans="7:13" x14ac:dyDescent="0.2">
      <c r="G1477" t="s">
        <v>2412</v>
      </c>
      <c r="M1477" t="s">
        <v>4140</v>
      </c>
    </row>
    <row r="1478" spans="7:13" x14ac:dyDescent="0.2">
      <c r="G1478" t="s">
        <v>2413</v>
      </c>
      <c r="M1478" t="s">
        <v>4141</v>
      </c>
    </row>
    <row r="1479" spans="7:13" x14ac:dyDescent="0.2">
      <c r="G1479" t="s">
        <v>2414</v>
      </c>
      <c r="M1479" t="s">
        <v>4142</v>
      </c>
    </row>
    <row r="1480" spans="7:13" x14ac:dyDescent="0.2">
      <c r="G1480" t="s">
        <v>2415</v>
      </c>
      <c r="M1480" t="s">
        <v>4143</v>
      </c>
    </row>
    <row r="1481" spans="7:13" x14ac:dyDescent="0.2">
      <c r="G1481" t="s">
        <v>2416</v>
      </c>
      <c r="M1481" t="s">
        <v>4144</v>
      </c>
    </row>
    <row r="1482" spans="7:13" x14ac:dyDescent="0.2">
      <c r="G1482" t="s">
        <v>2417</v>
      </c>
      <c r="M1482" t="s">
        <v>4145</v>
      </c>
    </row>
    <row r="1483" spans="7:13" x14ac:dyDescent="0.2">
      <c r="G1483" t="s">
        <v>2418</v>
      </c>
      <c r="M1483" t="s">
        <v>4146</v>
      </c>
    </row>
    <row r="1484" spans="7:13" x14ac:dyDescent="0.2">
      <c r="G1484" t="s">
        <v>2419</v>
      </c>
      <c r="M1484" t="s">
        <v>4147</v>
      </c>
    </row>
    <row r="1485" spans="7:13" x14ac:dyDescent="0.2">
      <c r="G1485" t="s">
        <v>2420</v>
      </c>
      <c r="M1485" t="s">
        <v>4148</v>
      </c>
    </row>
    <row r="1486" spans="7:13" x14ac:dyDescent="0.2">
      <c r="G1486" t="s">
        <v>2421</v>
      </c>
      <c r="M1486" t="s">
        <v>4149</v>
      </c>
    </row>
    <row r="1487" spans="7:13" x14ac:dyDescent="0.2">
      <c r="G1487" t="s">
        <v>2422</v>
      </c>
      <c r="M1487" t="s">
        <v>4150</v>
      </c>
    </row>
    <row r="1488" spans="7:13" x14ac:dyDescent="0.2">
      <c r="G1488" t="s">
        <v>2423</v>
      </c>
      <c r="M1488" t="s">
        <v>4151</v>
      </c>
    </row>
    <row r="1489" spans="7:13" x14ac:dyDescent="0.2">
      <c r="G1489" t="s">
        <v>2424</v>
      </c>
      <c r="M1489" t="s">
        <v>4152</v>
      </c>
    </row>
    <row r="1490" spans="7:13" x14ac:dyDescent="0.2">
      <c r="G1490" t="s">
        <v>2425</v>
      </c>
      <c r="M1490" t="s">
        <v>4153</v>
      </c>
    </row>
    <row r="1491" spans="7:13" x14ac:dyDescent="0.2">
      <c r="G1491" t="s">
        <v>2426</v>
      </c>
      <c r="M1491" t="s">
        <v>4154</v>
      </c>
    </row>
    <row r="1492" spans="7:13" x14ac:dyDescent="0.2">
      <c r="G1492" t="s">
        <v>2427</v>
      </c>
      <c r="M1492" t="s">
        <v>4155</v>
      </c>
    </row>
    <row r="1493" spans="7:13" x14ac:dyDescent="0.2">
      <c r="G1493" t="s">
        <v>2428</v>
      </c>
      <c r="M1493" t="s">
        <v>4156</v>
      </c>
    </row>
    <row r="1494" spans="7:13" x14ac:dyDescent="0.2">
      <c r="G1494" t="s">
        <v>2429</v>
      </c>
      <c r="M1494" t="s">
        <v>4157</v>
      </c>
    </row>
    <row r="1495" spans="7:13" x14ac:dyDescent="0.2">
      <c r="G1495" t="s">
        <v>2430</v>
      </c>
      <c r="M1495" t="s">
        <v>4158</v>
      </c>
    </row>
    <row r="1496" spans="7:13" x14ac:dyDescent="0.2">
      <c r="G1496" t="s">
        <v>2431</v>
      </c>
      <c r="M1496" t="s">
        <v>4159</v>
      </c>
    </row>
    <row r="1497" spans="7:13" x14ac:dyDescent="0.2">
      <c r="G1497" t="s">
        <v>2432</v>
      </c>
      <c r="M1497" t="s">
        <v>4160</v>
      </c>
    </row>
    <row r="1498" spans="7:13" x14ac:dyDescent="0.2">
      <c r="G1498" t="s">
        <v>2433</v>
      </c>
      <c r="M1498" t="s">
        <v>4161</v>
      </c>
    </row>
    <row r="1499" spans="7:13" x14ac:dyDescent="0.2">
      <c r="G1499" t="s">
        <v>2434</v>
      </c>
      <c r="M1499" t="s">
        <v>4162</v>
      </c>
    </row>
    <row r="1500" spans="7:13" x14ac:dyDescent="0.2">
      <c r="G1500" t="s">
        <v>2435</v>
      </c>
      <c r="M1500" t="s">
        <v>4163</v>
      </c>
    </row>
    <row r="1501" spans="7:13" x14ac:dyDescent="0.2">
      <c r="G1501" t="s">
        <v>2436</v>
      </c>
      <c r="M1501" t="s">
        <v>4164</v>
      </c>
    </row>
    <row r="1502" spans="7:13" x14ac:dyDescent="0.2">
      <c r="G1502" t="s">
        <v>2437</v>
      </c>
      <c r="M1502" t="s">
        <v>4165</v>
      </c>
    </row>
    <row r="1503" spans="7:13" x14ac:dyDescent="0.2">
      <c r="G1503" t="s">
        <v>2438</v>
      </c>
      <c r="M1503" t="s">
        <v>4166</v>
      </c>
    </row>
    <row r="1504" spans="7:13" x14ac:dyDescent="0.2">
      <c r="G1504" t="s">
        <v>2439</v>
      </c>
      <c r="M1504" t="s">
        <v>4167</v>
      </c>
    </row>
    <row r="1505" spans="7:13" x14ac:dyDescent="0.2">
      <c r="G1505" t="s">
        <v>2440</v>
      </c>
      <c r="M1505" t="s">
        <v>4168</v>
      </c>
    </row>
    <row r="1506" spans="7:13" x14ac:dyDescent="0.2">
      <c r="G1506" t="s">
        <v>2441</v>
      </c>
      <c r="M1506" t="s">
        <v>4169</v>
      </c>
    </row>
    <row r="1507" spans="7:13" x14ac:dyDescent="0.2">
      <c r="G1507" t="s">
        <v>2442</v>
      </c>
      <c r="M1507" t="s">
        <v>4170</v>
      </c>
    </row>
    <row r="1508" spans="7:13" x14ac:dyDescent="0.2">
      <c r="G1508" t="s">
        <v>2443</v>
      </c>
      <c r="M1508" t="s">
        <v>4171</v>
      </c>
    </row>
    <row r="1509" spans="7:13" x14ac:dyDescent="0.2">
      <c r="G1509" t="s">
        <v>2444</v>
      </c>
      <c r="M1509" t="s">
        <v>4172</v>
      </c>
    </row>
    <row r="1510" spans="7:13" x14ac:dyDescent="0.2">
      <c r="G1510" t="s">
        <v>2445</v>
      </c>
      <c r="M1510" t="s">
        <v>4173</v>
      </c>
    </row>
    <row r="1511" spans="7:13" x14ac:dyDescent="0.2">
      <c r="G1511" t="s">
        <v>2446</v>
      </c>
      <c r="M1511" t="s">
        <v>4174</v>
      </c>
    </row>
    <row r="1512" spans="7:13" x14ac:dyDescent="0.2">
      <c r="G1512" t="s">
        <v>2447</v>
      </c>
      <c r="M1512" t="s">
        <v>4175</v>
      </c>
    </row>
    <row r="1513" spans="7:13" x14ac:dyDescent="0.2">
      <c r="G1513" t="s">
        <v>2448</v>
      </c>
      <c r="M1513" t="s">
        <v>4176</v>
      </c>
    </row>
    <row r="1514" spans="7:13" x14ac:dyDescent="0.2">
      <c r="G1514" t="s">
        <v>2449</v>
      </c>
      <c r="M1514" t="s">
        <v>4177</v>
      </c>
    </row>
    <row r="1515" spans="7:13" x14ac:dyDescent="0.2">
      <c r="G1515" t="s">
        <v>2450</v>
      </c>
      <c r="M1515" t="s">
        <v>4178</v>
      </c>
    </row>
    <row r="1516" spans="7:13" x14ac:dyDescent="0.2">
      <c r="G1516" t="s">
        <v>2451</v>
      </c>
      <c r="M1516" t="s">
        <v>4179</v>
      </c>
    </row>
    <row r="1517" spans="7:13" x14ac:dyDescent="0.2">
      <c r="G1517" t="s">
        <v>2452</v>
      </c>
      <c r="M1517" t="s">
        <v>4180</v>
      </c>
    </row>
    <row r="1518" spans="7:13" x14ac:dyDescent="0.2">
      <c r="G1518" t="s">
        <v>2453</v>
      </c>
      <c r="M1518" t="s">
        <v>4181</v>
      </c>
    </row>
    <row r="1519" spans="7:13" x14ac:dyDescent="0.2">
      <c r="G1519" t="s">
        <v>2454</v>
      </c>
      <c r="M1519" t="s">
        <v>4182</v>
      </c>
    </row>
    <row r="1520" spans="7:13" x14ac:dyDescent="0.2">
      <c r="G1520" t="s">
        <v>2455</v>
      </c>
      <c r="M1520" t="s">
        <v>4183</v>
      </c>
    </row>
    <row r="1521" spans="7:13" x14ac:dyDescent="0.2">
      <c r="G1521" t="s">
        <v>2456</v>
      </c>
      <c r="M1521" t="s">
        <v>4184</v>
      </c>
    </row>
    <row r="1522" spans="7:13" x14ac:dyDescent="0.2">
      <c r="G1522" t="s">
        <v>2457</v>
      </c>
      <c r="M1522" t="s">
        <v>4185</v>
      </c>
    </row>
    <row r="1523" spans="7:13" x14ac:dyDescent="0.2">
      <c r="G1523" t="s">
        <v>2458</v>
      </c>
      <c r="M1523" t="s">
        <v>4186</v>
      </c>
    </row>
    <row r="1524" spans="7:13" x14ac:dyDescent="0.2">
      <c r="G1524" t="s">
        <v>2459</v>
      </c>
      <c r="M1524" t="s">
        <v>4187</v>
      </c>
    </row>
    <row r="1525" spans="7:13" x14ac:dyDescent="0.2">
      <c r="G1525" t="s">
        <v>2460</v>
      </c>
      <c r="M1525" t="s">
        <v>4188</v>
      </c>
    </row>
    <row r="1526" spans="7:13" x14ac:dyDescent="0.2">
      <c r="G1526" t="s">
        <v>2461</v>
      </c>
      <c r="M1526" t="s">
        <v>4189</v>
      </c>
    </row>
    <row r="1527" spans="7:13" x14ac:dyDescent="0.2">
      <c r="G1527" t="s">
        <v>2462</v>
      </c>
      <c r="M1527" t="s">
        <v>4190</v>
      </c>
    </row>
    <row r="1528" spans="7:13" x14ac:dyDescent="0.2">
      <c r="G1528" t="s">
        <v>2463</v>
      </c>
      <c r="M1528" t="s">
        <v>4191</v>
      </c>
    </row>
    <row r="1529" spans="7:13" x14ac:dyDescent="0.2">
      <c r="G1529" t="s">
        <v>2464</v>
      </c>
      <c r="M1529" t="s">
        <v>4192</v>
      </c>
    </row>
    <row r="1530" spans="7:13" x14ac:dyDescent="0.2">
      <c r="G1530" t="s">
        <v>2465</v>
      </c>
      <c r="M1530" t="s">
        <v>4193</v>
      </c>
    </row>
    <row r="1531" spans="7:13" x14ac:dyDescent="0.2">
      <c r="G1531" t="s">
        <v>2466</v>
      </c>
      <c r="M1531" t="s">
        <v>4194</v>
      </c>
    </row>
    <row r="1532" spans="7:13" x14ac:dyDescent="0.2">
      <c r="G1532" t="s">
        <v>2467</v>
      </c>
      <c r="M1532" t="s">
        <v>4195</v>
      </c>
    </row>
    <row r="1533" spans="7:13" x14ac:dyDescent="0.2">
      <c r="G1533" t="s">
        <v>2468</v>
      </c>
      <c r="M1533" t="s">
        <v>4196</v>
      </c>
    </row>
    <row r="1534" spans="7:13" x14ac:dyDescent="0.2">
      <c r="G1534" t="s">
        <v>2469</v>
      </c>
      <c r="M1534" t="s">
        <v>4197</v>
      </c>
    </row>
    <row r="1535" spans="7:13" x14ac:dyDescent="0.2">
      <c r="G1535" t="s">
        <v>2470</v>
      </c>
      <c r="M1535" t="s">
        <v>4198</v>
      </c>
    </row>
    <row r="1536" spans="7:13" x14ac:dyDescent="0.2">
      <c r="G1536" t="s">
        <v>2471</v>
      </c>
      <c r="M1536" t="s">
        <v>4199</v>
      </c>
    </row>
    <row r="1537" spans="7:13" x14ac:dyDescent="0.2">
      <c r="G1537" t="s">
        <v>2472</v>
      </c>
      <c r="M1537" t="s">
        <v>4200</v>
      </c>
    </row>
    <row r="1538" spans="7:13" x14ac:dyDescent="0.2">
      <c r="G1538" t="s">
        <v>2473</v>
      </c>
      <c r="M1538" t="s">
        <v>4201</v>
      </c>
    </row>
    <row r="1539" spans="7:13" x14ac:dyDescent="0.2">
      <c r="G1539" t="s">
        <v>2474</v>
      </c>
      <c r="M1539" t="s">
        <v>4202</v>
      </c>
    </row>
    <row r="1540" spans="7:13" x14ac:dyDescent="0.2">
      <c r="G1540" t="s">
        <v>2475</v>
      </c>
      <c r="M1540" t="s">
        <v>4203</v>
      </c>
    </row>
    <row r="1541" spans="7:13" x14ac:dyDescent="0.2">
      <c r="G1541" t="s">
        <v>2476</v>
      </c>
      <c r="M1541" t="s">
        <v>4204</v>
      </c>
    </row>
    <row r="1542" spans="7:13" x14ac:dyDescent="0.2">
      <c r="G1542" t="s">
        <v>2477</v>
      </c>
      <c r="M1542" t="s">
        <v>4205</v>
      </c>
    </row>
    <row r="1543" spans="7:13" x14ac:dyDescent="0.2">
      <c r="G1543" t="s">
        <v>2478</v>
      </c>
      <c r="M1543" t="s">
        <v>4206</v>
      </c>
    </row>
    <row r="1544" spans="7:13" x14ac:dyDescent="0.2">
      <c r="G1544" t="s">
        <v>2479</v>
      </c>
      <c r="M1544" t="s">
        <v>4207</v>
      </c>
    </row>
    <row r="1545" spans="7:13" x14ac:dyDescent="0.2">
      <c r="G1545" t="s">
        <v>2480</v>
      </c>
      <c r="M1545" t="s">
        <v>4208</v>
      </c>
    </row>
    <row r="1546" spans="7:13" x14ac:dyDescent="0.2">
      <c r="G1546" t="s">
        <v>2481</v>
      </c>
      <c r="M1546" t="s">
        <v>4209</v>
      </c>
    </row>
    <row r="1547" spans="7:13" x14ac:dyDescent="0.2">
      <c r="G1547" t="s">
        <v>2482</v>
      </c>
      <c r="M1547" t="s">
        <v>4210</v>
      </c>
    </row>
    <row r="1548" spans="7:13" x14ac:dyDescent="0.2">
      <c r="G1548" t="s">
        <v>2483</v>
      </c>
      <c r="M1548" t="s">
        <v>4211</v>
      </c>
    </row>
    <row r="1549" spans="7:13" x14ac:dyDescent="0.2">
      <c r="G1549" t="s">
        <v>2484</v>
      </c>
      <c r="M1549" t="s">
        <v>4212</v>
      </c>
    </row>
    <row r="1550" spans="7:13" x14ac:dyDescent="0.2">
      <c r="G1550" t="s">
        <v>2485</v>
      </c>
      <c r="M1550" t="s">
        <v>4213</v>
      </c>
    </row>
    <row r="1551" spans="7:13" x14ac:dyDescent="0.2">
      <c r="G1551" t="s">
        <v>2486</v>
      </c>
      <c r="M1551" t="s">
        <v>4214</v>
      </c>
    </row>
    <row r="1552" spans="7:13" x14ac:dyDescent="0.2">
      <c r="G1552" t="s">
        <v>2487</v>
      </c>
      <c r="M1552" t="s">
        <v>4215</v>
      </c>
    </row>
    <row r="1553" spans="7:13" x14ac:dyDescent="0.2">
      <c r="G1553" t="s">
        <v>2488</v>
      </c>
      <c r="M1553" t="s">
        <v>4216</v>
      </c>
    </row>
    <row r="1554" spans="7:13" x14ac:dyDescent="0.2">
      <c r="G1554" t="s">
        <v>2489</v>
      </c>
      <c r="M1554" t="s">
        <v>4217</v>
      </c>
    </row>
    <row r="1555" spans="7:13" x14ac:dyDescent="0.2">
      <c r="G1555" t="s">
        <v>2490</v>
      </c>
      <c r="M1555" t="s">
        <v>4218</v>
      </c>
    </row>
    <row r="1556" spans="7:13" x14ac:dyDescent="0.2">
      <c r="G1556" t="s">
        <v>2491</v>
      </c>
      <c r="M1556" t="s">
        <v>4219</v>
      </c>
    </row>
    <row r="1557" spans="7:13" x14ac:dyDescent="0.2">
      <c r="G1557" t="s">
        <v>2492</v>
      </c>
      <c r="M1557" t="s">
        <v>4220</v>
      </c>
    </row>
    <row r="1558" spans="7:13" x14ac:dyDescent="0.2">
      <c r="G1558" t="s">
        <v>2493</v>
      </c>
      <c r="M1558" t="s">
        <v>4221</v>
      </c>
    </row>
    <row r="1559" spans="7:13" x14ac:dyDescent="0.2">
      <c r="G1559" t="s">
        <v>2494</v>
      </c>
      <c r="M1559" t="s">
        <v>4222</v>
      </c>
    </row>
    <row r="1560" spans="7:13" x14ac:dyDescent="0.2">
      <c r="G1560" t="s">
        <v>2495</v>
      </c>
      <c r="M1560" t="s">
        <v>4223</v>
      </c>
    </row>
    <row r="1561" spans="7:13" x14ac:dyDescent="0.2">
      <c r="G1561" t="s">
        <v>2496</v>
      </c>
      <c r="M1561" t="s">
        <v>4224</v>
      </c>
    </row>
    <row r="1562" spans="7:13" x14ac:dyDescent="0.2">
      <c r="G1562" t="s">
        <v>2497</v>
      </c>
      <c r="M1562" t="s">
        <v>4225</v>
      </c>
    </row>
    <row r="1563" spans="7:13" x14ac:dyDescent="0.2">
      <c r="G1563" t="s">
        <v>2498</v>
      </c>
      <c r="M1563" t="s">
        <v>4226</v>
      </c>
    </row>
    <row r="1564" spans="7:13" x14ac:dyDescent="0.2">
      <c r="G1564" t="s">
        <v>2499</v>
      </c>
      <c r="M1564" t="s">
        <v>4227</v>
      </c>
    </row>
    <row r="1565" spans="7:13" x14ac:dyDescent="0.2">
      <c r="G1565" t="s">
        <v>2500</v>
      </c>
      <c r="M1565" t="s">
        <v>4228</v>
      </c>
    </row>
    <row r="1566" spans="7:13" x14ac:dyDescent="0.2">
      <c r="G1566" t="s">
        <v>2501</v>
      </c>
      <c r="M1566" t="s">
        <v>4229</v>
      </c>
    </row>
    <row r="1567" spans="7:13" x14ac:dyDescent="0.2">
      <c r="G1567" t="s">
        <v>2502</v>
      </c>
      <c r="M1567" t="s">
        <v>4230</v>
      </c>
    </row>
    <row r="1568" spans="7:13" x14ac:dyDescent="0.2">
      <c r="G1568" t="s">
        <v>2503</v>
      </c>
      <c r="M1568" t="s">
        <v>4231</v>
      </c>
    </row>
    <row r="1569" spans="7:13" x14ac:dyDescent="0.2">
      <c r="G1569" t="s">
        <v>2504</v>
      </c>
      <c r="M1569" t="s">
        <v>4232</v>
      </c>
    </row>
    <row r="1570" spans="7:13" x14ac:dyDescent="0.2">
      <c r="G1570" t="s">
        <v>2505</v>
      </c>
      <c r="M1570" t="s">
        <v>4233</v>
      </c>
    </row>
    <row r="1571" spans="7:13" x14ac:dyDescent="0.2">
      <c r="G1571" t="s">
        <v>2506</v>
      </c>
      <c r="M1571" t="s">
        <v>4234</v>
      </c>
    </row>
    <row r="1572" spans="7:13" x14ac:dyDescent="0.2">
      <c r="G1572" t="s">
        <v>2507</v>
      </c>
      <c r="M1572" t="s">
        <v>4235</v>
      </c>
    </row>
    <row r="1573" spans="7:13" x14ac:dyDescent="0.2">
      <c r="G1573" t="s">
        <v>2508</v>
      </c>
      <c r="M1573" t="s">
        <v>4236</v>
      </c>
    </row>
    <row r="1574" spans="7:13" x14ac:dyDescent="0.2">
      <c r="G1574" t="s">
        <v>2509</v>
      </c>
      <c r="M1574" t="s">
        <v>4237</v>
      </c>
    </row>
    <row r="1575" spans="7:13" x14ac:dyDescent="0.2">
      <c r="G1575" t="s">
        <v>2510</v>
      </c>
      <c r="M1575" t="s">
        <v>4238</v>
      </c>
    </row>
    <row r="1576" spans="7:13" x14ac:dyDescent="0.2">
      <c r="G1576" t="s">
        <v>2511</v>
      </c>
      <c r="M1576" t="s">
        <v>4239</v>
      </c>
    </row>
    <row r="1577" spans="7:13" x14ac:dyDescent="0.2">
      <c r="G1577" t="s">
        <v>2512</v>
      </c>
      <c r="M1577" t="s">
        <v>4240</v>
      </c>
    </row>
    <row r="1578" spans="7:13" x14ac:dyDescent="0.2">
      <c r="G1578" t="s">
        <v>2513</v>
      </c>
      <c r="M1578" t="s">
        <v>4241</v>
      </c>
    </row>
    <row r="1579" spans="7:13" x14ac:dyDescent="0.2">
      <c r="G1579" t="s">
        <v>2514</v>
      </c>
      <c r="M1579" t="s">
        <v>4242</v>
      </c>
    </row>
    <row r="1580" spans="7:13" x14ac:dyDescent="0.2">
      <c r="G1580" t="s">
        <v>2515</v>
      </c>
      <c r="M1580" t="s">
        <v>4243</v>
      </c>
    </row>
    <row r="1581" spans="7:13" x14ac:dyDescent="0.2">
      <c r="G1581" t="s">
        <v>2516</v>
      </c>
      <c r="M1581" t="s">
        <v>4244</v>
      </c>
    </row>
    <row r="1582" spans="7:13" x14ac:dyDescent="0.2">
      <c r="G1582" t="s">
        <v>2517</v>
      </c>
      <c r="M1582" t="s">
        <v>4245</v>
      </c>
    </row>
    <row r="1583" spans="7:13" x14ac:dyDescent="0.2">
      <c r="G1583" t="s">
        <v>2518</v>
      </c>
      <c r="M1583" t="s">
        <v>4246</v>
      </c>
    </row>
    <row r="1584" spans="7:13" x14ac:dyDescent="0.2">
      <c r="G1584" t="s">
        <v>2519</v>
      </c>
      <c r="M1584" t="s">
        <v>4247</v>
      </c>
    </row>
    <row r="1585" spans="7:13" x14ac:dyDescent="0.2">
      <c r="G1585" t="s">
        <v>2520</v>
      </c>
      <c r="M1585" t="s">
        <v>4248</v>
      </c>
    </row>
    <row r="1586" spans="7:13" x14ac:dyDescent="0.2">
      <c r="G1586" t="s">
        <v>2521</v>
      </c>
      <c r="M1586" t="s">
        <v>4249</v>
      </c>
    </row>
    <row r="1587" spans="7:13" x14ac:dyDescent="0.2">
      <c r="G1587" t="s">
        <v>2522</v>
      </c>
      <c r="M1587" t="s">
        <v>4250</v>
      </c>
    </row>
    <row r="1588" spans="7:13" x14ac:dyDescent="0.2">
      <c r="G1588" t="s">
        <v>2523</v>
      </c>
      <c r="M1588" t="s">
        <v>4251</v>
      </c>
    </row>
    <row r="1589" spans="7:13" x14ac:dyDescent="0.2">
      <c r="G1589" t="s">
        <v>2524</v>
      </c>
      <c r="M1589" t="s">
        <v>4252</v>
      </c>
    </row>
    <row r="1590" spans="7:13" x14ac:dyDescent="0.2">
      <c r="G1590" t="s">
        <v>2525</v>
      </c>
      <c r="M1590" t="s">
        <v>4253</v>
      </c>
    </row>
    <row r="1591" spans="7:13" x14ac:dyDescent="0.2">
      <c r="G1591" t="s">
        <v>2526</v>
      </c>
      <c r="M1591" t="s">
        <v>4254</v>
      </c>
    </row>
    <row r="1592" spans="7:13" x14ac:dyDescent="0.2">
      <c r="G1592" t="s">
        <v>2527</v>
      </c>
      <c r="M1592" t="s">
        <v>4255</v>
      </c>
    </row>
    <row r="1593" spans="7:13" x14ac:dyDescent="0.2">
      <c r="G1593" t="s">
        <v>2528</v>
      </c>
      <c r="M1593" t="s">
        <v>4256</v>
      </c>
    </row>
    <row r="1594" spans="7:13" x14ac:dyDescent="0.2">
      <c r="G1594" t="s">
        <v>2529</v>
      </c>
      <c r="M1594" t="s">
        <v>4257</v>
      </c>
    </row>
    <row r="1595" spans="7:13" x14ac:dyDescent="0.2">
      <c r="G1595" t="s">
        <v>2530</v>
      </c>
      <c r="M1595" t="s">
        <v>4258</v>
      </c>
    </row>
    <row r="1596" spans="7:13" x14ac:dyDescent="0.2">
      <c r="G1596" t="s">
        <v>2531</v>
      </c>
      <c r="M1596" t="s">
        <v>4259</v>
      </c>
    </row>
    <row r="1597" spans="7:13" x14ac:dyDescent="0.2">
      <c r="G1597" t="s">
        <v>2532</v>
      </c>
      <c r="M1597" t="s">
        <v>4260</v>
      </c>
    </row>
    <row r="1598" spans="7:13" x14ac:dyDescent="0.2">
      <c r="G1598" t="s">
        <v>2533</v>
      </c>
      <c r="M1598" t="s">
        <v>4261</v>
      </c>
    </row>
    <row r="1599" spans="7:13" x14ac:dyDescent="0.2">
      <c r="G1599" t="s">
        <v>2534</v>
      </c>
      <c r="M1599" t="s">
        <v>4262</v>
      </c>
    </row>
    <row r="1600" spans="7:13" x14ac:dyDescent="0.2">
      <c r="G1600" t="s">
        <v>2535</v>
      </c>
      <c r="M1600" t="s">
        <v>4263</v>
      </c>
    </row>
    <row r="1601" spans="7:13" x14ac:dyDescent="0.2">
      <c r="G1601" t="s">
        <v>2536</v>
      </c>
      <c r="M1601" t="s">
        <v>4264</v>
      </c>
    </row>
    <row r="1602" spans="7:13" x14ac:dyDescent="0.2">
      <c r="G1602" t="s">
        <v>2537</v>
      </c>
      <c r="M1602" t="s">
        <v>4265</v>
      </c>
    </row>
    <row r="1603" spans="7:13" x14ac:dyDescent="0.2">
      <c r="G1603" t="s">
        <v>2538</v>
      </c>
      <c r="M1603" t="s">
        <v>4266</v>
      </c>
    </row>
    <row r="1604" spans="7:13" x14ac:dyDescent="0.2">
      <c r="G1604" t="s">
        <v>2539</v>
      </c>
      <c r="M1604" t="s">
        <v>4267</v>
      </c>
    </row>
    <row r="1605" spans="7:13" x14ac:dyDescent="0.2">
      <c r="G1605" t="s">
        <v>2540</v>
      </c>
      <c r="M1605" t="s">
        <v>4268</v>
      </c>
    </row>
    <row r="1606" spans="7:13" x14ac:dyDescent="0.2">
      <c r="G1606" t="s">
        <v>2541</v>
      </c>
      <c r="M1606" t="s">
        <v>4269</v>
      </c>
    </row>
    <row r="1607" spans="7:13" x14ac:dyDescent="0.2">
      <c r="G1607" t="s">
        <v>2542</v>
      </c>
      <c r="M1607" t="s">
        <v>4270</v>
      </c>
    </row>
    <row r="1608" spans="7:13" x14ac:dyDescent="0.2">
      <c r="G1608" t="s">
        <v>2543</v>
      </c>
      <c r="M1608" t="s">
        <v>4271</v>
      </c>
    </row>
    <row r="1609" spans="7:13" x14ac:dyDescent="0.2">
      <c r="G1609" t="s">
        <v>2544</v>
      </c>
      <c r="M1609" t="s">
        <v>4272</v>
      </c>
    </row>
    <row r="1610" spans="7:13" x14ac:dyDescent="0.2">
      <c r="G1610" t="s">
        <v>2545</v>
      </c>
      <c r="M1610" t="s">
        <v>4273</v>
      </c>
    </row>
    <row r="1611" spans="7:13" x14ac:dyDescent="0.2">
      <c r="G1611" t="s">
        <v>2546</v>
      </c>
      <c r="M1611" t="s">
        <v>4274</v>
      </c>
    </row>
    <row r="1612" spans="7:13" x14ac:dyDescent="0.2">
      <c r="G1612" t="s">
        <v>2547</v>
      </c>
      <c r="M1612" t="s">
        <v>4275</v>
      </c>
    </row>
    <row r="1613" spans="7:13" x14ac:dyDescent="0.2">
      <c r="G1613" t="s">
        <v>2548</v>
      </c>
      <c r="M1613" t="s">
        <v>4276</v>
      </c>
    </row>
    <row r="1614" spans="7:13" x14ac:dyDescent="0.2">
      <c r="G1614" t="s">
        <v>2549</v>
      </c>
      <c r="M1614" t="s">
        <v>4277</v>
      </c>
    </row>
    <row r="1615" spans="7:13" x14ac:dyDescent="0.2">
      <c r="G1615" t="s">
        <v>2550</v>
      </c>
      <c r="M1615" t="s">
        <v>4278</v>
      </c>
    </row>
    <row r="1616" spans="7:13" x14ac:dyDescent="0.2">
      <c r="G1616" t="s">
        <v>2551</v>
      </c>
      <c r="M1616" t="s">
        <v>4279</v>
      </c>
    </row>
    <row r="1617" spans="7:13" x14ac:dyDescent="0.2">
      <c r="G1617" t="s">
        <v>2552</v>
      </c>
      <c r="M1617" t="s">
        <v>4280</v>
      </c>
    </row>
    <row r="1618" spans="7:13" x14ac:dyDescent="0.2">
      <c r="G1618" t="s">
        <v>2553</v>
      </c>
      <c r="M1618" t="s">
        <v>4281</v>
      </c>
    </row>
    <row r="1619" spans="7:13" x14ac:dyDescent="0.2">
      <c r="G1619" t="s">
        <v>2554</v>
      </c>
      <c r="M1619" t="s">
        <v>4282</v>
      </c>
    </row>
    <row r="1620" spans="7:13" x14ac:dyDescent="0.2">
      <c r="G1620" t="s">
        <v>2555</v>
      </c>
      <c r="M1620" t="s">
        <v>4283</v>
      </c>
    </row>
    <row r="1621" spans="7:13" x14ac:dyDescent="0.2">
      <c r="G1621" t="s">
        <v>2556</v>
      </c>
      <c r="M1621" t="s">
        <v>4284</v>
      </c>
    </row>
    <row r="1622" spans="7:13" x14ac:dyDescent="0.2">
      <c r="G1622" t="s">
        <v>2557</v>
      </c>
      <c r="M1622" t="s">
        <v>4285</v>
      </c>
    </row>
    <row r="1623" spans="7:13" x14ac:dyDescent="0.2">
      <c r="G1623" t="s">
        <v>2558</v>
      </c>
      <c r="M1623" t="s">
        <v>4286</v>
      </c>
    </row>
    <row r="1624" spans="7:13" x14ac:dyDescent="0.2">
      <c r="G1624" t="s">
        <v>2559</v>
      </c>
      <c r="M1624" t="s">
        <v>4287</v>
      </c>
    </row>
    <row r="1625" spans="7:13" x14ac:dyDescent="0.2">
      <c r="G1625" t="s">
        <v>2560</v>
      </c>
      <c r="M1625" t="s">
        <v>4288</v>
      </c>
    </row>
    <row r="1626" spans="7:13" x14ac:dyDescent="0.2">
      <c r="G1626" t="s">
        <v>2561</v>
      </c>
      <c r="M1626" t="s">
        <v>4289</v>
      </c>
    </row>
    <row r="1627" spans="7:13" x14ac:dyDescent="0.2">
      <c r="G1627" t="s">
        <v>2562</v>
      </c>
      <c r="M1627" t="s">
        <v>4290</v>
      </c>
    </row>
    <row r="1628" spans="7:13" x14ac:dyDescent="0.2">
      <c r="G1628" t="s">
        <v>2563</v>
      </c>
      <c r="M1628" t="s">
        <v>4291</v>
      </c>
    </row>
    <row r="1629" spans="7:13" x14ac:dyDescent="0.2">
      <c r="G1629" t="s">
        <v>2564</v>
      </c>
      <c r="M1629" t="s">
        <v>4292</v>
      </c>
    </row>
    <row r="1630" spans="7:13" x14ac:dyDescent="0.2">
      <c r="G1630" t="s">
        <v>2565</v>
      </c>
      <c r="M1630" t="s">
        <v>4293</v>
      </c>
    </row>
    <row r="1631" spans="7:13" x14ac:dyDescent="0.2">
      <c r="G1631" t="s">
        <v>2566</v>
      </c>
      <c r="M1631" t="s">
        <v>4294</v>
      </c>
    </row>
    <row r="1632" spans="7:13" x14ac:dyDescent="0.2">
      <c r="G1632" t="s">
        <v>2567</v>
      </c>
      <c r="M1632" t="s">
        <v>4295</v>
      </c>
    </row>
    <row r="1633" spans="7:13" x14ac:dyDescent="0.2">
      <c r="G1633" t="s">
        <v>2568</v>
      </c>
      <c r="M1633" t="s">
        <v>4296</v>
      </c>
    </row>
    <row r="1634" spans="7:13" x14ac:dyDescent="0.2">
      <c r="G1634" t="s">
        <v>2569</v>
      </c>
      <c r="M1634" t="s">
        <v>4297</v>
      </c>
    </row>
    <row r="1635" spans="7:13" x14ac:dyDescent="0.2">
      <c r="G1635" t="s">
        <v>2570</v>
      </c>
      <c r="M1635" t="s">
        <v>4298</v>
      </c>
    </row>
    <row r="1636" spans="7:13" x14ac:dyDescent="0.2">
      <c r="G1636" t="s">
        <v>2571</v>
      </c>
      <c r="M1636" t="s">
        <v>4299</v>
      </c>
    </row>
    <row r="1637" spans="7:13" x14ac:dyDescent="0.2">
      <c r="G1637" t="s">
        <v>2572</v>
      </c>
      <c r="M1637" t="s">
        <v>4300</v>
      </c>
    </row>
    <row r="1638" spans="7:13" x14ac:dyDescent="0.2">
      <c r="G1638" t="s">
        <v>2573</v>
      </c>
      <c r="M1638" t="s">
        <v>4301</v>
      </c>
    </row>
    <row r="1639" spans="7:13" x14ac:dyDescent="0.2">
      <c r="G1639" t="s">
        <v>2574</v>
      </c>
      <c r="M1639" t="s">
        <v>4302</v>
      </c>
    </row>
    <row r="1640" spans="7:13" x14ac:dyDescent="0.2">
      <c r="G1640" t="s">
        <v>2575</v>
      </c>
      <c r="M1640" t="s">
        <v>4303</v>
      </c>
    </row>
    <row r="1641" spans="7:13" x14ac:dyDescent="0.2">
      <c r="G1641" t="s">
        <v>2576</v>
      </c>
      <c r="M1641" t="s">
        <v>4304</v>
      </c>
    </row>
    <row r="1642" spans="7:13" x14ac:dyDescent="0.2">
      <c r="G1642" t="s">
        <v>2577</v>
      </c>
      <c r="M1642" t="s">
        <v>4305</v>
      </c>
    </row>
    <row r="1643" spans="7:13" x14ac:dyDescent="0.2">
      <c r="G1643" t="s">
        <v>2578</v>
      </c>
      <c r="M1643" t="s">
        <v>4306</v>
      </c>
    </row>
    <row r="1644" spans="7:13" x14ac:dyDescent="0.2">
      <c r="G1644" t="s">
        <v>2579</v>
      </c>
      <c r="M1644" t="s">
        <v>4307</v>
      </c>
    </row>
    <row r="1645" spans="7:13" x14ac:dyDescent="0.2">
      <c r="G1645" t="s">
        <v>2580</v>
      </c>
      <c r="M1645" t="s">
        <v>4308</v>
      </c>
    </row>
    <row r="1646" spans="7:13" x14ac:dyDescent="0.2">
      <c r="G1646" t="s">
        <v>2581</v>
      </c>
      <c r="M1646" t="s">
        <v>4309</v>
      </c>
    </row>
    <row r="1647" spans="7:13" x14ac:dyDescent="0.2">
      <c r="G1647" t="s">
        <v>2582</v>
      </c>
      <c r="M1647" t="s">
        <v>4310</v>
      </c>
    </row>
    <row r="1648" spans="7:13" x14ac:dyDescent="0.2">
      <c r="G1648" t="s">
        <v>2583</v>
      </c>
      <c r="M1648" t="s">
        <v>4311</v>
      </c>
    </row>
    <row r="1649" spans="7:13" x14ac:dyDescent="0.2">
      <c r="G1649" t="s">
        <v>2584</v>
      </c>
      <c r="M1649" t="s">
        <v>4312</v>
      </c>
    </row>
    <row r="1650" spans="7:13" x14ac:dyDescent="0.2">
      <c r="G1650" t="s">
        <v>2585</v>
      </c>
      <c r="M1650" t="s">
        <v>4313</v>
      </c>
    </row>
    <row r="1651" spans="7:13" x14ac:dyDescent="0.2">
      <c r="G1651" t="s">
        <v>2586</v>
      </c>
      <c r="M1651" t="s">
        <v>4314</v>
      </c>
    </row>
    <row r="1652" spans="7:13" x14ac:dyDescent="0.2">
      <c r="G1652" t="s">
        <v>2587</v>
      </c>
      <c r="M1652" t="s">
        <v>4315</v>
      </c>
    </row>
    <row r="1653" spans="7:13" x14ac:dyDescent="0.2">
      <c r="G1653" t="s">
        <v>2588</v>
      </c>
      <c r="M1653" t="s">
        <v>4316</v>
      </c>
    </row>
    <row r="1654" spans="7:13" x14ac:dyDescent="0.2">
      <c r="G1654" t="s">
        <v>2589</v>
      </c>
      <c r="M1654" t="s">
        <v>4317</v>
      </c>
    </row>
    <row r="1655" spans="7:13" x14ac:dyDescent="0.2">
      <c r="G1655" t="s">
        <v>2590</v>
      </c>
      <c r="M1655" t="s">
        <v>4318</v>
      </c>
    </row>
    <row r="1656" spans="7:13" x14ac:dyDescent="0.2">
      <c r="G1656" t="s">
        <v>2591</v>
      </c>
      <c r="M1656" t="s">
        <v>4319</v>
      </c>
    </row>
    <row r="1657" spans="7:13" x14ac:dyDescent="0.2">
      <c r="G1657" t="s">
        <v>2592</v>
      </c>
      <c r="M1657" t="s">
        <v>4320</v>
      </c>
    </row>
    <row r="1658" spans="7:13" x14ac:dyDescent="0.2">
      <c r="G1658" t="s">
        <v>2593</v>
      </c>
      <c r="M1658" t="s">
        <v>4321</v>
      </c>
    </row>
    <row r="1659" spans="7:13" x14ac:dyDescent="0.2">
      <c r="G1659" t="s">
        <v>2594</v>
      </c>
      <c r="M1659" t="s">
        <v>4322</v>
      </c>
    </row>
    <row r="1660" spans="7:13" x14ac:dyDescent="0.2">
      <c r="G1660" t="s">
        <v>2595</v>
      </c>
      <c r="M1660" t="s">
        <v>4323</v>
      </c>
    </row>
    <row r="1661" spans="7:13" x14ac:dyDescent="0.2">
      <c r="G1661" t="s">
        <v>2596</v>
      </c>
      <c r="M1661" t="s">
        <v>4324</v>
      </c>
    </row>
    <row r="1662" spans="7:13" x14ac:dyDescent="0.2">
      <c r="G1662" t="s">
        <v>2597</v>
      </c>
      <c r="M1662" t="s">
        <v>4325</v>
      </c>
    </row>
    <row r="1663" spans="7:13" x14ac:dyDescent="0.2">
      <c r="G1663" t="s">
        <v>2598</v>
      </c>
      <c r="M1663" t="s">
        <v>4326</v>
      </c>
    </row>
    <row r="1664" spans="7:13" x14ac:dyDescent="0.2">
      <c r="G1664" t="s">
        <v>2599</v>
      </c>
      <c r="M1664" t="s">
        <v>4327</v>
      </c>
    </row>
    <row r="1665" spans="7:13" x14ac:dyDescent="0.2">
      <c r="G1665" t="s">
        <v>2600</v>
      </c>
      <c r="M1665" t="s">
        <v>4328</v>
      </c>
    </row>
    <row r="1666" spans="7:13" x14ac:dyDescent="0.2">
      <c r="G1666" t="s">
        <v>2601</v>
      </c>
      <c r="M1666" t="s">
        <v>4329</v>
      </c>
    </row>
    <row r="1667" spans="7:13" x14ac:dyDescent="0.2">
      <c r="G1667" t="s">
        <v>2602</v>
      </c>
      <c r="M1667" t="s">
        <v>4330</v>
      </c>
    </row>
    <row r="1668" spans="7:13" x14ac:dyDescent="0.2">
      <c r="G1668" t="s">
        <v>2603</v>
      </c>
      <c r="M1668" t="s">
        <v>4331</v>
      </c>
    </row>
    <row r="1669" spans="7:13" x14ac:dyDescent="0.2">
      <c r="G1669" t="s">
        <v>2604</v>
      </c>
      <c r="M1669" t="s">
        <v>4332</v>
      </c>
    </row>
    <row r="1670" spans="7:13" x14ac:dyDescent="0.2">
      <c r="G1670" t="s">
        <v>2605</v>
      </c>
      <c r="M1670" t="s">
        <v>4333</v>
      </c>
    </row>
    <row r="1671" spans="7:13" x14ac:dyDescent="0.2">
      <c r="G1671" t="s">
        <v>2606</v>
      </c>
      <c r="M1671" t="s">
        <v>4334</v>
      </c>
    </row>
    <row r="1672" spans="7:13" x14ac:dyDescent="0.2">
      <c r="G1672" t="s">
        <v>2607</v>
      </c>
      <c r="M1672" t="s">
        <v>4335</v>
      </c>
    </row>
    <row r="1673" spans="7:13" x14ac:dyDescent="0.2">
      <c r="G1673" t="s">
        <v>2608</v>
      </c>
      <c r="M1673" t="s">
        <v>4336</v>
      </c>
    </row>
    <row r="1674" spans="7:13" x14ac:dyDescent="0.2">
      <c r="G1674" t="s">
        <v>2609</v>
      </c>
      <c r="M1674" t="s">
        <v>4337</v>
      </c>
    </row>
    <row r="1675" spans="7:13" x14ac:dyDescent="0.2">
      <c r="G1675" t="s">
        <v>2610</v>
      </c>
      <c r="M1675" t="s">
        <v>4338</v>
      </c>
    </row>
    <row r="1676" spans="7:13" x14ac:dyDescent="0.2">
      <c r="G1676" t="s">
        <v>2611</v>
      </c>
      <c r="M1676" t="s">
        <v>4339</v>
      </c>
    </row>
    <row r="1677" spans="7:13" x14ac:dyDescent="0.2">
      <c r="G1677" t="s">
        <v>2612</v>
      </c>
      <c r="M1677" t="s">
        <v>4340</v>
      </c>
    </row>
    <row r="1678" spans="7:13" x14ac:dyDescent="0.2">
      <c r="G1678" t="s">
        <v>2613</v>
      </c>
      <c r="M1678" t="s">
        <v>4341</v>
      </c>
    </row>
    <row r="1679" spans="7:13" x14ac:dyDescent="0.2">
      <c r="G1679" t="s">
        <v>2614</v>
      </c>
      <c r="M1679" t="s">
        <v>4342</v>
      </c>
    </row>
    <row r="1680" spans="7:13" x14ac:dyDescent="0.2">
      <c r="G1680" t="s">
        <v>2615</v>
      </c>
      <c r="M1680" t="s">
        <v>4343</v>
      </c>
    </row>
    <row r="1681" spans="7:13" x14ac:dyDescent="0.2">
      <c r="G1681" t="s">
        <v>2616</v>
      </c>
      <c r="M1681" t="s">
        <v>4344</v>
      </c>
    </row>
    <row r="1682" spans="7:13" x14ac:dyDescent="0.2">
      <c r="G1682" t="s">
        <v>2617</v>
      </c>
      <c r="M1682" t="s">
        <v>4345</v>
      </c>
    </row>
    <row r="1683" spans="7:13" x14ac:dyDescent="0.2">
      <c r="G1683" t="s">
        <v>2618</v>
      </c>
      <c r="M1683" t="s">
        <v>4346</v>
      </c>
    </row>
    <row r="1684" spans="7:13" x14ac:dyDescent="0.2">
      <c r="G1684" t="s">
        <v>2619</v>
      </c>
      <c r="M1684" t="s">
        <v>4347</v>
      </c>
    </row>
    <row r="1685" spans="7:13" x14ac:dyDescent="0.2">
      <c r="G1685" t="s">
        <v>2620</v>
      </c>
      <c r="M1685" t="s">
        <v>4348</v>
      </c>
    </row>
    <row r="1686" spans="7:13" x14ac:dyDescent="0.2">
      <c r="G1686" t="s">
        <v>2621</v>
      </c>
      <c r="M1686" t="s">
        <v>4349</v>
      </c>
    </row>
    <row r="1687" spans="7:13" x14ac:dyDescent="0.2">
      <c r="G1687" t="s">
        <v>2622</v>
      </c>
      <c r="M1687" t="s">
        <v>4350</v>
      </c>
    </row>
    <row r="1688" spans="7:13" x14ac:dyDescent="0.2">
      <c r="G1688" t="s">
        <v>2623</v>
      </c>
      <c r="M1688" t="s">
        <v>4351</v>
      </c>
    </row>
    <row r="1689" spans="7:13" x14ac:dyDescent="0.2">
      <c r="G1689" t="s">
        <v>2624</v>
      </c>
      <c r="M1689" t="s">
        <v>4352</v>
      </c>
    </row>
    <row r="1690" spans="7:13" x14ac:dyDescent="0.2">
      <c r="G1690" t="s">
        <v>2625</v>
      </c>
      <c r="M1690" t="s">
        <v>4353</v>
      </c>
    </row>
    <row r="1691" spans="7:13" x14ac:dyDescent="0.2">
      <c r="G1691" t="s">
        <v>2626</v>
      </c>
      <c r="M1691" t="s">
        <v>4354</v>
      </c>
    </row>
    <row r="1692" spans="7:13" x14ac:dyDescent="0.2">
      <c r="G1692" t="s">
        <v>2627</v>
      </c>
      <c r="M1692" t="s">
        <v>4355</v>
      </c>
    </row>
    <row r="1693" spans="7:13" x14ac:dyDescent="0.2">
      <c r="G1693" t="s">
        <v>2628</v>
      </c>
      <c r="M1693" t="s">
        <v>4356</v>
      </c>
    </row>
    <row r="1694" spans="7:13" x14ac:dyDescent="0.2">
      <c r="G1694" t="s">
        <v>2629</v>
      </c>
      <c r="M1694" t="s">
        <v>4357</v>
      </c>
    </row>
    <row r="1695" spans="7:13" x14ac:dyDescent="0.2">
      <c r="G1695" t="s">
        <v>2630</v>
      </c>
      <c r="M1695" t="s">
        <v>4358</v>
      </c>
    </row>
    <row r="1696" spans="7:13" x14ac:dyDescent="0.2">
      <c r="G1696" t="s">
        <v>2631</v>
      </c>
      <c r="M1696" t="s">
        <v>4359</v>
      </c>
    </row>
    <row r="1697" spans="7:13" x14ac:dyDescent="0.2">
      <c r="G1697" t="s">
        <v>2632</v>
      </c>
      <c r="M1697" t="s">
        <v>4360</v>
      </c>
    </row>
    <row r="1698" spans="7:13" x14ac:dyDescent="0.2">
      <c r="G1698" t="s">
        <v>2633</v>
      </c>
      <c r="M1698" t="s">
        <v>4361</v>
      </c>
    </row>
    <row r="1699" spans="7:13" x14ac:dyDescent="0.2">
      <c r="G1699" t="s">
        <v>2634</v>
      </c>
      <c r="M1699" t="s">
        <v>4362</v>
      </c>
    </row>
    <row r="1700" spans="7:13" x14ac:dyDescent="0.2">
      <c r="G1700" t="s">
        <v>2635</v>
      </c>
      <c r="M1700" t="s">
        <v>4363</v>
      </c>
    </row>
    <row r="1701" spans="7:13" x14ac:dyDescent="0.2">
      <c r="G1701" t="s">
        <v>2636</v>
      </c>
      <c r="M1701" t="s">
        <v>4364</v>
      </c>
    </row>
    <row r="1702" spans="7:13" x14ac:dyDescent="0.2">
      <c r="G1702" t="s">
        <v>2637</v>
      </c>
      <c r="M1702" t="s">
        <v>4365</v>
      </c>
    </row>
    <row r="1703" spans="7:13" x14ac:dyDescent="0.2">
      <c r="G1703" t="s">
        <v>2638</v>
      </c>
      <c r="M1703" t="s">
        <v>4366</v>
      </c>
    </row>
    <row r="1704" spans="7:13" x14ac:dyDescent="0.2">
      <c r="G1704" t="s">
        <v>2639</v>
      </c>
      <c r="M1704" t="s">
        <v>4367</v>
      </c>
    </row>
    <row r="1705" spans="7:13" x14ac:dyDescent="0.2">
      <c r="G1705" t="s">
        <v>2640</v>
      </c>
      <c r="M1705" t="s">
        <v>4368</v>
      </c>
    </row>
    <row r="1706" spans="7:13" x14ac:dyDescent="0.2">
      <c r="G1706" t="s">
        <v>2641</v>
      </c>
      <c r="M1706" t="s">
        <v>4369</v>
      </c>
    </row>
    <row r="1707" spans="7:13" x14ac:dyDescent="0.2">
      <c r="G1707" t="s">
        <v>2642</v>
      </c>
      <c r="M1707" t="s">
        <v>4370</v>
      </c>
    </row>
    <row r="1708" spans="7:13" x14ac:dyDescent="0.2">
      <c r="G1708" t="s">
        <v>2643</v>
      </c>
      <c r="M1708" t="s">
        <v>4371</v>
      </c>
    </row>
    <row r="1709" spans="7:13" x14ac:dyDescent="0.2">
      <c r="G1709" t="s">
        <v>2644</v>
      </c>
      <c r="M1709" t="s">
        <v>4372</v>
      </c>
    </row>
    <row r="1710" spans="7:13" x14ac:dyDescent="0.2">
      <c r="G1710" t="s">
        <v>2645</v>
      </c>
      <c r="M1710" t="s">
        <v>4373</v>
      </c>
    </row>
    <row r="1711" spans="7:13" x14ac:dyDescent="0.2">
      <c r="G1711" t="s">
        <v>2646</v>
      </c>
      <c r="M1711" t="s">
        <v>4374</v>
      </c>
    </row>
    <row r="1712" spans="7:13" x14ac:dyDescent="0.2">
      <c r="G1712" t="s">
        <v>2647</v>
      </c>
      <c r="M1712" t="s">
        <v>4375</v>
      </c>
    </row>
    <row r="1713" spans="7:13" x14ac:dyDescent="0.2">
      <c r="G1713" t="s">
        <v>2648</v>
      </c>
      <c r="M1713" t="s">
        <v>4376</v>
      </c>
    </row>
    <row r="1714" spans="7:13" x14ac:dyDescent="0.2">
      <c r="G1714" t="s">
        <v>2649</v>
      </c>
      <c r="M1714" t="s">
        <v>4377</v>
      </c>
    </row>
    <row r="1715" spans="7:13" x14ac:dyDescent="0.2">
      <c r="G1715" t="s">
        <v>2650</v>
      </c>
      <c r="M1715" t="s">
        <v>4378</v>
      </c>
    </row>
    <row r="1716" spans="7:13" x14ac:dyDescent="0.2">
      <c r="G1716" t="s">
        <v>2651</v>
      </c>
      <c r="M1716" t="s">
        <v>4379</v>
      </c>
    </row>
    <row r="1717" spans="7:13" x14ac:dyDescent="0.2">
      <c r="G1717" t="s">
        <v>2652</v>
      </c>
      <c r="M1717" t="s">
        <v>4380</v>
      </c>
    </row>
    <row r="1718" spans="7:13" x14ac:dyDescent="0.2">
      <c r="G1718" t="s">
        <v>2653</v>
      </c>
      <c r="M1718" t="s">
        <v>4381</v>
      </c>
    </row>
    <row r="1719" spans="7:13" x14ac:dyDescent="0.2">
      <c r="G1719" t="s">
        <v>2654</v>
      </c>
      <c r="M1719" t="s">
        <v>4382</v>
      </c>
    </row>
    <row r="1720" spans="7:13" x14ac:dyDescent="0.2">
      <c r="G1720" t="s">
        <v>2655</v>
      </c>
      <c r="M1720" t="s">
        <v>4383</v>
      </c>
    </row>
    <row r="1721" spans="7:13" x14ac:dyDescent="0.2">
      <c r="G1721" t="s">
        <v>2656</v>
      </c>
      <c r="M1721" t="s">
        <v>4384</v>
      </c>
    </row>
    <row r="1722" spans="7:13" x14ac:dyDescent="0.2">
      <c r="G1722" t="s">
        <v>2657</v>
      </c>
      <c r="M1722" t="s">
        <v>4385</v>
      </c>
    </row>
    <row r="1723" spans="7:13" x14ac:dyDescent="0.2">
      <c r="G1723" t="s">
        <v>2658</v>
      </c>
      <c r="M1723" t="s">
        <v>4386</v>
      </c>
    </row>
    <row r="1724" spans="7:13" x14ac:dyDescent="0.2">
      <c r="G1724" t="s">
        <v>2659</v>
      </c>
      <c r="M1724" t="s">
        <v>4387</v>
      </c>
    </row>
    <row r="1725" spans="7:13" x14ac:dyDescent="0.2">
      <c r="G1725" t="s">
        <v>2660</v>
      </c>
      <c r="M1725" t="s">
        <v>4388</v>
      </c>
    </row>
    <row r="1726" spans="7:13" x14ac:dyDescent="0.2">
      <c r="G1726" t="s">
        <v>2661</v>
      </c>
      <c r="M1726" t="s">
        <v>4389</v>
      </c>
    </row>
    <row r="1727" spans="7:13" x14ac:dyDescent="0.2">
      <c r="G1727" t="s">
        <v>2662</v>
      </c>
      <c r="M1727" t="s">
        <v>4390</v>
      </c>
    </row>
    <row r="1728" spans="7:13" x14ac:dyDescent="0.2">
      <c r="G1728" t="s">
        <v>2663</v>
      </c>
      <c r="M1728" t="s">
        <v>4391</v>
      </c>
    </row>
    <row r="1729" spans="7:13" x14ac:dyDescent="0.2">
      <c r="G1729" t="s">
        <v>2664</v>
      </c>
      <c r="M1729" t="s">
        <v>4392</v>
      </c>
    </row>
    <row r="1730" spans="7:13" x14ac:dyDescent="0.2">
      <c r="G1730" t="s">
        <v>2665</v>
      </c>
      <c r="M1730" t="s">
        <v>4393</v>
      </c>
    </row>
    <row r="1731" spans="7:13" x14ac:dyDescent="0.2">
      <c r="M1731" t="s">
        <v>4394</v>
      </c>
    </row>
    <row r="1732" spans="7:13" x14ac:dyDescent="0.2">
      <c r="M1732" t="s">
        <v>4395</v>
      </c>
    </row>
    <row r="1733" spans="7:13" x14ac:dyDescent="0.2">
      <c r="M1733" t="s">
        <v>4396</v>
      </c>
    </row>
    <row r="1734" spans="7:13" x14ac:dyDescent="0.2">
      <c r="M1734" t="s">
        <v>4397</v>
      </c>
    </row>
    <row r="1735" spans="7:13" x14ac:dyDescent="0.2">
      <c r="M1735" t="s">
        <v>4398</v>
      </c>
    </row>
    <row r="1736" spans="7:13" x14ac:dyDescent="0.2">
      <c r="M1736" t="s">
        <v>4399</v>
      </c>
    </row>
    <row r="1737" spans="7:13" x14ac:dyDescent="0.2">
      <c r="M1737" t="s">
        <v>4400</v>
      </c>
    </row>
    <row r="1738" spans="7:13" x14ac:dyDescent="0.2">
      <c r="M1738" t="s">
        <v>4401</v>
      </c>
    </row>
    <row r="1739" spans="7:13" x14ac:dyDescent="0.2">
      <c r="M1739" t="s">
        <v>4402</v>
      </c>
    </row>
    <row r="1740" spans="7:13" x14ac:dyDescent="0.2">
      <c r="M1740" t="s">
        <v>4403</v>
      </c>
    </row>
    <row r="1741" spans="7:13" x14ac:dyDescent="0.2">
      <c r="M1741" t="s">
        <v>4404</v>
      </c>
    </row>
    <row r="1742" spans="7:13" x14ac:dyDescent="0.2">
      <c r="M1742" t="s">
        <v>4405</v>
      </c>
    </row>
    <row r="1743" spans="7:13" x14ac:dyDescent="0.2">
      <c r="M1743" t="s">
        <v>4406</v>
      </c>
    </row>
    <row r="1744" spans="7:13" x14ac:dyDescent="0.2">
      <c r="M1744" t="s">
        <v>4407</v>
      </c>
    </row>
    <row r="1745" spans="13:13" x14ac:dyDescent="0.2">
      <c r="M1745" t="s">
        <v>4408</v>
      </c>
    </row>
    <row r="1746" spans="13:13" x14ac:dyDescent="0.2">
      <c r="M1746" t="s">
        <v>4409</v>
      </c>
    </row>
    <row r="1747" spans="13:13" x14ac:dyDescent="0.2">
      <c r="M1747" t="s">
        <v>4410</v>
      </c>
    </row>
    <row r="1748" spans="13:13" x14ac:dyDescent="0.2">
      <c r="M1748" t="s">
        <v>4411</v>
      </c>
    </row>
    <row r="1749" spans="13:13" x14ac:dyDescent="0.2">
      <c r="M1749" t="s">
        <v>4412</v>
      </c>
    </row>
    <row r="1750" spans="13:13" x14ac:dyDescent="0.2">
      <c r="M1750" t="s">
        <v>4413</v>
      </c>
    </row>
    <row r="1751" spans="13:13" x14ac:dyDescent="0.2">
      <c r="M1751" t="s">
        <v>4414</v>
      </c>
    </row>
    <row r="1752" spans="13:13" x14ac:dyDescent="0.2">
      <c r="M1752" t="s">
        <v>4415</v>
      </c>
    </row>
    <row r="1753" spans="13:13" x14ac:dyDescent="0.2">
      <c r="M1753" t="s">
        <v>4416</v>
      </c>
    </row>
    <row r="1754" spans="13:13" x14ac:dyDescent="0.2">
      <c r="M1754" t="s">
        <v>4417</v>
      </c>
    </row>
    <row r="1755" spans="13:13" x14ac:dyDescent="0.2">
      <c r="M1755" t="s">
        <v>4418</v>
      </c>
    </row>
    <row r="1756" spans="13:13" x14ac:dyDescent="0.2">
      <c r="M1756" t="s">
        <v>4419</v>
      </c>
    </row>
    <row r="1757" spans="13:13" x14ac:dyDescent="0.2">
      <c r="M1757" t="s">
        <v>4420</v>
      </c>
    </row>
    <row r="1758" spans="13:13" x14ac:dyDescent="0.2">
      <c r="M1758" t="s">
        <v>4421</v>
      </c>
    </row>
    <row r="1759" spans="13:13" x14ac:dyDescent="0.2">
      <c r="M1759" t="s">
        <v>4422</v>
      </c>
    </row>
    <row r="1760" spans="13:13" x14ac:dyDescent="0.2">
      <c r="M1760" t="s">
        <v>4423</v>
      </c>
    </row>
    <row r="1761" spans="13:13" x14ac:dyDescent="0.2">
      <c r="M1761" t="s">
        <v>4424</v>
      </c>
    </row>
    <row r="1762" spans="13:13" x14ac:dyDescent="0.2">
      <c r="M1762" t="s">
        <v>4425</v>
      </c>
    </row>
    <row r="1763" spans="13:13" x14ac:dyDescent="0.2">
      <c r="M1763" t="s">
        <v>4426</v>
      </c>
    </row>
    <row r="1764" spans="13:13" x14ac:dyDescent="0.2">
      <c r="M1764" t="s">
        <v>4427</v>
      </c>
    </row>
    <row r="1765" spans="13:13" x14ac:dyDescent="0.2">
      <c r="M1765" t="s">
        <v>4428</v>
      </c>
    </row>
    <row r="1766" spans="13:13" x14ac:dyDescent="0.2">
      <c r="M1766" t="s">
        <v>4429</v>
      </c>
    </row>
    <row r="1767" spans="13:13" x14ac:dyDescent="0.2">
      <c r="M1767" t="s">
        <v>4430</v>
      </c>
    </row>
    <row r="1768" spans="13:13" x14ac:dyDescent="0.2">
      <c r="M1768" t="s">
        <v>4431</v>
      </c>
    </row>
    <row r="1769" spans="13:13" x14ac:dyDescent="0.2">
      <c r="M1769" t="s">
        <v>4432</v>
      </c>
    </row>
    <row r="1770" spans="13:13" x14ac:dyDescent="0.2">
      <c r="M1770" t="s">
        <v>4433</v>
      </c>
    </row>
    <row r="1771" spans="13:13" x14ac:dyDescent="0.2">
      <c r="M1771" t="s">
        <v>4434</v>
      </c>
    </row>
    <row r="1772" spans="13:13" x14ac:dyDescent="0.2">
      <c r="M1772" t="s">
        <v>4435</v>
      </c>
    </row>
    <row r="1773" spans="13:13" x14ac:dyDescent="0.2">
      <c r="M1773" t="s">
        <v>4436</v>
      </c>
    </row>
    <row r="1774" spans="13:13" x14ac:dyDescent="0.2">
      <c r="M1774" t="s">
        <v>4437</v>
      </c>
    </row>
    <row r="1775" spans="13:13" x14ac:dyDescent="0.2">
      <c r="M1775" t="s">
        <v>4438</v>
      </c>
    </row>
    <row r="1776" spans="13:13" x14ac:dyDescent="0.2">
      <c r="M1776" t="s">
        <v>4439</v>
      </c>
    </row>
    <row r="1777" spans="13:13" x14ac:dyDescent="0.2">
      <c r="M1777" t="s">
        <v>4440</v>
      </c>
    </row>
    <row r="1778" spans="13:13" x14ac:dyDescent="0.2">
      <c r="M1778" t="s">
        <v>4441</v>
      </c>
    </row>
    <row r="1779" spans="13:13" x14ac:dyDescent="0.2">
      <c r="M1779" t="s">
        <v>4442</v>
      </c>
    </row>
    <row r="1780" spans="13:13" x14ac:dyDescent="0.2">
      <c r="M1780" t="s">
        <v>4443</v>
      </c>
    </row>
    <row r="1781" spans="13:13" x14ac:dyDescent="0.2">
      <c r="M1781" t="s">
        <v>4444</v>
      </c>
    </row>
    <row r="1782" spans="13:13" x14ac:dyDescent="0.2">
      <c r="M1782" t="s">
        <v>4445</v>
      </c>
    </row>
    <row r="1783" spans="13:13" x14ac:dyDescent="0.2">
      <c r="M1783" t="s">
        <v>4446</v>
      </c>
    </row>
    <row r="1784" spans="13:13" x14ac:dyDescent="0.2">
      <c r="M1784" t="s">
        <v>4447</v>
      </c>
    </row>
    <row r="1785" spans="13:13" x14ac:dyDescent="0.2">
      <c r="M1785" t="s">
        <v>4448</v>
      </c>
    </row>
    <row r="1786" spans="13:13" x14ac:dyDescent="0.2">
      <c r="M1786" t="s">
        <v>4449</v>
      </c>
    </row>
    <row r="1787" spans="13:13" x14ac:dyDescent="0.2">
      <c r="M1787" t="s">
        <v>4450</v>
      </c>
    </row>
    <row r="1788" spans="13:13" x14ac:dyDescent="0.2">
      <c r="M1788" t="s">
        <v>4451</v>
      </c>
    </row>
    <row r="1789" spans="13:13" x14ac:dyDescent="0.2">
      <c r="M1789" t="s">
        <v>4452</v>
      </c>
    </row>
    <row r="1790" spans="13:13" x14ac:dyDescent="0.2">
      <c r="M1790" t="s">
        <v>4453</v>
      </c>
    </row>
    <row r="1791" spans="13:13" x14ac:dyDescent="0.2">
      <c r="M1791" t="s">
        <v>4454</v>
      </c>
    </row>
    <row r="1792" spans="13:13" x14ac:dyDescent="0.2">
      <c r="M1792" t="s">
        <v>4455</v>
      </c>
    </row>
    <row r="1793" spans="13:13" x14ac:dyDescent="0.2">
      <c r="M1793" t="s">
        <v>4456</v>
      </c>
    </row>
    <row r="1794" spans="13:13" x14ac:dyDescent="0.2">
      <c r="M1794" t="s">
        <v>4457</v>
      </c>
    </row>
    <row r="1795" spans="13:13" x14ac:dyDescent="0.2">
      <c r="M1795" t="s">
        <v>4458</v>
      </c>
    </row>
    <row r="1796" spans="13:13" x14ac:dyDescent="0.2">
      <c r="M1796" t="s">
        <v>4459</v>
      </c>
    </row>
    <row r="1797" spans="13:13" x14ac:dyDescent="0.2">
      <c r="M1797" t="s">
        <v>4460</v>
      </c>
    </row>
    <row r="1798" spans="13:13" x14ac:dyDescent="0.2">
      <c r="M1798" t="s">
        <v>4461</v>
      </c>
    </row>
    <row r="1799" spans="13:13" x14ac:dyDescent="0.2">
      <c r="M1799" t="s">
        <v>4462</v>
      </c>
    </row>
    <row r="1800" spans="13:13" x14ac:dyDescent="0.2">
      <c r="M1800" t="s">
        <v>4463</v>
      </c>
    </row>
    <row r="1801" spans="13:13" x14ac:dyDescent="0.2">
      <c r="M1801" t="s">
        <v>4464</v>
      </c>
    </row>
    <row r="1802" spans="13:13" x14ac:dyDescent="0.2">
      <c r="M1802" t="s">
        <v>4465</v>
      </c>
    </row>
    <row r="1803" spans="13:13" x14ac:dyDescent="0.2">
      <c r="M1803" t="s">
        <v>4466</v>
      </c>
    </row>
    <row r="1804" spans="13:13" x14ac:dyDescent="0.2">
      <c r="M1804" t="s">
        <v>4467</v>
      </c>
    </row>
    <row r="1805" spans="13:13" x14ac:dyDescent="0.2">
      <c r="M1805" t="s">
        <v>4468</v>
      </c>
    </row>
    <row r="1806" spans="13:13" x14ac:dyDescent="0.2">
      <c r="M1806" t="s">
        <v>4469</v>
      </c>
    </row>
    <row r="1807" spans="13:13" x14ac:dyDescent="0.2">
      <c r="M1807" t="s">
        <v>4470</v>
      </c>
    </row>
    <row r="1808" spans="13:13" x14ac:dyDescent="0.2">
      <c r="M1808" t="s">
        <v>4471</v>
      </c>
    </row>
    <row r="1809" spans="13:13" x14ac:dyDescent="0.2">
      <c r="M1809" t="s">
        <v>4472</v>
      </c>
    </row>
    <row r="1810" spans="13:13" x14ac:dyDescent="0.2">
      <c r="M1810" t="s">
        <v>4473</v>
      </c>
    </row>
    <row r="1811" spans="13:13" x14ac:dyDescent="0.2">
      <c r="M1811" t="s">
        <v>4474</v>
      </c>
    </row>
    <row r="1812" spans="13:13" x14ac:dyDescent="0.2">
      <c r="M1812" t="s">
        <v>4475</v>
      </c>
    </row>
    <row r="1813" spans="13:13" x14ac:dyDescent="0.2">
      <c r="M1813" t="s">
        <v>4476</v>
      </c>
    </row>
    <row r="1814" spans="13:13" x14ac:dyDescent="0.2">
      <c r="M1814" t="s">
        <v>4477</v>
      </c>
    </row>
    <row r="1815" spans="13:13" x14ac:dyDescent="0.2">
      <c r="M1815" t="s">
        <v>4478</v>
      </c>
    </row>
    <row r="1816" spans="13:13" x14ac:dyDescent="0.2">
      <c r="M1816" t="s">
        <v>4479</v>
      </c>
    </row>
    <row r="1817" spans="13:13" x14ac:dyDescent="0.2">
      <c r="M1817" t="s">
        <v>4480</v>
      </c>
    </row>
    <row r="1818" spans="13:13" x14ac:dyDescent="0.2">
      <c r="M1818" t="s">
        <v>4481</v>
      </c>
    </row>
    <row r="1819" spans="13:13" x14ac:dyDescent="0.2">
      <c r="M1819" t="s">
        <v>4482</v>
      </c>
    </row>
    <row r="1820" spans="13:13" x14ac:dyDescent="0.2">
      <c r="M1820" t="s">
        <v>4483</v>
      </c>
    </row>
    <row r="1821" spans="13:13" x14ac:dyDescent="0.2">
      <c r="M1821" t="s">
        <v>4484</v>
      </c>
    </row>
    <row r="1822" spans="13:13" x14ac:dyDescent="0.2">
      <c r="M1822" t="s">
        <v>4485</v>
      </c>
    </row>
    <row r="1823" spans="13:13" x14ac:dyDescent="0.2">
      <c r="M1823" t="s">
        <v>4486</v>
      </c>
    </row>
    <row r="1824" spans="13:13" x14ac:dyDescent="0.2">
      <c r="M1824" t="s">
        <v>4487</v>
      </c>
    </row>
    <row r="1825" spans="13:13" x14ac:dyDescent="0.2">
      <c r="M1825" t="s">
        <v>4488</v>
      </c>
    </row>
    <row r="1826" spans="13:13" x14ac:dyDescent="0.2">
      <c r="M1826" t="s">
        <v>4489</v>
      </c>
    </row>
    <row r="1827" spans="13:13" x14ac:dyDescent="0.2">
      <c r="M1827" t="s">
        <v>4490</v>
      </c>
    </row>
    <row r="1828" spans="13:13" x14ac:dyDescent="0.2">
      <c r="M1828" t="s">
        <v>4491</v>
      </c>
    </row>
    <row r="1829" spans="13:13" x14ac:dyDescent="0.2">
      <c r="M1829" t="s">
        <v>4492</v>
      </c>
    </row>
    <row r="1830" spans="13:13" x14ac:dyDescent="0.2">
      <c r="M1830" t="s">
        <v>4493</v>
      </c>
    </row>
    <row r="1831" spans="13:13" x14ac:dyDescent="0.2">
      <c r="M1831" t="s">
        <v>4494</v>
      </c>
    </row>
    <row r="1832" spans="13:13" x14ac:dyDescent="0.2">
      <c r="M1832" t="s">
        <v>4495</v>
      </c>
    </row>
    <row r="1833" spans="13:13" x14ac:dyDescent="0.2">
      <c r="M1833" t="s">
        <v>4496</v>
      </c>
    </row>
    <row r="1834" spans="13:13" x14ac:dyDescent="0.2">
      <c r="M1834" t="s">
        <v>4497</v>
      </c>
    </row>
    <row r="1835" spans="13:13" x14ac:dyDescent="0.2">
      <c r="M1835" t="s">
        <v>4498</v>
      </c>
    </row>
    <row r="1836" spans="13:13" x14ac:dyDescent="0.2">
      <c r="M1836" t="s">
        <v>4499</v>
      </c>
    </row>
    <row r="1837" spans="13:13" x14ac:dyDescent="0.2">
      <c r="M1837" t="s">
        <v>4500</v>
      </c>
    </row>
    <row r="1838" spans="13:13" x14ac:dyDescent="0.2">
      <c r="M1838" t="s">
        <v>4501</v>
      </c>
    </row>
    <row r="1839" spans="13:13" x14ac:dyDescent="0.2">
      <c r="M1839" t="s">
        <v>4502</v>
      </c>
    </row>
    <row r="1840" spans="13:13" x14ac:dyDescent="0.2">
      <c r="M1840" t="s">
        <v>4503</v>
      </c>
    </row>
    <row r="1841" spans="13:13" x14ac:dyDescent="0.2">
      <c r="M1841" t="s">
        <v>4504</v>
      </c>
    </row>
    <row r="1842" spans="13:13" x14ac:dyDescent="0.2">
      <c r="M1842" t="s">
        <v>4505</v>
      </c>
    </row>
    <row r="1843" spans="13:13" x14ac:dyDescent="0.2">
      <c r="M1843" t="s">
        <v>4506</v>
      </c>
    </row>
    <row r="1844" spans="13:13" x14ac:dyDescent="0.2">
      <c r="M1844" t="s">
        <v>4507</v>
      </c>
    </row>
    <row r="1845" spans="13:13" x14ac:dyDescent="0.2">
      <c r="M1845" t="s">
        <v>4508</v>
      </c>
    </row>
    <row r="1846" spans="13:13" x14ac:dyDescent="0.2">
      <c r="M1846" t="s">
        <v>4509</v>
      </c>
    </row>
    <row r="1847" spans="13:13" x14ac:dyDescent="0.2">
      <c r="M1847" t="s">
        <v>4510</v>
      </c>
    </row>
    <row r="1848" spans="13:13" x14ac:dyDescent="0.2">
      <c r="M1848" t="s">
        <v>4511</v>
      </c>
    </row>
    <row r="1849" spans="13:13" x14ac:dyDescent="0.2">
      <c r="M1849" t="s">
        <v>4512</v>
      </c>
    </row>
    <row r="1850" spans="13:13" x14ac:dyDescent="0.2">
      <c r="M1850" t="s">
        <v>4513</v>
      </c>
    </row>
    <row r="1851" spans="13:13" x14ac:dyDescent="0.2">
      <c r="M1851" t="s">
        <v>4514</v>
      </c>
    </row>
    <row r="1852" spans="13:13" x14ac:dyDescent="0.2">
      <c r="M1852" t="s">
        <v>4515</v>
      </c>
    </row>
    <row r="1853" spans="13:13" x14ac:dyDescent="0.2">
      <c r="M1853" t="s">
        <v>4516</v>
      </c>
    </row>
    <row r="1854" spans="13:13" x14ac:dyDescent="0.2">
      <c r="M1854" t="s">
        <v>4517</v>
      </c>
    </row>
    <row r="1855" spans="13:13" x14ac:dyDescent="0.2">
      <c r="M1855" t="s">
        <v>4518</v>
      </c>
    </row>
    <row r="1856" spans="13:13" x14ac:dyDescent="0.2">
      <c r="M1856" t="s">
        <v>4519</v>
      </c>
    </row>
    <row r="1857" spans="13:13" x14ac:dyDescent="0.2">
      <c r="M1857" t="s">
        <v>4520</v>
      </c>
    </row>
    <row r="1858" spans="13:13" x14ac:dyDescent="0.2">
      <c r="M1858" t="s">
        <v>4521</v>
      </c>
    </row>
    <row r="1859" spans="13:13" x14ac:dyDescent="0.2">
      <c r="M1859" t="s">
        <v>4522</v>
      </c>
    </row>
    <row r="1860" spans="13:13" x14ac:dyDescent="0.2">
      <c r="M1860" t="s">
        <v>4523</v>
      </c>
    </row>
    <row r="1861" spans="13:13" x14ac:dyDescent="0.2">
      <c r="M1861" t="s">
        <v>4524</v>
      </c>
    </row>
    <row r="1862" spans="13:13" x14ac:dyDescent="0.2">
      <c r="M1862" t="s">
        <v>4525</v>
      </c>
    </row>
    <row r="1863" spans="13:13" x14ac:dyDescent="0.2">
      <c r="M1863" t="s">
        <v>4526</v>
      </c>
    </row>
    <row r="1864" spans="13:13" x14ac:dyDescent="0.2">
      <c r="M1864" t="s">
        <v>4527</v>
      </c>
    </row>
    <row r="1865" spans="13:13" x14ac:dyDescent="0.2">
      <c r="M1865" t="s">
        <v>4528</v>
      </c>
    </row>
    <row r="1866" spans="13:13" x14ac:dyDescent="0.2">
      <c r="M1866" t="s">
        <v>4529</v>
      </c>
    </row>
    <row r="1867" spans="13:13" x14ac:dyDescent="0.2">
      <c r="M1867" t="s">
        <v>4530</v>
      </c>
    </row>
    <row r="1868" spans="13:13" x14ac:dyDescent="0.2">
      <c r="M1868" t="s">
        <v>4531</v>
      </c>
    </row>
    <row r="1869" spans="13:13" x14ac:dyDescent="0.2">
      <c r="M1869" t="s">
        <v>4532</v>
      </c>
    </row>
    <row r="1870" spans="13:13" x14ac:dyDescent="0.2">
      <c r="M1870" t="s">
        <v>4533</v>
      </c>
    </row>
    <row r="1871" spans="13:13" x14ac:dyDescent="0.2">
      <c r="M1871" t="s">
        <v>4534</v>
      </c>
    </row>
    <row r="1872" spans="13:13" x14ac:dyDescent="0.2">
      <c r="M1872" t="s">
        <v>4535</v>
      </c>
    </row>
    <row r="1873" spans="13:13" x14ac:dyDescent="0.2">
      <c r="M1873" t="s">
        <v>4536</v>
      </c>
    </row>
    <row r="1874" spans="13:13" x14ac:dyDescent="0.2">
      <c r="M1874" t="s">
        <v>4537</v>
      </c>
    </row>
    <row r="1875" spans="13:13" x14ac:dyDescent="0.2">
      <c r="M1875" t="s">
        <v>4538</v>
      </c>
    </row>
    <row r="1876" spans="13:13" x14ac:dyDescent="0.2">
      <c r="M1876" t="s">
        <v>4539</v>
      </c>
    </row>
    <row r="1877" spans="13:13" x14ac:dyDescent="0.2">
      <c r="M1877" t="s">
        <v>4540</v>
      </c>
    </row>
    <row r="1878" spans="13:13" x14ac:dyDescent="0.2">
      <c r="M1878" t="s">
        <v>4541</v>
      </c>
    </row>
    <row r="1879" spans="13:13" x14ac:dyDescent="0.2">
      <c r="M1879" t="s">
        <v>4542</v>
      </c>
    </row>
    <row r="1880" spans="13:13" x14ac:dyDescent="0.2">
      <c r="M1880" t="s">
        <v>4543</v>
      </c>
    </row>
    <row r="1881" spans="13:13" x14ac:dyDescent="0.2">
      <c r="M1881" t="s">
        <v>4544</v>
      </c>
    </row>
    <row r="1882" spans="13:13" x14ac:dyDescent="0.2">
      <c r="M1882" t="s">
        <v>4545</v>
      </c>
    </row>
    <row r="1883" spans="13:13" x14ac:dyDescent="0.2">
      <c r="M1883" t="s">
        <v>4546</v>
      </c>
    </row>
    <row r="1884" spans="13:13" x14ac:dyDescent="0.2">
      <c r="M1884" t="s">
        <v>4547</v>
      </c>
    </row>
    <row r="1885" spans="13:13" x14ac:dyDescent="0.2">
      <c r="M1885" t="s">
        <v>4548</v>
      </c>
    </row>
    <row r="1886" spans="13:13" x14ac:dyDescent="0.2">
      <c r="M1886" t="s">
        <v>4549</v>
      </c>
    </row>
    <row r="1887" spans="13:13" x14ac:dyDescent="0.2">
      <c r="M1887" t="s">
        <v>4550</v>
      </c>
    </row>
    <row r="1888" spans="13:13" x14ac:dyDescent="0.2">
      <c r="M1888" t="s">
        <v>4551</v>
      </c>
    </row>
    <row r="1889" spans="13:13" x14ac:dyDescent="0.2">
      <c r="M1889" t="s">
        <v>4552</v>
      </c>
    </row>
    <row r="1890" spans="13:13" x14ac:dyDescent="0.2">
      <c r="M1890" t="s">
        <v>4553</v>
      </c>
    </row>
    <row r="1891" spans="13:13" x14ac:dyDescent="0.2">
      <c r="M1891" t="s">
        <v>4554</v>
      </c>
    </row>
    <row r="1892" spans="13:13" x14ac:dyDescent="0.2">
      <c r="M1892" t="s">
        <v>4555</v>
      </c>
    </row>
    <row r="1893" spans="13:13" x14ac:dyDescent="0.2">
      <c r="M1893" t="s">
        <v>4556</v>
      </c>
    </row>
    <row r="1894" spans="13:13" x14ac:dyDescent="0.2">
      <c r="M1894" t="s">
        <v>4557</v>
      </c>
    </row>
    <row r="1895" spans="13:13" x14ac:dyDescent="0.2">
      <c r="M1895" t="s">
        <v>4558</v>
      </c>
    </row>
    <row r="1896" spans="13:13" x14ac:dyDescent="0.2">
      <c r="M1896" t="s">
        <v>4559</v>
      </c>
    </row>
    <row r="1897" spans="13:13" x14ac:dyDescent="0.2">
      <c r="M1897" t="s">
        <v>4560</v>
      </c>
    </row>
    <row r="1898" spans="13:13" x14ac:dyDescent="0.2">
      <c r="M1898" t="s">
        <v>4561</v>
      </c>
    </row>
    <row r="1899" spans="13:13" x14ac:dyDescent="0.2">
      <c r="M1899" t="s">
        <v>4562</v>
      </c>
    </row>
    <row r="1900" spans="13:13" x14ac:dyDescent="0.2">
      <c r="M1900" t="s">
        <v>4563</v>
      </c>
    </row>
    <row r="1901" spans="13:13" x14ac:dyDescent="0.2">
      <c r="M1901" t="s">
        <v>4564</v>
      </c>
    </row>
    <row r="1902" spans="13:13" x14ac:dyDescent="0.2">
      <c r="M1902" t="s">
        <v>4565</v>
      </c>
    </row>
    <row r="1903" spans="13:13" x14ac:dyDescent="0.2">
      <c r="M1903" t="s">
        <v>4566</v>
      </c>
    </row>
    <row r="1904" spans="13:13" x14ac:dyDescent="0.2">
      <c r="M1904" t="s">
        <v>4567</v>
      </c>
    </row>
    <row r="1905" spans="13:13" x14ac:dyDescent="0.2">
      <c r="M1905" t="s">
        <v>4568</v>
      </c>
    </row>
    <row r="1906" spans="13:13" x14ac:dyDescent="0.2">
      <c r="M1906" t="s">
        <v>4569</v>
      </c>
    </row>
    <row r="1907" spans="13:13" x14ac:dyDescent="0.2">
      <c r="M1907" t="s">
        <v>4570</v>
      </c>
    </row>
    <row r="1908" spans="13:13" x14ac:dyDescent="0.2">
      <c r="M1908" t="s">
        <v>4571</v>
      </c>
    </row>
    <row r="1909" spans="13:13" x14ac:dyDescent="0.2">
      <c r="M1909" t="s">
        <v>4572</v>
      </c>
    </row>
    <row r="1910" spans="13:13" x14ac:dyDescent="0.2">
      <c r="M1910" t="s">
        <v>4573</v>
      </c>
    </row>
    <row r="1911" spans="13:13" x14ac:dyDescent="0.2">
      <c r="M1911" t="s">
        <v>4574</v>
      </c>
    </row>
    <row r="1912" spans="13:13" x14ac:dyDescent="0.2">
      <c r="M1912" t="s">
        <v>4575</v>
      </c>
    </row>
    <row r="1913" spans="13:13" x14ac:dyDescent="0.2">
      <c r="M1913" t="s">
        <v>4576</v>
      </c>
    </row>
    <row r="1914" spans="13:13" x14ac:dyDescent="0.2">
      <c r="M1914" t="s">
        <v>4577</v>
      </c>
    </row>
    <row r="1915" spans="13:13" x14ac:dyDescent="0.2">
      <c r="M1915" t="s">
        <v>4578</v>
      </c>
    </row>
    <row r="1916" spans="13:13" x14ac:dyDescent="0.2">
      <c r="M1916" t="s">
        <v>4579</v>
      </c>
    </row>
    <row r="1917" spans="13:13" x14ac:dyDescent="0.2">
      <c r="M1917" t="s">
        <v>4580</v>
      </c>
    </row>
    <row r="1918" spans="13:13" x14ac:dyDescent="0.2">
      <c r="M1918" t="s">
        <v>4581</v>
      </c>
    </row>
    <row r="1919" spans="13:13" x14ac:dyDescent="0.2">
      <c r="M1919" t="s">
        <v>4582</v>
      </c>
    </row>
    <row r="1920" spans="13:13" x14ac:dyDescent="0.2">
      <c r="M1920" t="s">
        <v>4583</v>
      </c>
    </row>
    <row r="1921" spans="13:13" x14ac:dyDescent="0.2">
      <c r="M1921" t="s">
        <v>4584</v>
      </c>
    </row>
    <row r="1922" spans="13:13" x14ac:dyDescent="0.2">
      <c r="M1922" t="s">
        <v>4585</v>
      </c>
    </row>
    <row r="1923" spans="13:13" x14ac:dyDescent="0.2">
      <c r="M1923" t="s">
        <v>4586</v>
      </c>
    </row>
    <row r="1924" spans="13:13" x14ac:dyDescent="0.2">
      <c r="M1924" t="s">
        <v>4587</v>
      </c>
    </row>
    <row r="1925" spans="13:13" x14ac:dyDescent="0.2">
      <c r="M1925" t="s">
        <v>4588</v>
      </c>
    </row>
    <row r="1926" spans="13:13" x14ac:dyDescent="0.2">
      <c r="M1926" t="s">
        <v>4589</v>
      </c>
    </row>
    <row r="1927" spans="13:13" x14ac:dyDescent="0.2">
      <c r="M1927" t="s">
        <v>4590</v>
      </c>
    </row>
    <row r="1928" spans="13:13" x14ac:dyDescent="0.2">
      <c r="M1928" t="s">
        <v>4591</v>
      </c>
    </row>
    <row r="1929" spans="13:13" x14ac:dyDescent="0.2">
      <c r="M1929" t="s">
        <v>4592</v>
      </c>
    </row>
    <row r="1930" spans="13:13" x14ac:dyDescent="0.2">
      <c r="M1930" t="s">
        <v>4593</v>
      </c>
    </row>
    <row r="1931" spans="13:13" x14ac:dyDescent="0.2">
      <c r="M1931" t="s">
        <v>4594</v>
      </c>
    </row>
    <row r="1932" spans="13:13" x14ac:dyDescent="0.2">
      <c r="M1932" t="s">
        <v>4595</v>
      </c>
    </row>
    <row r="1933" spans="13:13" x14ac:dyDescent="0.2">
      <c r="M1933" t="s">
        <v>4596</v>
      </c>
    </row>
    <row r="1934" spans="13:13" x14ac:dyDescent="0.2">
      <c r="M1934" t="s">
        <v>4597</v>
      </c>
    </row>
    <row r="1935" spans="13:13" x14ac:dyDescent="0.2">
      <c r="M1935" t="s">
        <v>4598</v>
      </c>
    </row>
    <row r="1936" spans="13:13" x14ac:dyDescent="0.2">
      <c r="M1936" t="s">
        <v>4599</v>
      </c>
    </row>
    <row r="1937" spans="13:13" x14ac:dyDescent="0.2">
      <c r="M1937" t="s">
        <v>4600</v>
      </c>
    </row>
    <row r="1938" spans="13:13" x14ac:dyDescent="0.2">
      <c r="M1938" t="s">
        <v>4601</v>
      </c>
    </row>
    <row r="1939" spans="13:13" x14ac:dyDescent="0.2">
      <c r="M1939" t="s">
        <v>4602</v>
      </c>
    </row>
    <row r="1940" spans="13:13" x14ac:dyDescent="0.2">
      <c r="M1940" t="s">
        <v>4603</v>
      </c>
    </row>
    <row r="1941" spans="13:13" x14ac:dyDescent="0.2">
      <c r="M1941" t="s">
        <v>4604</v>
      </c>
    </row>
    <row r="1942" spans="13:13" x14ac:dyDescent="0.2">
      <c r="M1942" t="s">
        <v>4605</v>
      </c>
    </row>
    <row r="1943" spans="13:13" x14ac:dyDescent="0.2">
      <c r="M1943" t="s">
        <v>4606</v>
      </c>
    </row>
    <row r="1944" spans="13:13" x14ac:dyDescent="0.2">
      <c r="M1944" t="s">
        <v>4607</v>
      </c>
    </row>
    <row r="1945" spans="13:13" x14ac:dyDescent="0.2">
      <c r="M1945" t="s">
        <v>4608</v>
      </c>
    </row>
    <row r="1946" spans="13:13" x14ac:dyDescent="0.2">
      <c r="M1946" t="s">
        <v>4609</v>
      </c>
    </row>
    <row r="1947" spans="13:13" x14ac:dyDescent="0.2">
      <c r="M1947" t="s">
        <v>4610</v>
      </c>
    </row>
    <row r="1948" spans="13:13" x14ac:dyDescent="0.2">
      <c r="M1948" t="s">
        <v>4611</v>
      </c>
    </row>
    <row r="1949" spans="13:13" x14ac:dyDescent="0.2">
      <c r="M1949" t="s">
        <v>4612</v>
      </c>
    </row>
    <row r="1950" spans="13:13" x14ac:dyDescent="0.2">
      <c r="M1950" t="s">
        <v>4613</v>
      </c>
    </row>
    <row r="1951" spans="13:13" x14ac:dyDescent="0.2">
      <c r="M1951" t="s">
        <v>4614</v>
      </c>
    </row>
    <row r="1952" spans="13:13" x14ac:dyDescent="0.2">
      <c r="M1952" t="s">
        <v>4615</v>
      </c>
    </row>
    <row r="1953" spans="13:13" x14ac:dyDescent="0.2">
      <c r="M1953" t="s">
        <v>4616</v>
      </c>
    </row>
    <row r="1954" spans="13:13" x14ac:dyDescent="0.2">
      <c r="M1954" t="s">
        <v>4617</v>
      </c>
    </row>
    <row r="1955" spans="13:13" x14ac:dyDescent="0.2">
      <c r="M1955" t="s">
        <v>4618</v>
      </c>
    </row>
    <row r="1956" spans="13:13" x14ac:dyDescent="0.2">
      <c r="M1956" t="s">
        <v>4619</v>
      </c>
    </row>
    <row r="1957" spans="13:13" x14ac:dyDescent="0.2">
      <c r="M1957" t="s">
        <v>4620</v>
      </c>
    </row>
    <row r="1958" spans="13:13" x14ac:dyDescent="0.2">
      <c r="M1958" t="s">
        <v>4621</v>
      </c>
    </row>
    <row r="1959" spans="13:13" x14ac:dyDescent="0.2">
      <c r="M1959" t="s">
        <v>4622</v>
      </c>
    </row>
    <row r="1960" spans="13:13" x14ac:dyDescent="0.2">
      <c r="M1960" t="s">
        <v>4623</v>
      </c>
    </row>
    <row r="1961" spans="13:13" x14ac:dyDescent="0.2">
      <c r="M1961" t="s">
        <v>4624</v>
      </c>
    </row>
    <row r="1962" spans="13:13" x14ac:dyDescent="0.2">
      <c r="M1962" t="s">
        <v>4625</v>
      </c>
    </row>
    <row r="1963" spans="13:13" x14ac:dyDescent="0.2">
      <c r="M1963" t="s">
        <v>4626</v>
      </c>
    </row>
    <row r="1964" spans="13:13" x14ac:dyDescent="0.2">
      <c r="M1964" t="s">
        <v>4627</v>
      </c>
    </row>
    <row r="1965" spans="13:13" x14ac:dyDescent="0.2">
      <c r="M1965" t="s">
        <v>4628</v>
      </c>
    </row>
    <row r="1966" spans="13:13" x14ac:dyDescent="0.2">
      <c r="M1966" t="s">
        <v>4629</v>
      </c>
    </row>
    <row r="1967" spans="13:13" x14ac:dyDescent="0.2">
      <c r="M1967" t="s">
        <v>4630</v>
      </c>
    </row>
    <row r="1968" spans="13:13" x14ac:dyDescent="0.2">
      <c r="M1968" t="s">
        <v>4631</v>
      </c>
    </row>
    <row r="1969" spans="13:13" x14ac:dyDescent="0.2">
      <c r="M1969" t="s">
        <v>4632</v>
      </c>
    </row>
    <row r="1970" spans="13:13" x14ac:dyDescent="0.2">
      <c r="M1970" t="s">
        <v>4633</v>
      </c>
    </row>
    <row r="1971" spans="13:13" x14ac:dyDescent="0.2">
      <c r="M1971" t="s">
        <v>4634</v>
      </c>
    </row>
    <row r="1972" spans="13:13" x14ac:dyDescent="0.2">
      <c r="M1972" t="s">
        <v>4635</v>
      </c>
    </row>
    <row r="1973" spans="13:13" x14ac:dyDescent="0.2">
      <c r="M1973" t="s">
        <v>4636</v>
      </c>
    </row>
    <row r="1974" spans="13:13" x14ac:dyDescent="0.2">
      <c r="M1974" t="s">
        <v>4637</v>
      </c>
    </row>
    <row r="1975" spans="13:13" x14ac:dyDescent="0.2">
      <c r="M1975" t="s">
        <v>4638</v>
      </c>
    </row>
    <row r="1976" spans="13:13" x14ac:dyDescent="0.2">
      <c r="M1976" t="s">
        <v>4639</v>
      </c>
    </row>
    <row r="1977" spans="13:13" x14ac:dyDescent="0.2">
      <c r="M1977" t="s">
        <v>4640</v>
      </c>
    </row>
    <row r="1978" spans="13:13" x14ac:dyDescent="0.2">
      <c r="M1978" t="s">
        <v>4641</v>
      </c>
    </row>
    <row r="1979" spans="13:13" x14ac:dyDescent="0.2">
      <c r="M1979" t="s">
        <v>4642</v>
      </c>
    </row>
    <row r="1980" spans="13:13" x14ac:dyDescent="0.2">
      <c r="M1980" t="s">
        <v>4643</v>
      </c>
    </row>
    <row r="1981" spans="13:13" x14ac:dyDescent="0.2">
      <c r="M1981" t="s">
        <v>4644</v>
      </c>
    </row>
    <row r="1982" spans="13:13" x14ac:dyDescent="0.2">
      <c r="M1982" t="s">
        <v>4645</v>
      </c>
    </row>
    <row r="1983" spans="13:13" x14ac:dyDescent="0.2">
      <c r="M1983" t="s">
        <v>4646</v>
      </c>
    </row>
    <row r="1984" spans="13:13" x14ac:dyDescent="0.2">
      <c r="M1984" t="s">
        <v>4647</v>
      </c>
    </row>
    <row r="1985" spans="13:13" x14ac:dyDescent="0.2">
      <c r="M1985" t="s">
        <v>4648</v>
      </c>
    </row>
    <row r="1986" spans="13:13" x14ac:dyDescent="0.2">
      <c r="M1986" t="s">
        <v>4649</v>
      </c>
    </row>
    <row r="1987" spans="13:13" x14ac:dyDescent="0.2">
      <c r="M1987" t="s">
        <v>4650</v>
      </c>
    </row>
    <row r="1988" spans="13:13" x14ac:dyDescent="0.2">
      <c r="M1988" t="s">
        <v>4651</v>
      </c>
    </row>
    <row r="1989" spans="13:13" x14ac:dyDescent="0.2">
      <c r="M1989" t="s">
        <v>4652</v>
      </c>
    </row>
    <row r="1990" spans="13:13" x14ac:dyDescent="0.2">
      <c r="M1990" t="s">
        <v>4653</v>
      </c>
    </row>
    <row r="1991" spans="13:13" x14ac:dyDescent="0.2">
      <c r="M1991" t="s">
        <v>4654</v>
      </c>
    </row>
    <row r="1992" spans="13:13" x14ac:dyDescent="0.2">
      <c r="M1992" t="s">
        <v>4655</v>
      </c>
    </row>
    <row r="1993" spans="13:13" x14ac:dyDescent="0.2">
      <c r="M1993" t="s">
        <v>4656</v>
      </c>
    </row>
    <row r="1994" spans="13:13" x14ac:dyDescent="0.2">
      <c r="M1994" t="s">
        <v>4657</v>
      </c>
    </row>
    <row r="1995" spans="13:13" x14ac:dyDescent="0.2">
      <c r="M1995" t="s">
        <v>4658</v>
      </c>
    </row>
    <row r="1996" spans="13:13" x14ac:dyDescent="0.2">
      <c r="M1996" t="s">
        <v>4659</v>
      </c>
    </row>
    <row r="1997" spans="13:13" x14ac:dyDescent="0.2">
      <c r="M1997" t="s">
        <v>4660</v>
      </c>
    </row>
    <row r="1998" spans="13:13" x14ac:dyDescent="0.2">
      <c r="M1998" t="s">
        <v>4661</v>
      </c>
    </row>
    <row r="1999" spans="13:13" x14ac:dyDescent="0.2">
      <c r="M1999" t="s">
        <v>4662</v>
      </c>
    </row>
    <row r="2000" spans="13:13" x14ac:dyDescent="0.2">
      <c r="M2000" t="s">
        <v>4663</v>
      </c>
    </row>
    <row r="2001" spans="13:13" x14ac:dyDescent="0.2">
      <c r="M2001" t="s">
        <v>4664</v>
      </c>
    </row>
    <row r="2002" spans="13:13" x14ac:dyDescent="0.2">
      <c r="M2002" t="s">
        <v>4665</v>
      </c>
    </row>
    <row r="2003" spans="13:13" x14ac:dyDescent="0.2">
      <c r="M2003" t="s">
        <v>4666</v>
      </c>
    </row>
    <row r="2004" spans="13:13" x14ac:dyDescent="0.2">
      <c r="M2004" t="s">
        <v>4667</v>
      </c>
    </row>
    <row r="2005" spans="13:13" x14ac:dyDescent="0.2">
      <c r="M2005" t="s">
        <v>4668</v>
      </c>
    </row>
    <row r="2006" spans="13:13" x14ac:dyDescent="0.2">
      <c r="M2006" t="s">
        <v>4669</v>
      </c>
    </row>
    <row r="2007" spans="13:13" x14ac:dyDescent="0.2">
      <c r="M2007" t="s">
        <v>4670</v>
      </c>
    </row>
    <row r="2008" spans="13:13" x14ac:dyDescent="0.2">
      <c r="M2008" t="s">
        <v>4671</v>
      </c>
    </row>
    <row r="2009" spans="13:13" x14ac:dyDescent="0.2">
      <c r="M2009" t="s">
        <v>4672</v>
      </c>
    </row>
    <row r="2010" spans="13:13" x14ac:dyDescent="0.2">
      <c r="M2010" t="s">
        <v>4673</v>
      </c>
    </row>
    <row r="2011" spans="13:13" x14ac:dyDescent="0.2">
      <c r="M2011" t="s">
        <v>4674</v>
      </c>
    </row>
    <row r="2012" spans="13:13" x14ac:dyDescent="0.2">
      <c r="M2012" t="s">
        <v>4675</v>
      </c>
    </row>
    <row r="2013" spans="13:13" x14ac:dyDescent="0.2">
      <c r="M2013" t="s">
        <v>4676</v>
      </c>
    </row>
    <row r="2014" spans="13:13" x14ac:dyDescent="0.2">
      <c r="M2014" t="s">
        <v>4677</v>
      </c>
    </row>
    <row r="2015" spans="13:13" x14ac:dyDescent="0.2">
      <c r="M2015" t="s">
        <v>4678</v>
      </c>
    </row>
    <row r="2016" spans="13:13" x14ac:dyDescent="0.2">
      <c r="M2016" t="s">
        <v>4679</v>
      </c>
    </row>
    <row r="2017" spans="13:13" x14ac:dyDescent="0.2">
      <c r="M2017" t="s">
        <v>4680</v>
      </c>
    </row>
    <row r="2018" spans="13:13" x14ac:dyDescent="0.2">
      <c r="M2018" t="s">
        <v>4681</v>
      </c>
    </row>
    <row r="2019" spans="13:13" x14ac:dyDescent="0.2">
      <c r="M2019" t="s">
        <v>4682</v>
      </c>
    </row>
    <row r="2020" spans="13:13" x14ac:dyDescent="0.2">
      <c r="M2020" t="s">
        <v>4683</v>
      </c>
    </row>
    <row r="2021" spans="13:13" x14ac:dyDescent="0.2">
      <c r="M2021" t="s">
        <v>4684</v>
      </c>
    </row>
    <row r="2022" spans="13:13" x14ac:dyDescent="0.2">
      <c r="M2022" t="s">
        <v>4685</v>
      </c>
    </row>
    <row r="2023" spans="13:13" x14ac:dyDescent="0.2">
      <c r="M2023" t="s">
        <v>4686</v>
      </c>
    </row>
    <row r="2024" spans="13:13" x14ac:dyDescent="0.2">
      <c r="M2024" t="s">
        <v>4687</v>
      </c>
    </row>
    <row r="2025" spans="13:13" x14ac:dyDescent="0.2">
      <c r="M2025" t="s">
        <v>4688</v>
      </c>
    </row>
    <row r="2026" spans="13:13" x14ac:dyDescent="0.2">
      <c r="M2026" t="s">
        <v>4689</v>
      </c>
    </row>
    <row r="2027" spans="13:13" x14ac:dyDescent="0.2">
      <c r="M2027" t="s">
        <v>4690</v>
      </c>
    </row>
    <row r="2028" spans="13:13" x14ac:dyDescent="0.2">
      <c r="M2028" t="s">
        <v>4691</v>
      </c>
    </row>
    <row r="2029" spans="13:13" x14ac:dyDescent="0.2">
      <c r="M2029" t="s">
        <v>4692</v>
      </c>
    </row>
    <row r="2030" spans="13:13" x14ac:dyDescent="0.2">
      <c r="M2030" t="s">
        <v>4693</v>
      </c>
    </row>
    <row r="2031" spans="13:13" x14ac:dyDescent="0.2">
      <c r="M2031" t="s">
        <v>4694</v>
      </c>
    </row>
    <row r="2032" spans="13:13" x14ac:dyDescent="0.2">
      <c r="M2032" t="s">
        <v>4695</v>
      </c>
    </row>
    <row r="2033" spans="13:13" x14ac:dyDescent="0.2">
      <c r="M2033" t="s">
        <v>4696</v>
      </c>
    </row>
    <row r="2034" spans="13:13" x14ac:dyDescent="0.2">
      <c r="M2034" t="s">
        <v>4697</v>
      </c>
    </row>
    <row r="2035" spans="13:13" x14ac:dyDescent="0.2">
      <c r="M2035" t="s">
        <v>4698</v>
      </c>
    </row>
    <row r="2036" spans="13:13" x14ac:dyDescent="0.2">
      <c r="M2036" t="s">
        <v>4699</v>
      </c>
    </row>
    <row r="2037" spans="13:13" x14ac:dyDescent="0.2">
      <c r="M2037" t="s">
        <v>4700</v>
      </c>
    </row>
    <row r="2038" spans="13:13" x14ac:dyDescent="0.2">
      <c r="M2038" t="s">
        <v>4701</v>
      </c>
    </row>
    <row r="2039" spans="13:13" x14ac:dyDescent="0.2">
      <c r="M2039" t="s">
        <v>4702</v>
      </c>
    </row>
    <row r="2040" spans="13:13" x14ac:dyDescent="0.2">
      <c r="M2040" t="s">
        <v>4703</v>
      </c>
    </row>
    <row r="2041" spans="13:13" x14ac:dyDescent="0.2">
      <c r="M2041" t="s">
        <v>4704</v>
      </c>
    </row>
    <row r="2042" spans="13:13" x14ac:dyDescent="0.2">
      <c r="M2042" t="s">
        <v>4705</v>
      </c>
    </row>
    <row r="2043" spans="13:13" x14ac:dyDescent="0.2">
      <c r="M2043" t="s">
        <v>4706</v>
      </c>
    </row>
    <row r="2044" spans="13:13" x14ac:dyDescent="0.2">
      <c r="M2044" t="s">
        <v>4707</v>
      </c>
    </row>
    <row r="2045" spans="13:13" x14ac:dyDescent="0.2">
      <c r="M2045" t="s">
        <v>4708</v>
      </c>
    </row>
    <row r="2046" spans="13:13" x14ac:dyDescent="0.2">
      <c r="M2046" t="s">
        <v>4709</v>
      </c>
    </row>
    <row r="2047" spans="13:13" x14ac:dyDescent="0.2">
      <c r="M2047" t="s">
        <v>4710</v>
      </c>
    </row>
    <row r="2048" spans="13:13" x14ac:dyDescent="0.2">
      <c r="M2048" t="s">
        <v>4711</v>
      </c>
    </row>
    <row r="2049" spans="13:13" x14ac:dyDescent="0.2">
      <c r="M2049" t="s">
        <v>4712</v>
      </c>
    </row>
    <row r="2050" spans="13:13" x14ac:dyDescent="0.2">
      <c r="M2050" t="s">
        <v>4713</v>
      </c>
    </row>
    <row r="2051" spans="13:13" x14ac:dyDescent="0.2">
      <c r="M2051" t="s">
        <v>4714</v>
      </c>
    </row>
    <row r="2052" spans="13:13" x14ac:dyDescent="0.2">
      <c r="M2052" t="s">
        <v>4715</v>
      </c>
    </row>
    <row r="2053" spans="13:13" x14ac:dyDescent="0.2">
      <c r="M2053" t="s">
        <v>4716</v>
      </c>
    </row>
    <row r="2054" spans="13:13" x14ac:dyDescent="0.2">
      <c r="M2054" t="s">
        <v>4717</v>
      </c>
    </row>
    <row r="2055" spans="13:13" x14ac:dyDescent="0.2">
      <c r="M2055" t="s">
        <v>4718</v>
      </c>
    </row>
    <row r="2056" spans="13:13" x14ac:dyDescent="0.2">
      <c r="M2056" t="s">
        <v>4719</v>
      </c>
    </row>
    <row r="2057" spans="13:13" x14ac:dyDescent="0.2">
      <c r="M2057" t="s">
        <v>4720</v>
      </c>
    </row>
    <row r="2058" spans="13:13" x14ac:dyDescent="0.2">
      <c r="M2058" t="s">
        <v>4721</v>
      </c>
    </row>
    <row r="2059" spans="13:13" x14ac:dyDescent="0.2">
      <c r="M2059" t="s">
        <v>4722</v>
      </c>
    </row>
    <row r="2060" spans="13:13" x14ac:dyDescent="0.2">
      <c r="M2060" t="s">
        <v>4723</v>
      </c>
    </row>
    <row r="2061" spans="13:13" x14ac:dyDescent="0.2">
      <c r="M2061" t="s">
        <v>4724</v>
      </c>
    </row>
    <row r="2062" spans="13:13" x14ac:dyDescent="0.2">
      <c r="M2062" t="s">
        <v>4725</v>
      </c>
    </row>
    <row r="2063" spans="13:13" x14ac:dyDescent="0.2">
      <c r="M2063" t="s">
        <v>4726</v>
      </c>
    </row>
    <row r="2064" spans="13:13" x14ac:dyDescent="0.2">
      <c r="M2064" t="s">
        <v>4727</v>
      </c>
    </row>
    <row r="2065" spans="13:13" x14ac:dyDescent="0.2">
      <c r="M2065" t="s">
        <v>4728</v>
      </c>
    </row>
    <row r="2066" spans="13:13" x14ac:dyDescent="0.2">
      <c r="M2066" t="s">
        <v>4729</v>
      </c>
    </row>
    <row r="2067" spans="13:13" x14ac:dyDescent="0.2">
      <c r="M2067" t="s">
        <v>4730</v>
      </c>
    </row>
    <row r="2068" spans="13:13" x14ac:dyDescent="0.2">
      <c r="M2068" t="s">
        <v>4731</v>
      </c>
    </row>
    <row r="2069" spans="13:13" x14ac:dyDescent="0.2">
      <c r="M2069" t="s">
        <v>4732</v>
      </c>
    </row>
    <row r="2070" spans="13:13" x14ac:dyDescent="0.2">
      <c r="M2070" t="s">
        <v>4733</v>
      </c>
    </row>
    <row r="2071" spans="13:13" x14ac:dyDescent="0.2">
      <c r="M2071" t="s">
        <v>4734</v>
      </c>
    </row>
    <row r="2072" spans="13:13" x14ac:dyDescent="0.2">
      <c r="M2072" t="s">
        <v>4735</v>
      </c>
    </row>
    <row r="2073" spans="13:13" x14ac:dyDescent="0.2">
      <c r="M2073" t="s">
        <v>4736</v>
      </c>
    </row>
    <row r="2074" spans="13:13" x14ac:dyDescent="0.2">
      <c r="M2074" t="s">
        <v>4737</v>
      </c>
    </row>
    <row r="2075" spans="13:13" x14ac:dyDescent="0.2">
      <c r="M2075" t="s">
        <v>4738</v>
      </c>
    </row>
    <row r="2076" spans="13:13" x14ac:dyDescent="0.2">
      <c r="M2076" t="s">
        <v>4739</v>
      </c>
    </row>
    <row r="2077" spans="13:13" x14ac:dyDescent="0.2">
      <c r="M2077" t="s">
        <v>4740</v>
      </c>
    </row>
    <row r="2078" spans="13:13" x14ac:dyDescent="0.2">
      <c r="M2078" t="s">
        <v>4741</v>
      </c>
    </row>
    <row r="2079" spans="13:13" x14ac:dyDescent="0.2">
      <c r="M2079" t="s">
        <v>4742</v>
      </c>
    </row>
    <row r="2080" spans="13:13" x14ac:dyDescent="0.2">
      <c r="M2080" t="s">
        <v>4743</v>
      </c>
    </row>
    <row r="2081" spans="13:13" x14ac:dyDescent="0.2">
      <c r="M2081" t="s">
        <v>4744</v>
      </c>
    </row>
    <row r="2082" spans="13:13" x14ac:dyDescent="0.2">
      <c r="M2082" t="s">
        <v>4745</v>
      </c>
    </row>
    <row r="2083" spans="13:13" x14ac:dyDescent="0.2">
      <c r="M2083" t="s">
        <v>4746</v>
      </c>
    </row>
    <row r="2084" spans="13:13" x14ac:dyDescent="0.2">
      <c r="M2084" t="s">
        <v>4747</v>
      </c>
    </row>
    <row r="2085" spans="13:13" x14ac:dyDescent="0.2">
      <c r="M2085" t="s">
        <v>4748</v>
      </c>
    </row>
    <row r="2086" spans="13:13" x14ac:dyDescent="0.2">
      <c r="M2086" t="s">
        <v>4749</v>
      </c>
    </row>
    <row r="2087" spans="13:13" x14ac:dyDescent="0.2">
      <c r="M2087" t="s">
        <v>4750</v>
      </c>
    </row>
    <row r="2088" spans="13:13" x14ac:dyDescent="0.2">
      <c r="M2088" t="s">
        <v>4751</v>
      </c>
    </row>
    <row r="2089" spans="13:13" x14ac:dyDescent="0.2">
      <c r="M2089" t="s">
        <v>4752</v>
      </c>
    </row>
    <row r="2090" spans="13:13" x14ac:dyDescent="0.2">
      <c r="M2090" t="s">
        <v>4753</v>
      </c>
    </row>
    <row r="2091" spans="13:13" x14ac:dyDescent="0.2">
      <c r="M2091" t="s">
        <v>4754</v>
      </c>
    </row>
    <row r="2092" spans="13:13" x14ac:dyDescent="0.2">
      <c r="M2092" t="s">
        <v>4755</v>
      </c>
    </row>
    <row r="2093" spans="13:13" x14ac:dyDescent="0.2">
      <c r="M2093" t="s">
        <v>4756</v>
      </c>
    </row>
    <row r="2094" spans="13:13" x14ac:dyDescent="0.2">
      <c r="M2094" t="s">
        <v>4757</v>
      </c>
    </row>
    <row r="2095" spans="13:13" x14ac:dyDescent="0.2">
      <c r="M2095" t="s">
        <v>4758</v>
      </c>
    </row>
    <row r="2096" spans="13:13" x14ac:dyDescent="0.2">
      <c r="M2096" t="s">
        <v>4759</v>
      </c>
    </row>
    <row r="2097" spans="13:13" x14ac:dyDescent="0.2">
      <c r="M2097" t="s">
        <v>4760</v>
      </c>
    </row>
    <row r="2098" spans="13:13" x14ac:dyDescent="0.2">
      <c r="M2098" t="s">
        <v>4761</v>
      </c>
    </row>
    <row r="2099" spans="13:13" x14ac:dyDescent="0.2">
      <c r="M2099" t="s">
        <v>4762</v>
      </c>
    </row>
    <row r="2100" spans="13:13" x14ac:dyDescent="0.2">
      <c r="M2100" t="s">
        <v>4763</v>
      </c>
    </row>
    <row r="2101" spans="13:13" x14ac:dyDescent="0.2">
      <c r="M2101" t="s">
        <v>4764</v>
      </c>
    </row>
    <row r="2102" spans="13:13" x14ac:dyDescent="0.2">
      <c r="M2102" t="s">
        <v>4765</v>
      </c>
    </row>
    <row r="2103" spans="13:13" x14ac:dyDescent="0.2">
      <c r="M2103" t="s">
        <v>4766</v>
      </c>
    </row>
    <row r="2104" spans="13:13" x14ac:dyDescent="0.2">
      <c r="M2104" t="s">
        <v>4767</v>
      </c>
    </row>
    <row r="2105" spans="13:13" x14ac:dyDescent="0.2">
      <c r="M2105" t="s">
        <v>4768</v>
      </c>
    </row>
    <row r="2106" spans="13:13" x14ac:dyDescent="0.2">
      <c r="M2106" t="s">
        <v>4769</v>
      </c>
    </row>
    <row r="2107" spans="13:13" x14ac:dyDescent="0.2">
      <c r="M2107" t="s">
        <v>4770</v>
      </c>
    </row>
    <row r="2108" spans="13:13" x14ac:dyDescent="0.2">
      <c r="M2108" t="s">
        <v>4771</v>
      </c>
    </row>
    <row r="2109" spans="13:13" x14ac:dyDescent="0.2">
      <c r="M2109" t="s">
        <v>4772</v>
      </c>
    </row>
    <row r="2110" spans="13:13" x14ac:dyDescent="0.2">
      <c r="M2110" t="s">
        <v>4773</v>
      </c>
    </row>
    <row r="2111" spans="13:13" x14ac:dyDescent="0.2">
      <c r="M2111" t="s">
        <v>4774</v>
      </c>
    </row>
    <row r="2112" spans="13:13" x14ac:dyDescent="0.2">
      <c r="M2112" t="s">
        <v>4775</v>
      </c>
    </row>
    <row r="2113" spans="13:13" x14ac:dyDescent="0.2">
      <c r="M2113" t="s">
        <v>4776</v>
      </c>
    </row>
    <row r="2114" spans="13:13" x14ac:dyDescent="0.2">
      <c r="M2114" t="s">
        <v>4777</v>
      </c>
    </row>
    <row r="2115" spans="13:13" x14ac:dyDescent="0.2">
      <c r="M2115" t="s">
        <v>4778</v>
      </c>
    </row>
    <row r="2116" spans="13:13" x14ac:dyDescent="0.2">
      <c r="M2116" t="s">
        <v>4779</v>
      </c>
    </row>
    <row r="2117" spans="13:13" x14ac:dyDescent="0.2">
      <c r="M2117" t="s">
        <v>4780</v>
      </c>
    </row>
    <row r="2118" spans="13:13" x14ac:dyDescent="0.2">
      <c r="M2118" t="s">
        <v>4781</v>
      </c>
    </row>
    <row r="2119" spans="13:13" x14ac:dyDescent="0.2">
      <c r="M2119" t="s">
        <v>4782</v>
      </c>
    </row>
    <row r="2120" spans="13:13" x14ac:dyDescent="0.2">
      <c r="M2120" t="s">
        <v>4783</v>
      </c>
    </row>
    <row r="2121" spans="13:13" x14ac:dyDescent="0.2">
      <c r="M2121" t="s">
        <v>4784</v>
      </c>
    </row>
    <row r="2122" spans="13:13" x14ac:dyDescent="0.2">
      <c r="M2122" t="s">
        <v>4785</v>
      </c>
    </row>
    <row r="2123" spans="13:13" x14ac:dyDescent="0.2">
      <c r="M2123" t="s">
        <v>4786</v>
      </c>
    </row>
    <row r="2124" spans="13:13" x14ac:dyDescent="0.2">
      <c r="M2124" t="s">
        <v>4787</v>
      </c>
    </row>
    <row r="2125" spans="13:13" x14ac:dyDescent="0.2">
      <c r="M2125" t="s">
        <v>4788</v>
      </c>
    </row>
    <row r="2126" spans="13:13" x14ac:dyDescent="0.2">
      <c r="M2126" t="s">
        <v>4789</v>
      </c>
    </row>
    <row r="2127" spans="13:13" x14ac:dyDescent="0.2">
      <c r="M2127" t="s">
        <v>4790</v>
      </c>
    </row>
    <row r="2128" spans="13:13" x14ac:dyDescent="0.2">
      <c r="M2128" t="s">
        <v>4791</v>
      </c>
    </row>
    <row r="2129" spans="13:13" x14ac:dyDescent="0.2">
      <c r="M2129" t="s">
        <v>4792</v>
      </c>
    </row>
    <row r="2130" spans="13:13" x14ac:dyDescent="0.2">
      <c r="M2130" t="s">
        <v>4793</v>
      </c>
    </row>
    <row r="2131" spans="13:13" x14ac:dyDescent="0.2">
      <c r="M2131" t="s">
        <v>4794</v>
      </c>
    </row>
    <row r="2132" spans="13:13" x14ac:dyDescent="0.2">
      <c r="M2132" t="s">
        <v>4795</v>
      </c>
    </row>
    <row r="2133" spans="13:13" x14ac:dyDescent="0.2">
      <c r="M2133" t="s">
        <v>4796</v>
      </c>
    </row>
    <row r="2134" spans="13:13" x14ac:dyDescent="0.2">
      <c r="M2134" t="s">
        <v>4797</v>
      </c>
    </row>
    <row r="2135" spans="13:13" x14ac:dyDescent="0.2">
      <c r="M2135" t="s">
        <v>4798</v>
      </c>
    </row>
    <row r="2136" spans="13:13" x14ac:dyDescent="0.2">
      <c r="M2136" t="s">
        <v>4799</v>
      </c>
    </row>
    <row r="2137" spans="13:13" x14ac:dyDescent="0.2">
      <c r="M2137" t="s">
        <v>4800</v>
      </c>
    </row>
    <row r="2138" spans="13:13" x14ac:dyDescent="0.2">
      <c r="M2138" t="s">
        <v>4801</v>
      </c>
    </row>
    <row r="2139" spans="13:13" x14ac:dyDescent="0.2">
      <c r="M2139" t="s">
        <v>4802</v>
      </c>
    </row>
    <row r="2140" spans="13:13" x14ac:dyDescent="0.2">
      <c r="M2140" t="s">
        <v>4803</v>
      </c>
    </row>
    <row r="2141" spans="13:13" x14ac:dyDescent="0.2">
      <c r="M2141" t="s">
        <v>4804</v>
      </c>
    </row>
    <row r="2142" spans="13:13" x14ac:dyDescent="0.2">
      <c r="M2142" t="s">
        <v>4805</v>
      </c>
    </row>
    <row r="2143" spans="13:13" x14ac:dyDescent="0.2">
      <c r="M2143" t="s">
        <v>4806</v>
      </c>
    </row>
    <row r="2144" spans="13:13" x14ac:dyDescent="0.2">
      <c r="M2144" t="s">
        <v>4807</v>
      </c>
    </row>
    <row r="2145" spans="13:13" x14ac:dyDescent="0.2">
      <c r="M2145" t="s">
        <v>4808</v>
      </c>
    </row>
    <row r="2146" spans="13:13" x14ac:dyDescent="0.2">
      <c r="M2146" t="s">
        <v>4809</v>
      </c>
    </row>
    <row r="2147" spans="13:13" x14ac:dyDescent="0.2">
      <c r="M2147" t="s">
        <v>4810</v>
      </c>
    </row>
    <row r="2148" spans="13:13" x14ac:dyDescent="0.2">
      <c r="M2148" t="s">
        <v>4811</v>
      </c>
    </row>
    <row r="2149" spans="13:13" x14ac:dyDescent="0.2">
      <c r="M2149" t="s">
        <v>4812</v>
      </c>
    </row>
    <row r="2150" spans="13:13" x14ac:dyDescent="0.2">
      <c r="M2150" t="s">
        <v>4813</v>
      </c>
    </row>
    <row r="2151" spans="13:13" x14ac:dyDescent="0.2">
      <c r="M2151" t="s">
        <v>4814</v>
      </c>
    </row>
    <row r="2152" spans="13:13" x14ac:dyDescent="0.2">
      <c r="M2152" t="s">
        <v>4815</v>
      </c>
    </row>
    <row r="2153" spans="13:13" x14ac:dyDescent="0.2">
      <c r="M2153" t="s">
        <v>4816</v>
      </c>
    </row>
    <row r="2154" spans="13:13" x14ac:dyDescent="0.2">
      <c r="M2154" t="s">
        <v>4817</v>
      </c>
    </row>
    <row r="2155" spans="13:13" x14ac:dyDescent="0.2">
      <c r="M2155" t="s">
        <v>4818</v>
      </c>
    </row>
    <row r="2156" spans="13:13" x14ac:dyDescent="0.2">
      <c r="M2156" t="s">
        <v>4819</v>
      </c>
    </row>
    <row r="2157" spans="13:13" x14ac:dyDescent="0.2">
      <c r="M2157" t="s">
        <v>4820</v>
      </c>
    </row>
    <row r="2158" spans="13:13" x14ac:dyDescent="0.2">
      <c r="M2158" t="s">
        <v>4821</v>
      </c>
    </row>
    <row r="2159" spans="13:13" x14ac:dyDescent="0.2">
      <c r="M2159" t="s">
        <v>4822</v>
      </c>
    </row>
    <row r="2160" spans="13:13" x14ac:dyDescent="0.2">
      <c r="M2160" t="s">
        <v>4823</v>
      </c>
    </row>
    <row r="2161" spans="13:13" x14ac:dyDescent="0.2">
      <c r="M2161" t="s">
        <v>4824</v>
      </c>
    </row>
    <row r="2162" spans="13:13" x14ac:dyDescent="0.2">
      <c r="M2162" t="s">
        <v>4825</v>
      </c>
    </row>
    <row r="2163" spans="13:13" x14ac:dyDescent="0.2">
      <c r="M2163" t="s">
        <v>4826</v>
      </c>
    </row>
    <row r="2164" spans="13:13" x14ac:dyDescent="0.2">
      <c r="M2164" t="s">
        <v>4827</v>
      </c>
    </row>
    <row r="2165" spans="13:13" x14ac:dyDescent="0.2">
      <c r="M2165" t="s">
        <v>4828</v>
      </c>
    </row>
    <row r="2166" spans="13:13" x14ac:dyDescent="0.2">
      <c r="M2166" t="s">
        <v>4829</v>
      </c>
    </row>
    <row r="2167" spans="13:13" x14ac:dyDescent="0.2">
      <c r="M2167" t="s">
        <v>4830</v>
      </c>
    </row>
    <row r="2168" spans="13:13" x14ac:dyDescent="0.2">
      <c r="M2168" t="s">
        <v>4831</v>
      </c>
    </row>
    <row r="2169" spans="13:13" x14ac:dyDescent="0.2">
      <c r="M2169" t="s">
        <v>4832</v>
      </c>
    </row>
    <row r="2170" spans="13:13" x14ac:dyDescent="0.2">
      <c r="M2170" t="s">
        <v>4833</v>
      </c>
    </row>
    <row r="2171" spans="13:13" x14ac:dyDescent="0.2">
      <c r="M2171" t="s">
        <v>4834</v>
      </c>
    </row>
    <row r="2172" spans="13:13" x14ac:dyDescent="0.2">
      <c r="M2172" t="s">
        <v>4835</v>
      </c>
    </row>
    <row r="2173" spans="13:13" x14ac:dyDescent="0.2">
      <c r="M2173" t="s">
        <v>4836</v>
      </c>
    </row>
    <row r="2174" spans="13:13" x14ac:dyDescent="0.2">
      <c r="M2174" t="s">
        <v>4837</v>
      </c>
    </row>
    <row r="2175" spans="13:13" x14ac:dyDescent="0.2">
      <c r="M2175" t="s">
        <v>4838</v>
      </c>
    </row>
    <row r="2176" spans="13:13" x14ac:dyDescent="0.2">
      <c r="M2176" t="s">
        <v>4839</v>
      </c>
    </row>
    <row r="2177" spans="13:13" x14ac:dyDescent="0.2">
      <c r="M2177" t="s">
        <v>4840</v>
      </c>
    </row>
    <row r="2178" spans="13:13" x14ac:dyDescent="0.2">
      <c r="M2178" t="s">
        <v>4841</v>
      </c>
    </row>
    <row r="2179" spans="13:13" x14ac:dyDescent="0.2">
      <c r="M2179" t="s">
        <v>4842</v>
      </c>
    </row>
    <row r="2180" spans="13:13" x14ac:dyDescent="0.2">
      <c r="M2180" t="s">
        <v>4843</v>
      </c>
    </row>
    <row r="2181" spans="13:13" x14ac:dyDescent="0.2">
      <c r="M2181" t="s">
        <v>4844</v>
      </c>
    </row>
    <row r="2182" spans="13:13" x14ac:dyDescent="0.2">
      <c r="M2182" t="s">
        <v>4845</v>
      </c>
    </row>
    <row r="2183" spans="13:13" x14ac:dyDescent="0.2">
      <c r="M2183" t="s">
        <v>4846</v>
      </c>
    </row>
    <row r="2184" spans="13:13" x14ac:dyDescent="0.2">
      <c r="M2184" t="s">
        <v>4847</v>
      </c>
    </row>
    <row r="2185" spans="13:13" x14ac:dyDescent="0.2">
      <c r="M2185" t="s">
        <v>4848</v>
      </c>
    </row>
    <row r="2186" spans="13:13" x14ac:dyDescent="0.2">
      <c r="M2186" t="s">
        <v>4849</v>
      </c>
    </row>
    <row r="2187" spans="13:13" x14ac:dyDescent="0.2">
      <c r="M2187" t="s">
        <v>4850</v>
      </c>
    </row>
    <row r="2188" spans="13:13" x14ac:dyDescent="0.2">
      <c r="M2188" t="s">
        <v>4851</v>
      </c>
    </row>
    <row r="2189" spans="13:13" x14ac:dyDescent="0.2">
      <c r="M2189" t="s">
        <v>4852</v>
      </c>
    </row>
    <row r="2190" spans="13:13" x14ac:dyDescent="0.2">
      <c r="M2190" t="s">
        <v>4853</v>
      </c>
    </row>
    <row r="2191" spans="13:13" x14ac:dyDescent="0.2">
      <c r="M2191" t="s">
        <v>4854</v>
      </c>
    </row>
    <row r="2192" spans="13:13" x14ac:dyDescent="0.2">
      <c r="M2192" t="s">
        <v>4855</v>
      </c>
    </row>
    <row r="2193" spans="13:13" x14ac:dyDescent="0.2">
      <c r="M2193" t="s">
        <v>4856</v>
      </c>
    </row>
    <row r="2194" spans="13:13" x14ac:dyDescent="0.2">
      <c r="M2194" t="s">
        <v>4857</v>
      </c>
    </row>
    <row r="2195" spans="13:13" x14ac:dyDescent="0.2">
      <c r="M2195" t="s">
        <v>4858</v>
      </c>
    </row>
    <row r="2196" spans="13:13" x14ac:dyDescent="0.2">
      <c r="M2196" t="s">
        <v>4859</v>
      </c>
    </row>
    <row r="2197" spans="13:13" x14ac:dyDescent="0.2">
      <c r="M2197" t="s">
        <v>4860</v>
      </c>
    </row>
    <row r="2198" spans="13:13" x14ac:dyDescent="0.2">
      <c r="M2198" t="s">
        <v>4861</v>
      </c>
    </row>
    <row r="2199" spans="13:13" x14ac:dyDescent="0.2">
      <c r="M2199" t="s">
        <v>4862</v>
      </c>
    </row>
    <row r="2200" spans="13:13" x14ac:dyDescent="0.2">
      <c r="M2200" t="s">
        <v>4863</v>
      </c>
    </row>
    <row r="2201" spans="13:13" x14ac:dyDescent="0.2">
      <c r="M2201" t="s">
        <v>4864</v>
      </c>
    </row>
    <row r="2202" spans="13:13" x14ac:dyDescent="0.2">
      <c r="M2202" t="s">
        <v>4865</v>
      </c>
    </row>
    <row r="2203" spans="13:13" x14ac:dyDescent="0.2">
      <c r="M2203" t="s">
        <v>4866</v>
      </c>
    </row>
    <row r="2204" spans="13:13" x14ac:dyDescent="0.2">
      <c r="M2204" t="s">
        <v>4867</v>
      </c>
    </row>
    <row r="2205" spans="13:13" x14ac:dyDescent="0.2">
      <c r="M2205" t="s">
        <v>4868</v>
      </c>
    </row>
    <row r="2206" spans="13:13" x14ac:dyDescent="0.2">
      <c r="M2206" t="s">
        <v>4869</v>
      </c>
    </row>
    <row r="2207" spans="13:13" x14ac:dyDescent="0.2">
      <c r="M2207" t="s">
        <v>4870</v>
      </c>
    </row>
    <row r="2208" spans="13:13" x14ac:dyDescent="0.2">
      <c r="M2208" t="s">
        <v>4871</v>
      </c>
    </row>
    <row r="2209" spans="13:13" x14ac:dyDescent="0.2">
      <c r="M2209" t="s">
        <v>4872</v>
      </c>
    </row>
    <row r="2210" spans="13:13" x14ac:dyDescent="0.2">
      <c r="M2210" t="s">
        <v>4873</v>
      </c>
    </row>
    <row r="2211" spans="13:13" x14ac:dyDescent="0.2">
      <c r="M2211" t="s">
        <v>4874</v>
      </c>
    </row>
    <row r="2212" spans="13:13" x14ac:dyDescent="0.2">
      <c r="M2212" t="s">
        <v>4875</v>
      </c>
    </row>
    <row r="2213" spans="13:13" x14ac:dyDescent="0.2">
      <c r="M2213" t="s">
        <v>4876</v>
      </c>
    </row>
    <row r="2214" spans="13:13" x14ac:dyDescent="0.2">
      <c r="M2214" t="s">
        <v>4877</v>
      </c>
    </row>
    <row r="2215" spans="13:13" x14ac:dyDescent="0.2">
      <c r="M2215" t="s">
        <v>4878</v>
      </c>
    </row>
    <row r="2216" spans="13:13" x14ac:dyDescent="0.2">
      <c r="M2216" t="s">
        <v>4879</v>
      </c>
    </row>
    <row r="2217" spans="13:13" x14ac:dyDescent="0.2">
      <c r="M2217" t="s">
        <v>4880</v>
      </c>
    </row>
    <row r="2218" spans="13:13" x14ac:dyDescent="0.2">
      <c r="M2218" t="s">
        <v>4881</v>
      </c>
    </row>
    <row r="2219" spans="13:13" x14ac:dyDescent="0.2">
      <c r="M2219" t="s">
        <v>4882</v>
      </c>
    </row>
    <row r="2220" spans="13:13" x14ac:dyDescent="0.2">
      <c r="M2220" t="s">
        <v>4883</v>
      </c>
    </row>
    <row r="2221" spans="13:13" x14ac:dyDescent="0.2">
      <c r="M2221" t="s">
        <v>4884</v>
      </c>
    </row>
    <row r="2222" spans="13:13" x14ac:dyDescent="0.2">
      <c r="M2222" t="s">
        <v>4885</v>
      </c>
    </row>
    <row r="2223" spans="13:13" x14ac:dyDescent="0.2">
      <c r="M2223" t="s">
        <v>4886</v>
      </c>
    </row>
    <row r="2224" spans="13:13" x14ac:dyDescent="0.2">
      <c r="M2224" t="s">
        <v>4887</v>
      </c>
    </row>
    <row r="2225" spans="13:13" x14ac:dyDescent="0.2">
      <c r="M2225" t="s">
        <v>4888</v>
      </c>
    </row>
    <row r="2226" spans="13:13" x14ac:dyDescent="0.2">
      <c r="M2226" t="s">
        <v>4889</v>
      </c>
    </row>
    <row r="2227" spans="13:13" x14ac:dyDescent="0.2">
      <c r="M2227" t="s">
        <v>4890</v>
      </c>
    </row>
    <row r="2228" spans="13:13" x14ac:dyDescent="0.2">
      <c r="M2228" t="s">
        <v>4891</v>
      </c>
    </row>
    <row r="2229" spans="13:13" x14ac:dyDescent="0.2">
      <c r="M2229" t="s">
        <v>4892</v>
      </c>
    </row>
    <row r="2230" spans="13:13" x14ac:dyDescent="0.2">
      <c r="M2230" t="s">
        <v>4893</v>
      </c>
    </row>
    <row r="2231" spans="13:13" x14ac:dyDescent="0.2">
      <c r="M2231" t="s">
        <v>4894</v>
      </c>
    </row>
    <row r="2232" spans="13:13" x14ac:dyDescent="0.2">
      <c r="M2232" t="s">
        <v>4895</v>
      </c>
    </row>
    <row r="2233" spans="13:13" x14ac:dyDescent="0.2">
      <c r="M2233" t="s">
        <v>4896</v>
      </c>
    </row>
    <row r="2234" spans="13:13" x14ac:dyDescent="0.2">
      <c r="M2234" t="s">
        <v>4897</v>
      </c>
    </row>
    <row r="2235" spans="13:13" x14ac:dyDescent="0.2">
      <c r="M2235" t="s">
        <v>4898</v>
      </c>
    </row>
    <row r="2236" spans="13:13" x14ac:dyDescent="0.2">
      <c r="M2236" t="s">
        <v>4899</v>
      </c>
    </row>
    <row r="2237" spans="13:13" x14ac:dyDescent="0.2">
      <c r="M2237" t="s">
        <v>4900</v>
      </c>
    </row>
    <row r="2238" spans="13:13" x14ac:dyDescent="0.2">
      <c r="M2238" t="s">
        <v>4901</v>
      </c>
    </row>
    <row r="2239" spans="13:13" x14ac:dyDescent="0.2">
      <c r="M2239" t="s">
        <v>4902</v>
      </c>
    </row>
    <row r="2240" spans="13:13" x14ac:dyDescent="0.2">
      <c r="M2240" t="s">
        <v>4903</v>
      </c>
    </row>
    <row r="2241" spans="13:13" x14ac:dyDescent="0.2">
      <c r="M2241" t="s">
        <v>4904</v>
      </c>
    </row>
    <row r="2242" spans="13:13" x14ac:dyDescent="0.2">
      <c r="M2242" t="s">
        <v>4905</v>
      </c>
    </row>
    <row r="2243" spans="13:13" x14ac:dyDescent="0.2">
      <c r="M2243" t="s">
        <v>4906</v>
      </c>
    </row>
    <row r="2244" spans="13:13" x14ac:dyDescent="0.2">
      <c r="M2244" t="s">
        <v>4907</v>
      </c>
    </row>
    <row r="2245" spans="13:13" x14ac:dyDescent="0.2">
      <c r="M2245" t="s">
        <v>4908</v>
      </c>
    </row>
    <row r="2246" spans="13:13" x14ac:dyDescent="0.2">
      <c r="M2246" t="s">
        <v>4909</v>
      </c>
    </row>
    <row r="2247" spans="13:13" x14ac:dyDescent="0.2">
      <c r="M2247" t="s">
        <v>4910</v>
      </c>
    </row>
    <row r="2248" spans="13:13" x14ac:dyDescent="0.2">
      <c r="M2248" t="s">
        <v>4911</v>
      </c>
    </row>
    <row r="2249" spans="13:13" x14ac:dyDescent="0.2">
      <c r="M2249" t="s">
        <v>4912</v>
      </c>
    </row>
    <row r="2250" spans="13:13" x14ac:dyDescent="0.2">
      <c r="M2250" t="s">
        <v>4913</v>
      </c>
    </row>
    <row r="2251" spans="13:13" x14ac:dyDescent="0.2">
      <c r="M2251" t="s">
        <v>4914</v>
      </c>
    </row>
    <row r="2252" spans="13:13" x14ac:dyDescent="0.2">
      <c r="M2252" t="s">
        <v>4915</v>
      </c>
    </row>
    <row r="2253" spans="13:13" x14ac:dyDescent="0.2">
      <c r="M2253" t="s">
        <v>4916</v>
      </c>
    </row>
    <row r="2254" spans="13:13" x14ac:dyDescent="0.2">
      <c r="M2254" t="s">
        <v>4917</v>
      </c>
    </row>
    <row r="2255" spans="13:13" x14ac:dyDescent="0.2">
      <c r="M2255" t="s">
        <v>4918</v>
      </c>
    </row>
    <row r="2256" spans="13:13" x14ac:dyDescent="0.2">
      <c r="M2256" t="s">
        <v>4919</v>
      </c>
    </row>
    <row r="2257" spans="13:13" x14ac:dyDescent="0.2">
      <c r="M2257" t="s">
        <v>4920</v>
      </c>
    </row>
    <row r="2258" spans="13:13" x14ac:dyDescent="0.2">
      <c r="M2258" t="s">
        <v>4921</v>
      </c>
    </row>
    <row r="2259" spans="13:13" x14ac:dyDescent="0.2">
      <c r="M2259" t="s">
        <v>4922</v>
      </c>
    </row>
    <row r="2260" spans="13:13" x14ac:dyDescent="0.2">
      <c r="M2260" t="s">
        <v>4923</v>
      </c>
    </row>
    <row r="2261" spans="13:13" x14ac:dyDescent="0.2">
      <c r="M2261" t="s">
        <v>4924</v>
      </c>
    </row>
    <row r="2262" spans="13:13" x14ac:dyDescent="0.2">
      <c r="M2262" t="s">
        <v>4925</v>
      </c>
    </row>
    <row r="2263" spans="13:13" x14ac:dyDescent="0.2">
      <c r="M2263" t="s">
        <v>4926</v>
      </c>
    </row>
    <row r="2264" spans="13:13" x14ac:dyDescent="0.2">
      <c r="M2264" t="s">
        <v>4927</v>
      </c>
    </row>
    <row r="2265" spans="13:13" x14ac:dyDescent="0.2">
      <c r="M2265" t="s">
        <v>4928</v>
      </c>
    </row>
    <row r="2266" spans="13:13" x14ac:dyDescent="0.2">
      <c r="M2266" t="s">
        <v>4929</v>
      </c>
    </row>
    <row r="2267" spans="13:13" x14ac:dyDescent="0.2">
      <c r="M2267" t="s">
        <v>4930</v>
      </c>
    </row>
    <row r="2268" spans="13:13" x14ac:dyDescent="0.2">
      <c r="M2268" t="s">
        <v>4931</v>
      </c>
    </row>
    <row r="2269" spans="13:13" x14ac:dyDescent="0.2">
      <c r="M2269" t="s">
        <v>4932</v>
      </c>
    </row>
    <row r="2270" spans="13:13" x14ac:dyDescent="0.2">
      <c r="M2270" t="s">
        <v>4933</v>
      </c>
    </row>
    <row r="2271" spans="13:13" x14ac:dyDescent="0.2">
      <c r="M2271" t="s">
        <v>4934</v>
      </c>
    </row>
    <row r="2272" spans="13:13" x14ac:dyDescent="0.2">
      <c r="M2272" t="s">
        <v>4935</v>
      </c>
    </row>
    <row r="2273" spans="13:13" x14ac:dyDescent="0.2">
      <c r="M2273" t="s">
        <v>4936</v>
      </c>
    </row>
    <row r="2274" spans="13:13" x14ac:dyDescent="0.2">
      <c r="M2274" t="s">
        <v>4937</v>
      </c>
    </row>
    <row r="2275" spans="13:13" x14ac:dyDescent="0.2">
      <c r="M2275" t="s">
        <v>4938</v>
      </c>
    </row>
    <row r="2276" spans="13:13" x14ac:dyDescent="0.2">
      <c r="M2276" t="s">
        <v>4939</v>
      </c>
    </row>
    <row r="2277" spans="13:13" x14ac:dyDescent="0.2">
      <c r="M2277" t="s">
        <v>4940</v>
      </c>
    </row>
    <row r="2278" spans="13:13" x14ac:dyDescent="0.2">
      <c r="M2278" t="s">
        <v>4941</v>
      </c>
    </row>
    <row r="2279" spans="13:13" x14ac:dyDescent="0.2">
      <c r="M2279" t="s">
        <v>4942</v>
      </c>
    </row>
    <row r="2280" spans="13:13" x14ac:dyDescent="0.2">
      <c r="M2280" t="s">
        <v>4943</v>
      </c>
    </row>
    <row r="2281" spans="13:13" x14ac:dyDescent="0.2">
      <c r="M2281" t="s">
        <v>4944</v>
      </c>
    </row>
    <row r="2282" spans="13:13" x14ac:dyDescent="0.2">
      <c r="M2282" t="s">
        <v>4945</v>
      </c>
    </row>
    <row r="2283" spans="13:13" x14ac:dyDescent="0.2">
      <c r="M2283" t="s">
        <v>4946</v>
      </c>
    </row>
    <row r="2284" spans="13:13" x14ac:dyDescent="0.2">
      <c r="M2284" t="s">
        <v>4947</v>
      </c>
    </row>
    <row r="2285" spans="13:13" x14ac:dyDescent="0.2">
      <c r="M2285" t="s">
        <v>4948</v>
      </c>
    </row>
    <row r="2286" spans="13:13" x14ac:dyDescent="0.2">
      <c r="M2286" t="s">
        <v>4949</v>
      </c>
    </row>
    <row r="2287" spans="13:13" x14ac:dyDescent="0.2">
      <c r="M2287" t="s">
        <v>4950</v>
      </c>
    </row>
    <row r="2288" spans="13:13" x14ac:dyDescent="0.2">
      <c r="M2288" t="s">
        <v>4951</v>
      </c>
    </row>
    <row r="2289" spans="13:13" x14ac:dyDescent="0.2">
      <c r="M2289" t="s">
        <v>4952</v>
      </c>
    </row>
    <row r="2290" spans="13:13" x14ac:dyDescent="0.2">
      <c r="M2290" t="s">
        <v>4953</v>
      </c>
    </row>
    <row r="2291" spans="13:13" x14ac:dyDescent="0.2">
      <c r="M2291" t="s">
        <v>4954</v>
      </c>
    </row>
    <row r="2292" spans="13:13" x14ac:dyDescent="0.2">
      <c r="M2292" t="s">
        <v>4955</v>
      </c>
    </row>
    <row r="2293" spans="13:13" x14ac:dyDescent="0.2">
      <c r="M2293" t="s">
        <v>4956</v>
      </c>
    </row>
    <row r="2294" spans="13:13" x14ac:dyDescent="0.2">
      <c r="M2294" t="s">
        <v>4957</v>
      </c>
    </row>
    <row r="2295" spans="13:13" x14ac:dyDescent="0.2">
      <c r="M2295" t="s">
        <v>4958</v>
      </c>
    </row>
    <row r="2296" spans="13:13" x14ac:dyDescent="0.2">
      <c r="M2296" t="s">
        <v>4959</v>
      </c>
    </row>
    <row r="2297" spans="13:13" x14ac:dyDescent="0.2">
      <c r="M2297" t="s">
        <v>4960</v>
      </c>
    </row>
    <row r="2298" spans="13:13" x14ac:dyDescent="0.2">
      <c r="M2298" t="s">
        <v>4961</v>
      </c>
    </row>
    <row r="2299" spans="13:13" x14ac:dyDescent="0.2">
      <c r="M2299" t="s">
        <v>4962</v>
      </c>
    </row>
    <row r="2300" spans="13:13" x14ac:dyDescent="0.2">
      <c r="M2300" t="s">
        <v>4963</v>
      </c>
    </row>
    <row r="2301" spans="13:13" x14ac:dyDescent="0.2">
      <c r="M2301" t="s">
        <v>4964</v>
      </c>
    </row>
    <row r="2302" spans="13:13" x14ac:dyDescent="0.2">
      <c r="M2302" t="s">
        <v>4965</v>
      </c>
    </row>
    <row r="2303" spans="13:13" x14ac:dyDescent="0.2">
      <c r="M2303" t="s">
        <v>4966</v>
      </c>
    </row>
    <row r="2304" spans="13:13" x14ac:dyDescent="0.2">
      <c r="M2304" t="s">
        <v>4967</v>
      </c>
    </row>
    <row r="2305" spans="13:13" x14ac:dyDescent="0.2">
      <c r="M2305" t="s">
        <v>4968</v>
      </c>
    </row>
    <row r="2306" spans="13:13" x14ac:dyDescent="0.2">
      <c r="M2306" t="s">
        <v>4969</v>
      </c>
    </row>
    <row r="2307" spans="13:13" x14ac:dyDescent="0.2">
      <c r="M2307" t="s">
        <v>4970</v>
      </c>
    </row>
    <row r="2308" spans="13:13" x14ac:dyDescent="0.2">
      <c r="M2308" t="s">
        <v>4971</v>
      </c>
    </row>
    <row r="2309" spans="13:13" x14ac:dyDescent="0.2">
      <c r="M2309" t="s">
        <v>4972</v>
      </c>
    </row>
    <row r="2310" spans="13:13" x14ac:dyDescent="0.2">
      <c r="M2310" t="s">
        <v>4973</v>
      </c>
    </row>
    <row r="2311" spans="13:13" x14ac:dyDescent="0.2">
      <c r="M2311" t="s">
        <v>4974</v>
      </c>
    </row>
    <row r="2312" spans="13:13" x14ac:dyDescent="0.2">
      <c r="M2312" t="s">
        <v>4975</v>
      </c>
    </row>
    <row r="2313" spans="13:13" x14ac:dyDescent="0.2">
      <c r="M2313" t="s">
        <v>4976</v>
      </c>
    </row>
    <row r="2314" spans="13:13" x14ac:dyDescent="0.2">
      <c r="M2314" t="s">
        <v>4977</v>
      </c>
    </row>
    <row r="2315" spans="13:13" x14ac:dyDescent="0.2">
      <c r="M2315" t="s">
        <v>4978</v>
      </c>
    </row>
    <row r="2316" spans="13:13" x14ac:dyDescent="0.2">
      <c r="M2316" t="s">
        <v>4979</v>
      </c>
    </row>
    <row r="2317" spans="13:13" x14ac:dyDescent="0.2">
      <c r="M2317" t="s">
        <v>4980</v>
      </c>
    </row>
    <row r="2318" spans="13:13" x14ac:dyDescent="0.2">
      <c r="M2318" t="s">
        <v>4981</v>
      </c>
    </row>
    <row r="2319" spans="13:13" x14ac:dyDescent="0.2">
      <c r="M2319" t="s">
        <v>4982</v>
      </c>
    </row>
    <row r="2320" spans="13:13" x14ac:dyDescent="0.2">
      <c r="M2320" t="s">
        <v>4983</v>
      </c>
    </row>
    <row r="2321" spans="13:13" x14ac:dyDescent="0.2">
      <c r="M2321" t="s">
        <v>4984</v>
      </c>
    </row>
    <row r="2322" spans="13:13" x14ac:dyDescent="0.2">
      <c r="M2322" t="s">
        <v>4985</v>
      </c>
    </row>
    <row r="2323" spans="13:13" x14ac:dyDescent="0.2">
      <c r="M2323" t="s">
        <v>4986</v>
      </c>
    </row>
    <row r="2324" spans="13:13" x14ac:dyDescent="0.2">
      <c r="M2324" t="s">
        <v>4987</v>
      </c>
    </row>
    <row r="2325" spans="13:13" x14ac:dyDescent="0.2">
      <c r="M2325" t="s">
        <v>4988</v>
      </c>
    </row>
    <row r="2326" spans="13:13" x14ac:dyDescent="0.2">
      <c r="M2326" t="s">
        <v>4989</v>
      </c>
    </row>
    <row r="2327" spans="13:13" x14ac:dyDescent="0.2">
      <c r="M2327" t="s">
        <v>4990</v>
      </c>
    </row>
    <row r="2328" spans="13:13" x14ac:dyDescent="0.2">
      <c r="M2328" t="s">
        <v>4991</v>
      </c>
    </row>
    <row r="2329" spans="13:13" x14ac:dyDescent="0.2">
      <c r="M2329" t="s">
        <v>4992</v>
      </c>
    </row>
    <row r="2330" spans="13:13" x14ac:dyDescent="0.2">
      <c r="M2330" t="s">
        <v>4993</v>
      </c>
    </row>
    <row r="2331" spans="13:13" x14ac:dyDescent="0.2">
      <c r="M2331" t="s">
        <v>4994</v>
      </c>
    </row>
    <row r="2332" spans="13:13" x14ac:dyDescent="0.2">
      <c r="M2332" t="s">
        <v>4995</v>
      </c>
    </row>
    <row r="2333" spans="13:13" x14ac:dyDescent="0.2">
      <c r="M2333" t="s">
        <v>4996</v>
      </c>
    </row>
    <row r="2334" spans="13:13" x14ac:dyDescent="0.2">
      <c r="M2334" t="s">
        <v>4997</v>
      </c>
    </row>
    <row r="2335" spans="13:13" x14ac:dyDescent="0.2">
      <c r="M2335" t="s">
        <v>4998</v>
      </c>
    </row>
    <row r="2336" spans="13:13" x14ac:dyDescent="0.2">
      <c r="M2336" t="s">
        <v>4999</v>
      </c>
    </row>
    <row r="2337" spans="13:13" x14ac:dyDescent="0.2">
      <c r="M2337" t="s">
        <v>5000</v>
      </c>
    </row>
    <row r="2338" spans="13:13" x14ac:dyDescent="0.2">
      <c r="M2338" t="s">
        <v>5001</v>
      </c>
    </row>
    <row r="2339" spans="13:13" x14ac:dyDescent="0.2">
      <c r="M2339" t="s">
        <v>5002</v>
      </c>
    </row>
    <row r="2340" spans="13:13" x14ac:dyDescent="0.2">
      <c r="M2340" t="s">
        <v>5003</v>
      </c>
    </row>
    <row r="2341" spans="13:13" x14ac:dyDescent="0.2">
      <c r="M2341" t="s">
        <v>5004</v>
      </c>
    </row>
    <row r="2342" spans="13:13" x14ac:dyDescent="0.2">
      <c r="M2342" t="s">
        <v>5005</v>
      </c>
    </row>
    <row r="2343" spans="13:13" x14ac:dyDescent="0.2">
      <c r="M2343" t="s">
        <v>5006</v>
      </c>
    </row>
    <row r="2344" spans="13:13" x14ac:dyDescent="0.2">
      <c r="M2344" t="s">
        <v>5007</v>
      </c>
    </row>
    <row r="2345" spans="13:13" x14ac:dyDescent="0.2">
      <c r="M2345" t="s">
        <v>5008</v>
      </c>
    </row>
    <row r="2346" spans="13:13" x14ac:dyDescent="0.2">
      <c r="M2346" t="s">
        <v>5009</v>
      </c>
    </row>
    <row r="2347" spans="13:13" x14ac:dyDescent="0.2">
      <c r="M2347" t="s">
        <v>5010</v>
      </c>
    </row>
    <row r="2348" spans="13:13" x14ac:dyDescent="0.2">
      <c r="M2348" t="s">
        <v>5011</v>
      </c>
    </row>
    <row r="2349" spans="13:13" x14ac:dyDescent="0.2">
      <c r="M2349" t="s">
        <v>5012</v>
      </c>
    </row>
    <row r="2350" spans="13:13" x14ac:dyDescent="0.2">
      <c r="M2350" t="s">
        <v>5013</v>
      </c>
    </row>
    <row r="2351" spans="13:13" x14ac:dyDescent="0.2">
      <c r="M2351" t="s">
        <v>5014</v>
      </c>
    </row>
    <row r="2352" spans="13:13" x14ac:dyDescent="0.2">
      <c r="M2352" t="s">
        <v>5015</v>
      </c>
    </row>
    <row r="2353" spans="13:13" x14ac:dyDescent="0.2">
      <c r="M2353" t="s">
        <v>5016</v>
      </c>
    </row>
    <row r="2354" spans="13:13" x14ac:dyDescent="0.2">
      <c r="M2354" t="s">
        <v>5017</v>
      </c>
    </row>
    <row r="2355" spans="13:13" x14ac:dyDescent="0.2">
      <c r="M2355" t="s">
        <v>5018</v>
      </c>
    </row>
    <row r="2356" spans="13:13" x14ac:dyDescent="0.2">
      <c r="M2356" t="s">
        <v>5019</v>
      </c>
    </row>
    <row r="2357" spans="13:13" x14ac:dyDescent="0.2">
      <c r="M2357" t="s">
        <v>5020</v>
      </c>
    </row>
    <row r="2358" spans="13:13" x14ac:dyDescent="0.2">
      <c r="M2358" t="s">
        <v>5021</v>
      </c>
    </row>
    <row r="2359" spans="13:13" x14ac:dyDescent="0.2">
      <c r="M2359" t="s">
        <v>5022</v>
      </c>
    </row>
    <row r="2360" spans="13:13" x14ac:dyDescent="0.2">
      <c r="M2360" t="s">
        <v>5023</v>
      </c>
    </row>
    <row r="2361" spans="13:13" x14ac:dyDescent="0.2">
      <c r="M2361" t="s">
        <v>5024</v>
      </c>
    </row>
    <row r="2362" spans="13:13" x14ac:dyDescent="0.2">
      <c r="M2362" t="s">
        <v>5025</v>
      </c>
    </row>
    <row r="2363" spans="13:13" x14ac:dyDescent="0.2">
      <c r="M2363" t="s">
        <v>5026</v>
      </c>
    </row>
    <row r="2364" spans="13:13" x14ac:dyDescent="0.2">
      <c r="M2364" t="s">
        <v>5027</v>
      </c>
    </row>
    <row r="2365" spans="13:13" x14ac:dyDescent="0.2">
      <c r="M2365" t="s">
        <v>5028</v>
      </c>
    </row>
    <row r="2366" spans="13:13" x14ac:dyDescent="0.2">
      <c r="M2366" t="s">
        <v>5029</v>
      </c>
    </row>
    <row r="2367" spans="13:13" x14ac:dyDescent="0.2">
      <c r="M2367" t="s">
        <v>5030</v>
      </c>
    </row>
    <row r="2368" spans="13:13" x14ac:dyDescent="0.2">
      <c r="M2368" t="s">
        <v>5031</v>
      </c>
    </row>
    <row r="2369" spans="13:13" x14ac:dyDescent="0.2">
      <c r="M2369" t="s">
        <v>5032</v>
      </c>
    </row>
    <row r="2370" spans="13:13" x14ac:dyDescent="0.2">
      <c r="M2370" t="s">
        <v>5033</v>
      </c>
    </row>
    <row r="2371" spans="13:13" x14ac:dyDescent="0.2">
      <c r="M2371" t="s">
        <v>5034</v>
      </c>
    </row>
    <row r="2372" spans="13:13" x14ac:dyDescent="0.2">
      <c r="M2372" t="s">
        <v>5035</v>
      </c>
    </row>
    <row r="2373" spans="13:13" x14ac:dyDescent="0.2">
      <c r="M2373" t="s">
        <v>5036</v>
      </c>
    </row>
    <row r="2374" spans="13:13" x14ac:dyDescent="0.2">
      <c r="M2374" t="s">
        <v>5037</v>
      </c>
    </row>
    <row r="2375" spans="13:13" x14ac:dyDescent="0.2">
      <c r="M2375" t="s">
        <v>5038</v>
      </c>
    </row>
    <row r="2376" spans="13:13" x14ac:dyDescent="0.2">
      <c r="M2376" t="s">
        <v>5039</v>
      </c>
    </row>
    <row r="2377" spans="13:13" x14ac:dyDescent="0.2">
      <c r="M2377" t="s">
        <v>5040</v>
      </c>
    </row>
    <row r="2378" spans="13:13" x14ac:dyDescent="0.2">
      <c r="M2378" t="s">
        <v>5041</v>
      </c>
    </row>
    <row r="2379" spans="13:13" x14ac:dyDescent="0.2">
      <c r="M2379" t="s">
        <v>5042</v>
      </c>
    </row>
    <row r="2380" spans="13:13" x14ac:dyDescent="0.2">
      <c r="M2380" t="s">
        <v>5043</v>
      </c>
    </row>
    <row r="2381" spans="13:13" x14ac:dyDescent="0.2">
      <c r="M2381" t="s">
        <v>5044</v>
      </c>
    </row>
    <row r="2382" spans="13:13" x14ac:dyDescent="0.2">
      <c r="M2382" t="s">
        <v>5045</v>
      </c>
    </row>
    <row r="2383" spans="13:13" x14ac:dyDescent="0.2">
      <c r="M2383" t="s">
        <v>5046</v>
      </c>
    </row>
    <row r="2384" spans="13:13" x14ac:dyDescent="0.2">
      <c r="M2384" t="s">
        <v>5047</v>
      </c>
    </row>
    <row r="2385" spans="13:13" x14ac:dyDescent="0.2">
      <c r="M2385" t="s">
        <v>5048</v>
      </c>
    </row>
    <row r="2386" spans="13:13" x14ac:dyDescent="0.2">
      <c r="M2386" t="s">
        <v>5049</v>
      </c>
    </row>
    <row r="2387" spans="13:13" x14ac:dyDescent="0.2">
      <c r="M2387" t="s">
        <v>5050</v>
      </c>
    </row>
    <row r="2388" spans="13:13" x14ac:dyDescent="0.2">
      <c r="M2388" t="s">
        <v>5051</v>
      </c>
    </row>
    <row r="2389" spans="13:13" x14ac:dyDescent="0.2">
      <c r="M2389" t="s">
        <v>5052</v>
      </c>
    </row>
    <row r="2390" spans="13:13" x14ac:dyDescent="0.2">
      <c r="M2390" t="s">
        <v>5053</v>
      </c>
    </row>
    <row r="2391" spans="13:13" x14ac:dyDescent="0.2">
      <c r="M2391" t="s">
        <v>5054</v>
      </c>
    </row>
    <row r="2392" spans="13:13" x14ac:dyDescent="0.2">
      <c r="M2392" t="s">
        <v>5055</v>
      </c>
    </row>
    <row r="2393" spans="13:13" x14ac:dyDescent="0.2">
      <c r="M2393" t="s">
        <v>5056</v>
      </c>
    </row>
    <row r="2394" spans="13:13" x14ac:dyDescent="0.2">
      <c r="M2394" t="s">
        <v>5057</v>
      </c>
    </row>
    <row r="2395" spans="13:13" x14ac:dyDescent="0.2">
      <c r="M2395" t="s">
        <v>5058</v>
      </c>
    </row>
    <row r="2396" spans="13:13" x14ac:dyDescent="0.2">
      <c r="M2396" t="s">
        <v>5059</v>
      </c>
    </row>
    <row r="2397" spans="13:13" x14ac:dyDescent="0.2">
      <c r="M2397" t="s">
        <v>5060</v>
      </c>
    </row>
    <row r="2398" spans="13:13" x14ac:dyDescent="0.2">
      <c r="M2398" t="s">
        <v>5061</v>
      </c>
    </row>
    <row r="2399" spans="13:13" x14ac:dyDescent="0.2">
      <c r="M2399" t="s">
        <v>5062</v>
      </c>
    </row>
    <row r="2400" spans="13:13" x14ac:dyDescent="0.2">
      <c r="M2400" t="s">
        <v>5063</v>
      </c>
    </row>
    <row r="2401" spans="13:13" x14ac:dyDescent="0.2">
      <c r="M2401" t="s">
        <v>5064</v>
      </c>
    </row>
    <row r="2402" spans="13:13" x14ac:dyDescent="0.2">
      <c r="M2402" t="s">
        <v>5065</v>
      </c>
    </row>
    <row r="2403" spans="13:13" x14ac:dyDescent="0.2">
      <c r="M2403" t="s">
        <v>5066</v>
      </c>
    </row>
    <row r="2404" spans="13:13" x14ac:dyDescent="0.2">
      <c r="M2404" t="s">
        <v>5067</v>
      </c>
    </row>
    <row r="2405" spans="13:13" x14ac:dyDescent="0.2">
      <c r="M2405" t="s">
        <v>5068</v>
      </c>
    </row>
    <row r="2406" spans="13:13" x14ac:dyDescent="0.2">
      <c r="M2406" t="s">
        <v>5069</v>
      </c>
    </row>
    <row r="2407" spans="13:13" x14ac:dyDescent="0.2">
      <c r="M2407" t="s">
        <v>5070</v>
      </c>
    </row>
    <row r="2408" spans="13:13" x14ac:dyDescent="0.2">
      <c r="M2408" t="s">
        <v>5071</v>
      </c>
    </row>
    <row r="2409" spans="13:13" x14ac:dyDescent="0.2">
      <c r="M2409" t="s">
        <v>5072</v>
      </c>
    </row>
    <row r="2410" spans="13:13" x14ac:dyDescent="0.2">
      <c r="M2410" t="s">
        <v>5073</v>
      </c>
    </row>
    <row r="2411" spans="13:13" x14ac:dyDescent="0.2">
      <c r="M2411" t="s">
        <v>5074</v>
      </c>
    </row>
    <row r="2412" spans="13:13" x14ac:dyDescent="0.2">
      <c r="M2412" t="s">
        <v>5075</v>
      </c>
    </row>
    <row r="2413" spans="13:13" x14ac:dyDescent="0.2">
      <c r="M2413" t="s">
        <v>5076</v>
      </c>
    </row>
    <row r="2414" spans="13:13" x14ac:dyDescent="0.2">
      <c r="M2414" t="s">
        <v>5077</v>
      </c>
    </row>
    <row r="2415" spans="13:13" x14ac:dyDescent="0.2">
      <c r="M2415" t="s">
        <v>5078</v>
      </c>
    </row>
    <row r="2416" spans="13:13" x14ac:dyDescent="0.2">
      <c r="M2416" t="s">
        <v>5079</v>
      </c>
    </row>
    <row r="2417" spans="13:13" x14ac:dyDescent="0.2">
      <c r="M2417" t="s">
        <v>5080</v>
      </c>
    </row>
    <row r="2418" spans="13:13" x14ac:dyDescent="0.2">
      <c r="M2418" t="s">
        <v>5081</v>
      </c>
    </row>
    <row r="2419" spans="13:13" x14ac:dyDescent="0.2">
      <c r="M2419" t="s">
        <v>5082</v>
      </c>
    </row>
    <row r="2420" spans="13:13" x14ac:dyDescent="0.2">
      <c r="M2420" t="s">
        <v>5083</v>
      </c>
    </row>
    <row r="2421" spans="13:13" x14ac:dyDescent="0.2">
      <c r="M2421" t="s">
        <v>5084</v>
      </c>
    </row>
    <row r="2422" spans="13:13" x14ac:dyDescent="0.2">
      <c r="M2422" t="s">
        <v>5085</v>
      </c>
    </row>
    <row r="2423" spans="13:13" x14ac:dyDescent="0.2">
      <c r="M2423" t="s">
        <v>5086</v>
      </c>
    </row>
    <row r="2424" spans="13:13" x14ac:dyDescent="0.2">
      <c r="M2424" t="s">
        <v>5087</v>
      </c>
    </row>
    <row r="2425" spans="13:13" x14ac:dyDescent="0.2">
      <c r="M2425" t="s">
        <v>5088</v>
      </c>
    </row>
    <row r="2426" spans="13:13" x14ac:dyDescent="0.2">
      <c r="M2426" t="s">
        <v>5089</v>
      </c>
    </row>
    <row r="2427" spans="13:13" x14ac:dyDescent="0.2">
      <c r="M2427" t="s">
        <v>5090</v>
      </c>
    </row>
    <row r="2428" spans="13:13" x14ac:dyDescent="0.2">
      <c r="M2428" t="s">
        <v>5091</v>
      </c>
    </row>
    <row r="2429" spans="13:13" x14ac:dyDescent="0.2">
      <c r="M2429" t="s">
        <v>5092</v>
      </c>
    </row>
    <row r="2430" spans="13:13" x14ac:dyDescent="0.2">
      <c r="M2430" t="s">
        <v>5093</v>
      </c>
    </row>
    <row r="2431" spans="13:13" x14ac:dyDescent="0.2">
      <c r="M2431" t="s">
        <v>5094</v>
      </c>
    </row>
    <row r="2432" spans="13:13" x14ac:dyDescent="0.2">
      <c r="M2432" t="s">
        <v>5095</v>
      </c>
    </row>
    <row r="2433" spans="13:13" x14ac:dyDescent="0.2">
      <c r="M2433" t="s">
        <v>5096</v>
      </c>
    </row>
    <row r="2434" spans="13:13" x14ac:dyDescent="0.2">
      <c r="M2434" t="s">
        <v>5097</v>
      </c>
    </row>
    <row r="2435" spans="13:13" x14ac:dyDescent="0.2">
      <c r="M2435" t="s">
        <v>5098</v>
      </c>
    </row>
    <row r="2436" spans="13:13" x14ac:dyDescent="0.2">
      <c r="M2436" t="s">
        <v>5099</v>
      </c>
    </row>
    <row r="2437" spans="13:13" x14ac:dyDescent="0.2">
      <c r="M2437" t="s">
        <v>5100</v>
      </c>
    </row>
    <row r="2438" spans="13:13" x14ac:dyDescent="0.2">
      <c r="M2438" t="s">
        <v>5101</v>
      </c>
    </row>
    <row r="2439" spans="13:13" x14ac:dyDescent="0.2">
      <c r="M2439" t="s">
        <v>5102</v>
      </c>
    </row>
    <row r="2440" spans="13:13" x14ac:dyDescent="0.2">
      <c r="M2440" t="s">
        <v>5103</v>
      </c>
    </row>
    <row r="2441" spans="13:13" x14ac:dyDescent="0.2">
      <c r="M2441" t="s">
        <v>5104</v>
      </c>
    </row>
    <row r="2442" spans="13:13" x14ac:dyDescent="0.2">
      <c r="M2442" t="s">
        <v>5105</v>
      </c>
    </row>
    <row r="2443" spans="13:13" x14ac:dyDescent="0.2">
      <c r="M2443" t="s">
        <v>5106</v>
      </c>
    </row>
    <row r="2444" spans="13:13" x14ac:dyDescent="0.2">
      <c r="M2444" t="s">
        <v>5107</v>
      </c>
    </row>
    <row r="2445" spans="13:13" x14ac:dyDescent="0.2">
      <c r="M2445" t="s">
        <v>5108</v>
      </c>
    </row>
    <row r="2446" spans="13:13" x14ac:dyDescent="0.2">
      <c r="M2446" t="s">
        <v>5109</v>
      </c>
    </row>
    <row r="2447" spans="13:13" x14ac:dyDescent="0.2">
      <c r="M2447" t="s">
        <v>5110</v>
      </c>
    </row>
    <row r="2448" spans="13:13" x14ac:dyDescent="0.2">
      <c r="M2448" t="s">
        <v>5111</v>
      </c>
    </row>
    <row r="2449" spans="13:13" x14ac:dyDescent="0.2">
      <c r="M2449" t="s">
        <v>5112</v>
      </c>
    </row>
    <row r="2450" spans="13:13" x14ac:dyDescent="0.2">
      <c r="M2450" t="s">
        <v>5113</v>
      </c>
    </row>
    <row r="2451" spans="13:13" x14ac:dyDescent="0.2">
      <c r="M2451" t="s">
        <v>5114</v>
      </c>
    </row>
    <row r="2452" spans="13:13" x14ac:dyDescent="0.2">
      <c r="M2452" t="s">
        <v>5115</v>
      </c>
    </row>
    <row r="2453" spans="13:13" x14ac:dyDescent="0.2">
      <c r="M2453" t="s">
        <v>5116</v>
      </c>
    </row>
    <row r="2454" spans="13:13" x14ac:dyDescent="0.2">
      <c r="M2454" t="s">
        <v>5117</v>
      </c>
    </row>
    <row r="2455" spans="13:13" x14ac:dyDescent="0.2">
      <c r="M2455" t="s">
        <v>5118</v>
      </c>
    </row>
    <row r="2456" spans="13:13" x14ac:dyDescent="0.2">
      <c r="M2456" t="s">
        <v>5119</v>
      </c>
    </row>
    <row r="2457" spans="13:13" x14ac:dyDescent="0.2">
      <c r="M2457" t="s">
        <v>5120</v>
      </c>
    </row>
    <row r="2458" spans="13:13" x14ac:dyDescent="0.2">
      <c r="M2458" t="s">
        <v>5121</v>
      </c>
    </row>
    <row r="2459" spans="13:13" x14ac:dyDescent="0.2">
      <c r="M2459" t="s">
        <v>5122</v>
      </c>
    </row>
    <row r="2460" spans="13:13" x14ac:dyDescent="0.2">
      <c r="M2460" t="s">
        <v>5123</v>
      </c>
    </row>
    <row r="2461" spans="13:13" x14ac:dyDescent="0.2">
      <c r="M2461" t="s">
        <v>5124</v>
      </c>
    </row>
    <row r="2462" spans="13:13" x14ac:dyDescent="0.2">
      <c r="M2462" t="s">
        <v>5125</v>
      </c>
    </row>
    <row r="2463" spans="13:13" x14ac:dyDescent="0.2">
      <c r="M2463" t="s">
        <v>5126</v>
      </c>
    </row>
    <row r="2464" spans="13:13" x14ac:dyDescent="0.2">
      <c r="M2464" t="s">
        <v>5127</v>
      </c>
    </row>
    <row r="2465" spans="13:13" x14ac:dyDescent="0.2">
      <c r="M2465" t="s">
        <v>5128</v>
      </c>
    </row>
    <row r="2466" spans="13:13" x14ac:dyDescent="0.2">
      <c r="M2466" t="s">
        <v>5129</v>
      </c>
    </row>
    <row r="2467" spans="13:13" x14ac:dyDescent="0.2">
      <c r="M2467" t="s">
        <v>5130</v>
      </c>
    </row>
    <row r="2468" spans="13:13" x14ac:dyDescent="0.2">
      <c r="M2468" t="s">
        <v>5131</v>
      </c>
    </row>
    <row r="2469" spans="13:13" x14ac:dyDescent="0.2">
      <c r="M2469" t="s">
        <v>5132</v>
      </c>
    </row>
    <row r="2470" spans="13:13" x14ac:dyDescent="0.2">
      <c r="M2470" t="s">
        <v>5133</v>
      </c>
    </row>
    <row r="2471" spans="13:13" x14ac:dyDescent="0.2">
      <c r="M2471" t="s">
        <v>5134</v>
      </c>
    </row>
    <row r="2472" spans="13:13" x14ac:dyDescent="0.2">
      <c r="M2472" t="s">
        <v>5135</v>
      </c>
    </row>
    <row r="2473" spans="13:13" x14ac:dyDescent="0.2">
      <c r="M2473" t="s">
        <v>5136</v>
      </c>
    </row>
    <row r="2474" spans="13:13" x14ac:dyDescent="0.2">
      <c r="M2474" t="s">
        <v>5137</v>
      </c>
    </row>
    <row r="2475" spans="13:13" x14ac:dyDescent="0.2">
      <c r="M2475" t="s">
        <v>5138</v>
      </c>
    </row>
    <row r="2476" spans="13:13" x14ac:dyDescent="0.2">
      <c r="M2476" t="s">
        <v>5139</v>
      </c>
    </row>
    <row r="2477" spans="13:13" x14ac:dyDescent="0.2">
      <c r="M2477" t="s">
        <v>5140</v>
      </c>
    </row>
    <row r="2478" spans="13:13" x14ac:dyDescent="0.2">
      <c r="M2478" t="s">
        <v>5141</v>
      </c>
    </row>
    <row r="2479" spans="13:13" x14ac:dyDescent="0.2">
      <c r="M2479" t="s">
        <v>5142</v>
      </c>
    </row>
    <row r="2480" spans="13:13" x14ac:dyDescent="0.2">
      <c r="M2480" t="s">
        <v>5143</v>
      </c>
    </row>
    <row r="2481" spans="13:13" x14ac:dyDescent="0.2">
      <c r="M2481" t="s">
        <v>5144</v>
      </c>
    </row>
    <row r="2482" spans="13:13" x14ac:dyDescent="0.2">
      <c r="M2482" t="s">
        <v>5145</v>
      </c>
    </row>
    <row r="2483" spans="13:13" x14ac:dyDescent="0.2">
      <c r="M2483" t="s">
        <v>5146</v>
      </c>
    </row>
    <row r="2484" spans="13:13" x14ac:dyDescent="0.2">
      <c r="M2484" t="s">
        <v>5147</v>
      </c>
    </row>
    <row r="2485" spans="13:13" x14ac:dyDescent="0.2">
      <c r="M2485" t="s">
        <v>5148</v>
      </c>
    </row>
    <row r="2486" spans="13:13" x14ac:dyDescent="0.2">
      <c r="M2486" t="s">
        <v>5149</v>
      </c>
    </row>
    <row r="2487" spans="13:13" x14ac:dyDescent="0.2">
      <c r="M2487" t="s">
        <v>5150</v>
      </c>
    </row>
    <row r="2488" spans="13:13" x14ac:dyDescent="0.2">
      <c r="M2488" t="s">
        <v>5151</v>
      </c>
    </row>
    <row r="2489" spans="13:13" x14ac:dyDescent="0.2">
      <c r="M2489" t="s">
        <v>5152</v>
      </c>
    </row>
    <row r="2490" spans="13:13" x14ac:dyDescent="0.2">
      <c r="M2490" t="s">
        <v>5153</v>
      </c>
    </row>
    <row r="2491" spans="13:13" x14ac:dyDescent="0.2">
      <c r="M2491" t="s">
        <v>5154</v>
      </c>
    </row>
    <row r="2492" spans="13:13" x14ac:dyDescent="0.2">
      <c r="M2492" t="s">
        <v>5155</v>
      </c>
    </row>
    <row r="2493" spans="13:13" x14ac:dyDescent="0.2">
      <c r="M2493" t="s">
        <v>5156</v>
      </c>
    </row>
    <row r="2494" spans="13:13" x14ac:dyDescent="0.2">
      <c r="M2494" t="s">
        <v>5157</v>
      </c>
    </row>
    <row r="2495" spans="13:13" x14ac:dyDescent="0.2">
      <c r="M2495" t="s">
        <v>5158</v>
      </c>
    </row>
    <row r="2496" spans="13:13" x14ac:dyDescent="0.2">
      <c r="M2496" t="s">
        <v>5159</v>
      </c>
    </row>
    <row r="2497" spans="13:13" x14ac:dyDescent="0.2">
      <c r="M2497" t="s">
        <v>5160</v>
      </c>
    </row>
    <row r="2498" spans="13:13" x14ac:dyDescent="0.2">
      <c r="M2498" t="s">
        <v>5161</v>
      </c>
    </row>
    <row r="2499" spans="13:13" x14ac:dyDescent="0.2">
      <c r="M2499" t="s">
        <v>5162</v>
      </c>
    </row>
    <row r="2500" spans="13:13" x14ac:dyDescent="0.2">
      <c r="M2500" t="s">
        <v>5163</v>
      </c>
    </row>
    <row r="2501" spans="13:13" x14ac:dyDescent="0.2">
      <c r="M2501" t="s">
        <v>5164</v>
      </c>
    </row>
    <row r="2502" spans="13:13" x14ac:dyDescent="0.2">
      <c r="M2502" t="s">
        <v>5165</v>
      </c>
    </row>
    <row r="2503" spans="13:13" x14ac:dyDescent="0.2">
      <c r="M2503" t="s">
        <v>5166</v>
      </c>
    </row>
    <row r="2504" spans="13:13" x14ac:dyDescent="0.2">
      <c r="M2504" t="s">
        <v>5167</v>
      </c>
    </row>
    <row r="2505" spans="13:13" x14ac:dyDescent="0.2">
      <c r="M2505" t="s">
        <v>5168</v>
      </c>
    </row>
    <row r="2506" spans="13:13" x14ac:dyDescent="0.2">
      <c r="M2506" t="s">
        <v>5169</v>
      </c>
    </row>
    <row r="2507" spans="13:13" x14ac:dyDescent="0.2">
      <c r="M2507" t="s">
        <v>5170</v>
      </c>
    </row>
    <row r="2508" spans="13:13" x14ac:dyDescent="0.2">
      <c r="M2508" t="s">
        <v>5171</v>
      </c>
    </row>
    <row r="2509" spans="13:13" x14ac:dyDescent="0.2">
      <c r="M2509" t="s">
        <v>5172</v>
      </c>
    </row>
    <row r="2510" spans="13:13" x14ac:dyDescent="0.2">
      <c r="M2510" t="s">
        <v>5173</v>
      </c>
    </row>
    <row r="2511" spans="13:13" x14ac:dyDescent="0.2">
      <c r="M2511" t="s">
        <v>5174</v>
      </c>
    </row>
    <row r="2512" spans="13:13" x14ac:dyDescent="0.2">
      <c r="M2512" t="s">
        <v>5175</v>
      </c>
    </row>
    <row r="2513" spans="13:13" x14ac:dyDescent="0.2">
      <c r="M2513" t="s">
        <v>5176</v>
      </c>
    </row>
    <row r="2514" spans="13:13" x14ac:dyDescent="0.2">
      <c r="M2514" t="s">
        <v>5177</v>
      </c>
    </row>
    <row r="2515" spans="13:13" x14ac:dyDescent="0.2">
      <c r="M2515" t="s">
        <v>5178</v>
      </c>
    </row>
    <row r="2516" spans="13:13" x14ac:dyDescent="0.2">
      <c r="M2516" t="s">
        <v>5179</v>
      </c>
    </row>
    <row r="2517" spans="13:13" x14ac:dyDescent="0.2">
      <c r="M2517" t="s">
        <v>5180</v>
      </c>
    </row>
    <row r="2518" spans="13:13" x14ac:dyDescent="0.2">
      <c r="M2518" t="s">
        <v>5181</v>
      </c>
    </row>
    <row r="2519" spans="13:13" x14ac:dyDescent="0.2">
      <c r="M2519" t="s">
        <v>5182</v>
      </c>
    </row>
    <row r="2520" spans="13:13" x14ac:dyDescent="0.2">
      <c r="M2520" t="s">
        <v>5183</v>
      </c>
    </row>
    <row r="2521" spans="13:13" x14ac:dyDescent="0.2">
      <c r="M2521" t="s">
        <v>5184</v>
      </c>
    </row>
    <row r="2522" spans="13:13" x14ac:dyDescent="0.2">
      <c r="M2522" t="s">
        <v>5185</v>
      </c>
    </row>
  </sheetData>
  <mergeCells count="1">
    <mergeCell ref="A1:P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11DAF-3014-DC4A-89A3-24097F443BE1}">
  <sheetPr>
    <tabColor theme="7"/>
  </sheetPr>
  <dimension ref="A1:F139"/>
  <sheetViews>
    <sheetView workbookViewId="0">
      <pane ySplit="1" topLeftCell="A2" activePane="bottomLeft" state="frozen"/>
      <selection pane="bottomLeft" activeCell="A2" sqref="A1:XFD2"/>
    </sheetView>
  </sheetViews>
  <sheetFormatPr baseColWidth="10" defaultColWidth="10.83203125" defaultRowHeight="16" x14ac:dyDescent="0.2"/>
  <cols>
    <col min="1" max="1" width="30.83203125" customWidth="1"/>
    <col min="2" max="2" width="54.6640625" style="7" customWidth="1"/>
    <col min="3" max="3" width="26.6640625" customWidth="1"/>
    <col min="4" max="4" width="32.83203125" style="10" customWidth="1"/>
    <col min="5" max="5" width="55.6640625" style="30" customWidth="1"/>
    <col min="6" max="16384" width="10.83203125" style="5"/>
  </cols>
  <sheetData>
    <row r="1" spans="1:6" ht="46" customHeight="1" x14ac:dyDescent="0.2">
      <c r="A1" s="49" t="s">
        <v>367</v>
      </c>
      <c r="B1" s="47" t="s">
        <v>457</v>
      </c>
      <c r="C1" s="49" t="s">
        <v>368</v>
      </c>
      <c r="D1" s="47" t="s">
        <v>457</v>
      </c>
      <c r="E1" s="53" t="s">
        <v>366</v>
      </c>
    </row>
    <row r="2" spans="1:6" ht="17" x14ac:dyDescent="0.2">
      <c r="A2" s="50" t="s">
        <v>281</v>
      </c>
      <c r="B2" s="51" t="s">
        <v>274</v>
      </c>
      <c r="C2" s="50" t="s">
        <v>282</v>
      </c>
      <c r="D2" s="52" t="s">
        <v>307</v>
      </c>
      <c r="E2" s="54" t="s">
        <v>283</v>
      </c>
    </row>
    <row r="3" spans="1:6" ht="34" x14ac:dyDescent="0.2">
      <c r="A3" t="s">
        <v>286</v>
      </c>
      <c r="B3" s="7" t="str">
        <f>_xlfn.XLOOKUP(A3,Units!$A$2:$A$100,Units!$C$2:$C$100,"")</f>
        <v>Number of people in the space per area, averaged based on the schedule choice</v>
      </c>
      <c r="D3" s="10" t="str">
        <f>_xlfn.XLOOKUP(A3,Units!$A$2:$A$100,Units!$B$2:$B$100,"")</f>
        <v>ppl/m2</v>
      </c>
      <c r="E3" s="30" t="s">
        <v>309</v>
      </c>
    </row>
    <row r="4" spans="1:6" ht="34" x14ac:dyDescent="0.2">
      <c r="A4" t="s">
        <v>286</v>
      </c>
      <c r="B4" s="7" t="str">
        <f>_xlfn.XLOOKUP(A4,Units!$A$2:$A$100,Units!$C$2:$C$100,"")</f>
        <v>Number of people in the space per area, averaged based on the schedule choice</v>
      </c>
      <c r="D4" s="10" t="str">
        <f>_xlfn.XLOOKUP(A4,Units!$A$2:$A$100,Units!$B$2:$B$100,"")</f>
        <v>ppl/m2</v>
      </c>
      <c r="E4" s="30" t="s">
        <v>310</v>
      </c>
    </row>
    <row r="5" spans="1:6" ht="34" x14ac:dyDescent="0.2">
      <c r="A5" t="s">
        <v>288</v>
      </c>
      <c r="B5" s="7" t="str">
        <f>_xlfn.XLOOKUP(A5,Units!$A$2:$A$100,Units!$C$2:$C$100,"")</f>
        <v>Power density based on the equipment commonly found in the space, normalized for the schedule chosen</v>
      </c>
      <c r="D5" s="10" t="str">
        <f>_xlfn.XLOOKUP(A5,Units!$A$2:$A$100,Units!$B$2:$B$100,"")</f>
        <v>W/m2</v>
      </c>
      <c r="E5" s="30" t="s">
        <v>311</v>
      </c>
      <c r="F5" s="5" t="s">
        <v>473</v>
      </c>
    </row>
    <row r="6" spans="1:6" ht="34" x14ac:dyDescent="0.2">
      <c r="A6" t="s">
        <v>288</v>
      </c>
      <c r="B6" s="7" t="str">
        <f>_xlfn.XLOOKUP(A6,Units!$A$2:$A$100,Units!$C$2:$C$100,"")</f>
        <v>Power density based on the equipment commonly found in the space, normalized for the schedule chosen</v>
      </c>
      <c r="D6" s="10" t="str">
        <f>_xlfn.XLOOKUP(A6,Units!$A$2:$A$100,Units!$B$2:$B$100,"")</f>
        <v>W/m2</v>
      </c>
      <c r="E6" s="30" t="s">
        <v>312</v>
      </c>
    </row>
    <row r="7" spans="1:6" ht="34" x14ac:dyDescent="0.2">
      <c r="A7" t="s">
        <v>287</v>
      </c>
      <c r="B7" s="7" t="str">
        <f>_xlfn.XLOOKUP(A7,Units!$A$2:$A$100,Units!$C$2:$C$100,"")</f>
        <v>Lighting density per area, based on the identified bulb choices and expected lighting efficiency</v>
      </c>
      <c r="D7" s="10" t="str">
        <f>_xlfn.XLOOKUP(A7,Units!$A$2:$A$100,Units!$B$2:$B$100,"")</f>
        <v>W/m2</v>
      </c>
      <c r="E7" s="30" t="s">
        <v>313</v>
      </c>
    </row>
    <row r="8" spans="1:6" ht="34" x14ac:dyDescent="0.2">
      <c r="A8" t="s">
        <v>287</v>
      </c>
      <c r="B8" s="7" t="str">
        <f>_xlfn.XLOOKUP(A8,Units!$A$2:$A$100,Units!$C$2:$C$100,"")</f>
        <v>Lighting density per area, based on the identified bulb choices and expected lighting efficiency</v>
      </c>
      <c r="D8" s="10" t="str">
        <f>_xlfn.XLOOKUP(A8,Units!$A$2:$A$100,Units!$B$2:$B$100,"")</f>
        <v>W/m2</v>
      </c>
      <c r="E8" s="30" t="s">
        <v>314</v>
      </c>
    </row>
    <row r="9" spans="1:6" ht="34" x14ac:dyDescent="0.2">
      <c r="A9" t="s">
        <v>286</v>
      </c>
      <c r="B9" s="7" t="str">
        <f>_xlfn.XLOOKUP(A9,Units!$A$2:$A$100,Units!$C$2:$C$100,"")</f>
        <v>Number of people in the space per area, averaged based on the schedule choice</v>
      </c>
      <c r="D9" s="10" t="str">
        <f>_xlfn.XLOOKUP(A9,Units!$A$2:$A$100,Units!$B$2:$B$100,"")</f>
        <v>ppl/m2</v>
      </c>
    </row>
    <row r="10" spans="1:6" ht="34" x14ac:dyDescent="0.2">
      <c r="A10" t="s">
        <v>289</v>
      </c>
      <c r="B10" s="7" t="str">
        <f>_xlfn.XLOOKUP(A10,Units!$A$2:$A$100,Units!$C$2:$C$100,"")</f>
        <v>Lighting, power and occupant schedules, based on fraction of occupant, power and lighting peak usage per hour</v>
      </c>
      <c r="D10" s="10" t="str">
        <f>_xlfn.XLOOKUP(A10,Units!$A$2:$A$100,Units!$B$2:$B$100,"")</f>
        <v>BuildingTypeChoice</v>
      </c>
      <c r="E10"/>
    </row>
    <row r="11" spans="1:6" ht="34" x14ac:dyDescent="0.2">
      <c r="A11" t="s">
        <v>289</v>
      </c>
      <c r="B11" s="7" t="str">
        <f>IF(_xlfn.XLOOKUP(A11,Units!$A$2:$A$100,Units!$C$2:$C$100,"")=0,"",_xlfn.XLOOKUP(A11,Units!$A$2:$A$100,Units!$C$2:$C$100,""))</f>
        <v>Lighting, power and occupant schedules, based on fraction of occupant, power and lighting peak usage per hour</v>
      </c>
      <c r="D11" s="10" t="str">
        <f>IF(_xlfn.XLOOKUP(A11,Units!$A$2:$A$100,Units!$B$2:$B$100,"")=0,"",_xlfn.XLOOKUP(A11,Units!$A$2:$A$100,Units!$B$2:$B$100,""))</f>
        <v>BuildingTypeChoice</v>
      </c>
      <c r="E11"/>
    </row>
    <row r="12" spans="1:6" ht="41" customHeight="1" x14ac:dyDescent="0.2">
      <c r="A12" t="s">
        <v>287</v>
      </c>
      <c r="B12" s="7" t="str">
        <f>IF(_xlfn.XLOOKUP(A12,Units!$A$2:$A$100,Units!$C$2:$C$100,"")=0,"",_xlfn.XLOOKUP(A12,Units!$A$2:$A$100,Units!$C$2:$C$100,""))</f>
        <v>Lighting density per area, based on the identified bulb choices and expected lighting efficiency</v>
      </c>
      <c r="C12">
        <v>5.6</v>
      </c>
      <c r="D12" s="10" t="str">
        <f>IF(_xlfn.XLOOKUP(A12,Units!$A$2:$A$100,Units!$B$2:$B$100,"")=0,"",_xlfn.XLOOKUP(A12,Units!$A$2:$A$100,Units!$B$2:$B$100,""))</f>
        <v>W/m2</v>
      </c>
      <c r="E12"/>
    </row>
    <row r="13" spans="1:6" ht="17" x14ac:dyDescent="0.2">
      <c r="B13" s="7" t="str">
        <f>IF(_xlfn.XLOOKUP(A13,Units!$A$2:$A$100,Units!$C$2:$C$100,"")=0,"",_xlfn.XLOOKUP(A13,Units!$A$2:$A$100,Units!$C$2:$C$100,""))</f>
        <v/>
      </c>
      <c r="D13" s="10" t="str">
        <f>IF(_xlfn.XLOOKUP(A13,Units!$A$2:$A$100,Units!$B$2:$B$100,"")=0,"",_xlfn.XLOOKUP(A13,Units!$A$2:$A$100,Units!$B$2:$B$100,""))</f>
        <v/>
      </c>
      <c r="E13"/>
    </row>
    <row r="14" spans="1:6" ht="17" x14ac:dyDescent="0.2">
      <c r="B14" s="7" t="str">
        <f>IF(_xlfn.XLOOKUP(A14,Units!$A$2:$A$100,Units!$C$2:$C$100,"")=0,"",_xlfn.XLOOKUP(A14,Units!$A$2:$A$100,Units!$C$2:$C$100,""))</f>
        <v/>
      </c>
      <c r="D14" s="10" t="str">
        <f>IF(_xlfn.XLOOKUP(A14,Units!$A$2:$A$100,Units!$B$2:$B$100,"")=0,"",_xlfn.XLOOKUP(A14,Units!$A$2:$A$100,Units!$B$2:$B$100,""))</f>
        <v/>
      </c>
      <c r="E14"/>
    </row>
    <row r="15" spans="1:6" ht="17" x14ac:dyDescent="0.2">
      <c r="B15" s="7" t="str">
        <f>IF(_xlfn.XLOOKUP(A15,Units!$A$2:$A$100,Units!$C$2:$C$100,"")=0,"",_xlfn.XLOOKUP(A15,Units!$A$2:$A$100,Units!$C$2:$C$100,""))</f>
        <v/>
      </c>
      <c r="D15" s="10" t="str">
        <f>IF(_xlfn.XLOOKUP(A15,Units!$A$2:$A$100,Units!$B$2:$B$100,"")=0,"",_xlfn.XLOOKUP(A15,Units!$A$2:$A$100,Units!$B$2:$B$100,""))</f>
        <v/>
      </c>
      <c r="E15"/>
    </row>
    <row r="16" spans="1:6" ht="17" x14ac:dyDescent="0.2">
      <c r="B16" s="7" t="str">
        <f>IF(_xlfn.XLOOKUP(A16,Units!$A$2:$A$100,Units!$C$2:$C$100,"")=0,"",_xlfn.XLOOKUP(A16,Units!$A$2:$A$100,Units!$C$2:$C$100,""))</f>
        <v/>
      </c>
      <c r="D16" s="10" t="str">
        <f>IF(_xlfn.XLOOKUP(A16,Units!$A$2:$A$100,Units!$B$2:$B$100,"")=0,"",_xlfn.XLOOKUP(A16,Units!$A$2:$A$100,Units!$B$2:$B$100,""))</f>
        <v/>
      </c>
      <c r="E16"/>
    </row>
    <row r="17" spans="2:5" ht="17" x14ac:dyDescent="0.2">
      <c r="B17" s="7" t="str">
        <f>IF(_xlfn.XLOOKUP(A17,Units!$A$2:$A$100,Units!$C$2:$C$100,"")=0,"",_xlfn.XLOOKUP(A17,Units!$A$2:$A$100,Units!$C$2:$C$100,""))</f>
        <v/>
      </c>
      <c r="D17" s="10" t="str">
        <f>IF(_xlfn.XLOOKUP(A17,Units!$A$2:$A$100,Units!$B$2:$B$100,"")=0,"",_xlfn.XLOOKUP(A17,Units!$A$2:$A$100,Units!$B$2:$B$100,""))</f>
        <v/>
      </c>
      <c r="E17"/>
    </row>
    <row r="18" spans="2:5" ht="17" x14ac:dyDescent="0.2">
      <c r="B18" s="7" t="str">
        <f>IF(_xlfn.XLOOKUP(A18,Units!$A$2:$A$100,Units!$C$2:$C$100,"")=0,"",_xlfn.XLOOKUP(A18,Units!$A$2:$A$100,Units!$C$2:$C$100,""))</f>
        <v/>
      </c>
      <c r="D18" s="10" t="str">
        <f>IF(_xlfn.XLOOKUP(A18,Units!$A$2:$A$100,Units!$B$2:$B$100,"")=0,"",_xlfn.XLOOKUP(A18,Units!$A$2:$A$100,Units!$B$2:$B$100,""))</f>
        <v/>
      </c>
      <c r="E18"/>
    </row>
    <row r="19" spans="2:5" ht="17" x14ac:dyDescent="0.2">
      <c r="B19" s="7" t="str">
        <f>IF(_xlfn.XLOOKUP(A19,Units!$A$2:$A$100,Units!$C$2:$C$100,"")=0,"",_xlfn.XLOOKUP(A19,Units!$A$2:$A$100,Units!$C$2:$C$100,""))</f>
        <v/>
      </c>
      <c r="D19" s="10" t="str">
        <f>IF(_xlfn.XLOOKUP(A19,Units!$A$2:$A$100,Units!$B$2:$B$100,"")=0,"",_xlfn.XLOOKUP(A19,Units!$A$2:$A$100,Units!$B$2:$B$100,""))</f>
        <v/>
      </c>
      <c r="E19"/>
    </row>
    <row r="20" spans="2:5" ht="17" x14ac:dyDescent="0.2">
      <c r="B20" s="7" t="str">
        <f>IF(_xlfn.XLOOKUP(A20,Units!$A$2:$A$100,Units!$C$2:$C$100,"")=0,"",_xlfn.XLOOKUP(A20,Units!$A$2:$A$100,Units!$C$2:$C$100,""))</f>
        <v/>
      </c>
      <c r="D20" s="10" t="str">
        <f>IF(_xlfn.XLOOKUP(A20,Units!$A$2:$A$100,Units!$B$2:$B$100,"")=0,"",_xlfn.XLOOKUP(A20,Units!$A$2:$A$100,Units!$B$2:$B$100,""))</f>
        <v/>
      </c>
      <c r="E20"/>
    </row>
    <row r="21" spans="2:5" ht="17" x14ac:dyDescent="0.2">
      <c r="B21" s="7" t="str">
        <f>IF(_xlfn.XLOOKUP(A21,Units!$A$2:$A$100,Units!$C$2:$C$100,"")=0,"",_xlfn.XLOOKUP(A21,Units!$A$2:$A$100,Units!$C$2:$C$100,""))</f>
        <v/>
      </c>
      <c r="D21" s="10" t="str">
        <f>IF(_xlfn.XLOOKUP(A21,Units!$A$2:$A$100,Units!$B$2:$B$100,"")=0,"",_xlfn.XLOOKUP(A21,Units!$A$2:$A$100,Units!$B$2:$B$100,""))</f>
        <v/>
      </c>
      <c r="E21"/>
    </row>
    <row r="22" spans="2:5" ht="17" x14ac:dyDescent="0.2">
      <c r="B22" s="7" t="str">
        <f>IF(_xlfn.XLOOKUP(A22,Units!$A$2:$A$100,Units!$C$2:$C$100,"")=0,"",_xlfn.XLOOKUP(A22,Units!$A$2:$A$100,Units!$C$2:$C$100,""))</f>
        <v/>
      </c>
      <c r="D22" s="10" t="str">
        <f>IF(_xlfn.XLOOKUP(A22,Units!$A$2:$A$100,Units!$B$2:$B$100,"")=0,"",_xlfn.XLOOKUP(A22,Units!$A$2:$A$100,Units!$B$2:$B$100,""))</f>
        <v/>
      </c>
      <c r="E22"/>
    </row>
    <row r="23" spans="2:5" ht="17" x14ac:dyDescent="0.2">
      <c r="B23" s="7" t="str">
        <f>IF(_xlfn.XLOOKUP(A23,Units!$A$2:$A$100,Units!$C$2:$C$100,"")=0,"",_xlfn.XLOOKUP(A23,Units!$A$2:$A$100,Units!$C$2:$C$100,""))</f>
        <v/>
      </c>
      <c r="D23" s="10" t="str">
        <f>IF(_xlfn.XLOOKUP(A23,Units!$A$2:$A$100,Units!$B$2:$B$100,"")=0,"",_xlfn.XLOOKUP(A23,Units!$A$2:$A$100,Units!$B$2:$B$100,""))</f>
        <v/>
      </c>
      <c r="E23"/>
    </row>
    <row r="24" spans="2:5" ht="17" x14ac:dyDescent="0.2">
      <c r="B24" s="7" t="str">
        <f>IF(_xlfn.XLOOKUP(A24,Units!$A$2:$A$100,Units!$C$2:$C$100,"")=0,"",_xlfn.XLOOKUP(A24,Units!$A$2:$A$100,Units!$C$2:$C$100,""))</f>
        <v/>
      </c>
      <c r="D24" s="10" t="str">
        <f>IF(_xlfn.XLOOKUP(A24,Units!$A$2:$A$100,Units!$B$2:$B$100,"")=0,"",_xlfn.XLOOKUP(A24,Units!$A$2:$A$100,Units!$B$2:$B$100,""))</f>
        <v/>
      </c>
      <c r="E24"/>
    </row>
    <row r="25" spans="2:5" ht="17" x14ac:dyDescent="0.2">
      <c r="B25" s="7" t="str">
        <f>IF(_xlfn.XLOOKUP(A25,Units!$A$2:$A$100,Units!$C$2:$C$100,"")=0,"",_xlfn.XLOOKUP(A25,Units!$A$2:$A$100,Units!$C$2:$C$100,""))</f>
        <v/>
      </c>
      <c r="D25" s="10" t="str">
        <f>IF(_xlfn.XLOOKUP(A25,Units!$A$2:$A$100,Units!$B$2:$B$100,"")=0,"",_xlfn.XLOOKUP(A25,Units!$A$2:$A$100,Units!$B$2:$B$100,""))</f>
        <v/>
      </c>
      <c r="E25"/>
    </row>
    <row r="26" spans="2:5" ht="17" x14ac:dyDescent="0.2">
      <c r="B26" s="7" t="str">
        <f>IF(_xlfn.XLOOKUP(A26,Units!$A$2:$A$100,Units!$C$2:$C$100,"")=0,"",_xlfn.XLOOKUP(A26,Units!$A$2:$A$100,Units!$C$2:$C$100,""))</f>
        <v/>
      </c>
      <c r="D26" s="10" t="str">
        <f>IF(_xlfn.XLOOKUP(A26,Units!$A$2:$A$100,Units!$B$2:$B$100,"")=0,"",_xlfn.XLOOKUP(A26,Units!$A$2:$A$100,Units!$B$2:$B$100,""))</f>
        <v/>
      </c>
      <c r="E26"/>
    </row>
    <row r="27" spans="2:5" ht="17" x14ac:dyDescent="0.2">
      <c r="B27" s="7" t="str">
        <f>IF(_xlfn.XLOOKUP(A27,Units!$A$2:$A$100,Units!$C$2:$C$100,"")=0,"",_xlfn.XLOOKUP(A27,Units!$A$2:$A$100,Units!$C$2:$C$100,""))</f>
        <v/>
      </c>
      <c r="D27" s="10" t="str">
        <f>IF(_xlfn.XLOOKUP(A27,Units!$A$2:$A$100,Units!$B$2:$B$100,"")=0,"",_xlfn.XLOOKUP(A27,Units!$A$2:$A$100,Units!$B$2:$B$100,""))</f>
        <v/>
      </c>
      <c r="E27"/>
    </row>
    <row r="28" spans="2:5" ht="17" x14ac:dyDescent="0.2">
      <c r="B28" s="7" t="str">
        <f>IF(_xlfn.XLOOKUP(A28,Units!$A$2:$A$100,Units!$C$2:$C$100,"")=0,"",_xlfn.XLOOKUP(A28,Units!$A$2:$A$100,Units!$C$2:$C$100,""))</f>
        <v/>
      </c>
      <c r="D28" s="10" t="str">
        <f>IF(_xlfn.XLOOKUP(A28,Units!$A$2:$A$100,Units!$B$2:$B$100,"")=0,"",_xlfn.XLOOKUP(A28,Units!$A$2:$A$100,Units!$B$2:$B$100,""))</f>
        <v/>
      </c>
      <c r="E28"/>
    </row>
    <row r="29" spans="2:5" ht="17" x14ac:dyDescent="0.2">
      <c r="B29" s="7" t="str">
        <f>IF(_xlfn.XLOOKUP(A29,Units!$A$2:$A$100,Units!$C$2:$C$100,"")=0,"",_xlfn.XLOOKUP(A29,Units!$A$2:$A$100,Units!$C$2:$C$100,""))</f>
        <v/>
      </c>
      <c r="D29" s="10" t="str">
        <f>IF(_xlfn.XLOOKUP(A29,Units!$A$2:$A$100,Units!$B$2:$B$100,"")=0,"",_xlfn.XLOOKUP(A29,Units!$A$2:$A$100,Units!$B$2:$B$100,""))</f>
        <v/>
      </c>
      <c r="E29"/>
    </row>
    <row r="30" spans="2:5" ht="17" x14ac:dyDescent="0.2">
      <c r="B30" s="7" t="str">
        <f>IF(_xlfn.XLOOKUP(A30,Units!$A$2:$A$100,Units!$C$2:$C$100,"")=0,"",_xlfn.XLOOKUP(A30,Units!$A$2:$A$100,Units!$C$2:$C$100,""))</f>
        <v/>
      </c>
      <c r="D30" s="10" t="str">
        <f>IF(_xlfn.XLOOKUP(A30,Units!$A$2:$A$100,Units!$B$2:$B$100,"")=0,"",_xlfn.XLOOKUP(A30,Units!$A$2:$A$100,Units!$B$2:$B$100,""))</f>
        <v/>
      </c>
      <c r="E30"/>
    </row>
    <row r="31" spans="2:5" ht="17" x14ac:dyDescent="0.2">
      <c r="B31" s="7" t="str">
        <f>IF(_xlfn.XLOOKUP(A31,Units!$A$2:$A$100,Units!$C$2:$C$100,"")=0,"",_xlfn.XLOOKUP(A31,Units!$A$2:$A$100,Units!$C$2:$C$100,""))</f>
        <v/>
      </c>
      <c r="D31" s="10" t="str">
        <f>IF(_xlfn.XLOOKUP(A31,Units!$A$2:$A$100,Units!$B$2:$B$100,"")=0,"",_xlfn.XLOOKUP(A31,Units!$A$2:$A$100,Units!$B$2:$B$100,""))</f>
        <v/>
      </c>
      <c r="E31"/>
    </row>
    <row r="32" spans="2:5" ht="17" x14ac:dyDescent="0.2">
      <c r="B32" s="7" t="str">
        <f>IF(_xlfn.XLOOKUP(A32,Units!$A$2:$A$100,Units!$C$2:$C$100,"")=0,"",_xlfn.XLOOKUP(A32,Units!$A$2:$A$100,Units!$C$2:$C$100,""))</f>
        <v/>
      </c>
      <c r="D32" s="10" t="str">
        <f>IF(_xlfn.XLOOKUP(A32,Units!$A$2:$A$100,Units!$B$2:$B$100,"")=0,"",_xlfn.XLOOKUP(A32,Units!$A$2:$A$100,Units!$B$2:$B$100,""))</f>
        <v/>
      </c>
      <c r="E32"/>
    </row>
    <row r="33" spans="2:5" ht="17" x14ac:dyDescent="0.2">
      <c r="B33" s="7" t="str">
        <f>IF(_xlfn.XLOOKUP(A33,Units!$A$2:$A$100,Units!$C$2:$C$100,"")=0,"",_xlfn.XLOOKUP(A33,Units!$A$2:$A$100,Units!$C$2:$C$100,""))</f>
        <v/>
      </c>
      <c r="D33" s="10" t="str">
        <f>IF(_xlfn.XLOOKUP(A33,Units!$A$2:$A$100,Units!$B$2:$B$100,"")=0,"",_xlfn.XLOOKUP(A33,Units!$A$2:$A$100,Units!$B$2:$B$100,""))</f>
        <v/>
      </c>
      <c r="E33"/>
    </row>
    <row r="34" spans="2:5" ht="17" x14ac:dyDescent="0.2">
      <c r="B34" s="7" t="str">
        <f>IF(_xlfn.XLOOKUP(A34,Units!$A$2:$A$100,Units!$C$2:$C$100,"")=0,"",_xlfn.XLOOKUP(A34,Units!$A$2:$A$100,Units!$C$2:$C$100,""))</f>
        <v/>
      </c>
      <c r="D34" s="10" t="str">
        <f>IF(_xlfn.XLOOKUP(A34,Units!$A$2:$A$100,Units!$B$2:$B$100,"")=0,"",_xlfn.XLOOKUP(A34,Units!$A$2:$A$100,Units!$B$2:$B$100,""))</f>
        <v/>
      </c>
      <c r="E34"/>
    </row>
    <row r="35" spans="2:5" ht="17" x14ac:dyDescent="0.2">
      <c r="B35" s="7" t="str">
        <f>IF(_xlfn.XLOOKUP(A35,Units!$A$2:$A$100,Units!$C$2:$C$100,"")=0,"",_xlfn.XLOOKUP(A35,Units!$A$2:$A$100,Units!$C$2:$C$100,""))</f>
        <v/>
      </c>
      <c r="D35" s="10" t="str">
        <f>IF(_xlfn.XLOOKUP(A35,Units!$A$2:$A$100,Units!$B$2:$B$100,"")=0,"",_xlfn.XLOOKUP(A35,Units!$A$2:$A$100,Units!$B$2:$B$100,""))</f>
        <v/>
      </c>
      <c r="E35"/>
    </row>
    <row r="36" spans="2:5" ht="17" x14ac:dyDescent="0.2">
      <c r="B36" s="7" t="str">
        <f>IF(_xlfn.XLOOKUP(A36,Units!$A$2:$A$100,Units!$C$2:$C$100,"")=0,"",_xlfn.XLOOKUP(A36,Units!$A$2:$A$100,Units!$C$2:$C$100,""))</f>
        <v/>
      </c>
      <c r="D36" s="10" t="str">
        <f>IF(_xlfn.XLOOKUP(A36,Units!$A$2:$A$100,Units!$B$2:$B$100,"")=0,"",_xlfn.XLOOKUP(A36,Units!$A$2:$A$100,Units!$B$2:$B$100,""))</f>
        <v/>
      </c>
      <c r="E36"/>
    </row>
    <row r="37" spans="2:5" ht="17" x14ac:dyDescent="0.2">
      <c r="B37" s="7" t="str">
        <f>IF(_xlfn.XLOOKUP(A37,Units!$A$2:$A$100,Units!$C$2:$C$100,"")=0,"",_xlfn.XLOOKUP(A37,Units!$A$2:$A$100,Units!$C$2:$C$100,""))</f>
        <v/>
      </c>
      <c r="D37" s="10" t="str">
        <f>IF(_xlfn.XLOOKUP(A37,Units!$A$2:$A$100,Units!$B$2:$B$100,"")=0,"",_xlfn.XLOOKUP(A37,Units!$A$2:$A$100,Units!$B$2:$B$100,""))</f>
        <v/>
      </c>
      <c r="E37"/>
    </row>
    <row r="38" spans="2:5" ht="17" x14ac:dyDescent="0.2">
      <c r="B38" s="7" t="str">
        <f>IF(_xlfn.XLOOKUP(A38,Units!$A$2:$A$100,Units!$C$2:$C$100,"")=0,"",_xlfn.XLOOKUP(A38,Units!$A$2:$A$100,Units!$C$2:$C$100,""))</f>
        <v/>
      </c>
      <c r="D38" s="10" t="str">
        <f>IF(_xlfn.XLOOKUP(A38,Units!$A$2:$A$100,Units!$B$2:$B$100,"")=0,"",_xlfn.XLOOKUP(A38,Units!$A$2:$A$100,Units!$B$2:$B$100,""))</f>
        <v/>
      </c>
      <c r="E38"/>
    </row>
    <row r="39" spans="2:5" ht="17" x14ac:dyDescent="0.2">
      <c r="B39" s="7" t="str">
        <f>IF(_xlfn.XLOOKUP(A39,Units!$A$2:$A$100,Units!$C$2:$C$100,"")=0,"",_xlfn.XLOOKUP(A39,Units!$A$2:$A$100,Units!$C$2:$C$100,""))</f>
        <v/>
      </c>
      <c r="D39" s="10" t="str">
        <f>IF(_xlfn.XLOOKUP(A39,Units!$A$2:$A$100,Units!$B$2:$B$100,"")=0,"",_xlfn.XLOOKUP(A39,Units!$A$2:$A$100,Units!$B$2:$B$100,""))</f>
        <v/>
      </c>
      <c r="E39"/>
    </row>
    <row r="40" spans="2:5" ht="17" x14ac:dyDescent="0.2">
      <c r="B40" s="7" t="str">
        <f>IF(_xlfn.XLOOKUP(A40,Units!$A$2:$A$100,Units!$C$2:$C$100,"")=0,"",_xlfn.XLOOKUP(A40,Units!$A$2:$A$100,Units!$C$2:$C$100,""))</f>
        <v/>
      </c>
      <c r="D40" s="10" t="str">
        <f>IF(_xlfn.XLOOKUP(A40,Units!$A$2:$A$100,Units!$B$2:$B$100,"")=0,"",_xlfn.XLOOKUP(A40,Units!$A$2:$A$100,Units!$B$2:$B$100,""))</f>
        <v/>
      </c>
      <c r="E40"/>
    </row>
    <row r="41" spans="2:5" ht="17" x14ac:dyDescent="0.2">
      <c r="B41" s="7" t="str">
        <f>IF(_xlfn.XLOOKUP(A41,Units!$A$2:$A$100,Units!$C$2:$C$100,"")=0,"",_xlfn.XLOOKUP(A41,Units!$A$2:$A$100,Units!$C$2:$C$100,""))</f>
        <v/>
      </c>
      <c r="D41" s="10" t="str">
        <f>IF(_xlfn.XLOOKUP(A41,Units!$A$2:$A$100,Units!$B$2:$B$100,"")=0,"",_xlfn.XLOOKUP(A41,Units!$A$2:$A$100,Units!$B$2:$B$100,""))</f>
        <v/>
      </c>
      <c r="E41"/>
    </row>
    <row r="42" spans="2:5" ht="17" x14ac:dyDescent="0.2">
      <c r="B42" s="7" t="str">
        <f>IF(_xlfn.XLOOKUP(A42,Units!$A$2:$A$100,Units!$C$2:$C$100,"")=0,"",_xlfn.XLOOKUP(A42,Units!$A$2:$A$100,Units!$C$2:$C$100,""))</f>
        <v/>
      </c>
      <c r="D42" s="10" t="str">
        <f>IF(_xlfn.XLOOKUP(A42,Units!$A$2:$A$100,Units!$B$2:$B$100,"")=0,"",_xlfn.XLOOKUP(A42,Units!$A$2:$A$100,Units!$B$2:$B$100,""))</f>
        <v/>
      </c>
      <c r="E42"/>
    </row>
    <row r="43" spans="2:5" ht="17" x14ac:dyDescent="0.2">
      <c r="B43" s="7" t="str">
        <f>IF(_xlfn.XLOOKUP(A43,Units!$A$2:$A$100,Units!$C$2:$C$100,"")=0,"",_xlfn.XLOOKUP(A43,Units!$A$2:$A$100,Units!$C$2:$C$100,""))</f>
        <v/>
      </c>
      <c r="D43" s="10" t="str">
        <f>IF(_xlfn.XLOOKUP(A43,Units!$A$2:$A$100,Units!$B$2:$B$100,"")=0,"",_xlfn.XLOOKUP(A43,Units!$A$2:$A$100,Units!$B$2:$B$100,""))</f>
        <v/>
      </c>
      <c r="E43"/>
    </row>
    <row r="44" spans="2:5" ht="17" x14ac:dyDescent="0.2">
      <c r="B44" s="7" t="str">
        <f>IF(_xlfn.XLOOKUP(A44,Units!$A$2:$A$100,Units!$C$2:$C$100,"")=0,"",_xlfn.XLOOKUP(A44,Units!$A$2:$A$100,Units!$C$2:$C$100,""))</f>
        <v/>
      </c>
      <c r="D44" s="10" t="str">
        <f>IF(_xlfn.XLOOKUP(A44,Units!$A$2:$A$100,Units!$B$2:$B$100,"")=0,"",_xlfn.XLOOKUP(A44,Units!$A$2:$A$100,Units!$B$2:$B$100,""))</f>
        <v/>
      </c>
      <c r="E44"/>
    </row>
    <row r="45" spans="2:5" ht="17" x14ac:dyDescent="0.2">
      <c r="B45" s="7" t="str">
        <f>IF(_xlfn.XLOOKUP(A45,Units!$A$2:$A$100,Units!$C$2:$C$100,"")=0,"",_xlfn.XLOOKUP(A45,Units!$A$2:$A$100,Units!$C$2:$C$100,""))</f>
        <v/>
      </c>
      <c r="D45" s="10" t="str">
        <f>IF(_xlfn.XLOOKUP(A45,Units!$A$2:$A$100,Units!$B$2:$B$100,"")=0,"",_xlfn.XLOOKUP(A45,Units!$A$2:$A$100,Units!$B$2:$B$100,""))</f>
        <v/>
      </c>
      <c r="E45"/>
    </row>
    <row r="46" spans="2:5" ht="17" x14ac:dyDescent="0.2">
      <c r="B46" s="7" t="str">
        <f>IF(_xlfn.XLOOKUP(A46,Units!$A$2:$A$100,Units!$C$2:$C$100,"")=0,"",_xlfn.XLOOKUP(A46,Units!$A$2:$A$100,Units!$C$2:$C$100,""))</f>
        <v/>
      </c>
      <c r="D46" s="10" t="str">
        <f>IF(_xlfn.XLOOKUP(A46,Units!$A$2:$A$100,Units!$B$2:$B$100,"")=0,"",_xlfn.XLOOKUP(A46,Units!$A$2:$A$100,Units!$B$2:$B$100,""))</f>
        <v/>
      </c>
      <c r="E46"/>
    </row>
    <row r="47" spans="2:5" ht="17" x14ac:dyDescent="0.2">
      <c r="B47" s="7" t="str">
        <f>IF(_xlfn.XLOOKUP(A47,Units!$A$2:$A$100,Units!$C$2:$C$100,"")=0,"",_xlfn.XLOOKUP(A47,Units!$A$2:$A$100,Units!$C$2:$C$100,""))</f>
        <v/>
      </c>
      <c r="D47" s="10" t="str">
        <f>IF(_xlfn.XLOOKUP(A47,Units!$A$2:$A$100,Units!$B$2:$B$100,"")=0,"",_xlfn.XLOOKUP(A47,Units!$A$2:$A$100,Units!$B$2:$B$100,""))</f>
        <v/>
      </c>
      <c r="E47"/>
    </row>
    <row r="48" spans="2:5" ht="17" x14ac:dyDescent="0.2">
      <c r="B48" s="7" t="str">
        <f>IF(_xlfn.XLOOKUP(A48,Units!$A$2:$A$100,Units!$C$2:$C$100,"")=0,"",_xlfn.XLOOKUP(A48,Units!$A$2:$A$100,Units!$C$2:$C$100,""))</f>
        <v/>
      </c>
      <c r="D48" s="10" t="str">
        <f>IF(_xlfn.XLOOKUP(A48,Units!$A$2:$A$100,Units!$B$2:$B$100,"")=0,"",_xlfn.XLOOKUP(A48,Units!$A$2:$A$100,Units!$B$2:$B$100,""))</f>
        <v/>
      </c>
      <c r="E48"/>
    </row>
    <row r="49" spans="2:5" ht="17" x14ac:dyDescent="0.2">
      <c r="B49" s="7" t="str">
        <f>IF(_xlfn.XLOOKUP(A49,Units!$A$2:$A$100,Units!$C$2:$C$100,"")=0,"",_xlfn.XLOOKUP(A49,Units!$A$2:$A$100,Units!$C$2:$C$100,""))</f>
        <v/>
      </c>
      <c r="D49" s="10" t="str">
        <f>IF(_xlfn.XLOOKUP(A49,Units!$A$2:$A$100,Units!$B$2:$B$100,"")=0,"",_xlfn.XLOOKUP(A49,Units!$A$2:$A$100,Units!$B$2:$B$100,""))</f>
        <v/>
      </c>
      <c r="E49"/>
    </row>
    <row r="50" spans="2:5" ht="17" x14ac:dyDescent="0.2">
      <c r="B50" s="7" t="str">
        <f>IF(_xlfn.XLOOKUP(A50,Units!$A$2:$A$100,Units!$C$2:$C$100,"")=0,"",_xlfn.XLOOKUP(A50,Units!$A$2:$A$100,Units!$C$2:$C$100,""))</f>
        <v/>
      </c>
      <c r="D50" s="10" t="str">
        <f>IF(_xlfn.XLOOKUP(A50,Units!$A$2:$A$100,Units!$B$2:$B$100,"")=0,"",_xlfn.XLOOKUP(A50,Units!$A$2:$A$100,Units!$B$2:$B$100,""))</f>
        <v/>
      </c>
      <c r="E50"/>
    </row>
    <row r="51" spans="2:5" ht="17" x14ac:dyDescent="0.2">
      <c r="B51" s="7" t="str">
        <f>IF(_xlfn.XLOOKUP(A51,Units!$A$2:$A$100,Units!$C$2:$C$100,"")=0,"",_xlfn.XLOOKUP(A51,Units!$A$2:$A$100,Units!$C$2:$C$100,""))</f>
        <v/>
      </c>
      <c r="D51" s="10" t="str">
        <f>IF(_xlfn.XLOOKUP(A51,Units!$A$2:$A$100,Units!$B$2:$B$100,"")=0,"",_xlfn.XLOOKUP(A51,Units!$A$2:$A$100,Units!$B$2:$B$100,""))</f>
        <v/>
      </c>
      <c r="E51"/>
    </row>
    <row r="52" spans="2:5" ht="17" x14ac:dyDescent="0.2">
      <c r="B52" s="7" t="str">
        <f>IF(_xlfn.XLOOKUP(A52,Units!$A$2:$A$100,Units!$C$2:$C$100,"")=0,"",_xlfn.XLOOKUP(A52,Units!$A$2:$A$100,Units!$C$2:$C$100,""))</f>
        <v/>
      </c>
      <c r="D52" s="10" t="str">
        <f>IF(_xlfn.XLOOKUP(A52,Units!$A$2:$A$100,Units!$B$2:$B$100,"")=0,"",_xlfn.XLOOKUP(A52,Units!$A$2:$A$100,Units!$B$2:$B$100,""))</f>
        <v/>
      </c>
      <c r="E52"/>
    </row>
    <row r="53" spans="2:5" ht="17" x14ac:dyDescent="0.2">
      <c r="B53" s="7" t="str">
        <f>IF(_xlfn.XLOOKUP(A53,Units!$A$2:$A$100,Units!$C$2:$C$100,"")=0,"",_xlfn.XLOOKUP(A53,Units!$A$2:$A$100,Units!$C$2:$C$100,""))</f>
        <v/>
      </c>
      <c r="D53" s="10" t="str">
        <f>IF(_xlfn.XLOOKUP(A53,Units!$A$2:$A$100,Units!$B$2:$B$100,"")=0,"",_xlfn.XLOOKUP(A53,Units!$A$2:$A$100,Units!$B$2:$B$100,""))</f>
        <v/>
      </c>
      <c r="E53"/>
    </row>
    <row r="54" spans="2:5" ht="17" x14ac:dyDescent="0.2">
      <c r="B54" s="7" t="str">
        <f>IF(_xlfn.XLOOKUP(A54,Units!$A$2:$A$100,Units!$C$2:$C$100,"")=0,"",_xlfn.XLOOKUP(A54,Units!$A$2:$A$100,Units!$C$2:$C$100,""))</f>
        <v/>
      </c>
      <c r="D54" s="10" t="str">
        <f>IF(_xlfn.XLOOKUP(A54,Units!$A$2:$A$100,Units!$B$2:$B$100,"")=0,"",_xlfn.XLOOKUP(A54,Units!$A$2:$A$100,Units!$B$2:$B$100,""))</f>
        <v/>
      </c>
      <c r="E54"/>
    </row>
    <row r="55" spans="2:5" ht="17" x14ac:dyDescent="0.2">
      <c r="B55" s="7" t="str">
        <f>IF(_xlfn.XLOOKUP(A55,Units!$A$2:$A$100,Units!$C$2:$C$100,"")=0,"",_xlfn.XLOOKUP(A55,Units!$A$2:$A$100,Units!$C$2:$C$100,""))</f>
        <v/>
      </c>
      <c r="D55" s="10" t="str">
        <f>IF(_xlfn.XLOOKUP(A55,Units!$A$2:$A$100,Units!$B$2:$B$100,"")=0,"",_xlfn.XLOOKUP(A55,Units!$A$2:$A$100,Units!$B$2:$B$100,""))</f>
        <v/>
      </c>
      <c r="E55"/>
    </row>
    <row r="56" spans="2:5" ht="17" x14ac:dyDescent="0.2">
      <c r="B56" s="7" t="str">
        <f>IF(_xlfn.XLOOKUP(A56,Units!$A$2:$A$100,Units!$C$2:$C$100,"")=0,"",_xlfn.XLOOKUP(A56,Units!$A$2:$A$100,Units!$C$2:$C$100,""))</f>
        <v/>
      </c>
      <c r="D56" s="10" t="str">
        <f>IF(_xlfn.XLOOKUP(A56,Units!$A$2:$A$100,Units!$B$2:$B$100,"")=0,"",_xlfn.XLOOKUP(A56,Units!$A$2:$A$100,Units!$B$2:$B$100,""))</f>
        <v/>
      </c>
      <c r="E56"/>
    </row>
    <row r="57" spans="2:5" ht="17" x14ac:dyDescent="0.2">
      <c r="B57" s="7" t="str">
        <f>IF(_xlfn.XLOOKUP(A57,Units!$A$2:$A$100,Units!$C$2:$C$100,"")=0,"",_xlfn.XLOOKUP(A57,Units!$A$2:$A$100,Units!$C$2:$C$100,""))</f>
        <v/>
      </c>
      <c r="D57" s="10" t="str">
        <f>IF(_xlfn.XLOOKUP(A57,Units!$A$2:$A$100,Units!$B$2:$B$100,"")=0,"",_xlfn.XLOOKUP(A57,Units!$A$2:$A$100,Units!$B$2:$B$100,""))</f>
        <v/>
      </c>
      <c r="E57"/>
    </row>
    <row r="58" spans="2:5" ht="17" x14ac:dyDescent="0.2">
      <c r="B58" s="7" t="str">
        <f>IF(_xlfn.XLOOKUP(A58,Units!$A$2:$A$100,Units!$C$2:$C$100,"")=0,"",_xlfn.XLOOKUP(A58,Units!$A$2:$A$100,Units!$C$2:$C$100,""))</f>
        <v/>
      </c>
      <c r="D58" s="10" t="str">
        <f>IF(_xlfn.XLOOKUP(A58,Units!$A$2:$A$100,Units!$B$2:$B$100,"")=0,"",_xlfn.XLOOKUP(A58,Units!$A$2:$A$100,Units!$B$2:$B$100,""))</f>
        <v/>
      </c>
      <c r="E58"/>
    </row>
    <row r="59" spans="2:5" ht="17" x14ac:dyDescent="0.2">
      <c r="B59" s="7" t="str">
        <f>IF(_xlfn.XLOOKUP(A59,Units!$A$2:$A$100,Units!$C$2:$C$100,"")=0,"",_xlfn.XLOOKUP(A59,Units!$A$2:$A$100,Units!$C$2:$C$100,""))</f>
        <v/>
      </c>
      <c r="D59" s="10" t="str">
        <f>IF(_xlfn.XLOOKUP(A59,Units!$A$2:$A$100,Units!$B$2:$B$100,"")=0,"",_xlfn.XLOOKUP(A59,Units!$A$2:$A$100,Units!$B$2:$B$100,""))</f>
        <v/>
      </c>
      <c r="E59"/>
    </row>
    <row r="60" spans="2:5" ht="17" x14ac:dyDescent="0.2">
      <c r="B60" s="7" t="str">
        <f>IF(_xlfn.XLOOKUP(A60,Units!$A$2:$A$100,Units!$C$2:$C$100,"")=0,"",_xlfn.XLOOKUP(A60,Units!$A$2:$A$100,Units!$C$2:$C$100,""))</f>
        <v/>
      </c>
      <c r="D60" s="10" t="str">
        <f>IF(_xlfn.XLOOKUP(A60,Units!$A$2:$A$100,Units!$B$2:$B$100,"")=0,"",_xlfn.XLOOKUP(A60,Units!$A$2:$A$100,Units!$B$2:$B$100,""))</f>
        <v/>
      </c>
      <c r="E60"/>
    </row>
    <row r="61" spans="2:5" ht="17" x14ac:dyDescent="0.2">
      <c r="B61" s="7" t="str">
        <f>IF(_xlfn.XLOOKUP(A61,Units!$A$2:$A$100,Units!$C$2:$C$100,"")=0,"",_xlfn.XLOOKUP(A61,Units!$A$2:$A$100,Units!$C$2:$C$100,""))</f>
        <v/>
      </c>
      <c r="D61" s="10" t="str">
        <f>IF(_xlfn.XLOOKUP(A61,Units!$A$2:$A$100,Units!$B$2:$B$100,"")=0,"",_xlfn.XLOOKUP(A61,Units!$A$2:$A$100,Units!$B$2:$B$100,""))</f>
        <v/>
      </c>
      <c r="E61"/>
    </row>
    <row r="62" spans="2:5" ht="17" x14ac:dyDescent="0.2">
      <c r="B62" s="7" t="str">
        <f>IF(_xlfn.XLOOKUP(A62,Units!$A$2:$A$100,Units!$C$2:$C$100,"")=0,"",_xlfn.XLOOKUP(A62,Units!$A$2:$A$100,Units!$C$2:$C$100,""))</f>
        <v/>
      </c>
      <c r="D62" s="10" t="str">
        <f>IF(_xlfn.XLOOKUP(A62,Units!$A$2:$A$100,Units!$B$2:$B$100,"")=0,"",_xlfn.XLOOKUP(A62,Units!$A$2:$A$100,Units!$B$2:$B$100,""))</f>
        <v/>
      </c>
      <c r="E62"/>
    </row>
    <row r="63" spans="2:5" ht="17" x14ac:dyDescent="0.2">
      <c r="B63" s="7" t="str">
        <f>IF(_xlfn.XLOOKUP(A63,Units!$A$2:$A$100,Units!$C$2:$C$100,"")=0,"",_xlfn.XLOOKUP(A63,Units!$A$2:$A$100,Units!$C$2:$C$100,""))</f>
        <v/>
      </c>
      <c r="D63" s="10" t="str">
        <f>IF(_xlfn.XLOOKUP(A63,Units!$A$2:$A$100,Units!$B$2:$B$100,"")=0,"",_xlfn.XLOOKUP(A63,Units!$A$2:$A$100,Units!$B$2:$B$100,""))</f>
        <v/>
      </c>
      <c r="E63"/>
    </row>
    <row r="64" spans="2:5" ht="17" x14ac:dyDescent="0.2">
      <c r="B64" s="7" t="str">
        <f>IF(_xlfn.XLOOKUP(A64,Units!$A$2:$A$100,Units!$C$2:$C$100,"")=0,"",_xlfn.XLOOKUP(A64,Units!$A$2:$A$100,Units!$C$2:$C$100,""))</f>
        <v/>
      </c>
      <c r="D64" s="10" t="str">
        <f>IF(_xlfn.XLOOKUP(A64,Units!$A$2:$A$100,Units!$B$2:$B$100,"")=0,"",_xlfn.XLOOKUP(A64,Units!$A$2:$A$100,Units!$B$2:$B$100,""))</f>
        <v/>
      </c>
      <c r="E64"/>
    </row>
    <row r="65" spans="2:5" ht="17" x14ac:dyDescent="0.2">
      <c r="B65" s="7" t="str">
        <f>IF(_xlfn.XLOOKUP(A65,Units!$A$2:$A$100,Units!$C$2:$C$100,"")=0,"",_xlfn.XLOOKUP(A65,Units!$A$2:$A$100,Units!$C$2:$C$100,""))</f>
        <v/>
      </c>
      <c r="D65" s="10" t="str">
        <f>IF(_xlfn.XLOOKUP(A65,Units!$A$2:$A$100,Units!$B$2:$B$100,"")=0,"",_xlfn.XLOOKUP(A65,Units!$A$2:$A$100,Units!$B$2:$B$100,""))</f>
        <v/>
      </c>
      <c r="E65"/>
    </row>
    <row r="66" spans="2:5" ht="17" x14ac:dyDescent="0.2">
      <c r="B66" s="7" t="str">
        <f>IF(_xlfn.XLOOKUP(A66,Units!$A$2:$A$100,Units!$C$2:$C$100,"")=0,"",_xlfn.XLOOKUP(A66,Units!$A$2:$A$100,Units!$C$2:$C$100,""))</f>
        <v/>
      </c>
      <c r="D66" s="10" t="str">
        <f>IF(_xlfn.XLOOKUP(A66,Units!$A$2:$A$100,Units!$B$2:$B$100,"")=0,"",_xlfn.XLOOKUP(A66,Units!$A$2:$A$100,Units!$B$2:$B$100,""))</f>
        <v/>
      </c>
      <c r="E66"/>
    </row>
    <row r="67" spans="2:5" ht="17" x14ac:dyDescent="0.2">
      <c r="B67" s="7" t="str">
        <f>IF(_xlfn.XLOOKUP(A67,Units!$A$2:$A$100,Units!$C$2:$C$100,"")=0,"",_xlfn.XLOOKUP(A67,Units!$A$2:$A$100,Units!$C$2:$C$100,""))</f>
        <v/>
      </c>
      <c r="D67" s="10" t="str">
        <f>IF(_xlfn.XLOOKUP(A67,Units!$A$2:$A$100,Units!$B$2:$B$100,"")=0,"",_xlfn.XLOOKUP(A67,Units!$A$2:$A$100,Units!$B$2:$B$100,""))</f>
        <v/>
      </c>
      <c r="E67"/>
    </row>
    <row r="68" spans="2:5" ht="17" x14ac:dyDescent="0.2">
      <c r="B68" s="7" t="str">
        <f>IF(_xlfn.XLOOKUP(A68,Units!$A$2:$A$100,Units!$C$2:$C$100,"")=0,"",_xlfn.XLOOKUP(A68,Units!$A$2:$A$100,Units!$C$2:$C$100,""))</f>
        <v/>
      </c>
      <c r="D68" s="10" t="str">
        <f>IF(_xlfn.XLOOKUP(A68,Units!$A$2:$A$100,Units!$B$2:$B$100,"")=0,"",_xlfn.XLOOKUP(A68,Units!$A$2:$A$100,Units!$B$2:$B$100,""))</f>
        <v/>
      </c>
      <c r="E68"/>
    </row>
    <row r="69" spans="2:5" ht="17" x14ac:dyDescent="0.2">
      <c r="B69" s="7" t="str">
        <f>IF(_xlfn.XLOOKUP(A69,Units!$A$2:$A$100,Units!$C$2:$C$100,"")=0,"",_xlfn.XLOOKUP(A69,Units!$A$2:$A$100,Units!$C$2:$C$100,""))</f>
        <v/>
      </c>
      <c r="D69" s="10" t="str">
        <f>IF(_xlfn.XLOOKUP(A69,Units!$A$2:$A$100,Units!$B$2:$B$100,"")=0,"",_xlfn.XLOOKUP(A69,Units!$A$2:$A$100,Units!$B$2:$B$100,""))</f>
        <v/>
      </c>
      <c r="E69"/>
    </row>
    <row r="70" spans="2:5" ht="17" x14ac:dyDescent="0.2">
      <c r="B70" s="7" t="str">
        <f>IF(_xlfn.XLOOKUP(A70,Units!$A$2:$A$100,Units!$C$2:$C$100,"")=0,"",_xlfn.XLOOKUP(A70,Units!$A$2:$A$100,Units!$C$2:$C$100,""))</f>
        <v/>
      </c>
      <c r="D70" s="10" t="str">
        <f>IF(_xlfn.XLOOKUP(A70,Units!$A$2:$A$100,Units!$B$2:$B$100,"")=0,"",_xlfn.XLOOKUP(A70,Units!$A$2:$A$100,Units!$B$2:$B$100,""))</f>
        <v/>
      </c>
      <c r="E70"/>
    </row>
    <row r="71" spans="2:5" ht="17" x14ac:dyDescent="0.2">
      <c r="B71" s="7" t="str">
        <f>IF(_xlfn.XLOOKUP(A71,Units!$A$2:$A$100,Units!$C$2:$C$100,"")=0,"",_xlfn.XLOOKUP(A71,Units!$A$2:$A$100,Units!$C$2:$C$100,""))</f>
        <v/>
      </c>
      <c r="D71" s="10" t="str">
        <f>IF(_xlfn.XLOOKUP(A71,Units!$A$2:$A$100,Units!$B$2:$B$100,"")=0,"",_xlfn.XLOOKUP(A71,Units!$A$2:$A$100,Units!$B$2:$B$100,""))</f>
        <v/>
      </c>
      <c r="E71"/>
    </row>
    <row r="72" spans="2:5" ht="17" x14ac:dyDescent="0.2">
      <c r="B72" s="7" t="str">
        <f>IF(_xlfn.XLOOKUP(A72,Units!$A$2:$A$100,Units!$C$2:$C$100,"")=0,"",_xlfn.XLOOKUP(A72,Units!$A$2:$A$100,Units!$C$2:$C$100,""))</f>
        <v/>
      </c>
      <c r="D72" s="10" t="str">
        <f>IF(_xlfn.XLOOKUP(A72,Units!$A$2:$A$100,Units!$B$2:$B$100,"")=0,"",_xlfn.XLOOKUP(A72,Units!$A$2:$A$100,Units!$B$2:$B$100,""))</f>
        <v/>
      </c>
      <c r="E72"/>
    </row>
    <row r="73" spans="2:5" ht="17" x14ac:dyDescent="0.2">
      <c r="B73" s="7" t="str">
        <f>IF(_xlfn.XLOOKUP(A73,Units!$A$2:$A$100,Units!$C$2:$C$100,"")=0,"",_xlfn.XLOOKUP(A73,Units!$A$2:$A$100,Units!$C$2:$C$100,""))</f>
        <v/>
      </c>
      <c r="D73" s="10" t="str">
        <f>IF(_xlfn.XLOOKUP(A73,Units!$A$2:$A$100,Units!$B$2:$B$100,"")=0,"",_xlfn.XLOOKUP(A73,Units!$A$2:$A$100,Units!$B$2:$B$100,""))</f>
        <v/>
      </c>
      <c r="E73"/>
    </row>
    <row r="74" spans="2:5" ht="17" x14ac:dyDescent="0.2">
      <c r="B74" s="7" t="str">
        <f>IF(_xlfn.XLOOKUP(A74,Units!$A$2:$A$100,Units!$C$2:$C$100,"")=0,"",_xlfn.XLOOKUP(A74,Units!$A$2:$A$100,Units!$C$2:$C$100,""))</f>
        <v/>
      </c>
      <c r="D74" s="10" t="str">
        <f>IF(_xlfn.XLOOKUP(A74,Units!$A$2:$A$100,Units!$B$2:$B$100,"")=0,"",_xlfn.XLOOKUP(A74,Units!$A$2:$A$100,Units!$B$2:$B$100,""))</f>
        <v/>
      </c>
      <c r="E74"/>
    </row>
    <row r="75" spans="2:5" ht="17" x14ac:dyDescent="0.2">
      <c r="B75" s="7" t="str">
        <f>IF(_xlfn.XLOOKUP(A75,Units!$A$2:$A$100,Units!$C$2:$C$100,"")=0,"",_xlfn.XLOOKUP(A75,Units!$A$2:$A$100,Units!$C$2:$C$100,""))</f>
        <v/>
      </c>
      <c r="D75" s="10" t="str">
        <f>IF(_xlfn.XLOOKUP(A75,Units!$A$2:$A$100,Units!$B$2:$B$100,"")=0,"",_xlfn.XLOOKUP(A75,Units!$A$2:$A$100,Units!$B$2:$B$100,""))</f>
        <v/>
      </c>
      <c r="E75"/>
    </row>
    <row r="76" spans="2:5" ht="17" x14ac:dyDescent="0.2">
      <c r="B76" s="7" t="str">
        <f>IF(_xlfn.XLOOKUP(A76,Units!$A$2:$A$100,Units!$C$2:$C$100,"")=0,"",_xlfn.XLOOKUP(A76,Units!$A$2:$A$100,Units!$C$2:$C$100,""))</f>
        <v/>
      </c>
      <c r="D76" s="10" t="str">
        <f>IF(_xlfn.XLOOKUP(A76,Units!$A$2:$A$100,Units!$B$2:$B$100,"")=0,"",_xlfn.XLOOKUP(A76,Units!$A$2:$A$100,Units!$B$2:$B$100,""))</f>
        <v/>
      </c>
      <c r="E76"/>
    </row>
    <row r="77" spans="2:5" ht="17" x14ac:dyDescent="0.2">
      <c r="B77" s="7" t="str">
        <f>IF(_xlfn.XLOOKUP(A77,Units!$A$2:$A$100,Units!$C$2:$C$100,"")=0,"",_xlfn.XLOOKUP(A77,Units!$A$2:$A$100,Units!$C$2:$C$100,""))</f>
        <v/>
      </c>
      <c r="D77" s="10" t="str">
        <f>IF(_xlfn.XLOOKUP(A77,Units!$A$2:$A$100,Units!$B$2:$B$100,"")=0,"",_xlfn.XLOOKUP(A77,Units!$A$2:$A$100,Units!$B$2:$B$100,""))</f>
        <v/>
      </c>
      <c r="E77"/>
    </row>
    <row r="78" spans="2:5" ht="17" x14ac:dyDescent="0.2">
      <c r="B78" s="7" t="str">
        <f>IF(_xlfn.XLOOKUP(A78,Units!$A$2:$A$100,Units!$C$2:$C$100,"")=0,"",_xlfn.XLOOKUP(A78,Units!$A$2:$A$100,Units!$C$2:$C$100,""))</f>
        <v/>
      </c>
      <c r="D78" s="10" t="str">
        <f>IF(_xlfn.XLOOKUP(A78,Units!$A$2:$A$100,Units!$B$2:$B$100,"")=0,"",_xlfn.XLOOKUP(A78,Units!$A$2:$A$100,Units!$B$2:$B$100,""))</f>
        <v/>
      </c>
      <c r="E78"/>
    </row>
    <row r="79" spans="2:5" ht="17" x14ac:dyDescent="0.2">
      <c r="B79" s="7" t="str">
        <f>IF(_xlfn.XLOOKUP(A79,Units!$A$2:$A$100,Units!$C$2:$C$100,"")=0,"",_xlfn.XLOOKUP(A79,Units!$A$2:$A$100,Units!$C$2:$C$100,""))</f>
        <v/>
      </c>
      <c r="D79" s="10" t="str">
        <f>IF(_xlfn.XLOOKUP(A79,Units!$A$2:$A$100,Units!$B$2:$B$100,"")=0,"",_xlfn.XLOOKUP(A79,Units!$A$2:$A$100,Units!$B$2:$B$100,""))</f>
        <v/>
      </c>
      <c r="E79"/>
    </row>
    <row r="80" spans="2:5" ht="17" x14ac:dyDescent="0.2">
      <c r="B80" s="7" t="str">
        <f>IF(_xlfn.XLOOKUP(A80,Units!$A$2:$A$100,Units!$C$2:$C$100,"")=0,"",_xlfn.XLOOKUP(A80,Units!$A$2:$A$100,Units!$C$2:$C$100,""))</f>
        <v/>
      </c>
      <c r="D80" s="10" t="str">
        <f>IF(_xlfn.XLOOKUP(A80,Units!$A$2:$A$100,Units!$B$2:$B$100,"")=0,"",_xlfn.XLOOKUP(A80,Units!$A$2:$A$100,Units!$B$2:$B$100,""))</f>
        <v/>
      </c>
      <c r="E80"/>
    </row>
    <row r="81" spans="2:5" ht="17" x14ac:dyDescent="0.2">
      <c r="B81" s="7" t="str">
        <f>IF(_xlfn.XLOOKUP(A81,Units!$A$2:$A$100,Units!$C$2:$C$100,"")=0,"",_xlfn.XLOOKUP(A81,Units!$A$2:$A$100,Units!$C$2:$C$100,""))</f>
        <v/>
      </c>
      <c r="D81" s="10" t="str">
        <f>IF(_xlfn.XLOOKUP(A81,Units!$A$2:$A$100,Units!$B$2:$B$100,"")=0,"",_xlfn.XLOOKUP(A81,Units!$A$2:$A$100,Units!$B$2:$B$100,""))</f>
        <v/>
      </c>
      <c r="E81"/>
    </row>
    <row r="82" spans="2:5" ht="17" x14ac:dyDescent="0.2">
      <c r="B82" s="7" t="str">
        <f>IF(_xlfn.XLOOKUP(A82,Units!$A$2:$A$100,Units!$C$2:$C$100,"")=0,"",_xlfn.XLOOKUP(A82,Units!$A$2:$A$100,Units!$C$2:$C$100,""))</f>
        <v/>
      </c>
      <c r="D82" s="10" t="str">
        <f>IF(_xlfn.XLOOKUP(A82,Units!$A$2:$A$100,Units!$B$2:$B$100,"")=0,"",_xlfn.XLOOKUP(A82,Units!$A$2:$A$100,Units!$B$2:$B$100,""))</f>
        <v/>
      </c>
      <c r="E82"/>
    </row>
    <row r="83" spans="2:5" ht="17" x14ac:dyDescent="0.2">
      <c r="B83" s="7" t="str">
        <f>IF(_xlfn.XLOOKUP(A83,Units!$A$2:$A$100,Units!$C$2:$C$100,"")=0,"",_xlfn.XLOOKUP(A83,Units!$A$2:$A$100,Units!$C$2:$C$100,""))</f>
        <v/>
      </c>
      <c r="D83" s="10" t="str">
        <f>IF(_xlfn.XLOOKUP(A83,Units!$A$2:$A$100,Units!$B$2:$B$100,"")=0,"",_xlfn.XLOOKUP(A83,Units!$A$2:$A$100,Units!$B$2:$B$100,""))</f>
        <v/>
      </c>
      <c r="E83"/>
    </row>
    <row r="84" spans="2:5" ht="17" x14ac:dyDescent="0.2">
      <c r="B84" s="7" t="str">
        <f>IF(_xlfn.XLOOKUP(A84,Units!$A$2:$A$100,Units!$C$2:$C$100,"")=0,"",_xlfn.XLOOKUP(A84,Units!$A$2:$A$100,Units!$C$2:$C$100,""))</f>
        <v/>
      </c>
      <c r="D84" s="10" t="str">
        <f>IF(_xlfn.XLOOKUP(A84,Units!$A$2:$A$100,Units!$B$2:$B$100,"")=0,"",_xlfn.XLOOKUP(A84,Units!$A$2:$A$100,Units!$B$2:$B$100,""))</f>
        <v/>
      </c>
      <c r="E84"/>
    </row>
    <row r="85" spans="2:5" ht="17" x14ac:dyDescent="0.2">
      <c r="B85" s="7" t="str">
        <f>IF(_xlfn.XLOOKUP(A85,Units!$A$2:$A$100,Units!$C$2:$C$100,"")=0,"",_xlfn.XLOOKUP(A85,Units!$A$2:$A$100,Units!$C$2:$C$100,""))</f>
        <v/>
      </c>
      <c r="D85" s="10" t="str">
        <f>IF(_xlfn.XLOOKUP(A85,Units!$A$2:$A$100,Units!$B$2:$B$100,"")=0,"",_xlfn.XLOOKUP(A85,Units!$A$2:$A$100,Units!$B$2:$B$100,""))</f>
        <v/>
      </c>
      <c r="E85"/>
    </row>
    <row r="86" spans="2:5" ht="17" x14ac:dyDescent="0.2">
      <c r="B86" s="7" t="str">
        <f>IF(_xlfn.XLOOKUP(A86,Units!$A$2:$A$100,Units!$C$2:$C$100,"")=0,"",_xlfn.XLOOKUP(A86,Units!$A$2:$A$100,Units!$C$2:$C$100,""))</f>
        <v/>
      </c>
      <c r="D86" s="10" t="str">
        <f>IF(_xlfn.XLOOKUP(A86,Units!$A$2:$A$100,Units!$B$2:$B$100,"")=0,"",_xlfn.XLOOKUP(A86,Units!$A$2:$A$100,Units!$B$2:$B$100,""))</f>
        <v/>
      </c>
      <c r="E86"/>
    </row>
    <row r="87" spans="2:5" ht="17" x14ac:dyDescent="0.2">
      <c r="B87" s="7" t="str">
        <f>IF(_xlfn.XLOOKUP(A87,Units!$A$2:$A$100,Units!$C$2:$C$100,"")=0,"",_xlfn.XLOOKUP(A87,Units!$A$2:$A$100,Units!$C$2:$C$100,""))</f>
        <v/>
      </c>
      <c r="D87" s="10" t="str">
        <f>IF(_xlfn.XLOOKUP(A87,Units!$A$2:$A$100,Units!$B$2:$B$100,"")=0,"",_xlfn.XLOOKUP(A87,Units!$A$2:$A$100,Units!$B$2:$B$100,""))</f>
        <v/>
      </c>
      <c r="E87"/>
    </row>
    <row r="88" spans="2:5" ht="17" x14ac:dyDescent="0.2">
      <c r="B88" s="7" t="str">
        <f>IF(_xlfn.XLOOKUP(A88,Units!$A$2:$A$100,Units!$C$2:$C$100,"")=0,"",_xlfn.XLOOKUP(A88,Units!$A$2:$A$100,Units!$C$2:$C$100,""))</f>
        <v/>
      </c>
      <c r="D88" s="10" t="str">
        <f>IF(_xlfn.XLOOKUP(A88,Units!$A$2:$A$100,Units!$B$2:$B$100,"")=0,"",_xlfn.XLOOKUP(A88,Units!$A$2:$A$100,Units!$B$2:$B$100,""))</f>
        <v/>
      </c>
      <c r="E88"/>
    </row>
    <row r="89" spans="2:5" ht="17" x14ac:dyDescent="0.2">
      <c r="B89" s="7" t="str">
        <f>IF(_xlfn.XLOOKUP(A89,Units!$A$2:$A$100,Units!$C$2:$C$100,"")=0,"",_xlfn.XLOOKUP(A89,Units!$A$2:$A$100,Units!$C$2:$C$100,""))</f>
        <v/>
      </c>
      <c r="D89" s="10" t="str">
        <f>IF(_xlfn.XLOOKUP(A89,Units!$A$2:$A$100,Units!$B$2:$B$100,"")=0,"",_xlfn.XLOOKUP(A89,Units!$A$2:$A$100,Units!$B$2:$B$100,""))</f>
        <v/>
      </c>
      <c r="E89"/>
    </row>
    <row r="90" spans="2:5" ht="17" x14ac:dyDescent="0.2">
      <c r="B90" s="7" t="str">
        <f>IF(_xlfn.XLOOKUP(A90,Units!$A$2:$A$100,Units!$C$2:$C$100,"")=0,"",_xlfn.XLOOKUP(A90,Units!$A$2:$A$100,Units!$C$2:$C$100,""))</f>
        <v/>
      </c>
      <c r="D90" s="10" t="str">
        <f>IF(_xlfn.XLOOKUP(A90,Units!$A$2:$A$100,Units!$B$2:$B$100,"")=0,"",_xlfn.XLOOKUP(A90,Units!$A$2:$A$100,Units!$B$2:$B$100,""))</f>
        <v/>
      </c>
      <c r="E90"/>
    </row>
    <row r="91" spans="2:5" ht="17" x14ac:dyDescent="0.2">
      <c r="B91" s="7" t="str">
        <f>IF(_xlfn.XLOOKUP(A91,Units!$A$2:$A$100,Units!$C$2:$C$100,"")=0,"",_xlfn.XLOOKUP(A91,Units!$A$2:$A$100,Units!$C$2:$C$100,""))</f>
        <v/>
      </c>
      <c r="D91" s="10" t="str">
        <f>IF(_xlfn.XLOOKUP(A91,Units!$A$2:$A$100,Units!$B$2:$B$100,"")=0,"",_xlfn.XLOOKUP(A91,Units!$A$2:$A$100,Units!$B$2:$B$100,""))</f>
        <v/>
      </c>
      <c r="E91"/>
    </row>
    <row r="92" spans="2:5" ht="17" x14ac:dyDescent="0.2">
      <c r="B92" s="7" t="str">
        <f>IF(_xlfn.XLOOKUP(A92,Units!$A$2:$A$100,Units!$C$2:$C$100,"")=0,"",_xlfn.XLOOKUP(A92,Units!$A$2:$A$100,Units!$C$2:$C$100,""))</f>
        <v/>
      </c>
      <c r="D92" s="10" t="str">
        <f>IF(_xlfn.XLOOKUP(A92,Units!$A$2:$A$100,Units!$B$2:$B$100,"")=0,"",_xlfn.XLOOKUP(A92,Units!$A$2:$A$100,Units!$B$2:$B$100,""))</f>
        <v/>
      </c>
      <c r="E92"/>
    </row>
    <row r="93" spans="2:5" ht="17" x14ac:dyDescent="0.2">
      <c r="B93" s="7" t="str">
        <f>IF(_xlfn.XLOOKUP(A93,Units!$A$2:$A$100,Units!$C$2:$C$100,"")=0,"",_xlfn.XLOOKUP(A93,Units!$A$2:$A$100,Units!$C$2:$C$100,""))</f>
        <v/>
      </c>
      <c r="D93" s="10" t="str">
        <f>IF(_xlfn.XLOOKUP(A93,Units!$A$2:$A$100,Units!$B$2:$B$100,"")=0,"",_xlfn.XLOOKUP(A93,Units!$A$2:$A$100,Units!$B$2:$B$100,""))</f>
        <v/>
      </c>
      <c r="E93"/>
    </row>
    <row r="94" spans="2:5" ht="17" x14ac:dyDescent="0.2">
      <c r="B94" s="7" t="str">
        <f>IF(_xlfn.XLOOKUP(A94,Units!$A$2:$A$100,Units!$C$2:$C$100,"")=0,"",_xlfn.XLOOKUP(A94,Units!$A$2:$A$100,Units!$C$2:$C$100,""))</f>
        <v/>
      </c>
      <c r="D94" s="10" t="str">
        <f>IF(_xlfn.XLOOKUP(A94,Units!$A$2:$A$100,Units!$B$2:$B$100,"")=0,"",_xlfn.XLOOKUP(A94,Units!$A$2:$A$100,Units!$B$2:$B$100,""))</f>
        <v/>
      </c>
      <c r="E94"/>
    </row>
    <row r="95" spans="2:5" ht="17" x14ac:dyDescent="0.2">
      <c r="B95" s="7" t="str">
        <f>IF(_xlfn.XLOOKUP(A95,Units!$A$2:$A$100,Units!$C$2:$C$100,"")=0,"",_xlfn.XLOOKUP(A95,Units!$A$2:$A$100,Units!$C$2:$C$100,""))</f>
        <v/>
      </c>
      <c r="D95" s="10" t="str">
        <f>IF(_xlfn.XLOOKUP(A95,Units!$A$2:$A$100,Units!$B$2:$B$100,"")=0,"",_xlfn.XLOOKUP(A95,Units!$A$2:$A$100,Units!$B$2:$B$100,""))</f>
        <v/>
      </c>
      <c r="E95"/>
    </row>
    <row r="96" spans="2:5" ht="17" x14ac:dyDescent="0.2">
      <c r="B96" s="7" t="str">
        <f>IF(_xlfn.XLOOKUP(A96,Units!$A$2:$A$100,Units!$C$2:$C$100,"")=0,"",_xlfn.XLOOKUP(A96,Units!$A$2:$A$100,Units!$C$2:$C$100,""))</f>
        <v/>
      </c>
      <c r="D96" s="10" t="str">
        <f>IF(_xlfn.XLOOKUP(A96,Units!$A$2:$A$100,Units!$B$2:$B$100,"")=0,"",_xlfn.XLOOKUP(A96,Units!$A$2:$A$100,Units!$B$2:$B$100,""))</f>
        <v/>
      </c>
      <c r="E96"/>
    </row>
    <row r="97" spans="2:5" ht="17" x14ac:dyDescent="0.2">
      <c r="B97" s="7" t="str">
        <f>IF(_xlfn.XLOOKUP(A97,Units!$A$2:$A$100,Units!$C$2:$C$100,"")=0,"",_xlfn.XLOOKUP(A97,Units!$A$2:$A$100,Units!$C$2:$C$100,""))</f>
        <v/>
      </c>
      <c r="D97" s="10" t="str">
        <f>IF(_xlfn.XLOOKUP(A97,Units!$A$2:$A$100,Units!$B$2:$B$100,"")=0,"",_xlfn.XLOOKUP(A97,Units!$A$2:$A$100,Units!$B$2:$B$100,""))</f>
        <v/>
      </c>
      <c r="E97"/>
    </row>
    <row r="98" spans="2:5" ht="17" x14ac:dyDescent="0.2">
      <c r="B98" s="7" t="str">
        <f>IF(_xlfn.XLOOKUP(A98,Units!$A$2:$A$100,Units!$C$2:$C$100,"")=0,"",_xlfn.XLOOKUP(A98,Units!$A$2:$A$100,Units!$C$2:$C$100,""))</f>
        <v/>
      </c>
      <c r="D98" s="10" t="str">
        <f>IF(_xlfn.XLOOKUP(A98,Units!$A$2:$A$100,Units!$B$2:$B$100,"")=0,"",_xlfn.XLOOKUP(A98,Units!$A$2:$A$100,Units!$B$2:$B$100,""))</f>
        <v/>
      </c>
      <c r="E98"/>
    </row>
    <row r="99" spans="2:5" ht="17" x14ac:dyDescent="0.2">
      <c r="B99" s="7" t="str">
        <f>IF(_xlfn.XLOOKUP(A99,Units!$A$2:$A$100,Units!$C$2:$C$100,"")=0,"",_xlfn.XLOOKUP(A99,Units!$A$2:$A$100,Units!$C$2:$C$100,""))</f>
        <v/>
      </c>
      <c r="D99" s="10" t="str">
        <f>IF(_xlfn.XLOOKUP(A99,Units!$A$2:$A$100,Units!$B$2:$B$100,"")=0,"",_xlfn.XLOOKUP(A99,Units!$A$2:$A$100,Units!$B$2:$B$100,""))</f>
        <v/>
      </c>
      <c r="E99"/>
    </row>
    <row r="100" spans="2:5" ht="17" x14ac:dyDescent="0.2">
      <c r="B100" s="7" t="str">
        <f>IF(_xlfn.XLOOKUP(A100,Units!$A$2:$A$100,Units!$C$2:$C$100,"")=0,"",_xlfn.XLOOKUP(A100,Units!$A$2:$A$100,Units!$C$2:$C$100,""))</f>
        <v/>
      </c>
      <c r="D100" s="10" t="str">
        <f>IF(_xlfn.XLOOKUP(A100,Units!$A$2:$A$100,Units!$B$2:$B$100,"")=0,"",_xlfn.XLOOKUP(A100,Units!$A$2:$A$100,Units!$B$2:$B$100,""))</f>
        <v/>
      </c>
      <c r="E100"/>
    </row>
    <row r="101" spans="2:5" ht="17" x14ac:dyDescent="0.2">
      <c r="B101" s="7" t="str">
        <f>IF(_xlfn.XLOOKUP(A101,Units!$A$2:$A$100,Units!$C$2:$C$100,"")=0,"",_xlfn.XLOOKUP(A101,Units!$A$2:$A$100,Units!$C$2:$C$100,""))</f>
        <v/>
      </c>
      <c r="D101" s="10" t="str">
        <f>IF(_xlfn.XLOOKUP(A101,Units!$A$2:$A$100,Units!$B$2:$B$100,"")=0,"",_xlfn.XLOOKUP(A101,Units!$A$2:$A$100,Units!$B$2:$B$100,""))</f>
        <v/>
      </c>
      <c r="E101"/>
    </row>
    <row r="102" spans="2:5" ht="17" x14ac:dyDescent="0.2">
      <c r="B102" s="7" t="str">
        <f>IF(_xlfn.XLOOKUP(A102,Units!$A$2:$A$100,Units!$C$2:$C$100,"")=0,"",_xlfn.XLOOKUP(A102,Units!$A$2:$A$100,Units!$C$2:$C$100,""))</f>
        <v/>
      </c>
      <c r="D102" s="10" t="str">
        <f>IF(_xlfn.XLOOKUP(A102,Units!$A$2:$A$100,Units!$B$2:$B$100,"")=0,"",_xlfn.XLOOKUP(A102,Units!$A$2:$A$100,Units!$B$2:$B$100,""))</f>
        <v/>
      </c>
      <c r="E102"/>
    </row>
    <row r="103" spans="2:5" ht="17" x14ac:dyDescent="0.2">
      <c r="B103" s="7" t="str">
        <f>IF(_xlfn.XLOOKUP(A103,Units!$A$2:$A$100,Units!$C$2:$C$100,"")=0,"",_xlfn.XLOOKUP(A103,Units!$A$2:$A$100,Units!$C$2:$C$100,""))</f>
        <v/>
      </c>
      <c r="D103" s="10" t="str">
        <f>IF(_xlfn.XLOOKUP(A103,Units!$A$2:$A$100,Units!$B$2:$B$100,"")=0,"",_xlfn.XLOOKUP(A103,Units!$A$2:$A$100,Units!$B$2:$B$100,""))</f>
        <v/>
      </c>
      <c r="E103"/>
    </row>
    <row r="104" spans="2:5" ht="17" x14ac:dyDescent="0.2">
      <c r="B104" s="7" t="str">
        <f>IF(_xlfn.XLOOKUP(A104,Units!$A$2:$A$100,Units!$C$2:$C$100,"")=0,"",_xlfn.XLOOKUP(A104,Units!$A$2:$A$100,Units!$C$2:$C$100,""))</f>
        <v/>
      </c>
      <c r="D104" s="10" t="str">
        <f>IF(_xlfn.XLOOKUP(A104,Units!$A$2:$A$100,Units!$B$2:$B$100,"")=0,"",_xlfn.XLOOKUP(A104,Units!$A$2:$A$100,Units!$B$2:$B$100,""))</f>
        <v/>
      </c>
      <c r="E104"/>
    </row>
    <row r="105" spans="2:5" ht="17" x14ac:dyDescent="0.2">
      <c r="B105" s="7" t="str">
        <f>IF(_xlfn.XLOOKUP(A105,Units!$A$2:$A$100,Units!$C$2:$C$100,"")=0,"",_xlfn.XLOOKUP(A105,Units!$A$2:$A$100,Units!$C$2:$C$100,""))</f>
        <v/>
      </c>
      <c r="D105" s="10" t="str">
        <f>IF(_xlfn.XLOOKUP(A105,Units!$A$2:$A$100,Units!$B$2:$B$100,"")=0,"",_xlfn.XLOOKUP(A105,Units!$A$2:$A$100,Units!$B$2:$B$100,""))</f>
        <v/>
      </c>
      <c r="E105"/>
    </row>
    <row r="106" spans="2:5" ht="17" x14ac:dyDescent="0.2">
      <c r="B106" s="7" t="str">
        <f>IF(_xlfn.XLOOKUP(A106,Units!$A$2:$A$100,Units!$C$2:$C$100,"")=0,"",_xlfn.XLOOKUP(A106,Units!$A$2:$A$100,Units!$C$2:$C$100,""))</f>
        <v/>
      </c>
      <c r="D106" s="10" t="str">
        <f>IF(_xlfn.XLOOKUP(A106,Units!$A$2:$A$100,Units!$B$2:$B$100,"")=0,"",_xlfn.XLOOKUP(A106,Units!$A$2:$A$100,Units!$B$2:$B$100,""))</f>
        <v/>
      </c>
      <c r="E106"/>
    </row>
    <row r="107" spans="2:5" ht="17" x14ac:dyDescent="0.2">
      <c r="B107" s="7" t="str">
        <f>IF(_xlfn.XLOOKUP(A107,Units!$A$2:$A$100,Units!$C$2:$C$100,"")=0,"",_xlfn.XLOOKUP(A107,Units!$A$2:$A$100,Units!$C$2:$C$100,""))</f>
        <v/>
      </c>
      <c r="D107" s="10" t="str">
        <f>IF(_xlfn.XLOOKUP(A107,Units!$A$2:$A$100,Units!$B$2:$B$100,"")=0,"",_xlfn.XLOOKUP(A107,Units!$A$2:$A$100,Units!$B$2:$B$100,""))</f>
        <v/>
      </c>
      <c r="E107"/>
    </row>
    <row r="108" spans="2:5" ht="17" x14ac:dyDescent="0.2">
      <c r="B108" s="7" t="str">
        <f>IF(_xlfn.XLOOKUP(A108,Units!$A$2:$A$100,Units!$C$2:$C$100,"")=0,"",_xlfn.XLOOKUP(A108,Units!$A$2:$A$100,Units!$C$2:$C$100,""))</f>
        <v/>
      </c>
      <c r="D108" s="10" t="str">
        <f>IF(_xlfn.XLOOKUP(A108,Units!$A$2:$A$100,Units!$B$2:$B$100,"")=0,"",_xlfn.XLOOKUP(A108,Units!$A$2:$A$100,Units!$B$2:$B$100,""))</f>
        <v/>
      </c>
      <c r="E108"/>
    </row>
    <row r="109" spans="2:5" ht="17" x14ac:dyDescent="0.2">
      <c r="B109" s="7" t="str">
        <f>IF(_xlfn.XLOOKUP(A109,Units!$A$2:$A$100,Units!$C$2:$C$100,"")=0,"",_xlfn.XLOOKUP(A109,Units!$A$2:$A$100,Units!$C$2:$C$100,""))</f>
        <v/>
      </c>
      <c r="D109" s="10" t="str">
        <f>IF(_xlfn.XLOOKUP(A109,Units!$A$2:$A$100,Units!$B$2:$B$100,"")=0,"",_xlfn.XLOOKUP(A109,Units!$A$2:$A$100,Units!$B$2:$B$100,""))</f>
        <v/>
      </c>
      <c r="E109"/>
    </row>
    <row r="110" spans="2:5" ht="17" x14ac:dyDescent="0.2">
      <c r="B110" s="7" t="str">
        <f>IF(_xlfn.XLOOKUP(A110,Units!$A$2:$A$100,Units!$C$2:$C$100,"")=0,"",_xlfn.XLOOKUP(A110,Units!$A$2:$A$100,Units!$C$2:$C$100,""))</f>
        <v/>
      </c>
      <c r="D110" s="10" t="str">
        <f>IF(_xlfn.XLOOKUP(A110,Units!$A$2:$A$100,Units!$B$2:$B$100,"")=0,"",_xlfn.XLOOKUP(A110,Units!$A$2:$A$100,Units!$B$2:$B$100,""))</f>
        <v/>
      </c>
      <c r="E110"/>
    </row>
    <row r="111" spans="2:5" ht="17" x14ac:dyDescent="0.2">
      <c r="B111" s="7" t="str">
        <f>IF(_xlfn.XLOOKUP(A111,Units!$A$2:$A$100,Units!$C$2:$C$100,"")=0,"",_xlfn.XLOOKUP(A111,Units!$A$2:$A$100,Units!$C$2:$C$100,""))</f>
        <v/>
      </c>
      <c r="D111" s="10" t="str">
        <f>IF(_xlfn.XLOOKUP(A111,Units!$A$2:$A$100,Units!$B$2:$B$100,"")=0,"",_xlfn.XLOOKUP(A111,Units!$A$2:$A$100,Units!$B$2:$B$100,""))</f>
        <v/>
      </c>
      <c r="E111"/>
    </row>
    <row r="112" spans="2:5" ht="17" x14ac:dyDescent="0.2">
      <c r="B112" s="7" t="str">
        <f>IF(_xlfn.XLOOKUP(A112,Units!$A$2:$A$100,Units!$C$2:$C$100,"")=0,"",_xlfn.XLOOKUP(A112,Units!$A$2:$A$100,Units!$C$2:$C$100,""))</f>
        <v/>
      </c>
      <c r="D112" s="10" t="str">
        <f>IF(_xlfn.XLOOKUP(A112,Units!$A$2:$A$100,Units!$B$2:$B$100,"")=0,"",_xlfn.XLOOKUP(A112,Units!$A$2:$A$100,Units!$B$2:$B$100,""))</f>
        <v/>
      </c>
      <c r="E112"/>
    </row>
    <row r="113" spans="2:5" ht="17" x14ac:dyDescent="0.2">
      <c r="B113" s="7" t="str">
        <f>IF(_xlfn.XLOOKUP(A113,Units!$A$2:$A$100,Units!$C$2:$C$100,"")=0,"",_xlfn.XLOOKUP(A113,Units!$A$2:$A$100,Units!$C$2:$C$100,""))</f>
        <v/>
      </c>
      <c r="D113" s="10" t="str">
        <f>IF(_xlfn.XLOOKUP(A113,Units!$A$2:$A$100,Units!$B$2:$B$100,"")=0,"",_xlfn.XLOOKUP(A113,Units!$A$2:$A$100,Units!$B$2:$B$100,""))</f>
        <v/>
      </c>
      <c r="E113"/>
    </row>
    <row r="114" spans="2:5" ht="17" x14ac:dyDescent="0.2">
      <c r="B114" s="7" t="str">
        <f>IF(_xlfn.XLOOKUP(A114,Units!$A$2:$A$100,Units!$C$2:$C$100,"")=0,"",_xlfn.XLOOKUP(A114,Units!$A$2:$A$100,Units!$C$2:$C$100,""))</f>
        <v/>
      </c>
      <c r="D114" s="10" t="str">
        <f>IF(_xlfn.XLOOKUP(A114,Units!$A$2:$A$100,Units!$B$2:$B$100,"")=0,"",_xlfn.XLOOKUP(A114,Units!$A$2:$A$100,Units!$B$2:$B$100,""))</f>
        <v/>
      </c>
      <c r="E114"/>
    </row>
    <row r="115" spans="2:5" ht="17" x14ac:dyDescent="0.2">
      <c r="B115" s="7" t="str">
        <f>IF(_xlfn.XLOOKUP(A115,Units!$A$2:$A$100,Units!$C$2:$C$100,"")=0,"",_xlfn.XLOOKUP(A115,Units!$A$2:$A$100,Units!$C$2:$C$100,""))</f>
        <v/>
      </c>
      <c r="D115" s="10" t="str">
        <f>IF(_xlfn.XLOOKUP(A115,Units!$A$2:$A$100,Units!$B$2:$B$100,"")=0,"",_xlfn.XLOOKUP(A115,Units!$A$2:$A$100,Units!$B$2:$B$100,""))</f>
        <v/>
      </c>
      <c r="E115"/>
    </row>
    <row r="116" spans="2:5" ht="17" x14ac:dyDescent="0.2">
      <c r="B116" s="7" t="str">
        <f>IF(_xlfn.XLOOKUP(A116,Units!$A$2:$A$100,Units!$C$2:$C$100,"")=0,"",_xlfn.XLOOKUP(A116,Units!$A$2:$A$100,Units!$C$2:$C$100,""))</f>
        <v/>
      </c>
      <c r="D116" s="10" t="str">
        <f>IF(_xlfn.XLOOKUP(A116,Units!$A$2:$A$100,Units!$B$2:$B$100,"")=0,"",_xlfn.XLOOKUP(A116,Units!$A$2:$A$100,Units!$B$2:$B$100,""))</f>
        <v/>
      </c>
      <c r="E116"/>
    </row>
    <row r="117" spans="2:5" ht="17" x14ac:dyDescent="0.2">
      <c r="B117" s="7" t="str">
        <f>IF(_xlfn.XLOOKUP(A117,Units!$A$2:$A$100,Units!$C$2:$C$100,"")=0,"",_xlfn.XLOOKUP(A117,Units!$A$2:$A$100,Units!$C$2:$C$100,""))</f>
        <v/>
      </c>
      <c r="D117" s="10" t="str">
        <f>IF(_xlfn.XLOOKUP(A117,Units!$A$2:$A$100,Units!$B$2:$B$100,"")=0,"",_xlfn.XLOOKUP(A117,Units!$A$2:$A$100,Units!$B$2:$B$100,""))</f>
        <v/>
      </c>
      <c r="E117"/>
    </row>
    <row r="118" spans="2:5" ht="17" x14ac:dyDescent="0.2">
      <c r="B118" s="7" t="str">
        <f>IF(_xlfn.XLOOKUP(A118,Units!$A$2:$A$100,Units!$C$2:$C$100,"")=0,"",_xlfn.XLOOKUP(A118,Units!$A$2:$A$100,Units!$C$2:$C$100,""))</f>
        <v/>
      </c>
      <c r="D118" s="10" t="str">
        <f>IF(_xlfn.XLOOKUP(A118,Units!$A$2:$A$100,Units!$B$2:$B$100,"")=0,"",_xlfn.XLOOKUP(A118,Units!$A$2:$A$100,Units!$B$2:$B$100,""))</f>
        <v/>
      </c>
      <c r="E118"/>
    </row>
    <row r="119" spans="2:5" ht="17" x14ac:dyDescent="0.2">
      <c r="B119" s="7" t="str">
        <f>IF(_xlfn.XLOOKUP(A119,Units!$A$2:$A$100,Units!$C$2:$C$100,"")=0,"",_xlfn.XLOOKUP(A119,Units!$A$2:$A$100,Units!$C$2:$C$100,""))</f>
        <v/>
      </c>
      <c r="D119" s="10" t="str">
        <f>IF(_xlfn.XLOOKUP(A119,Units!$A$2:$A$100,Units!$B$2:$B$100,"")=0,"",_xlfn.XLOOKUP(A119,Units!$A$2:$A$100,Units!$B$2:$B$100,""))</f>
        <v/>
      </c>
      <c r="E119"/>
    </row>
    <row r="120" spans="2:5" ht="17" x14ac:dyDescent="0.2">
      <c r="B120" s="7" t="str">
        <f>IF(_xlfn.XLOOKUP(A120,Units!$A$2:$A$100,Units!$C$2:$C$100,"")=0,"",_xlfn.XLOOKUP(A120,Units!$A$2:$A$100,Units!$C$2:$C$100,""))</f>
        <v/>
      </c>
      <c r="D120" s="10" t="str">
        <f>IF(_xlfn.XLOOKUP(A120,Units!$A$2:$A$100,Units!$B$2:$B$100,"")=0,"",_xlfn.XLOOKUP(A120,Units!$A$2:$A$100,Units!$B$2:$B$100,""))</f>
        <v/>
      </c>
      <c r="E120"/>
    </row>
    <row r="121" spans="2:5" ht="17" x14ac:dyDescent="0.2">
      <c r="B121" s="7" t="str">
        <f>IF(_xlfn.XLOOKUP(A121,Units!$A$2:$A$100,Units!$C$2:$C$100,"")=0,"",_xlfn.XLOOKUP(A121,Units!$A$2:$A$100,Units!$C$2:$C$100,""))</f>
        <v/>
      </c>
      <c r="D121" s="10" t="str">
        <f>IF(_xlfn.XLOOKUP(A121,Units!$A$2:$A$100,Units!$B$2:$B$100,"")=0,"",_xlfn.XLOOKUP(A121,Units!$A$2:$A$100,Units!$B$2:$B$100,""))</f>
        <v/>
      </c>
      <c r="E121"/>
    </row>
    <row r="122" spans="2:5" ht="17" x14ac:dyDescent="0.2">
      <c r="B122" s="7" t="str">
        <f>IF(_xlfn.XLOOKUP(A122,Units!$A$2:$A$100,Units!$C$2:$C$100,"")=0,"",_xlfn.XLOOKUP(A122,Units!$A$2:$A$100,Units!$C$2:$C$100,""))</f>
        <v/>
      </c>
      <c r="D122" s="10" t="str">
        <f>IF(_xlfn.XLOOKUP(A122,Units!$A$2:$A$100,Units!$B$2:$B$100,"")=0,"",_xlfn.XLOOKUP(A122,Units!$A$2:$A$100,Units!$B$2:$B$100,""))</f>
        <v/>
      </c>
      <c r="E122"/>
    </row>
    <row r="123" spans="2:5" ht="17" x14ac:dyDescent="0.2">
      <c r="B123" s="7" t="str">
        <f>IF(_xlfn.XLOOKUP(A123,Units!$A$2:$A$100,Units!$C$2:$C$100,"")=0,"",_xlfn.XLOOKUP(A123,Units!$A$2:$A$100,Units!$C$2:$C$100,""))</f>
        <v/>
      </c>
      <c r="D123" s="10" t="str">
        <f>IF(_xlfn.XLOOKUP(A123,Units!$A$2:$A$100,Units!$B$2:$B$100,"")=0,"",_xlfn.XLOOKUP(A123,Units!$A$2:$A$100,Units!$B$2:$B$100,""))</f>
        <v/>
      </c>
      <c r="E123"/>
    </row>
    <row r="124" spans="2:5" ht="17" x14ac:dyDescent="0.2">
      <c r="B124" s="7" t="str">
        <f>IF(_xlfn.XLOOKUP(A124,Units!$A$2:$A$100,Units!$C$2:$C$100,"")=0,"",_xlfn.XLOOKUP(A124,Units!$A$2:$A$100,Units!$C$2:$C$100,""))</f>
        <v/>
      </c>
      <c r="D124" s="10" t="str">
        <f>IF(_xlfn.XLOOKUP(A124,Units!$A$2:$A$100,Units!$B$2:$B$100,"")=0,"",_xlfn.XLOOKUP(A124,Units!$A$2:$A$100,Units!$B$2:$B$100,""))</f>
        <v/>
      </c>
      <c r="E124"/>
    </row>
    <row r="125" spans="2:5" ht="17" x14ac:dyDescent="0.2">
      <c r="B125" s="7" t="str">
        <f>IF(_xlfn.XLOOKUP(A125,Units!$A$2:$A$100,Units!$C$2:$C$100,"")=0,"",_xlfn.XLOOKUP(A125,Units!$A$2:$A$100,Units!$C$2:$C$100,""))</f>
        <v/>
      </c>
      <c r="D125" s="10" t="str">
        <f>IF(_xlfn.XLOOKUP(A125,Units!$A$2:$A$100,Units!$B$2:$B$100,"")=0,"",_xlfn.XLOOKUP(A125,Units!$A$2:$A$100,Units!$B$2:$B$100,""))</f>
        <v/>
      </c>
      <c r="E125"/>
    </row>
    <row r="126" spans="2:5" ht="17" x14ac:dyDescent="0.2">
      <c r="B126" s="7" t="str">
        <f>IF(_xlfn.XLOOKUP(A126,Units!$A$2:$A$100,Units!$C$2:$C$100,"")=0,"",_xlfn.XLOOKUP(A126,Units!$A$2:$A$100,Units!$C$2:$C$100,""))</f>
        <v/>
      </c>
      <c r="D126" s="10" t="str">
        <f>IF(_xlfn.XLOOKUP(A126,Units!$A$2:$A$100,Units!$B$2:$B$100,"")=0,"",_xlfn.XLOOKUP(A126,Units!$A$2:$A$100,Units!$B$2:$B$100,""))</f>
        <v/>
      </c>
      <c r="E126"/>
    </row>
    <row r="127" spans="2:5" ht="17" x14ac:dyDescent="0.2">
      <c r="B127" s="7" t="str">
        <f>IF(_xlfn.XLOOKUP(A127,Units!$A$2:$A$100,Units!$C$2:$C$100,"")=0,"",_xlfn.XLOOKUP(A127,Units!$A$2:$A$100,Units!$C$2:$C$100,""))</f>
        <v/>
      </c>
      <c r="D127" s="10" t="str">
        <f>IF(_xlfn.XLOOKUP(A127,Units!$A$2:$A$100,Units!$B$2:$B$100,"")=0,"",_xlfn.XLOOKUP(A127,Units!$A$2:$A$100,Units!$B$2:$B$100,""))</f>
        <v/>
      </c>
      <c r="E127"/>
    </row>
    <row r="128" spans="2:5" ht="17" x14ac:dyDescent="0.2">
      <c r="B128" s="7" t="str">
        <f>IF(_xlfn.XLOOKUP(A128,Units!$A$2:$A$100,Units!$C$2:$C$100,"")=0,"",_xlfn.XLOOKUP(A128,Units!$A$2:$A$100,Units!$C$2:$C$100,""))</f>
        <v/>
      </c>
      <c r="D128" s="10" t="str">
        <f>IF(_xlfn.XLOOKUP(A128,Units!$A$2:$A$100,Units!$B$2:$B$100,"")=0,"",_xlfn.XLOOKUP(A128,Units!$A$2:$A$100,Units!$B$2:$B$100,""))</f>
        <v/>
      </c>
      <c r="E128"/>
    </row>
    <row r="129" spans="2:5" ht="17" x14ac:dyDescent="0.2">
      <c r="B129" s="7" t="str">
        <f>IF(_xlfn.XLOOKUP(A129,Units!$A$2:$A$100,Units!$C$2:$C$100,"")=0,"",_xlfn.XLOOKUP(A129,Units!$A$2:$A$100,Units!$C$2:$C$100,""))</f>
        <v/>
      </c>
      <c r="D129" s="10" t="str">
        <f>IF(_xlfn.XLOOKUP(A129,Units!$A$2:$A$100,Units!$B$2:$B$100,"")=0,"",_xlfn.XLOOKUP(A129,Units!$A$2:$A$100,Units!$B$2:$B$100,""))</f>
        <v/>
      </c>
      <c r="E129"/>
    </row>
    <row r="130" spans="2:5" ht="17" x14ac:dyDescent="0.2">
      <c r="B130" s="7" t="str">
        <f>IF(_xlfn.XLOOKUP(A130,Units!$A$2:$A$100,Units!$C$2:$C$100,"")=0,"",_xlfn.XLOOKUP(A130,Units!$A$2:$A$100,Units!$C$2:$C$100,""))</f>
        <v/>
      </c>
      <c r="D130" s="10" t="str">
        <f>IF(_xlfn.XLOOKUP(A130,Units!$A$2:$A$100,Units!$B$2:$B$100,"")=0,"",_xlfn.XLOOKUP(A130,Units!$A$2:$A$100,Units!$B$2:$B$100,""))</f>
        <v/>
      </c>
      <c r="E130"/>
    </row>
    <row r="131" spans="2:5" ht="17" x14ac:dyDescent="0.2">
      <c r="B131" s="7" t="str">
        <f>IF(_xlfn.XLOOKUP(A131,Units!$A$2:$A$100,Units!$C$2:$C$100,"")=0,"",_xlfn.XLOOKUP(A131,Units!$A$2:$A$100,Units!$C$2:$C$100,""))</f>
        <v/>
      </c>
      <c r="D131" s="10" t="str">
        <f>IF(_xlfn.XLOOKUP(A131,Units!$A$2:$A$100,Units!$B$2:$B$100,"")=0,"",_xlfn.XLOOKUP(A131,Units!$A$2:$A$100,Units!$B$2:$B$100,""))</f>
        <v/>
      </c>
      <c r="E131"/>
    </row>
    <row r="132" spans="2:5" ht="17" x14ac:dyDescent="0.2">
      <c r="B132" s="7" t="str">
        <f>IF(_xlfn.XLOOKUP(A132,Units!$A$2:$A$100,Units!$C$2:$C$100,"")=0,"",_xlfn.XLOOKUP(A132,Units!$A$2:$A$100,Units!$C$2:$C$100,""))</f>
        <v/>
      </c>
      <c r="D132" s="10" t="str">
        <f>IF(_xlfn.XLOOKUP(A132,Units!$A$2:$A$100,Units!$B$2:$B$100,"")=0,"",_xlfn.XLOOKUP(A132,Units!$A$2:$A$100,Units!$B$2:$B$100,""))</f>
        <v/>
      </c>
      <c r="E132"/>
    </row>
    <row r="133" spans="2:5" ht="17" x14ac:dyDescent="0.2">
      <c r="B133" s="7" t="str">
        <f>IF(_xlfn.XLOOKUP(A133,Units!$A$2:$A$100,Units!$C$2:$C$100,"")=0,"",_xlfn.XLOOKUP(A133,Units!$A$2:$A$100,Units!$C$2:$C$100,""))</f>
        <v/>
      </c>
      <c r="D133" s="10" t="str">
        <f>IF(_xlfn.XLOOKUP(A133,Units!$A$2:$A$100,Units!$B$2:$B$100,"")=0,"",_xlfn.XLOOKUP(A133,Units!$A$2:$A$100,Units!$B$2:$B$100,""))</f>
        <v/>
      </c>
      <c r="E133"/>
    </row>
    <row r="134" spans="2:5" ht="17" x14ac:dyDescent="0.2">
      <c r="B134" s="7" t="str">
        <f>IF(_xlfn.XLOOKUP(A134,Units!$A$2:$A$100,Units!$C$2:$C$100,"")=0,"",_xlfn.XLOOKUP(A134,Units!$A$2:$A$100,Units!$C$2:$C$100,""))</f>
        <v/>
      </c>
      <c r="D134" s="10" t="str">
        <f>IF(_xlfn.XLOOKUP(A134,Units!$A$2:$A$100,Units!$B$2:$B$100,"")=0,"",_xlfn.XLOOKUP(A134,Units!$A$2:$A$100,Units!$B$2:$B$100,""))</f>
        <v/>
      </c>
      <c r="E134"/>
    </row>
    <row r="135" spans="2:5" ht="17" x14ac:dyDescent="0.2">
      <c r="B135" s="7" t="str">
        <f>IF(_xlfn.XLOOKUP(A135,Units!$A$2:$A$100,Units!$C$2:$C$100,"")=0,"",_xlfn.XLOOKUP(A135,Units!$A$2:$A$100,Units!$C$2:$C$100,""))</f>
        <v/>
      </c>
      <c r="D135" s="10" t="str">
        <f>IF(_xlfn.XLOOKUP(A135,Units!$A$2:$A$100,Units!$B$2:$B$100,"")=0,"",_xlfn.XLOOKUP(A135,Units!$A$2:$A$100,Units!$B$2:$B$100,""))</f>
        <v/>
      </c>
      <c r="E135"/>
    </row>
    <row r="136" spans="2:5" ht="17" x14ac:dyDescent="0.2">
      <c r="B136" s="7" t="str">
        <f>IF(_xlfn.XLOOKUP(A136,Units!$A$2:$A$100,Units!$C$2:$C$100,"")=0,"",_xlfn.XLOOKUP(A136,Units!$A$2:$A$100,Units!$C$2:$C$100,""))</f>
        <v/>
      </c>
      <c r="D136" s="10" t="str">
        <f>IF(_xlfn.XLOOKUP(A136,Units!$A$2:$A$100,Units!$B$2:$B$100,"")=0,"",_xlfn.XLOOKUP(A136,Units!$A$2:$A$100,Units!$B$2:$B$100,""))</f>
        <v/>
      </c>
      <c r="E136"/>
    </row>
    <row r="137" spans="2:5" ht="17" x14ac:dyDescent="0.2">
      <c r="B137" s="7" t="str">
        <f>IF(_xlfn.XLOOKUP(A137,Units!$A$2:$A$100,Units!$C$2:$C$100,"")=0,"",_xlfn.XLOOKUP(A137,Units!$A$2:$A$100,Units!$C$2:$C$100,""))</f>
        <v/>
      </c>
      <c r="D137" s="10" t="str">
        <f>IF(_xlfn.XLOOKUP(A137,Units!$A$2:$A$100,Units!$B$2:$B$100,"")=0,"",_xlfn.XLOOKUP(A137,Units!$A$2:$A$100,Units!$B$2:$B$100,""))</f>
        <v/>
      </c>
      <c r="E137"/>
    </row>
    <row r="138" spans="2:5" ht="17" x14ac:dyDescent="0.2">
      <c r="B138" s="7" t="str">
        <f>IF(_xlfn.XLOOKUP(A138,Units!$A$2:$A$100,Units!$C$2:$C$100,"")=0,"",_xlfn.XLOOKUP(A138,Units!$A$2:$A$100,Units!$C$2:$C$100,""))</f>
        <v/>
      </c>
      <c r="D138" s="10" t="str">
        <f>IF(_xlfn.XLOOKUP(A138,Units!$A$2:$A$100,Units!$B$2:$B$100,"")=0,"",_xlfn.XLOOKUP(A138,Units!$A$2:$A$100,Units!$B$2:$B$100,""))</f>
        <v/>
      </c>
      <c r="E138"/>
    </row>
    <row r="139" spans="2:5" ht="17" x14ac:dyDescent="0.2">
      <c r="B139" s="7" t="str">
        <f>IF(_xlfn.XLOOKUP(A139,Units!$A$2:$A$100,Units!$C$2:$C$100,"")=0,"",_xlfn.XLOOKUP(A139,Units!$A$2:$A$100,Units!$C$2:$C$100,""))</f>
        <v/>
      </c>
      <c r="D139" s="10" t="str">
        <f>IF(_xlfn.XLOOKUP(A139,Units!$A$2:$A$100,Units!$B$2:$B$100,"")=0,"",_xlfn.XLOOKUP(A139,Units!$A$2:$A$100,Units!$B$2:$B$100,""))</f>
        <v/>
      </c>
      <c r="E139"/>
    </row>
  </sheetData>
  <phoneticPr fontId="9" type="noConversion"/>
  <conditionalFormatting sqref="A3:A139">
    <cfRule type="containsBlanks" dxfId="86" priority="1">
      <formula>LEN(TRIM(A3))=0</formula>
    </cfRule>
  </conditionalFormatting>
  <conditionalFormatting sqref="C3:C139">
    <cfRule type="containsBlanks" dxfId="85" priority="3">
      <formula>LEN(TRIM(C3))=0</formula>
    </cfRule>
  </conditionalFormatting>
  <conditionalFormatting sqref="E9:E139">
    <cfRule type="containsBlanks" dxfId="84" priority="2">
      <formula>LEN(TRIM(E9))=0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E9E9C60-4C1C-0949-9405-7A1E6BA47917}">
          <x14:formula1>
            <xm:f>Drop_downs!$D$3:$D$7</xm:f>
          </x14:formula1>
          <xm:sqref>A3:A26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AEE34-07AD-0F47-96A7-4E288E862C16}">
  <dimension ref="A1"/>
  <sheetViews>
    <sheetView workbookViewId="0">
      <selection activeCell="J13" sqref="J13"/>
    </sheetView>
  </sheetViews>
  <sheetFormatPr baseColWidth="10" defaultColWidth="11.5" defaultRowHeight="16" x14ac:dyDescent="0.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F8DC9-D44E-024A-A488-11F3A5F1EA43}">
  <sheetPr>
    <tabColor theme="7"/>
  </sheetPr>
  <dimension ref="A1"/>
  <sheetViews>
    <sheetView workbookViewId="0">
      <selection activeCell="H19" sqref="H19"/>
    </sheetView>
  </sheetViews>
  <sheetFormatPr baseColWidth="10" defaultColWidth="11.5" defaultRowHeight="16" x14ac:dyDescent="0.2"/>
  <sheetData>
    <row r="1" spans="1:1" x14ac:dyDescent="0.2">
      <c r="A1" t="s">
        <v>671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0D9A0-D251-D549-AC94-1610E13C8710}">
  <sheetPr>
    <tabColor theme="7"/>
  </sheetPr>
  <dimension ref="A1:B1"/>
  <sheetViews>
    <sheetView workbookViewId="0">
      <selection activeCell="B2" sqref="B2"/>
    </sheetView>
  </sheetViews>
  <sheetFormatPr baseColWidth="10" defaultColWidth="11.5" defaultRowHeight="16" x14ac:dyDescent="0.2"/>
  <cols>
    <col min="1" max="1" width="31" customWidth="1"/>
    <col min="2" max="2" width="35.5" customWidth="1"/>
  </cols>
  <sheetData>
    <row r="1" spans="1:2" ht="45" customHeight="1" x14ac:dyDescent="0.2">
      <c r="A1" s="79" t="s">
        <v>666</v>
      </c>
      <c r="B1" s="86" t="s">
        <v>667</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E3F67-A617-224A-A92A-A7EB96E86240}">
  <sheetPr>
    <tabColor theme="7"/>
  </sheetPr>
  <dimension ref="A1:E72"/>
  <sheetViews>
    <sheetView workbookViewId="0">
      <pane ySplit="1" topLeftCell="A2" activePane="bottomLeft" state="frozen"/>
      <selection pane="bottomLeft" activeCell="A13" sqref="A13"/>
    </sheetView>
  </sheetViews>
  <sheetFormatPr baseColWidth="10" defaultColWidth="10.83203125" defaultRowHeight="16" x14ac:dyDescent="0.2"/>
  <cols>
    <col min="1" max="1" width="32.6640625" customWidth="1"/>
    <col min="2" max="2" width="68.6640625" style="7" customWidth="1"/>
    <col min="3" max="3" width="18.1640625" customWidth="1"/>
    <col min="4" max="4" width="25.5" customWidth="1"/>
    <col min="5" max="5" width="39.6640625" style="30" customWidth="1"/>
    <col min="6" max="16384" width="10.83203125" style="5"/>
  </cols>
  <sheetData>
    <row r="1" spans="1:5" ht="44" customHeight="1" x14ac:dyDescent="0.2">
      <c r="A1" s="46" t="s">
        <v>367</v>
      </c>
      <c r="B1" s="47" t="s">
        <v>457</v>
      </c>
      <c r="C1" s="46" t="s">
        <v>368</v>
      </c>
      <c r="D1" s="47" t="s">
        <v>457</v>
      </c>
      <c r="E1" s="48" t="s">
        <v>366</v>
      </c>
    </row>
    <row r="2" spans="1:5" ht="17" x14ac:dyDescent="0.2">
      <c r="A2" s="43" t="s">
        <v>281</v>
      </c>
      <c r="B2" s="44" t="s">
        <v>274</v>
      </c>
      <c r="C2" s="43" t="s">
        <v>282</v>
      </c>
      <c r="D2" s="43" t="s">
        <v>307</v>
      </c>
      <c r="E2" s="45" t="s">
        <v>283</v>
      </c>
    </row>
    <row r="3" spans="1:5" ht="34" x14ac:dyDescent="0.2">
      <c r="A3" t="s">
        <v>290</v>
      </c>
      <c r="B3" s="7" t="str">
        <f>_xlfn.XLOOKUP(A3,Units!$A$2:$A$100,Units!$C$2:$C$100,"")</f>
        <v>Fluid used to condition spaces throughout the building (e.g., hydronic vs. forced air). Choose from the provided options</v>
      </c>
      <c r="D3" t="str">
        <f>_xlfn.XLOOKUP(A3,Units!$A$2:$A$100,Units!$B$2:$B$100,"")</f>
        <v>ListChoice</v>
      </c>
    </row>
    <row r="4" spans="1:5" ht="17" x14ac:dyDescent="0.2">
      <c r="A4" t="s">
        <v>296</v>
      </c>
      <c r="B4" s="7" t="str">
        <f>_xlfn.XLOOKUP(A4,Units!$A$2:$A$100,Units!$C$2:$C$100,"")</f>
        <v>Temperature of thermostat set in building to trigger heating equipment</v>
      </c>
      <c r="D4" t="str">
        <f>_xlfn.XLOOKUP(A4,Units!$A$2:$A$100,Units!$B$2:$B$100,"")</f>
        <v>C</v>
      </c>
    </row>
    <row r="5" spans="1:5" ht="17" x14ac:dyDescent="0.2">
      <c r="A5" t="s">
        <v>292</v>
      </c>
      <c r="B5" s="7" t="str">
        <f>_xlfn.XLOOKUP(A5,Units!$A$2:$A$100,Units!$C$2:$C$100,"")</f>
        <v xml:space="preserve">Temperatures of distribution systems (e.g., pipes) to heat space to given setpoints </v>
      </c>
      <c r="D5" t="str">
        <f>_xlfn.XLOOKUP(A5,Units!$A$2:$A$100,Units!$B$2:$B$100,"")</f>
        <v>C</v>
      </c>
    </row>
    <row r="6" spans="1:5" ht="17" x14ac:dyDescent="0.2">
      <c r="A6" t="s">
        <v>298</v>
      </c>
      <c r="B6" s="7" t="str">
        <f>_xlfn.XLOOKUP(A6,Units!$A$2:$A$100,Units!$C$2:$C$100,"")</f>
        <v>Thermostat schedule for heating</v>
      </c>
      <c r="D6" t="str">
        <f>_xlfn.XLOOKUP(A6,Units!$A$2:$A$100,Units!$B$2:$B$100,"")</f>
        <v>SB_time</v>
      </c>
    </row>
    <row r="7" spans="1:5" ht="17" x14ac:dyDescent="0.2">
      <c r="A7" t="s">
        <v>297</v>
      </c>
      <c r="B7" s="7" t="str">
        <f>_xlfn.XLOOKUP(A7,Units!$A$2:$A$100,Units!$C$2:$C$100,"")</f>
        <v>Temperature of thermostat set in building to trigger cooling equipment</v>
      </c>
      <c r="D7" t="str">
        <f>_xlfn.XLOOKUP(A7,Units!$A$2:$A$100,Units!$B$2:$B$100,"")</f>
        <v>C</v>
      </c>
    </row>
    <row r="8" spans="1:5" ht="17" x14ac:dyDescent="0.2">
      <c r="A8" t="s">
        <v>299</v>
      </c>
      <c r="B8" s="7" t="str">
        <f>_xlfn.XLOOKUP(A8,Units!$A$2:$A$100,Units!$C$2:$C$100,"")</f>
        <v>Thermostat schedule for cooling</v>
      </c>
      <c r="D8" t="str">
        <f>_xlfn.XLOOKUP(A8,Units!$A$2:$A$100,Units!$B$2:$B$100,"")</f>
        <v>SB_time</v>
      </c>
    </row>
    <row r="9" spans="1:5" ht="17" x14ac:dyDescent="0.2">
      <c r="A9" t="s">
        <v>293</v>
      </c>
      <c r="B9" s="7" t="str">
        <f>_xlfn.XLOOKUP(A9,Units!$A$2:$A$100,Units!$C$2:$C$100,"")</f>
        <v xml:space="preserve">Temperatures of distribution systems (e.g., pipes) to cool space to given setpoints </v>
      </c>
      <c r="D9" t="str">
        <f>_xlfn.XLOOKUP(A9,Units!$A$2:$A$100,Units!$B$2:$B$100,"")</f>
        <v>C</v>
      </c>
    </row>
    <row r="10" spans="1:5" ht="17" x14ac:dyDescent="0.2">
      <c r="A10" t="s">
        <v>299</v>
      </c>
      <c r="B10" s="7" t="str">
        <f>_xlfn.XLOOKUP(A10,Units!$A$2:$A$100,Units!$C$2:$C$100,"")</f>
        <v>Thermostat schedule for cooling</v>
      </c>
      <c r="D10" t="str">
        <f>_xlfn.XLOOKUP(A10,Units!$A$2:$A$100,Units!$B$2:$B$100,"")</f>
        <v>SB_time</v>
      </c>
    </row>
    <row r="11" spans="1:5" ht="34" x14ac:dyDescent="0.2">
      <c r="A11" t="s">
        <v>300</v>
      </c>
      <c r="B11" s="7" t="str">
        <f>_xlfn.XLOOKUP(A11,Units!$A$2:$A$100,Units!$C$2:$C$100,"")</f>
        <v xml:space="preserve">Minimum required fresh air per area. Can use the occupancy assumption to calculation this from minimum fresh air per person </v>
      </c>
      <c r="D11" t="str">
        <f>_xlfn.XLOOKUP(A11,Units!$A$2:$A$100,Units!$B$2:$B$100,"")</f>
        <v>L/S/m2</v>
      </c>
    </row>
    <row r="12" spans="1:5" ht="51" x14ac:dyDescent="0.2">
      <c r="A12" t="s">
        <v>301</v>
      </c>
      <c r="B12" s="7" t="str">
        <f>_xlfn.XLOOKUP(A12,Units!$A$2:$A$100,Units!$C$2:$C$100,"")</f>
        <v>Efficiency reductions expected from the heating equipment vs. standard equipment efficiency for the chosen fueltype. Can be larger than 100% if there is a efficiency benefit</v>
      </c>
      <c r="D12" t="str">
        <f>_xlfn.XLOOKUP(A12,Units!$A$2:$A$100,Units!$B$2:$B$100,"")</f>
        <v>%COPDIfference</v>
      </c>
    </row>
    <row r="13" spans="1:5" ht="51" x14ac:dyDescent="0.2">
      <c r="A13" t="s">
        <v>302</v>
      </c>
      <c r="B13" s="7" t="str">
        <f>_xlfn.XLOOKUP(A13,Units!$A$2:$A$100,Units!$C$2:$C$100,"")</f>
        <v>Efficiency reductions expected from the cooling equipment vs. standard equipment efficiency for the chosen fueltype. Can be larger than 100% if there is a efficiency benefit</v>
      </c>
      <c r="D13" t="str">
        <f>_xlfn.XLOOKUP(A13,Units!$A$2:$A$100,Units!$B$2:$B$100,"")</f>
        <v>%COPDIfference</v>
      </c>
    </row>
    <row r="14" spans="1:5" ht="17" x14ac:dyDescent="0.2">
      <c r="A14" t="s">
        <v>296</v>
      </c>
      <c r="B14" s="7" t="str">
        <f>IF(_xlfn.XLOOKUP(A14,Units!$A$2:$A$100,Units!$C$2:$C$100,"")=0,"",_xlfn.XLOOKUP(A14,Units!$A$2:$A$100,Units!$C$2:$C$100,""))</f>
        <v>Temperature of thermostat set in building to trigger heating equipment</v>
      </c>
      <c r="D14" t="str">
        <f>IF(_xlfn.XLOOKUP(A14,Units!$A$2:$A$100,Units!$B$2:$B$100,"")=0,"",_xlfn.XLOOKUP(A14,Units!$A$2:$A$100,Units!$B$2:$B$100,""))</f>
        <v>C</v>
      </c>
    </row>
    <row r="15" spans="1:5" ht="17" x14ac:dyDescent="0.2">
      <c r="B15" s="7" t="str">
        <f>IF(_xlfn.XLOOKUP(A15,Units!$A$2:$A$100,Units!$C$2:$C$100,"")=0,"",_xlfn.XLOOKUP(A15,Units!$A$2:$A$100,Units!$C$2:$C$100,""))</f>
        <v/>
      </c>
      <c r="D15" t="str">
        <f>IF(_xlfn.XLOOKUP(A15,Units!$A$2:$A$100,Units!$B$2:$B$100,"")=0,"",_xlfn.XLOOKUP(A15,Units!$A$2:$A$100,Units!$B$2:$B$100,""))</f>
        <v/>
      </c>
    </row>
    <row r="16" spans="1:5" ht="17" x14ac:dyDescent="0.2">
      <c r="A16" t="s">
        <v>296</v>
      </c>
      <c r="B16" s="7" t="str">
        <f>IF(_xlfn.XLOOKUP(A16,Units!$A$2:$A$100,Units!$C$2:$C$100,"")=0,"",_xlfn.XLOOKUP(A16,Units!$A$2:$A$100,Units!$C$2:$C$100,""))</f>
        <v>Temperature of thermostat set in building to trigger heating equipment</v>
      </c>
      <c r="C16">
        <v>15</v>
      </c>
      <c r="D16" t="str">
        <f>IF(_xlfn.XLOOKUP(A16,Units!$A$2:$A$100,Units!$B$2:$B$100,"")=0,"",_xlfn.XLOOKUP(A16,Units!$A$2:$A$100,Units!$B$2:$B$100,""))</f>
        <v>C</v>
      </c>
    </row>
    <row r="17" spans="1:4" ht="51" x14ac:dyDescent="0.2">
      <c r="A17" t="s">
        <v>301</v>
      </c>
      <c r="B17" s="7" t="str">
        <f>IF(_xlfn.XLOOKUP(A17,Units!$A$2:$A$100,Units!$C$2:$C$100,"")=0,"",_xlfn.XLOOKUP(A17,Units!$A$2:$A$100,Units!$C$2:$C$100,""))</f>
        <v>Efficiency reductions expected from the heating equipment vs. standard equipment efficiency for the chosen fueltype. Can be larger than 100% if there is a efficiency benefit</v>
      </c>
      <c r="C17">
        <v>5</v>
      </c>
      <c r="D17" t="str">
        <f>IF(_xlfn.XLOOKUP(A17,Units!$A$2:$A$100,Units!$B$2:$B$100,"")=0,"",_xlfn.XLOOKUP(A17,Units!$A$2:$A$100,Units!$B$2:$B$100,""))</f>
        <v>%COPDIfference</v>
      </c>
    </row>
    <row r="18" spans="1:4" ht="17" x14ac:dyDescent="0.2">
      <c r="B18" s="7" t="str">
        <f>IF(_xlfn.XLOOKUP(A18,Units!$A$2:$A$100,Units!$C$2:$C$100,"")=0,"",_xlfn.XLOOKUP(A18,Units!$A$2:$A$100,Units!$C$2:$C$100,""))</f>
        <v/>
      </c>
      <c r="D18" t="str">
        <f>IF(_xlfn.XLOOKUP(A18,Units!$A$2:$A$100,Units!$B$2:$B$100,"")=0,"",_xlfn.XLOOKUP(A18,Units!$A$2:$A$100,Units!$B$2:$B$100,""))</f>
        <v/>
      </c>
    </row>
    <row r="19" spans="1:4" ht="17" x14ac:dyDescent="0.2">
      <c r="B19" s="7" t="str">
        <f>IF(_xlfn.XLOOKUP(A19,Units!$A$2:$A$100,Units!$C$2:$C$100,"")=0,"",_xlfn.XLOOKUP(A19,Units!$A$2:$A$100,Units!$C$2:$C$100,""))</f>
        <v/>
      </c>
      <c r="D19" t="str">
        <f>IF(_xlfn.XLOOKUP(A19,Units!$A$2:$A$100,Units!$B$2:$B$100,"")=0,"",_xlfn.XLOOKUP(A19,Units!$A$2:$A$100,Units!$B$2:$B$100,""))</f>
        <v/>
      </c>
    </row>
    <row r="20" spans="1:4" ht="17" x14ac:dyDescent="0.2">
      <c r="B20" s="7" t="str">
        <f>IF(_xlfn.XLOOKUP(A20,Units!$A$2:$A$100,Units!$C$2:$C$100,"")=0,"",_xlfn.XLOOKUP(A20,Units!$A$2:$A$100,Units!$C$2:$C$100,""))</f>
        <v/>
      </c>
      <c r="D20" t="str">
        <f>IF(_xlfn.XLOOKUP(A20,Units!$A$2:$A$100,Units!$B$2:$B$100,"")=0,"",_xlfn.XLOOKUP(A20,Units!$A$2:$A$100,Units!$B$2:$B$100,""))</f>
        <v/>
      </c>
    </row>
    <row r="21" spans="1:4" ht="17" x14ac:dyDescent="0.2">
      <c r="B21" s="7" t="str">
        <f>IF(_xlfn.XLOOKUP(A21,Units!$A$2:$A$100,Units!$C$2:$C$100,"")=0,"",_xlfn.XLOOKUP(A21,Units!$A$2:$A$100,Units!$C$2:$C$100,""))</f>
        <v/>
      </c>
      <c r="D21" t="str">
        <f>IF(_xlfn.XLOOKUP(A21,Units!$A$2:$A$100,Units!$B$2:$B$100,"")=0,"",_xlfn.XLOOKUP(A21,Units!$A$2:$A$100,Units!$B$2:$B$100,""))</f>
        <v/>
      </c>
    </row>
    <row r="22" spans="1:4" ht="17" x14ac:dyDescent="0.2">
      <c r="B22" s="7" t="str">
        <f>IF(_xlfn.XLOOKUP(A22,Units!$A$2:$A$100,Units!$C$2:$C$100,"")=0,"",_xlfn.XLOOKUP(A22,Units!$A$2:$A$100,Units!$C$2:$C$100,""))</f>
        <v/>
      </c>
      <c r="D22" t="str">
        <f>IF(_xlfn.XLOOKUP(A22,Units!$A$2:$A$100,Units!$B$2:$B$100,"")=0,"",_xlfn.XLOOKUP(A22,Units!$A$2:$A$100,Units!$B$2:$B$100,""))</f>
        <v/>
      </c>
    </row>
    <row r="23" spans="1:4" ht="17" x14ac:dyDescent="0.2">
      <c r="B23" s="7" t="str">
        <f>IF(_xlfn.XLOOKUP(A23,Units!$A$2:$A$100,Units!$C$2:$C$100,"")=0,"",_xlfn.XLOOKUP(A23,Units!$A$2:$A$100,Units!$C$2:$C$100,""))</f>
        <v/>
      </c>
      <c r="D23" t="str">
        <f>IF(_xlfn.XLOOKUP(A23,Units!$A$2:$A$100,Units!$B$2:$B$100,"")=0,"",_xlfn.XLOOKUP(A23,Units!$A$2:$A$100,Units!$B$2:$B$100,""))</f>
        <v/>
      </c>
    </row>
    <row r="24" spans="1:4" ht="17" x14ac:dyDescent="0.2">
      <c r="B24" s="7" t="str">
        <f>IF(_xlfn.XLOOKUP(A24,Units!$A$2:$A$100,Units!$C$2:$C$100,"")=0,"",_xlfn.XLOOKUP(A24,Units!$A$2:$A$100,Units!$C$2:$C$100,""))</f>
        <v/>
      </c>
      <c r="D24" t="str">
        <f>IF(_xlfn.XLOOKUP(A24,Units!$A$2:$A$100,Units!$B$2:$B$100,"")=0,"",_xlfn.XLOOKUP(A24,Units!$A$2:$A$100,Units!$B$2:$B$100,""))</f>
        <v/>
      </c>
    </row>
    <row r="25" spans="1:4" ht="17" x14ac:dyDescent="0.2">
      <c r="B25" s="7" t="str">
        <f>IF(_xlfn.XLOOKUP(A25,Units!$A$2:$A$100,Units!$C$2:$C$100,"")=0,"",_xlfn.XLOOKUP(A25,Units!$A$2:$A$100,Units!$C$2:$C$100,""))</f>
        <v/>
      </c>
      <c r="D25" t="str">
        <f>IF(_xlfn.XLOOKUP(A25,Units!$A$2:$A$100,Units!$B$2:$B$100,"")=0,"",_xlfn.XLOOKUP(A25,Units!$A$2:$A$100,Units!$B$2:$B$100,""))</f>
        <v/>
      </c>
    </row>
    <row r="26" spans="1:4" ht="17" x14ac:dyDescent="0.2">
      <c r="B26" s="7" t="str">
        <f>IF(_xlfn.XLOOKUP(A26,Units!$A$2:$A$100,Units!$C$2:$C$100,"")=0,"",_xlfn.XLOOKUP(A26,Units!$A$2:$A$100,Units!$C$2:$C$100,""))</f>
        <v/>
      </c>
      <c r="D26" t="str">
        <f>IF(_xlfn.XLOOKUP(A26,Units!$A$2:$A$100,Units!$B$2:$B$100,"")=0,"",_xlfn.XLOOKUP(A26,Units!$A$2:$A$100,Units!$B$2:$B$100,""))</f>
        <v/>
      </c>
    </row>
    <row r="27" spans="1:4" ht="17" x14ac:dyDescent="0.2">
      <c r="B27" s="7" t="str">
        <f>IF(_xlfn.XLOOKUP(A27,Units!$A$2:$A$100,Units!$C$2:$C$100,"")=0,"",_xlfn.XLOOKUP(A27,Units!$A$2:$A$100,Units!$C$2:$C$100,""))</f>
        <v/>
      </c>
      <c r="D27" t="str">
        <f>IF(_xlfn.XLOOKUP(A27,Units!$A$2:$A$100,Units!$B$2:$B$100,"")=0,"",_xlfn.XLOOKUP(A27,Units!$A$2:$A$100,Units!$B$2:$B$100,""))</f>
        <v/>
      </c>
    </row>
    <row r="28" spans="1:4" ht="17" x14ac:dyDescent="0.2">
      <c r="B28" s="7" t="str">
        <f>IF(_xlfn.XLOOKUP(A28,Units!$A$2:$A$100,Units!$C$2:$C$100,"")=0,"",_xlfn.XLOOKUP(A28,Units!$A$2:$A$100,Units!$C$2:$C$100,""))</f>
        <v/>
      </c>
      <c r="D28" t="str">
        <f>IF(_xlfn.XLOOKUP(A28,Units!$A$2:$A$100,Units!$B$2:$B$100,"")=0,"",_xlfn.XLOOKUP(A28,Units!$A$2:$A$100,Units!$B$2:$B$100,""))</f>
        <v/>
      </c>
    </row>
    <row r="29" spans="1:4" ht="17" x14ac:dyDescent="0.2">
      <c r="B29" s="7" t="str">
        <f>IF(_xlfn.XLOOKUP(A29,Units!$A$2:$A$100,Units!$C$2:$C$100,"")=0,"",_xlfn.XLOOKUP(A29,Units!$A$2:$A$100,Units!$C$2:$C$100,""))</f>
        <v/>
      </c>
      <c r="D29" t="str">
        <f>IF(_xlfn.XLOOKUP(A29,Units!$A$2:$A$100,Units!$B$2:$B$100,"")=0,"",_xlfn.XLOOKUP(A29,Units!$A$2:$A$100,Units!$B$2:$B$100,""))</f>
        <v/>
      </c>
    </row>
    <row r="30" spans="1:4" ht="17" x14ac:dyDescent="0.2">
      <c r="B30" s="7" t="str">
        <f>IF(_xlfn.XLOOKUP(A30,Units!$A$2:$A$100,Units!$C$2:$C$100,"")=0,"",_xlfn.XLOOKUP(A30,Units!$A$2:$A$100,Units!$C$2:$C$100,""))</f>
        <v/>
      </c>
      <c r="D30" t="str">
        <f>IF(_xlfn.XLOOKUP(A30,Units!$A$2:$A$100,Units!$B$2:$B$100,"")=0,"",_xlfn.XLOOKUP(A30,Units!$A$2:$A$100,Units!$B$2:$B$100,""))</f>
        <v/>
      </c>
    </row>
    <row r="31" spans="1:4" ht="17" x14ac:dyDescent="0.2">
      <c r="B31" s="7" t="str">
        <f>IF(_xlfn.XLOOKUP(A31,Units!$A$2:$A$100,Units!$C$2:$C$100,"")=0,"",_xlfn.XLOOKUP(A31,Units!$A$2:$A$100,Units!$C$2:$C$100,""))</f>
        <v/>
      </c>
      <c r="D31" t="str">
        <f>IF(_xlfn.XLOOKUP(A31,Units!$A$2:$A$100,Units!$B$2:$B$100,"")=0,"",_xlfn.XLOOKUP(A31,Units!$A$2:$A$100,Units!$B$2:$B$100,""))</f>
        <v/>
      </c>
    </row>
    <row r="32" spans="1:4" ht="17" x14ac:dyDescent="0.2">
      <c r="B32" s="7" t="str">
        <f>IF(_xlfn.XLOOKUP(A32,Units!$A$2:$A$100,Units!$C$2:$C$100,"")=0,"",_xlfn.XLOOKUP(A32,Units!$A$2:$A$100,Units!$C$2:$C$100,""))</f>
        <v/>
      </c>
      <c r="D32" t="str">
        <f>IF(_xlfn.XLOOKUP(A32,Units!$A$2:$A$100,Units!$B$2:$B$100,"")=0,"",_xlfn.XLOOKUP(A32,Units!$A$2:$A$100,Units!$B$2:$B$100,""))</f>
        <v/>
      </c>
    </row>
    <row r="33" spans="2:4" ht="17" x14ac:dyDescent="0.2">
      <c r="B33" s="7" t="str">
        <f>IF(_xlfn.XLOOKUP(A33,Units!$A$2:$A$100,Units!$C$2:$C$100,"")=0,"",_xlfn.XLOOKUP(A33,Units!$A$2:$A$100,Units!$C$2:$C$100,""))</f>
        <v/>
      </c>
      <c r="D33" t="str">
        <f>IF(_xlfn.XLOOKUP(A33,Units!$A$2:$A$100,Units!$B$2:$B$100,"")=0,"",_xlfn.XLOOKUP(A33,Units!$A$2:$A$100,Units!$B$2:$B$100,""))</f>
        <v/>
      </c>
    </row>
    <row r="34" spans="2:4" ht="17" x14ac:dyDescent="0.2">
      <c r="B34" s="7" t="str">
        <f>IF(_xlfn.XLOOKUP(A34,Units!$A$2:$A$100,Units!$C$2:$C$100,"")=0,"",_xlfn.XLOOKUP(A34,Units!$A$2:$A$100,Units!$C$2:$C$100,""))</f>
        <v/>
      </c>
      <c r="D34" t="str">
        <f>IF(_xlfn.XLOOKUP(A34,Units!$A$2:$A$100,Units!$B$2:$B$100,"")=0,"",_xlfn.XLOOKUP(A34,Units!$A$2:$A$100,Units!$B$2:$B$100,""))</f>
        <v/>
      </c>
    </row>
    <row r="35" spans="2:4" ht="17" x14ac:dyDescent="0.2">
      <c r="B35" s="7" t="str">
        <f>IF(_xlfn.XLOOKUP(A35,Units!$A$2:$A$100,Units!$C$2:$C$100,"")=0,"",_xlfn.XLOOKUP(A35,Units!$A$2:$A$100,Units!$C$2:$C$100,""))</f>
        <v/>
      </c>
      <c r="D35" t="str">
        <f>IF(_xlfn.XLOOKUP(A35,Units!$A$2:$A$100,Units!$B$2:$B$100,"")=0,"",_xlfn.XLOOKUP(A35,Units!$A$2:$A$100,Units!$B$2:$B$100,""))</f>
        <v/>
      </c>
    </row>
    <row r="36" spans="2:4" ht="17" x14ac:dyDescent="0.2">
      <c r="B36" s="7" t="str">
        <f>IF(_xlfn.XLOOKUP(A36,Units!$A$2:$A$100,Units!$C$2:$C$100,"")=0,"",_xlfn.XLOOKUP(A36,Units!$A$2:$A$100,Units!$C$2:$C$100,""))</f>
        <v/>
      </c>
      <c r="D36" t="str">
        <f>IF(_xlfn.XLOOKUP(A36,Units!$A$2:$A$100,Units!$B$2:$B$100,"")=0,"",_xlfn.XLOOKUP(A36,Units!$A$2:$A$100,Units!$B$2:$B$100,""))</f>
        <v/>
      </c>
    </row>
    <row r="37" spans="2:4" ht="17" x14ac:dyDescent="0.2">
      <c r="B37" s="7" t="str">
        <f>IF(_xlfn.XLOOKUP(A37,Units!$A$2:$A$100,Units!$C$2:$C$100,"")=0,"",_xlfn.XLOOKUP(A37,Units!$A$2:$A$100,Units!$C$2:$C$100,""))</f>
        <v/>
      </c>
      <c r="D37" t="str">
        <f>IF(_xlfn.XLOOKUP(A37,Units!$A$2:$A$100,Units!$B$2:$B$100,"")=0,"",_xlfn.XLOOKUP(A37,Units!$A$2:$A$100,Units!$B$2:$B$100,""))</f>
        <v/>
      </c>
    </row>
    <row r="38" spans="2:4" ht="17" x14ac:dyDescent="0.2">
      <c r="B38" s="7" t="str">
        <f>IF(_xlfn.XLOOKUP(A38,Units!$A$2:$A$100,Units!$C$2:$C$100,"")=0,"",_xlfn.XLOOKUP(A38,Units!$A$2:$A$100,Units!$C$2:$C$100,""))</f>
        <v/>
      </c>
      <c r="D38" t="str">
        <f>IF(_xlfn.XLOOKUP(A38,Units!$A$2:$A$100,Units!$B$2:$B$100,"")=0,"",_xlfn.XLOOKUP(A38,Units!$A$2:$A$100,Units!$B$2:$B$100,""))</f>
        <v/>
      </c>
    </row>
    <row r="39" spans="2:4" ht="17" x14ac:dyDescent="0.2">
      <c r="B39" s="7" t="str">
        <f>IF(_xlfn.XLOOKUP(A39,Units!$A$2:$A$100,Units!$C$2:$C$100,"")=0,"",_xlfn.XLOOKUP(A39,Units!$A$2:$A$100,Units!$C$2:$C$100,""))</f>
        <v/>
      </c>
      <c r="D39" t="str">
        <f>IF(_xlfn.XLOOKUP(A39,Units!$A$2:$A$100,Units!$B$2:$B$100,"")=0,"",_xlfn.XLOOKUP(A39,Units!$A$2:$A$100,Units!$B$2:$B$100,""))</f>
        <v/>
      </c>
    </row>
    <row r="40" spans="2:4" ht="17" x14ac:dyDescent="0.2">
      <c r="B40" s="7" t="str">
        <f>IF(_xlfn.XLOOKUP(A40,Units!$A$2:$A$100,Units!$C$2:$C$100,"")=0,"",_xlfn.XLOOKUP(A40,Units!$A$2:$A$100,Units!$C$2:$C$100,""))</f>
        <v/>
      </c>
      <c r="D40" t="str">
        <f>IF(_xlfn.XLOOKUP(A40,Units!$A$2:$A$100,Units!$B$2:$B$100,"")=0,"",_xlfn.XLOOKUP(A40,Units!$A$2:$A$100,Units!$B$2:$B$100,""))</f>
        <v/>
      </c>
    </row>
    <row r="41" spans="2:4" ht="17" x14ac:dyDescent="0.2">
      <c r="B41" s="7" t="str">
        <f>IF(_xlfn.XLOOKUP(A41,Units!$A$2:$A$100,Units!$C$2:$C$100,"")=0,"",_xlfn.XLOOKUP(A41,Units!$A$2:$A$100,Units!$C$2:$C$100,""))</f>
        <v/>
      </c>
      <c r="D41" t="str">
        <f>IF(_xlfn.XLOOKUP(A41,Units!$A$2:$A$100,Units!$B$2:$B$100,"")=0,"",_xlfn.XLOOKUP(A41,Units!$A$2:$A$100,Units!$B$2:$B$100,""))</f>
        <v/>
      </c>
    </row>
    <row r="42" spans="2:4" ht="17" x14ac:dyDescent="0.2">
      <c r="B42" s="7" t="str">
        <f>IF(_xlfn.XLOOKUP(A42,Units!$A$2:$A$100,Units!$C$2:$C$100,"")=0,"",_xlfn.XLOOKUP(A42,Units!$A$2:$A$100,Units!$C$2:$C$100,""))</f>
        <v/>
      </c>
      <c r="D42" t="str">
        <f>IF(_xlfn.XLOOKUP(A42,Units!$A$2:$A$100,Units!$B$2:$B$100,"")=0,"",_xlfn.XLOOKUP(A42,Units!$A$2:$A$100,Units!$B$2:$B$100,""))</f>
        <v/>
      </c>
    </row>
    <row r="43" spans="2:4" ht="17" x14ac:dyDescent="0.2">
      <c r="B43" s="7" t="str">
        <f>IF(_xlfn.XLOOKUP(A43,Units!$A$2:$A$100,Units!$C$2:$C$100,"")=0,"",_xlfn.XLOOKUP(A43,Units!$A$2:$A$100,Units!$C$2:$C$100,""))</f>
        <v/>
      </c>
      <c r="D43" t="str">
        <f>IF(_xlfn.XLOOKUP(A43,Units!$A$2:$A$100,Units!$B$2:$B$100,"")=0,"",_xlfn.XLOOKUP(A43,Units!$A$2:$A$100,Units!$B$2:$B$100,""))</f>
        <v/>
      </c>
    </row>
    <row r="44" spans="2:4" ht="17" x14ac:dyDescent="0.2">
      <c r="B44" s="7" t="str">
        <f>IF(_xlfn.XLOOKUP(A44,Units!$A$2:$A$100,Units!$C$2:$C$100,"")=0,"",_xlfn.XLOOKUP(A44,Units!$A$2:$A$100,Units!$C$2:$C$100,""))</f>
        <v/>
      </c>
      <c r="D44" t="str">
        <f>IF(_xlfn.XLOOKUP(A44,Units!$A$2:$A$100,Units!$B$2:$B$100,"")=0,"",_xlfn.XLOOKUP(A44,Units!$A$2:$A$100,Units!$B$2:$B$100,""))</f>
        <v/>
      </c>
    </row>
    <row r="45" spans="2:4" ht="17" x14ac:dyDescent="0.2">
      <c r="B45" s="7" t="str">
        <f>IF(_xlfn.XLOOKUP(A45,Units!$A$2:$A$100,Units!$C$2:$C$100,"")=0,"",_xlfn.XLOOKUP(A45,Units!$A$2:$A$100,Units!$C$2:$C$100,""))</f>
        <v/>
      </c>
      <c r="D45" t="str">
        <f>IF(_xlfn.XLOOKUP(A45,Units!$A$2:$A$100,Units!$B$2:$B$100,"")=0,"",_xlfn.XLOOKUP(A45,Units!$A$2:$A$100,Units!$B$2:$B$100,""))</f>
        <v/>
      </c>
    </row>
    <row r="46" spans="2:4" ht="17" x14ac:dyDescent="0.2">
      <c r="B46" s="7" t="str">
        <f>IF(_xlfn.XLOOKUP(A46,Units!$A$2:$A$100,Units!$C$2:$C$100,"")=0,"",_xlfn.XLOOKUP(A46,Units!$A$2:$A$100,Units!$C$2:$C$100,""))</f>
        <v/>
      </c>
      <c r="D46" t="str">
        <f>IF(_xlfn.XLOOKUP(A46,Units!$A$2:$A$100,Units!$B$2:$B$100,"")=0,"",_xlfn.XLOOKUP(A46,Units!$A$2:$A$100,Units!$B$2:$B$100,""))</f>
        <v/>
      </c>
    </row>
    <row r="47" spans="2:4" ht="17" x14ac:dyDescent="0.2">
      <c r="B47" s="7" t="str">
        <f>IF(_xlfn.XLOOKUP(A47,Units!$A$2:$A$100,Units!$C$2:$C$100,"")=0,"",_xlfn.XLOOKUP(A47,Units!$A$2:$A$100,Units!$C$2:$C$100,""))</f>
        <v/>
      </c>
      <c r="D47" t="str">
        <f>IF(_xlfn.XLOOKUP(A47,Units!$A$2:$A$100,Units!$B$2:$B$100,"")=0,"",_xlfn.XLOOKUP(A47,Units!$A$2:$A$100,Units!$B$2:$B$100,""))</f>
        <v/>
      </c>
    </row>
    <row r="48" spans="2:4" ht="17" x14ac:dyDescent="0.2">
      <c r="B48" s="7" t="str">
        <f>IF(_xlfn.XLOOKUP(A48,Units!$A$2:$A$100,Units!$C$2:$C$100,"")=0,"",_xlfn.XLOOKUP(A48,Units!$A$2:$A$100,Units!$C$2:$C$100,""))</f>
        <v/>
      </c>
      <c r="D48" t="str">
        <f>IF(_xlfn.XLOOKUP(A48,Units!$A$2:$A$100,Units!$B$2:$B$100,"")=0,"",_xlfn.XLOOKUP(A48,Units!$A$2:$A$100,Units!$B$2:$B$100,""))</f>
        <v/>
      </c>
    </row>
    <row r="49" spans="2:4" ht="17" x14ac:dyDescent="0.2">
      <c r="B49" s="7" t="str">
        <f>IF(_xlfn.XLOOKUP(A49,Units!$A$2:$A$100,Units!$C$2:$C$100,"")=0,"",_xlfn.XLOOKUP(A49,Units!$A$2:$A$100,Units!$C$2:$C$100,""))</f>
        <v/>
      </c>
      <c r="D49" t="str">
        <f>IF(_xlfn.XLOOKUP(A49,Units!$A$2:$A$100,Units!$B$2:$B$100,"")=0,"",_xlfn.XLOOKUP(A49,Units!$A$2:$A$100,Units!$B$2:$B$100,""))</f>
        <v/>
      </c>
    </row>
    <row r="50" spans="2:4" ht="17" x14ac:dyDescent="0.2">
      <c r="B50" s="7" t="str">
        <f>IF(_xlfn.XLOOKUP(A50,Units!$A$2:$A$100,Units!$C$2:$C$100,"")=0,"",_xlfn.XLOOKUP(A50,Units!$A$2:$A$100,Units!$C$2:$C$100,""))</f>
        <v/>
      </c>
      <c r="D50" t="str">
        <f>IF(_xlfn.XLOOKUP(A50,Units!$A$2:$A$100,Units!$B$2:$B$100,"")=0,"",_xlfn.XLOOKUP(A50,Units!$A$2:$A$100,Units!$B$2:$B$100,""))</f>
        <v/>
      </c>
    </row>
    <row r="51" spans="2:4" ht="17" x14ac:dyDescent="0.2">
      <c r="B51" s="7" t="str">
        <f>IF(_xlfn.XLOOKUP(A51,Units!$A$2:$A$100,Units!$C$2:$C$100,"")=0,"",_xlfn.XLOOKUP(A51,Units!$A$2:$A$100,Units!$C$2:$C$100,""))</f>
        <v/>
      </c>
      <c r="D51" t="str">
        <f>IF(_xlfn.XLOOKUP(A51,Units!$A$2:$A$100,Units!$B$2:$B$100,"")=0,"",_xlfn.XLOOKUP(A51,Units!$A$2:$A$100,Units!$B$2:$B$100,""))</f>
        <v/>
      </c>
    </row>
    <row r="52" spans="2:4" ht="17" x14ac:dyDescent="0.2">
      <c r="B52" s="7" t="str">
        <f>IF(_xlfn.XLOOKUP(A52,Units!$A$2:$A$100,Units!$C$2:$C$100,"")=0,"",_xlfn.XLOOKUP(A52,Units!$A$2:$A$100,Units!$C$2:$C$100,""))</f>
        <v/>
      </c>
      <c r="D52" t="str">
        <f>IF(_xlfn.XLOOKUP(A52,Units!$A$2:$A$100,Units!$B$2:$B$100,"")=0,"",_xlfn.XLOOKUP(A52,Units!$A$2:$A$100,Units!$B$2:$B$100,""))</f>
        <v/>
      </c>
    </row>
    <row r="53" spans="2:4" ht="17" x14ac:dyDescent="0.2">
      <c r="B53" s="7" t="str">
        <f>IF(_xlfn.XLOOKUP(A53,Units!$A$2:$A$100,Units!$C$2:$C$100,"")=0,"",_xlfn.XLOOKUP(A53,Units!$A$2:$A$100,Units!$C$2:$C$100,""))</f>
        <v/>
      </c>
      <c r="D53" t="str">
        <f>IF(_xlfn.XLOOKUP(A53,Units!$A$2:$A$100,Units!$B$2:$B$100,"")=0,"",_xlfn.XLOOKUP(A53,Units!$A$2:$A$100,Units!$B$2:$B$100,""))</f>
        <v/>
      </c>
    </row>
    <row r="54" spans="2:4" ht="17" x14ac:dyDescent="0.2">
      <c r="B54" s="7" t="str">
        <f>IF(_xlfn.XLOOKUP(A54,Units!$A$2:$A$100,Units!$C$2:$C$100,"")=0,"",_xlfn.XLOOKUP(A54,Units!$A$2:$A$100,Units!$C$2:$C$100,""))</f>
        <v/>
      </c>
      <c r="D54" t="str">
        <f>IF(_xlfn.XLOOKUP(A54,Units!$A$2:$A$100,Units!$B$2:$B$100,"")=0,"",_xlfn.XLOOKUP(A54,Units!$A$2:$A$100,Units!$B$2:$B$100,""))</f>
        <v/>
      </c>
    </row>
    <row r="55" spans="2:4" ht="17" x14ac:dyDescent="0.2">
      <c r="B55" s="7" t="str">
        <f>IF(_xlfn.XLOOKUP(A55,Units!$A$2:$A$100,Units!$C$2:$C$100,"")=0,"",_xlfn.XLOOKUP(A55,Units!$A$2:$A$100,Units!$C$2:$C$100,""))</f>
        <v/>
      </c>
      <c r="D55" t="str">
        <f>IF(_xlfn.XLOOKUP(A55,Units!$A$2:$A$100,Units!$B$2:$B$100,"")=0,"",_xlfn.XLOOKUP(A55,Units!$A$2:$A$100,Units!$B$2:$B$100,""))</f>
        <v/>
      </c>
    </row>
    <row r="56" spans="2:4" ht="17" x14ac:dyDescent="0.2">
      <c r="B56" s="7" t="str">
        <f>IF(_xlfn.XLOOKUP(A56,Units!$A$2:$A$100,Units!$C$2:$C$100,"")=0,"",_xlfn.XLOOKUP(A56,Units!$A$2:$A$100,Units!$C$2:$C$100,""))</f>
        <v/>
      </c>
      <c r="D56" t="str">
        <f>IF(_xlfn.XLOOKUP(A56,Units!$A$2:$A$100,Units!$B$2:$B$100,"")=0,"",_xlfn.XLOOKUP(A56,Units!$A$2:$A$100,Units!$B$2:$B$100,""))</f>
        <v/>
      </c>
    </row>
    <row r="57" spans="2:4" ht="17" x14ac:dyDescent="0.2">
      <c r="B57" s="7" t="str">
        <f>IF(_xlfn.XLOOKUP(A57,Units!$A$2:$A$100,Units!$C$2:$C$100,"")=0,"",_xlfn.XLOOKUP(A57,Units!$A$2:$A$100,Units!$C$2:$C$100,""))</f>
        <v/>
      </c>
      <c r="D57" t="str">
        <f>IF(_xlfn.XLOOKUP(A57,Units!$A$2:$A$100,Units!$B$2:$B$100,"")=0,"",_xlfn.XLOOKUP(A57,Units!$A$2:$A$100,Units!$B$2:$B$100,""))</f>
        <v/>
      </c>
    </row>
    <row r="58" spans="2:4" ht="17" x14ac:dyDescent="0.2">
      <c r="B58" s="7" t="str">
        <f>IF(_xlfn.XLOOKUP(A58,Units!$A$2:$A$100,Units!$C$2:$C$100,"")=0,"",_xlfn.XLOOKUP(A58,Units!$A$2:$A$100,Units!$C$2:$C$100,""))</f>
        <v/>
      </c>
      <c r="D58" t="str">
        <f>IF(_xlfn.XLOOKUP(A58,Units!$A$2:$A$100,Units!$B$2:$B$100,"")=0,"",_xlfn.XLOOKUP(A58,Units!$A$2:$A$100,Units!$B$2:$B$100,""))</f>
        <v/>
      </c>
    </row>
    <row r="59" spans="2:4" ht="17" x14ac:dyDescent="0.2">
      <c r="B59" s="7" t="str">
        <f>IF(_xlfn.XLOOKUP(A59,Units!$A$2:$A$100,Units!$C$2:$C$100,"")=0,"",_xlfn.XLOOKUP(A59,Units!$A$2:$A$100,Units!$C$2:$C$100,""))</f>
        <v/>
      </c>
      <c r="D59" t="str">
        <f>IF(_xlfn.XLOOKUP(A59,Units!$A$2:$A$100,Units!$B$2:$B$100,"")=0,"",_xlfn.XLOOKUP(A59,Units!$A$2:$A$100,Units!$B$2:$B$100,""))</f>
        <v/>
      </c>
    </row>
    <row r="60" spans="2:4" ht="17" x14ac:dyDescent="0.2">
      <c r="B60" s="7" t="str">
        <f>IF(_xlfn.XLOOKUP(A60,Units!$A$2:$A$100,Units!$C$2:$C$100,"")=0,"",_xlfn.XLOOKUP(A60,Units!$A$2:$A$100,Units!$C$2:$C$100,""))</f>
        <v/>
      </c>
      <c r="D60" t="str">
        <f>IF(_xlfn.XLOOKUP(A60,Units!$A$2:$A$100,Units!$B$2:$B$100,"")=0,"",_xlfn.XLOOKUP(A60,Units!$A$2:$A$100,Units!$B$2:$B$100,""))</f>
        <v/>
      </c>
    </row>
    <row r="61" spans="2:4" ht="17" x14ac:dyDescent="0.2">
      <c r="B61" s="7" t="str">
        <f>IF(_xlfn.XLOOKUP(A61,Units!$A$2:$A$100,Units!$C$2:$C$100,"")=0,"",_xlfn.XLOOKUP(A61,Units!$A$2:$A$100,Units!$C$2:$C$100,""))</f>
        <v/>
      </c>
      <c r="D61" t="str">
        <f>IF(_xlfn.XLOOKUP(A61,Units!$A$2:$A$100,Units!$B$2:$B$100,"")=0,"",_xlfn.XLOOKUP(A61,Units!$A$2:$A$100,Units!$B$2:$B$100,""))</f>
        <v/>
      </c>
    </row>
    <row r="62" spans="2:4" ht="17" x14ac:dyDescent="0.2">
      <c r="B62" s="7" t="str">
        <f>IF(_xlfn.XLOOKUP(A62,Units!$A$2:$A$100,Units!$C$2:$C$100,"")=0,"",_xlfn.XLOOKUP(A62,Units!$A$2:$A$100,Units!$C$2:$C$100,""))</f>
        <v/>
      </c>
      <c r="D62" t="str">
        <f>IF(_xlfn.XLOOKUP(A62,Units!$A$2:$A$100,Units!$B$2:$B$100,"")=0,"",_xlfn.XLOOKUP(A62,Units!$A$2:$A$100,Units!$B$2:$B$100,""))</f>
        <v/>
      </c>
    </row>
    <row r="63" spans="2:4" ht="17" x14ac:dyDescent="0.2">
      <c r="B63" s="7" t="str">
        <f>IF(_xlfn.XLOOKUP(A63,Units!$A$2:$A$100,Units!$C$2:$C$100,"")=0,"",_xlfn.XLOOKUP(A63,Units!$A$2:$A$100,Units!$C$2:$C$100,""))</f>
        <v/>
      </c>
      <c r="D63" t="str">
        <f>IF(_xlfn.XLOOKUP(A63,Units!$A$2:$A$100,Units!$B$2:$B$100,"")=0,"",_xlfn.XLOOKUP(A63,Units!$A$2:$A$100,Units!$B$2:$B$100,""))</f>
        <v/>
      </c>
    </row>
    <row r="64" spans="2:4" ht="17" x14ac:dyDescent="0.2">
      <c r="B64" s="7" t="str">
        <f>IF(_xlfn.XLOOKUP(A64,Units!$A$2:$A$100,Units!$C$2:$C$100,"")=0,"",_xlfn.XLOOKUP(A64,Units!$A$2:$A$100,Units!$C$2:$C$100,""))</f>
        <v/>
      </c>
      <c r="D64" t="str">
        <f>IF(_xlfn.XLOOKUP(A64,Units!$A$2:$A$100,Units!$B$2:$B$100,"")=0,"",_xlfn.XLOOKUP(A64,Units!$A$2:$A$100,Units!$B$2:$B$100,""))</f>
        <v/>
      </c>
    </row>
    <row r="65" spans="2:4" ht="17" x14ac:dyDescent="0.2">
      <c r="B65" s="7" t="str">
        <f>IF(_xlfn.XLOOKUP(A65,Units!$A$2:$A$100,Units!$C$2:$C$100,"")=0,"",_xlfn.XLOOKUP(A65,Units!$A$2:$A$100,Units!$C$2:$C$100,""))</f>
        <v/>
      </c>
      <c r="D65" t="str">
        <f>IF(_xlfn.XLOOKUP(A65,Units!$A$2:$A$100,Units!$B$2:$B$100,"")=0,"",_xlfn.XLOOKUP(A65,Units!$A$2:$A$100,Units!$B$2:$B$100,""))</f>
        <v/>
      </c>
    </row>
    <row r="66" spans="2:4" ht="17" x14ac:dyDescent="0.2">
      <c r="B66" s="7" t="str">
        <f>IF(_xlfn.XLOOKUP(A66,Units!$A$2:$A$100,Units!$C$2:$C$100,"")=0,"",_xlfn.XLOOKUP(A66,Units!$A$2:$A$100,Units!$C$2:$C$100,""))</f>
        <v/>
      </c>
      <c r="D66" t="str">
        <f>IF(_xlfn.XLOOKUP(A66,Units!$A$2:$A$100,Units!$B$2:$B$100,"")=0,"",_xlfn.XLOOKUP(A66,Units!$A$2:$A$100,Units!$B$2:$B$100,""))</f>
        <v/>
      </c>
    </row>
    <row r="67" spans="2:4" ht="17" x14ac:dyDescent="0.2">
      <c r="B67" s="7" t="str">
        <f>IF(_xlfn.XLOOKUP(A67,Units!$A$2:$A$100,Units!$C$2:$C$100,"")=0,"",_xlfn.XLOOKUP(A67,Units!$A$2:$A$100,Units!$C$2:$C$100,""))</f>
        <v/>
      </c>
      <c r="D67" t="str">
        <f>IF(_xlfn.XLOOKUP(A67,Units!$A$2:$A$100,Units!$B$2:$B$100,"")=0,"",_xlfn.XLOOKUP(A67,Units!$A$2:$A$100,Units!$B$2:$B$100,""))</f>
        <v/>
      </c>
    </row>
    <row r="68" spans="2:4" ht="17" x14ac:dyDescent="0.2">
      <c r="B68" s="7" t="str">
        <f>IF(_xlfn.XLOOKUP(A68,Units!$A$2:$A$100,Units!$C$2:$C$100,"")=0,"",_xlfn.XLOOKUP(A68,Units!$A$2:$A$100,Units!$C$2:$C$100,""))</f>
        <v/>
      </c>
      <c r="D68" t="str">
        <f>IF(_xlfn.XLOOKUP(A68,Units!$A$2:$A$100,Units!$B$2:$B$100,"")=0,"",_xlfn.XLOOKUP(A68,Units!$A$2:$A$100,Units!$B$2:$B$100,""))</f>
        <v/>
      </c>
    </row>
    <row r="69" spans="2:4" ht="17" x14ac:dyDescent="0.2">
      <c r="B69" s="7" t="str">
        <f>IF(_xlfn.XLOOKUP(A69,Units!$A$2:$A$100,Units!$C$2:$C$100,"")=0,"",_xlfn.XLOOKUP(A69,Units!$A$2:$A$100,Units!$C$2:$C$100,""))</f>
        <v/>
      </c>
      <c r="D69" t="str">
        <f>IF(_xlfn.XLOOKUP(A69,Units!$A$2:$A$100,Units!$B$2:$B$100,"")=0,"",_xlfn.XLOOKUP(A69,Units!$A$2:$A$100,Units!$B$2:$B$100,""))</f>
        <v/>
      </c>
    </row>
    <row r="70" spans="2:4" ht="17" x14ac:dyDescent="0.2">
      <c r="B70" s="7" t="str">
        <f>IF(_xlfn.XLOOKUP(A70,Units!$A$2:$A$100,Units!$C$2:$C$100,"")=0,"",_xlfn.XLOOKUP(A70,Units!$A$2:$A$100,Units!$C$2:$C$100,""))</f>
        <v/>
      </c>
      <c r="D70" t="str">
        <f>IF(_xlfn.XLOOKUP(A70,Units!$A$2:$A$100,Units!$B$2:$B$100,"")=0,"",_xlfn.XLOOKUP(A70,Units!$A$2:$A$100,Units!$B$2:$B$100,""))</f>
        <v/>
      </c>
    </row>
    <row r="71" spans="2:4" ht="17" x14ac:dyDescent="0.2">
      <c r="B71" s="7" t="str">
        <f>IF(_xlfn.XLOOKUP(A71,Units!$A$2:$A$100,Units!$C$2:$C$100,"")=0,"",_xlfn.XLOOKUP(A71,Units!$A$2:$A$100,Units!$C$2:$C$100,""))</f>
        <v/>
      </c>
      <c r="D71" t="str">
        <f>IF(_xlfn.XLOOKUP(A71,Units!$A$2:$A$100,Units!$B$2:$B$100,"")=0,"",_xlfn.XLOOKUP(A71,Units!$A$2:$A$100,Units!$B$2:$B$100,""))</f>
        <v/>
      </c>
    </row>
    <row r="72" spans="2:4" ht="17" x14ac:dyDescent="0.2">
      <c r="B72" s="7" t="str">
        <f>IF(_xlfn.XLOOKUP(A72,Units!$A$2:$A$100,Units!$C$2:$C$100,"")=0,"",_xlfn.XLOOKUP(A72,Units!$A$2:$A$100,Units!$C$2:$C$100,""))</f>
        <v/>
      </c>
      <c r="D72" t="str">
        <f>IF(_xlfn.XLOOKUP(A72,Units!$A$2:$A$100,Units!$B$2:$B$100,"")=0,"",_xlfn.XLOOKUP(A72,Units!$A$2:$A$100,Units!$B$2:$B$100,""))</f>
        <v/>
      </c>
    </row>
  </sheetData>
  <conditionalFormatting sqref="A3:A49">
    <cfRule type="containsBlanks" dxfId="83" priority="2">
      <formula>LEN(TRIM(A3))=0</formula>
    </cfRule>
  </conditionalFormatting>
  <conditionalFormatting sqref="C3:C49 E3:E49">
    <cfRule type="containsBlanks" dxfId="82" priority="3">
      <formula>LEN(TRIM(C3))=0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9637970-359B-5A44-B4DA-FCC44D7A4BD5}">
          <x14:formula1>
            <xm:f>Drop_downs!$G$3:$G$15</xm:f>
          </x14:formula1>
          <xm:sqref>A3:A55</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942A5-BBCC-47B3-90ED-CA50E0D18E34}">
  <sheetPr>
    <tabColor theme="7"/>
  </sheetPr>
  <dimension ref="A1:F55"/>
  <sheetViews>
    <sheetView workbookViewId="0">
      <selection activeCell="A2" sqref="A2"/>
    </sheetView>
  </sheetViews>
  <sheetFormatPr baseColWidth="10" defaultColWidth="8.83203125" defaultRowHeight="16" x14ac:dyDescent="0.2"/>
  <cols>
    <col min="1" max="2" width="43.83203125" customWidth="1"/>
    <col min="3" max="3" width="43.83203125" hidden="1" customWidth="1"/>
    <col min="4" max="4" width="43.83203125" customWidth="1"/>
    <col min="5" max="5" width="43.83203125" style="97" customWidth="1"/>
    <col min="6" max="6" width="18.83203125" style="5" customWidth="1"/>
    <col min="7" max="16384" width="8.83203125" style="5"/>
  </cols>
  <sheetData>
    <row r="1" spans="1:6" ht="51" x14ac:dyDescent="0.2">
      <c r="A1" s="79" t="s">
        <v>366</v>
      </c>
      <c r="B1" s="98" t="s">
        <v>687</v>
      </c>
      <c r="C1" s="101"/>
      <c r="D1" s="101"/>
      <c r="E1" s="98" t="s">
        <v>686</v>
      </c>
    </row>
    <row r="2" spans="1:6" ht="17" x14ac:dyDescent="0.2">
      <c r="A2" s="50" t="s">
        <v>0</v>
      </c>
      <c r="B2" s="51" t="s">
        <v>286</v>
      </c>
      <c r="C2" s="51" t="s">
        <v>717</v>
      </c>
      <c r="D2" s="51" t="s">
        <v>560</v>
      </c>
      <c r="E2" s="96" t="s">
        <v>474</v>
      </c>
      <c r="F2" s="96" t="s">
        <v>703</v>
      </c>
    </row>
    <row r="3" spans="1:6" x14ac:dyDescent="0.2">
      <c r="A3" t="s">
        <v>707</v>
      </c>
      <c r="B3" s="102">
        <v>1.6E-2</v>
      </c>
      <c r="C3">
        <v>1.2</v>
      </c>
      <c r="D3" t="s">
        <v>701</v>
      </c>
      <c r="E3" t="s">
        <v>760</v>
      </c>
      <c r="F3" s="5" t="s">
        <v>772</v>
      </c>
    </row>
    <row r="4" spans="1:6" x14ac:dyDescent="0.2">
      <c r="A4" t="s">
        <v>745</v>
      </c>
      <c r="B4" s="102">
        <v>2.1000000000000001E-2</v>
      </c>
      <c r="C4">
        <v>1.2</v>
      </c>
      <c r="D4" t="s">
        <v>701</v>
      </c>
      <c r="E4" t="s">
        <v>5614</v>
      </c>
      <c r="F4" s="5" t="s">
        <v>772</v>
      </c>
    </row>
    <row r="5" spans="1:6" x14ac:dyDescent="0.2">
      <c r="D5" t="s">
        <v>701</v>
      </c>
    </row>
    <row r="6" spans="1:6" x14ac:dyDescent="0.2">
      <c r="D6" t="s">
        <v>701</v>
      </c>
    </row>
    <row r="7" spans="1:6" x14ac:dyDescent="0.2">
      <c r="D7" t="s">
        <v>701</v>
      </c>
    </row>
    <row r="8" spans="1:6" x14ac:dyDescent="0.2">
      <c r="D8" t="s">
        <v>701</v>
      </c>
    </row>
    <row r="9" spans="1:6" x14ac:dyDescent="0.2">
      <c r="D9" t="s">
        <v>701</v>
      </c>
    </row>
    <row r="10" spans="1:6" x14ac:dyDescent="0.2">
      <c r="D10" t="s">
        <v>701</v>
      </c>
    </row>
    <row r="11" spans="1:6" x14ac:dyDescent="0.2">
      <c r="D11" t="s">
        <v>701</v>
      </c>
    </row>
    <row r="12" spans="1:6" x14ac:dyDescent="0.2">
      <c r="D12" t="s">
        <v>701</v>
      </c>
    </row>
    <row r="13" spans="1:6" x14ac:dyDescent="0.2">
      <c r="D13" t="s">
        <v>701</v>
      </c>
    </row>
    <row r="14" spans="1:6" x14ac:dyDescent="0.2">
      <c r="D14" t="s">
        <v>701</v>
      </c>
    </row>
    <row r="15" spans="1:6" x14ac:dyDescent="0.2">
      <c r="D15" t="s">
        <v>701</v>
      </c>
    </row>
    <row r="16" spans="1:6" x14ac:dyDescent="0.2">
      <c r="D16" t="s">
        <v>701</v>
      </c>
    </row>
    <row r="17" spans="4:4" x14ac:dyDescent="0.2">
      <c r="D17" t="s">
        <v>701</v>
      </c>
    </row>
    <row r="18" spans="4:4" x14ac:dyDescent="0.2">
      <c r="D18" t="s">
        <v>701</v>
      </c>
    </row>
    <row r="19" spans="4:4" x14ac:dyDescent="0.2">
      <c r="D19" t="s">
        <v>701</v>
      </c>
    </row>
    <row r="20" spans="4:4" x14ac:dyDescent="0.2">
      <c r="D20" t="s">
        <v>701</v>
      </c>
    </row>
    <row r="21" spans="4:4" x14ac:dyDescent="0.2">
      <c r="D21" t="s">
        <v>701</v>
      </c>
    </row>
    <row r="22" spans="4:4" x14ac:dyDescent="0.2">
      <c r="D22" t="s">
        <v>701</v>
      </c>
    </row>
    <row r="23" spans="4:4" x14ac:dyDescent="0.2">
      <c r="D23" t="s">
        <v>701</v>
      </c>
    </row>
    <row r="24" spans="4:4" x14ac:dyDescent="0.2">
      <c r="D24" t="s">
        <v>701</v>
      </c>
    </row>
    <row r="25" spans="4:4" x14ac:dyDescent="0.2">
      <c r="D25" t="s">
        <v>701</v>
      </c>
    </row>
    <row r="26" spans="4:4" x14ac:dyDescent="0.2">
      <c r="D26" t="s">
        <v>701</v>
      </c>
    </row>
    <row r="27" spans="4:4" x14ac:dyDescent="0.2">
      <c r="D27" t="s">
        <v>701</v>
      </c>
    </row>
    <row r="28" spans="4:4" x14ac:dyDescent="0.2">
      <c r="D28" t="s">
        <v>701</v>
      </c>
    </row>
    <row r="29" spans="4:4" x14ac:dyDescent="0.2">
      <c r="D29" t="s">
        <v>701</v>
      </c>
    </row>
    <row r="30" spans="4:4" x14ac:dyDescent="0.2">
      <c r="D30" t="s">
        <v>701</v>
      </c>
    </row>
    <row r="31" spans="4:4" x14ac:dyDescent="0.2">
      <c r="D31" t="s">
        <v>701</v>
      </c>
    </row>
    <row r="32" spans="4:4" x14ac:dyDescent="0.2">
      <c r="D32" t="s">
        <v>701</v>
      </c>
    </row>
    <row r="33" spans="4:4" x14ac:dyDescent="0.2">
      <c r="D33" t="s">
        <v>701</v>
      </c>
    </row>
    <row r="34" spans="4:4" x14ac:dyDescent="0.2">
      <c r="D34" t="s">
        <v>701</v>
      </c>
    </row>
    <row r="35" spans="4:4" x14ac:dyDescent="0.2">
      <c r="D35" t="s">
        <v>701</v>
      </c>
    </row>
    <row r="36" spans="4:4" x14ac:dyDescent="0.2">
      <c r="D36" t="s">
        <v>701</v>
      </c>
    </row>
    <row r="37" spans="4:4" x14ac:dyDescent="0.2">
      <c r="D37" t="s">
        <v>701</v>
      </c>
    </row>
    <row r="38" spans="4:4" x14ac:dyDescent="0.2">
      <c r="D38" t="s">
        <v>701</v>
      </c>
    </row>
    <row r="39" spans="4:4" x14ac:dyDescent="0.2">
      <c r="D39" t="s">
        <v>701</v>
      </c>
    </row>
    <row r="40" spans="4:4" x14ac:dyDescent="0.2">
      <c r="D40" t="s">
        <v>701</v>
      </c>
    </row>
    <row r="41" spans="4:4" x14ac:dyDescent="0.2">
      <c r="D41" t="s">
        <v>701</v>
      </c>
    </row>
    <row r="42" spans="4:4" x14ac:dyDescent="0.2">
      <c r="D42" t="s">
        <v>701</v>
      </c>
    </row>
    <row r="43" spans="4:4" x14ac:dyDescent="0.2">
      <c r="D43" t="s">
        <v>701</v>
      </c>
    </row>
    <row r="44" spans="4:4" x14ac:dyDescent="0.2">
      <c r="D44" t="s">
        <v>701</v>
      </c>
    </row>
    <row r="45" spans="4:4" x14ac:dyDescent="0.2">
      <c r="D45" t="s">
        <v>701</v>
      </c>
    </row>
    <row r="46" spans="4:4" x14ac:dyDescent="0.2">
      <c r="D46" t="s">
        <v>701</v>
      </c>
    </row>
    <row r="47" spans="4:4" x14ac:dyDescent="0.2">
      <c r="D47" t="s">
        <v>701</v>
      </c>
    </row>
    <row r="48" spans="4:4" x14ac:dyDescent="0.2">
      <c r="D48" t="s">
        <v>701</v>
      </c>
    </row>
    <row r="49" spans="4:4" x14ac:dyDescent="0.2">
      <c r="D49" t="s">
        <v>701</v>
      </c>
    </row>
    <row r="50" spans="4:4" x14ac:dyDescent="0.2">
      <c r="D50" t="s">
        <v>701</v>
      </c>
    </row>
    <row r="51" spans="4:4" x14ac:dyDescent="0.2">
      <c r="D51" t="s">
        <v>701</v>
      </c>
    </row>
    <row r="52" spans="4:4" x14ac:dyDescent="0.2">
      <c r="D52" t="s">
        <v>701</v>
      </c>
    </row>
    <row r="53" spans="4:4" x14ac:dyDescent="0.2">
      <c r="D53" t="s">
        <v>701</v>
      </c>
    </row>
    <row r="54" spans="4:4" x14ac:dyDescent="0.2">
      <c r="D54" t="s">
        <v>701</v>
      </c>
    </row>
    <row r="55" spans="4:4" x14ac:dyDescent="0.2">
      <c r="D55" t="s">
        <v>701</v>
      </c>
    </row>
  </sheetData>
  <conditionalFormatting sqref="B5:E55">
    <cfRule type="containsBlanks" dxfId="81" priority="4">
      <formula>LEN(TRIM(B5))=0</formula>
    </cfRule>
  </conditionalFormatting>
  <conditionalFormatting sqref="C3:E4">
    <cfRule type="containsBlanks" dxfId="80" priority="1">
      <formula>LEN(TRIM(C3))=0</formula>
    </cfRule>
  </conditionalFormatting>
  <conditionalFormatting sqref="E5:E55">
    <cfRule type="containsBlanks" dxfId="79" priority="3">
      <formula>LEN(TRIM(E5))=0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B18F40CA-5D19-4806-9E4A-82D2916B258B}">
          <x14:formula1>
            <xm:f>Schedule_choices!$B$2:$B$54</xm:f>
          </x14:formula1>
          <xm:sqref>E5:E55</xm:sqref>
        </x14:dataValidation>
        <x14:dataValidation type="list" allowBlank="1" showInputMessage="1" showErrorMessage="1" xr:uid="{5E083FFD-9F8C-4040-BAA3-5039DC19242F}">
          <x14:formula1>
            <xm:f>Year_schedules!$A$3:$A$1048576</xm:f>
          </x14:formula1>
          <xm:sqref>E3:E4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CD7C2-35D6-4869-AA56-1A48085E0310}">
  <sheetPr>
    <tabColor theme="7"/>
  </sheetPr>
  <dimension ref="A1:F55"/>
  <sheetViews>
    <sheetView workbookViewId="0">
      <selection activeCell="A27" sqref="A27"/>
    </sheetView>
  </sheetViews>
  <sheetFormatPr baseColWidth="10" defaultColWidth="8.83203125" defaultRowHeight="16" x14ac:dyDescent="0.2"/>
  <cols>
    <col min="1" max="1" width="43.83203125" customWidth="1"/>
    <col min="2" max="3" width="27.6640625" customWidth="1"/>
    <col min="4" max="4" width="27.5" customWidth="1"/>
    <col min="5" max="5" width="27.5" style="30" customWidth="1"/>
    <col min="6" max="16384" width="8.83203125" style="5"/>
  </cols>
  <sheetData>
    <row r="1" spans="1:6" ht="68" x14ac:dyDescent="0.2">
      <c r="A1" s="79" t="s">
        <v>366</v>
      </c>
      <c r="B1" s="98" t="s">
        <v>688</v>
      </c>
      <c r="C1" s="101"/>
      <c r="D1" s="101"/>
      <c r="E1" s="98" t="s">
        <v>689</v>
      </c>
    </row>
    <row r="2" spans="1:6" x14ac:dyDescent="0.2">
      <c r="A2" s="50" t="s">
        <v>0</v>
      </c>
      <c r="B2" s="52" t="s">
        <v>476</v>
      </c>
      <c r="C2" s="52" t="s">
        <v>718</v>
      </c>
      <c r="D2" s="54" t="s">
        <v>477</v>
      </c>
      <c r="E2" s="80" t="s">
        <v>562</v>
      </c>
      <c r="F2" s="5" t="s">
        <v>703</v>
      </c>
    </row>
    <row r="3" spans="1:6" x14ac:dyDescent="0.2">
      <c r="A3" t="s">
        <v>809</v>
      </c>
      <c r="B3" s="102">
        <v>4.9000000000000004</v>
      </c>
      <c r="C3" t="s">
        <v>739</v>
      </c>
      <c r="D3" t="s">
        <v>762</v>
      </c>
      <c r="E3" s="30" t="s">
        <v>308</v>
      </c>
      <c r="F3" s="5" t="s">
        <v>5609</v>
      </c>
    </row>
    <row r="4" spans="1:6" x14ac:dyDescent="0.2">
      <c r="A4" t="s">
        <v>708</v>
      </c>
      <c r="B4" s="102">
        <v>2.2000000000000002</v>
      </c>
      <c r="C4" t="s">
        <v>739</v>
      </c>
      <c r="D4" t="s">
        <v>762</v>
      </c>
      <c r="E4" s="30" t="s">
        <v>308</v>
      </c>
      <c r="F4" s="5" t="s">
        <v>5610</v>
      </c>
    </row>
    <row r="5" spans="1:6" x14ac:dyDescent="0.2">
      <c r="A5" t="s">
        <v>810</v>
      </c>
      <c r="B5" s="102">
        <v>6.5</v>
      </c>
      <c r="C5" t="s">
        <v>739</v>
      </c>
      <c r="D5" t="s">
        <v>5616</v>
      </c>
      <c r="E5" s="30" t="s">
        <v>308</v>
      </c>
      <c r="F5" s="5" t="s">
        <v>5611</v>
      </c>
    </row>
    <row r="6" spans="1:6" x14ac:dyDescent="0.2">
      <c r="A6" t="s">
        <v>709</v>
      </c>
      <c r="B6" s="102">
        <v>2.5</v>
      </c>
      <c r="C6" t="s">
        <v>739</v>
      </c>
      <c r="D6" t="s">
        <v>5616</v>
      </c>
      <c r="E6" s="30" t="s">
        <v>308</v>
      </c>
      <c r="F6" s="5" t="s">
        <v>5612</v>
      </c>
    </row>
    <row r="7" spans="1:6" x14ac:dyDescent="0.2">
      <c r="E7" s="30" t="s">
        <v>308</v>
      </c>
    </row>
    <row r="8" spans="1:6" x14ac:dyDescent="0.2">
      <c r="E8" s="30" t="s">
        <v>308</v>
      </c>
    </row>
    <row r="9" spans="1:6" x14ac:dyDescent="0.2">
      <c r="E9" s="30" t="s">
        <v>308</v>
      </c>
    </row>
    <row r="10" spans="1:6" x14ac:dyDescent="0.2">
      <c r="E10" s="30" t="s">
        <v>308</v>
      </c>
    </row>
    <row r="11" spans="1:6" x14ac:dyDescent="0.2">
      <c r="E11" s="30" t="s">
        <v>308</v>
      </c>
    </row>
    <row r="12" spans="1:6" x14ac:dyDescent="0.2">
      <c r="E12" s="30" t="s">
        <v>308</v>
      </c>
    </row>
    <row r="13" spans="1:6" x14ac:dyDescent="0.2">
      <c r="E13" s="30" t="s">
        <v>308</v>
      </c>
    </row>
    <row r="14" spans="1:6" x14ac:dyDescent="0.2">
      <c r="E14" s="30" t="s">
        <v>308</v>
      </c>
    </row>
    <row r="15" spans="1:6" x14ac:dyDescent="0.2">
      <c r="E15" s="30" t="s">
        <v>308</v>
      </c>
    </row>
    <row r="16" spans="1:6" x14ac:dyDescent="0.2">
      <c r="E16" s="30" t="s">
        <v>308</v>
      </c>
    </row>
    <row r="17" spans="5:5" x14ac:dyDescent="0.2">
      <c r="E17" s="30" t="s">
        <v>308</v>
      </c>
    </row>
    <row r="18" spans="5:5" x14ac:dyDescent="0.2">
      <c r="E18" s="30" t="s">
        <v>308</v>
      </c>
    </row>
    <row r="19" spans="5:5" x14ac:dyDescent="0.2">
      <c r="E19" s="30" t="s">
        <v>308</v>
      </c>
    </row>
    <row r="20" spans="5:5" x14ac:dyDescent="0.2">
      <c r="E20" s="30" t="s">
        <v>308</v>
      </c>
    </row>
    <row r="21" spans="5:5" x14ac:dyDescent="0.2">
      <c r="E21" s="30" t="s">
        <v>308</v>
      </c>
    </row>
    <row r="22" spans="5:5" x14ac:dyDescent="0.2">
      <c r="E22" s="30" t="s">
        <v>308</v>
      </c>
    </row>
    <row r="23" spans="5:5" x14ac:dyDescent="0.2">
      <c r="E23" s="30" t="s">
        <v>308</v>
      </c>
    </row>
    <row r="24" spans="5:5" x14ac:dyDescent="0.2">
      <c r="E24" s="30" t="s">
        <v>308</v>
      </c>
    </row>
    <row r="25" spans="5:5" x14ac:dyDescent="0.2">
      <c r="E25" s="30" t="s">
        <v>308</v>
      </c>
    </row>
    <row r="26" spans="5:5" x14ac:dyDescent="0.2">
      <c r="E26" s="30" t="s">
        <v>308</v>
      </c>
    </row>
    <row r="27" spans="5:5" x14ac:dyDescent="0.2">
      <c r="E27" s="30" t="s">
        <v>308</v>
      </c>
    </row>
    <row r="28" spans="5:5" x14ac:dyDescent="0.2">
      <c r="E28" s="30" t="s">
        <v>308</v>
      </c>
    </row>
    <row r="29" spans="5:5" x14ac:dyDescent="0.2">
      <c r="E29" s="30" t="s">
        <v>308</v>
      </c>
    </row>
    <row r="30" spans="5:5" x14ac:dyDescent="0.2">
      <c r="E30" s="30" t="s">
        <v>308</v>
      </c>
    </row>
    <row r="31" spans="5:5" x14ac:dyDescent="0.2">
      <c r="E31" s="30" t="s">
        <v>308</v>
      </c>
    </row>
    <row r="32" spans="5:5" x14ac:dyDescent="0.2">
      <c r="E32" s="30" t="s">
        <v>308</v>
      </c>
    </row>
    <row r="33" spans="5:5" x14ac:dyDescent="0.2">
      <c r="E33" s="30" t="s">
        <v>308</v>
      </c>
    </row>
    <row r="34" spans="5:5" x14ac:dyDescent="0.2">
      <c r="E34" s="30" t="s">
        <v>308</v>
      </c>
    </row>
    <row r="35" spans="5:5" x14ac:dyDescent="0.2">
      <c r="E35" s="30" t="s">
        <v>308</v>
      </c>
    </row>
    <row r="36" spans="5:5" x14ac:dyDescent="0.2">
      <c r="E36" s="30" t="s">
        <v>308</v>
      </c>
    </row>
    <row r="37" spans="5:5" x14ac:dyDescent="0.2">
      <c r="E37" s="30" t="s">
        <v>308</v>
      </c>
    </row>
    <row r="38" spans="5:5" x14ac:dyDescent="0.2">
      <c r="E38" s="30" t="s">
        <v>308</v>
      </c>
    </row>
    <row r="39" spans="5:5" x14ac:dyDescent="0.2">
      <c r="E39" s="30" t="s">
        <v>308</v>
      </c>
    </row>
    <row r="40" spans="5:5" x14ac:dyDescent="0.2">
      <c r="E40" s="30" t="s">
        <v>308</v>
      </c>
    </row>
    <row r="41" spans="5:5" x14ac:dyDescent="0.2">
      <c r="E41" s="30" t="s">
        <v>308</v>
      </c>
    </row>
    <row r="42" spans="5:5" x14ac:dyDescent="0.2">
      <c r="E42" s="30" t="s">
        <v>308</v>
      </c>
    </row>
    <row r="43" spans="5:5" x14ac:dyDescent="0.2">
      <c r="E43" s="30" t="s">
        <v>308</v>
      </c>
    </row>
    <row r="44" spans="5:5" x14ac:dyDescent="0.2">
      <c r="E44" s="30" t="s">
        <v>308</v>
      </c>
    </row>
    <row r="45" spans="5:5" x14ac:dyDescent="0.2">
      <c r="E45" s="30" t="s">
        <v>308</v>
      </c>
    </row>
    <row r="46" spans="5:5" x14ac:dyDescent="0.2">
      <c r="E46" s="30" t="s">
        <v>308</v>
      </c>
    </row>
    <row r="47" spans="5:5" x14ac:dyDescent="0.2">
      <c r="E47" s="30" t="s">
        <v>308</v>
      </c>
    </row>
    <row r="48" spans="5:5" x14ac:dyDescent="0.2">
      <c r="E48" s="30" t="s">
        <v>308</v>
      </c>
    </row>
    <row r="49" spans="5:5" x14ac:dyDescent="0.2">
      <c r="E49" s="30" t="s">
        <v>308</v>
      </c>
    </row>
    <row r="50" spans="5:5" x14ac:dyDescent="0.2">
      <c r="E50" s="30" t="s">
        <v>308</v>
      </c>
    </row>
    <row r="51" spans="5:5" x14ac:dyDescent="0.2">
      <c r="E51" s="30" t="s">
        <v>308</v>
      </c>
    </row>
    <row r="52" spans="5:5" x14ac:dyDescent="0.2">
      <c r="E52" s="30" t="s">
        <v>308</v>
      </c>
    </row>
    <row r="53" spans="5:5" x14ac:dyDescent="0.2">
      <c r="E53" s="30" t="s">
        <v>308</v>
      </c>
    </row>
    <row r="54" spans="5:5" x14ac:dyDescent="0.2">
      <c r="E54" s="30" t="s">
        <v>308</v>
      </c>
    </row>
    <row r="55" spans="5:5" x14ac:dyDescent="0.2">
      <c r="E55" s="30" t="s">
        <v>308</v>
      </c>
    </row>
  </sheetData>
  <conditionalFormatting sqref="B7:E55">
    <cfRule type="containsBlanks" dxfId="78" priority="4">
      <formula>LEN(TRIM(B7))=0</formula>
    </cfRule>
  </conditionalFormatting>
  <conditionalFormatting sqref="C3:E6">
    <cfRule type="containsBlanks" dxfId="77" priority="1">
      <formula>LEN(TRIM(C3))=0</formula>
    </cfRule>
  </conditionalFormatting>
  <conditionalFormatting sqref="D7:D55">
    <cfRule type="containsBlanks" dxfId="76" priority="3">
      <formula>LEN(TRIM(D7))=0</formula>
    </cfRule>
  </conditionalFormatting>
  <dataValidations count="1">
    <dataValidation type="list" allowBlank="1" showInputMessage="1" showErrorMessage="1" sqref="C3:C6" xr:uid="{6D31588D-7A28-8D4F-98B8-250BC1772AE4}">
      <formula1>"Stepped, Continuous, Off"</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A6D4AB4F-E2B0-48D0-8357-81CB006BE8B2}">
          <x14:formula1>
            <xm:f>Schedule_choices!$D$2:$D$37</xm:f>
          </x14:formula1>
          <xm:sqref>D7:D55</xm:sqref>
        </x14:dataValidation>
        <x14:dataValidation type="list" allowBlank="1" showInputMessage="1" showErrorMessage="1" xr:uid="{DB187A1A-B35D-324F-969B-35447063DAD4}">
          <x14:formula1>
            <xm:f>Year_schedules!$A$3:$A$1048576</xm:f>
          </x14:formula1>
          <xm:sqref>D3:D6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0E4E4-98DB-407E-86D2-AA94C9FFF431}">
  <sheetPr>
    <tabColor theme="7"/>
  </sheetPr>
  <dimension ref="A1:E55"/>
  <sheetViews>
    <sheetView workbookViewId="0">
      <selection activeCell="A31" sqref="A31"/>
    </sheetView>
  </sheetViews>
  <sheetFormatPr baseColWidth="10" defaultColWidth="8.83203125" defaultRowHeight="16" x14ac:dyDescent="0.2"/>
  <cols>
    <col min="1" max="4" width="43.83203125" customWidth="1"/>
    <col min="5" max="16384" width="8.83203125" style="5"/>
  </cols>
  <sheetData>
    <row r="1" spans="1:5" ht="51" x14ac:dyDescent="0.2">
      <c r="A1" s="79" t="s">
        <v>366</v>
      </c>
      <c r="B1" s="99" t="s">
        <v>690</v>
      </c>
      <c r="C1" s="103"/>
      <c r="D1" s="99" t="s">
        <v>691</v>
      </c>
    </row>
    <row r="2" spans="1:5" x14ac:dyDescent="0.2">
      <c r="A2" s="50" t="s">
        <v>0</v>
      </c>
      <c r="B2" s="52" t="s">
        <v>475</v>
      </c>
      <c r="C2" s="52" t="s">
        <v>561</v>
      </c>
      <c r="D2" s="54" t="s">
        <v>622</v>
      </c>
      <c r="E2" s="54" t="s">
        <v>704</v>
      </c>
    </row>
    <row r="3" spans="1:5" x14ac:dyDescent="0.2">
      <c r="A3" t="s">
        <v>707</v>
      </c>
      <c r="B3">
        <v>3.1</v>
      </c>
      <c r="C3" t="s">
        <v>308</v>
      </c>
      <c r="D3" t="s">
        <v>761</v>
      </c>
      <c r="E3" s="5" t="s">
        <v>5613</v>
      </c>
    </row>
    <row r="4" spans="1:5" x14ac:dyDescent="0.2">
      <c r="A4" t="s">
        <v>745</v>
      </c>
      <c r="B4">
        <v>2.2000000000000002</v>
      </c>
      <c r="C4" t="s">
        <v>308</v>
      </c>
      <c r="D4" t="s">
        <v>761</v>
      </c>
      <c r="E4" s="5" t="s">
        <v>5613</v>
      </c>
    </row>
    <row r="5" spans="1:5" x14ac:dyDescent="0.2">
      <c r="B5">
        <v>3.8</v>
      </c>
      <c r="C5" t="s">
        <v>308</v>
      </c>
      <c r="D5" t="s">
        <v>5615</v>
      </c>
      <c r="E5" s="5" t="s">
        <v>5613</v>
      </c>
    </row>
    <row r="6" spans="1:5" x14ac:dyDescent="0.2">
      <c r="B6">
        <v>2.6</v>
      </c>
      <c r="C6" t="s">
        <v>308</v>
      </c>
      <c r="D6" t="s">
        <v>5615</v>
      </c>
      <c r="E6" s="5" t="s">
        <v>5613</v>
      </c>
    </row>
    <row r="7" spans="1:5" x14ac:dyDescent="0.2">
      <c r="C7" t="s">
        <v>308</v>
      </c>
    </row>
    <row r="8" spans="1:5" x14ac:dyDescent="0.2">
      <c r="C8" t="s">
        <v>308</v>
      </c>
    </row>
    <row r="9" spans="1:5" x14ac:dyDescent="0.2">
      <c r="C9" t="s">
        <v>308</v>
      </c>
    </row>
    <row r="10" spans="1:5" x14ac:dyDescent="0.2">
      <c r="C10" t="s">
        <v>308</v>
      </c>
    </row>
    <row r="11" spans="1:5" x14ac:dyDescent="0.2">
      <c r="C11" t="s">
        <v>308</v>
      </c>
    </row>
    <row r="12" spans="1:5" x14ac:dyDescent="0.2">
      <c r="C12" t="s">
        <v>308</v>
      </c>
    </row>
    <row r="13" spans="1:5" x14ac:dyDescent="0.2">
      <c r="C13" t="s">
        <v>308</v>
      </c>
    </row>
    <row r="14" spans="1:5" x14ac:dyDescent="0.2">
      <c r="C14" t="s">
        <v>308</v>
      </c>
    </row>
    <row r="15" spans="1:5" x14ac:dyDescent="0.2">
      <c r="C15" t="s">
        <v>308</v>
      </c>
    </row>
    <row r="16" spans="1:5" x14ac:dyDescent="0.2">
      <c r="C16" t="s">
        <v>308</v>
      </c>
    </row>
    <row r="17" spans="3:3" x14ac:dyDescent="0.2">
      <c r="C17" t="s">
        <v>308</v>
      </c>
    </row>
    <row r="18" spans="3:3" x14ac:dyDescent="0.2">
      <c r="C18" t="s">
        <v>308</v>
      </c>
    </row>
    <row r="19" spans="3:3" x14ac:dyDescent="0.2">
      <c r="C19" t="s">
        <v>308</v>
      </c>
    </row>
    <row r="20" spans="3:3" x14ac:dyDescent="0.2">
      <c r="C20" t="s">
        <v>308</v>
      </c>
    </row>
    <row r="21" spans="3:3" x14ac:dyDescent="0.2">
      <c r="C21" t="s">
        <v>308</v>
      </c>
    </row>
    <row r="22" spans="3:3" x14ac:dyDescent="0.2">
      <c r="C22" t="s">
        <v>308</v>
      </c>
    </row>
    <row r="23" spans="3:3" x14ac:dyDescent="0.2">
      <c r="C23" t="s">
        <v>308</v>
      </c>
    </row>
    <row r="24" spans="3:3" x14ac:dyDescent="0.2">
      <c r="C24" t="s">
        <v>308</v>
      </c>
    </row>
    <row r="25" spans="3:3" x14ac:dyDescent="0.2">
      <c r="C25" t="s">
        <v>308</v>
      </c>
    </row>
    <row r="26" spans="3:3" x14ac:dyDescent="0.2">
      <c r="C26" t="s">
        <v>308</v>
      </c>
    </row>
    <row r="27" spans="3:3" x14ac:dyDescent="0.2">
      <c r="C27" t="s">
        <v>308</v>
      </c>
    </row>
    <row r="28" spans="3:3" x14ac:dyDescent="0.2">
      <c r="C28" t="s">
        <v>308</v>
      </c>
    </row>
    <row r="29" spans="3:3" x14ac:dyDescent="0.2">
      <c r="C29" t="s">
        <v>308</v>
      </c>
    </row>
    <row r="30" spans="3:3" x14ac:dyDescent="0.2">
      <c r="C30" t="s">
        <v>308</v>
      </c>
    </row>
    <row r="31" spans="3:3" x14ac:dyDescent="0.2">
      <c r="C31" t="s">
        <v>308</v>
      </c>
    </row>
    <row r="32" spans="3:3" x14ac:dyDescent="0.2">
      <c r="C32" t="s">
        <v>308</v>
      </c>
    </row>
    <row r="33" spans="3:3" x14ac:dyDescent="0.2">
      <c r="C33" t="s">
        <v>308</v>
      </c>
    </row>
    <row r="34" spans="3:3" x14ac:dyDescent="0.2">
      <c r="C34" t="s">
        <v>308</v>
      </c>
    </row>
    <row r="35" spans="3:3" x14ac:dyDescent="0.2">
      <c r="C35" t="s">
        <v>308</v>
      </c>
    </row>
    <row r="36" spans="3:3" x14ac:dyDescent="0.2">
      <c r="C36" t="s">
        <v>308</v>
      </c>
    </row>
    <row r="37" spans="3:3" x14ac:dyDescent="0.2">
      <c r="C37" t="s">
        <v>308</v>
      </c>
    </row>
    <row r="38" spans="3:3" x14ac:dyDescent="0.2">
      <c r="C38" t="s">
        <v>308</v>
      </c>
    </row>
    <row r="39" spans="3:3" x14ac:dyDescent="0.2">
      <c r="C39" t="s">
        <v>308</v>
      </c>
    </row>
    <row r="40" spans="3:3" x14ac:dyDescent="0.2">
      <c r="C40" t="s">
        <v>308</v>
      </c>
    </row>
    <row r="41" spans="3:3" x14ac:dyDescent="0.2">
      <c r="C41" t="s">
        <v>308</v>
      </c>
    </row>
    <row r="42" spans="3:3" x14ac:dyDescent="0.2">
      <c r="C42" t="s">
        <v>308</v>
      </c>
    </row>
    <row r="43" spans="3:3" x14ac:dyDescent="0.2">
      <c r="C43" t="s">
        <v>308</v>
      </c>
    </row>
    <row r="44" spans="3:3" x14ac:dyDescent="0.2">
      <c r="C44" t="s">
        <v>308</v>
      </c>
    </row>
    <row r="45" spans="3:3" x14ac:dyDescent="0.2">
      <c r="C45" t="s">
        <v>308</v>
      </c>
    </row>
    <row r="46" spans="3:3" x14ac:dyDescent="0.2">
      <c r="C46" t="s">
        <v>308</v>
      </c>
    </row>
    <row r="47" spans="3:3" x14ac:dyDescent="0.2">
      <c r="C47" t="s">
        <v>308</v>
      </c>
    </row>
    <row r="48" spans="3:3" x14ac:dyDescent="0.2">
      <c r="C48" t="s">
        <v>308</v>
      </c>
    </row>
    <row r="49" spans="3:3" x14ac:dyDescent="0.2">
      <c r="C49" t="s">
        <v>308</v>
      </c>
    </row>
    <row r="50" spans="3:3" x14ac:dyDescent="0.2">
      <c r="C50" t="s">
        <v>308</v>
      </c>
    </row>
    <row r="51" spans="3:3" x14ac:dyDescent="0.2">
      <c r="C51" t="s">
        <v>308</v>
      </c>
    </row>
    <row r="52" spans="3:3" x14ac:dyDescent="0.2">
      <c r="C52" t="s">
        <v>308</v>
      </c>
    </row>
    <row r="53" spans="3:3" x14ac:dyDescent="0.2">
      <c r="C53" t="s">
        <v>308</v>
      </c>
    </row>
    <row r="54" spans="3:3" x14ac:dyDescent="0.2">
      <c r="C54" t="s">
        <v>308</v>
      </c>
    </row>
    <row r="55" spans="3:3" x14ac:dyDescent="0.2">
      <c r="C55" t="s">
        <v>308</v>
      </c>
    </row>
  </sheetData>
  <conditionalFormatting sqref="D3:D6">
    <cfRule type="containsBlanks" dxfId="75" priority="1">
      <formula>LEN(TRIM(D3))=0</formula>
    </cfRule>
  </conditionalFormatting>
  <conditionalFormatting sqref="D7:D57 B3:C55">
    <cfRule type="containsBlanks" dxfId="74" priority="3">
      <formula>LEN(TRIM(B3))=0</formula>
    </cfRule>
  </conditionalFormatting>
  <conditionalFormatting sqref="D7:D57">
    <cfRule type="containsBlanks" dxfId="73" priority="2">
      <formula>LEN(TRIM(D7))=0</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B866154-57C5-4301-BD94-CCDF1FC67A48}">
          <x14:formula1>
            <xm:f>Schedule_choices!$C$2:$C$44</xm:f>
          </x14:formula1>
          <xm:sqref>D7:D57</xm:sqref>
        </x14:dataValidation>
        <x14:dataValidation type="list" allowBlank="1" showInputMessage="1" showErrorMessage="1" xr:uid="{139BAE24-0405-154E-B162-BE28049C2674}">
          <x14:formula1>
            <xm:f>Year_schedules!$A$3:$A$1048576</xm:f>
          </x14:formula1>
          <xm:sqref>D3:D6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4D9E9-DB11-41C5-9473-8343B57610B2}">
  <sheetPr>
    <tabColor theme="7"/>
  </sheetPr>
  <dimension ref="A1:H4"/>
  <sheetViews>
    <sheetView workbookViewId="0">
      <selection activeCell="J19" sqref="J19"/>
    </sheetView>
  </sheetViews>
  <sheetFormatPr baseColWidth="10" defaultColWidth="8.83203125" defaultRowHeight="16" x14ac:dyDescent="0.2"/>
  <cols>
    <col min="1" max="1" width="43.83203125" customWidth="1"/>
    <col min="2" max="2" width="27.5" customWidth="1"/>
    <col min="3" max="6" width="20.1640625" customWidth="1"/>
    <col min="7" max="7" width="19.5" customWidth="1"/>
    <col min="8" max="16384" width="8.83203125" style="5"/>
  </cols>
  <sheetData>
    <row r="1" spans="1:8" ht="34" x14ac:dyDescent="0.2">
      <c r="A1" s="79" t="s">
        <v>366</v>
      </c>
      <c r="B1" s="67"/>
      <c r="C1" s="67"/>
      <c r="D1" s="67"/>
      <c r="E1" s="67"/>
      <c r="F1" s="67"/>
      <c r="G1" s="67"/>
    </row>
    <row r="2" spans="1:8" x14ac:dyDescent="0.2">
      <c r="A2" s="50" t="s">
        <v>0</v>
      </c>
      <c r="B2" s="50" t="s">
        <v>480</v>
      </c>
      <c r="C2" s="52" t="s">
        <v>478</v>
      </c>
      <c r="D2" s="52" t="s">
        <v>647</v>
      </c>
      <c r="E2" s="54" t="s">
        <v>479</v>
      </c>
      <c r="F2" s="54" t="s">
        <v>646</v>
      </c>
      <c r="G2" s="54" t="s">
        <v>513</v>
      </c>
      <c r="H2" s="54" t="s">
        <v>704</v>
      </c>
    </row>
    <row r="3" spans="1:8" x14ac:dyDescent="0.2">
      <c r="A3" t="s">
        <v>815</v>
      </c>
      <c r="B3" t="s">
        <v>511</v>
      </c>
      <c r="C3">
        <v>20</v>
      </c>
      <c r="D3" t="s">
        <v>673</v>
      </c>
      <c r="E3">
        <v>24</v>
      </c>
      <c r="F3" t="s">
        <v>674</v>
      </c>
      <c r="G3" t="s">
        <v>705</v>
      </c>
      <c r="H3" s="5" t="s">
        <v>5622</v>
      </c>
    </row>
    <row r="4" spans="1:8" x14ac:dyDescent="0.2">
      <c r="A4" t="s">
        <v>816</v>
      </c>
      <c r="B4" t="s">
        <v>511</v>
      </c>
      <c r="C4">
        <v>19</v>
      </c>
      <c r="D4" t="s">
        <v>936</v>
      </c>
      <c r="E4">
        <v>24</v>
      </c>
      <c r="F4" t="s">
        <v>937</v>
      </c>
      <c r="G4" t="s">
        <v>705</v>
      </c>
      <c r="H4" s="5" t="s">
        <v>5622</v>
      </c>
    </row>
  </sheetData>
  <conditionalFormatting sqref="B3:B55">
    <cfRule type="containsBlanks" dxfId="72" priority="5">
      <formula>LEN(TRIM(B3))=0</formula>
    </cfRule>
  </conditionalFormatting>
  <conditionalFormatting sqref="B3:C55">
    <cfRule type="containsBlanks" dxfId="71" priority="6">
      <formula>LEN(TRIM(B3))=0</formula>
    </cfRule>
  </conditionalFormatting>
  <conditionalFormatting sqref="D3:D55">
    <cfRule type="containsBlanks" dxfId="70" priority="3">
      <formula>LEN(TRIM(D3))=0</formula>
    </cfRule>
  </conditionalFormatting>
  <conditionalFormatting sqref="D3:E55">
    <cfRule type="containsBlanks" dxfId="69" priority="4">
      <formula>LEN(TRIM(D3))=0</formula>
    </cfRule>
  </conditionalFormatting>
  <conditionalFormatting sqref="F3:G55">
    <cfRule type="containsBlanks" dxfId="68" priority="1">
      <formula>LEN(TRIM(F3))=0</formula>
    </cfRule>
    <cfRule type="containsBlanks" dxfId="67" priority="2">
      <formula>LEN(TRIM(F3))=0</formula>
    </cfRule>
  </conditionalFormatting>
  <dataValidations count="1">
    <dataValidation type="list" allowBlank="1" showInputMessage="1" showErrorMessage="1" sqref="G3:G47" xr:uid="{7A62F55B-7DF6-428A-8F8A-DF076AA71825}">
      <formula1>"Celsius, Fahrenheit"</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D447F2C-B853-4568-8034-F1CB9E808058}">
          <x14:formula1>
            <xm:f>Schedule_choices!$E$3:$E$41</xm:f>
          </x14:formula1>
          <xm:sqref>D3:D55 F3:F55</xm:sqref>
        </x14:dataValidation>
        <x14:dataValidation type="list" allowBlank="1" showInputMessage="1" showErrorMessage="1" xr:uid="{2D650E4A-B813-4110-AEE8-5EE5CA86EC4F}">
          <x14:formula1>
            <xm:f>HVAC_options!$L$3:$L$14</xm:f>
          </x14:formula1>
          <xm:sqref>B3:B46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9541D-30E5-4F7F-8917-C401F63A5CE0}">
  <sheetPr>
    <tabColor theme="7"/>
  </sheetPr>
  <dimension ref="A1:E55"/>
  <sheetViews>
    <sheetView workbookViewId="0">
      <selection activeCell="G8" sqref="G8"/>
    </sheetView>
  </sheetViews>
  <sheetFormatPr baseColWidth="10" defaultColWidth="8.83203125" defaultRowHeight="16" x14ac:dyDescent="0.2"/>
  <cols>
    <col min="1" max="1" width="43.83203125" customWidth="1"/>
    <col min="2" max="2" width="19.5" customWidth="1"/>
    <col min="3" max="3" width="28.1640625" customWidth="1"/>
    <col min="4" max="4" width="19.5" style="30" customWidth="1"/>
    <col min="5" max="16384" width="8.83203125" style="5"/>
  </cols>
  <sheetData>
    <row r="1" spans="1:5" ht="34" x14ac:dyDescent="0.2">
      <c r="A1" s="79" t="s">
        <v>366</v>
      </c>
      <c r="B1" s="67"/>
      <c r="C1" s="67"/>
      <c r="D1" s="79"/>
    </row>
    <row r="2" spans="1:5" x14ac:dyDescent="0.2">
      <c r="A2" s="50" t="s">
        <v>0</v>
      </c>
      <c r="B2" s="54" t="s">
        <v>567</v>
      </c>
      <c r="C2" s="54" t="s">
        <v>719</v>
      </c>
      <c r="D2" s="54" t="s">
        <v>514</v>
      </c>
      <c r="E2" s="54" t="s">
        <v>703</v>
      </c>
    </row>
    <row r="3" spans="1:5" x14ac:dyDescent="0.2">
      <c r="A3" t="s">
        <v>707</v>
      </c>
      <c r="B3">
        <f>0.002*8760/365</f>
        <v>4.8000000000000001E-2</v>
      </c>
      <c r="C3" t="s">
        <v>766</v>
      </c>
      <c r="D3" s="30" t="s">
        <v>566</v>
      </c>
      <c r="E3" s="5" t="s">
        <v>5619</v>
      </c>
    </row>
    <row r="4" spans="1:5" x14ac:dyDescent="0.2">
      <c r="A4" t="s">
        <v>745</v>
      </c>
      <c r="B4">
        <v>3.2000000000000001E-2</v>
      </c>
      <c r="C4" t="s">
        <v>766</v>
      </c>
      <c r="D4" s="30" t="s">
        <v>566</v>
      </c>
      <c r="E4" s="5" t="s">
        <v>5619</v>
      </c>
    </row>
    <row r="5" spans="1:5" x14ac:dyDescent="0.2">
      <c r="D5" s="30" t="s">
        <v>566</v>
      </c>
    </row>
    <row r="6" spans="1:5" x14ac:dyDescent="0.2">
      <c r="D6" s="30" t="s">
        <v>566</v>
      </c>
    </row>
    <row r="7" spans="1:5" x14ac:dyDescent="0.2">
      <c r="D7" s="30" t="s">
        <v>566</v>
      </c>
    </row>
    <row r="8" spans="1:5" x14ac:dyDescent="0.2">
      <c r="D8" s="30" t="s">
        <v>566</v>
      </c>
    </row>
    <row r="9" spans="1:5" x14ac:dyDescent="0.2">
      <c r="D9" s="30" t="s">
        <v>566</v>
      </c>
    </row>
    <row r="10" spans="1:5" x14ac:dyDescent="0.2">
      <c r="D10" s="30" t="s">
        <v>566</v>
      </c>
    </row>
    <row r="11" spans="1:5" x14ac:dyDescent="0.2">
      <c r="D11" s="30" t="s">
        <v>566</v>
      </c>
    </row>
    <row r="12" spans="1:5" x14ac:dyDescent="0.2">
      <c r="D12" s="30" t="s">
        <v>566</v>
      </c>
    </row>
    <row r="13" spans="1:5" x14ac:dyDescent="0.2">
      <c r="D13" s="30" t="s">
        <v>566</v>
      </c>
    </row>
    <row r="14" spans="1:5" x14ac:dyDescent="0.2">
      <c r="D14" s="30" t="s">
        <v>566</v>
      </c>
    </row>
    <row r="15" spans="1:5" x14ac:dyDescent="0.2">
      <c r="D15" s="30" t="s">
        <v>566</v>
      </c>
    </row>
    <row r="16" spans="1:5" x14ac:dyDescent="0.2">
      <c r="D16" s="30" t="s">
        <v>566</v>
      </c>
    </row>
    <row r="17" spans="4:4" x14ac:dyDescent="0.2">
      <c r="D17" s="30" t="s">
        <v>566</v>
      </c>
    </row>
    <row r="18" spans="4:4" x14ac:dyDescent="0.2">
      <c r="D18" s="30" t="s">
        <v>566</v>
      </c>
    </row>
    <row r="19" spans="4:4" x14ac:dyDescent="0.2">
      <c r="D19" s="30" t="s">
        <v>566</v>
      </c>
    </row>
    <row r="20" spans="4:4" x14ac:dyDescent="0.2">
      <c r="D20" s="30" t="s">
        <v>566</v>
      </c>
    </row>
    <row r="21" spans="4:4" x14ac:dyDescent="0.2">
      <c r="D21" s="30" t="s">
        <v>566</v>
      </c>
    </row>
    <row r="22" spans="4:4" x14ac:dyDescent="0.2">
      <c r="D22" s="30" t="s">
        <v>566</v>
      </c>
    </row>
    <row r="23" spans="4:4" x14ac:dyDescent="0.2">
      <c r="D23" s="30" t="s">
        <v>566</v>
      </c>
    </row>
    <row r="24" spans="4:4" x14ac:dyDescent="0.2">
      <c r="D24" s="30" t="s">
        <v>566</v>
      </c>
    </row>
    <row r="25" spans="4:4" x14ac:dyDescent="0.2">
      <c r="D25" s="30" t="s">
        <v>566</v>
      </c>
    </row>
    <row r="26" spans="4:4" x14ac:dyDescent="0.2">
      <c r="D26" s="30" t="s">
        <v>566</v>
      </c>
    </row>
    <row r="27" spans="4:4" x14ac:dyDescent="0.2">
      <c r="D27" s="30" t="s">
        <v>566</v>
      </c>
    </row>
    <row r="28" spans="4:4" x14ac:dyDescent="0.2">
      <c r="D28" s="30" t="s">
        <v>566</v>
      </c>
    </row>
    <row r="29" spans="4:4" x14ac:dyDescent="0.2">
      <c r="D29" s="30" t="s">
        <v>566</v>
      </c>
    </row>
    <row r="30" spans="4:4" x14ac:dyDescent="0.2">
      <c r="D30" s="30" t="s">
        <v>566</v>
      </c>
    </row>
    <row r="31" spans="4:4" x14ac:dyDescent="0.2">
      <c r="D31" s="30" t="s">
        <v>566</v>
      </c>
    </row>
    <row r="32" spans="4:4" x14ac:dyDescent="0.2">
      <c r="D32" s="30" t="s">
        <v>566</v>
      </c>
    </row>
    <row r="33" spans="4:4" x14ac:dyDescent="0.2">
      <c r="D33" s="30" t="s">
        <v>566</v>
      </c>
    </row>
    <row r="34" spans="4:4" x14ac:dyDescent="0.2">
      <c r="D34" s="30" t="s">
        <v>566</v>
      </c>
    </row>
    <row r="35" spans="4:4" x14ac:dyDescent="0.2">
      <c r="D35" s="30" t="s">
        <v>566</v>
      </c>
    </row>
    <row r="36" spans="4:4" x14ac:dyDescent="0.2">
      <c r="D36" s="30" t="s">
        <v>566</v>
      </c>
    </row>
    <row r="37" spans="4:4" x14ac:dyDescent="0.2">
      <c r="D37" s="30" t="s">
        <v>566</v>
      </c>
    </row>
    <row r="38" spans="4:4" x14ac:dyDescent="0.2">
      <c r="D38" s="30" t="s">
        <v>566</v>
      </c>
    </row>
    <row r="39" spans="4:4" x14ac:dyDescent="0.2">
      <c r="D39" s="30" t="s">
        <v>566</v>
      </c>
    </row>
    <row r="40" spans="4:4" x14ac:dyDescent="0.2">
      <c r="D40" s="30" t="s">
        <v>566</v>
      </c>
    </row>
    <row r="41" spans="4:4" x14ac:dyDescent="0.2">
      <c r="D41" s="30" t="s">
        <v>566</v>
      </c>
    </row>
    <row r="42" spans="4:4" x14ac:dyDescent="0.2">
      <c r="D42" s="30" t="s">
        <v>566</v>
      </c>
    </row>
    <row r="43" spans="4:4" x14ac:dyDescent="0.2">
      <c r="D43" s="30" t="s">
        <v>566</v>
      </c>
    </row>
    <row r="44" spans="4:4" x14ac:dyDescent="0.2">
      <c r="D44" s="30" t="s">
        <v>566</v>
      </c>
    </row>
    <row r="45" spans="4:4" x14ac:dyDescent="0.2">
      <c r="D45" s="30" t="s">
        <v>566</v>
      </c>
    </row>
    <row r="46" spans="4:4" x14ac:dyDescent="0.2">
      <c r="D46" s="30" t="s">
        <v>566</v>
      </c>
    </row>
    <row r="47" spans="4:4" x14ac:dyDescent="0.2">
      <c r="D47" s="30" t="s">
        <v>566</v>
      </c>
    </row>
    <row r="48" spans="4:4" x14ac:dyDescent="0.2">
      <c r="D48" s="30" t="s">
        <v>566</v>
      </c>
    </row>
    <row r="49" spans="4:4" x14ac:dyDescent="0.2">
      <c r="D49" s="30" t="s">
        <v>566</v>
      </c>
    </row>
    <row r="50" spans="4:4" x14ac:dyDescent="0.2">
      <c r="D50" s="30" t="s">
        <v>566</v>
      </c>
    </row>
    <row r="51" spans="4:4" x14ac:dyDescent="0.2">
      <c r="D51" s="30" t="s">
        <v>566</v>
      </c>
    </row>
    <row r="52" spans="4:4" x14ac:dyDescent="0.2">
      <c r="D52" s="30" t="s">
        <v>566</v>
      </c>
    </row>
    <row r="53" spans="4:4" x14ac:dyDescent="0.2">
      <c r="D53" s="30" t="s">
        <v>566</v>
      </c>
    </row>
    <row r="54" spans="4:4" x14ac:dyDescent="0.2">
      <c r="D54" s="30" t="s">
        <v>566</v>
      </c>
    </row>
    <row r="55" spans="4:4" x14ac:dyDescent="0.2">
      <c r="D55" s="30" t="s">
        <v>566</v>
      </c>
    </row>
  </sheetData>
  <conditionalFormatting sqref="B3:D55">
    <cfRule type="containsBlanks" dxfId="66" priority="1">
      <formula>LEN(TRIM(B3))=0</formula>
    </cfRule>
  </conditionalFormatting>
  <conditionalFormatting sqref="B307:D1048576">
    <cfRule type="containsBlanks" dxfId="65" priority="6">
      <formula>LEN(TRIM(B307))=0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4DE99D9-2C59-174D-9579-B1E9191842BC}">
          <x14:formula1>
            <xm:f>Year_schedules!$A$3:$A$1048576</xm:f>
          </x14:formula1>
          <xm:sqref>C3:C4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ACABD-3E2B-4A59-92E9-54CF66399854}">
  <sheetPr>
    <tabColor theme="7"/>
  </sheetPr>
  <dimension ref="A1:F3"/>
  <sheetViews>
    <sheetView workbookViewId="0">
      <selection activeCell="B16" sqref="B16"/>
    </sheetView>
  </sheetViews>
  <sheetFormatPr baseColWidth="10" defaultColWidth="8.83203125" defaultRowHeight="16" x14ac:dyDescent="0.2"/>
  <cols>
    <col min="1" max="1" width="51.5" customWidth="1"/>
    <col min="2" max="6" width="43.83203125" customWidth="1"/>
    <col min="7" max="16384" width="8.83203125" style="5"/>
  </cols>
  <sheetData>
    <row r="1" spans="1:6" ht="46" customHeight="1" x14ac:dyDescent="0.2">
      <c r="A1" s="79" t="s">
        <v>366</v>
      </c>
      <c r="B1" s="139" t="s">
        <v>659</v>
      </c>
      <c r="C1" s="140"/>
      <c r="D1" s="140"/>
      <c r="E1" s="140"/>
      <c r="F1" s="140"/>
    </row>
    <row r="2" spans="1:6" ht="17" x14ac:dyDescent="0.2">
      <c r="A2" s="50" t="s">
        <v>0</v>
      </c>
      <c r="B2" s="51" t="s">
        <v>631</v>
      </c>
      <c r="C2" s="51" t="s">
        <v>649</v>
      </c>
      <c r="D2" s="51" t="s">
        <v>648</v>
      </c>
      <c r="E2" s="51" t="s">
        <v>650</v>
      </c>
      <c r="F2" s="51" t="s">
        <v>720</v>
      </c>
    </row>
    <row r="3" spans="1:6" x14ac:dyDescent="0.2">
      <c r="A3" t="s">
        <v>707</v>
      </c>
      <c r="B3" t="s">
        <v>707</v>
      </c>
      <c r="C3" t="s">
        <v>809</v>
      </c>
      <c r="D3" t="s">
        <v>5481</v>
      </c>
      <c r="E3" t="s">
        <v>815</v>
      </c>
    </row>
  </sheetData>
  <mergeCells count="1">
    <mergeCell ref="B1:F1"/>
  </mergeCells>
  <phoneticPr fontId="9" type="noConversion"/>
  <conditionalFormatting sqref="B3:F55">
    <cfRule type="containsBlanks" dxfId="64" priority="1">
      <formula>LEN(TRIM(B3))=0</formula>
    </cfRule>
    <cfRule type="containsBlanks" dxfId="63" priority="2">
      <formula>LEN(TRIM(B3))=0</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r:uid="{2963DBD7-5110-497E-8523-71E297242EC6}">
          <x14:formula1>
            <xm:f>Schedule_choices!$B$2:$B$54</xm:f>
          </x14:formula1>
          <xm:sqref>B19:F55</xm:sqref>
        </x14:dataValidation>
        <x14:dataValidation type="list" allowBlank="1" showInputMessage="1" showErrorMessage="1" xr:uid="{FB8D095E-8B5C-184E-8F55-AC4BEAC4A40B}">
          <x14:formula1>
            <xm:f>Occupancy!$A$3:$A$55</xm:f>
          </x14:formula1>
          <xm:sqref>B3:B18</xm:sqref>
        </x14:dataValidation>
        <x14:dataValidation type="list" allowBlank="1" showInputMessage="1" showErrorMessage="1" xr:uid="{D23D3D57-AE41-4D8E-B17C-F126F0BA8B91}">
          <x14:formula1>
            <xm:f>Lighting!$A$3:$A$55</xm:f>
          </x14:formula1>
          <xm:sqref>C3:C18</xm:sqref>
        </x14:dataValidation>
        <x14:dataValidation type="list" allowBlank="1" showInputMessage="1" showErrorMessage="1" xr:uid="{0119247E-13EA-884D-8CF5-ACB76A95C91A}">
          <x14:formula1>
            <xm:f>Power!$A$3:$A$55</xm:f>
          </x14:formula1>
          <xm:sqref>D3:D18</xm:sqref>
        </x14:dataValidation>
        <x14:dataValidation type="list" allowBlank="1" showInputMessage="1" showErrorMessage="1" xr:uid="{B5AFEF37-BD46-5541-BB91-7DDA1E85C4F4}">
          <x14:formula1>
            <xm:f>Setpoints!$A$3:$A$55</xm:f>
          </x14:formula1>
          <xm:sqref>E3:E18</xm:sqref>
        </x14:dataValidation>
        <x14:dataValidation type="list" allowBlank="1" showInputMessage="1" showErrorMessage="1" xr:uid="{D55DB7C2-9042-9F47-9C57-87F249A21C56}">
          <x14:formula1>
            <xm:f>Water_flow!$A$3:$A$55</xm:f>
          </x14:formula1>
          <xm:sqref>F3:F18</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50A57-C10B-45D7-B0F7-B69660F32F61}">
  <dimension ref="A1"/>
  <sheetViews>
    <sheetView topLeftCell="A4" workbookViewId="0">
      <selection activeCell="T38" sqref="T38"/>
    </sheetView>
  </sheetViews>
  <sheetFormatPr baseColWidth="10" defaultColWidth="8.83203125" defaultRowHeight="16" x14ac:dyDescent="0.2"/>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29EB4-E785-48D5-99F6-5DDB0B791F88}">
  <sheetPr>
    <tabColor theme="7"/>
  </sheetPr>
  <dimension ref="A1:G80"/>
  <sheetViews>
    <sheetView workbookViewId="0">
      <selection activeCell="B11" sqref="B11"/>
    </sheetView>
  </sheetViews>
  <sheetFormatPr baseColWidth="10" defaultColWidth="8.83203125" defaultRowHeight="16" x14ac:dyDescent="0.2"/>
  <cols>
    <col min="1" max="1" width="47.5" customWidth="1"/>
    <col min="2" max="6" width="38.33203125" customWidth="1"/>
    <col min="7" max="7" width="38.33203125" style="30" customWidth="1"/>
    <col min="8" max="16384" width="8.83203125" style="5"/>
  </cols>
  <sheetData>
    <row r="1" spans="1:7" ht="45.75" customHeight="1" x14ac:dyDescent="0.2">
      <c r="A1" s="53" t="s">
        <v>366</v>
      </c>
      <c r="B1" s="86" t="s">
        <v>368</v>
      </c>
      <c r="C1" s="67"/>
      <c r="D1" s="67"/>
      <c r="E1" s="67" t="s">
        <v>711</v>
      </c>
      <c r="F1" s="67"/>
      <c r="G1" s="79" t="s">
        <v>565</v>
      </c>
    </row>
    <row r="2" spans="1:7" ht="17" x14ac:dyDescent="0.2">
      <c r="A2" s="50" t="s">
        <v>0</v>
      </c>
      <c r="B2" s="50" t="s">
        <v>269</v>
      </c>
      <c r="C2" s="51" t="s">
        <v>485</v>
      </c>
      <c r="D2" s="51" t="s">
        <v>706</v>
      </c>
      <c r="E2" s="51" t="s">
        <v>528</v>
      </c>
      <c r="F2" s="51" t="s">
        <v>570</v>
      </c>
      <c r="G2" s="54" t="s">
        <v>632</v>
      </c>
    </row>
    <row r="3" spans="1:7" ht="18" customHeight="1" x14ac:dyDescent="0.2">
      <c r="A3" t="s">
        <v>5482</v>
      </c>
      <c r="B3" t="s">
        <v>371</v>
      </c>
      <c r="C3" t="s">
        <v>447</v>
      </c>
      <c r="D3" t="s">
        <v>789</v>
      </c>
      <c r="E3" s="30">
        <v>1</v>
      </c>
      <c r="F3" s="30">
        <v>0.67</v>
      </c>
      <c r="G3" s="84">
        <f>E3*F3</f>
        <v>0.67</v>
      </c>
    </row>
    <row r="4" spans="1:7" x14ac:dyDescent="0.2">
      <c r="A4" t="s">
        <v>5483</v>
      </c>
      <c r="B4" t="s">
        <v>371</v>
      </c>
      <c r="C4" t="s">
        <v>447</v>
      </c>
      <c r="D4" t="s">
        <v>710</v>
      </c>
      <c r="E4" s="30">
        <v>1</v>
      </c>
      <c r="F4" s="30">
        <v>0.75</v>
      </c>
      <c r="G4" s="84">
        <f t="shared" ref="G4:G67" si="0">E4*F4</f>
        <v>0.75</v>
      </c>
    </row>
    <row r="5" spans="1:7" x14ac:dyDescent="0.2">
      <c r="A5" t="s">
        <v>5484</v>
      </c>
      <c r="B5" t="s">
        <v>371</v>
      </c>
      <c r="C5" t="s">
        <v>447</v>
      </c>
      <c r="D5" t="s">
        <v>716</v>
      </c>
      <c r="E5" s="30">
        <v>1</v>
      </c>
      <c r="F5" s="30">
        <v>0.71</v>
      </c>
      <c r="G5" s="84">
        <f t="shared" si="0"/>
        <v>0.71</v>
      </c>
    </row>
    <row r="6" spans="1:7" x14ac:dyDescent="0.2">
      <c r="A6" t="s">
        <v>5485</v>
      </c>
      <c r="B6" t="s">
        <v>371</v>
      </c>
      <c r="C6" t="s">
        <v>447</v>
      </c>
      <c r="D6" t="s">
        <v>716</v>
      </c>
      <c r="E6" s="30">
        <v>1</v>
      </c>
      <c r="F6" s="30">
        <v>0.78</v>
      </c>
      <c r="G6" s="84">
        <f t="shared" si="0"/>
        <v>0.78</v>
      </c>
    </row>
    <row r="7" spans="1:7" x14ac:dyDescent="0.2">
      <c r="A7" t="s">
        <v>5486</v>
      </c>
      <c r="B7" t="s">
        <v>371</v>
      </c>
      <c r="C7" t="s">
        <v>447</v>
      </c>
      <c r="D7" t="s">
        <v>710</v>
      </c>
      <c r="E7" s="30">
        <v>1</v>
      </c>
      <c r="F7" s="30">
        <v>0.86</v>
      </c>
      <c r="G7" s="84">
        <f t="shared" si="0"/>
        <v>0.86</v>
      </c>
    </row>
    <row r="8" spans="1:7" x14ac:dyDescent="0.2">
      <c r="A8" t="s">
        <v>5487</v>
      </c>
      <c r="B8" t="s">
        <v>371</v>
      </c>
      <c r="C8" t="s">
        <v>447</v>
      </c>
      <c r="D8" t="s">
        <v>716</v>
      </c>
      <c r="E8" s="30">
        <v>1</v>
      </c>
      <c r="F8" s="30">
        <v>0.79</v>
      </c>
      <c r="G8" s="84">
        <f t="shared" si="0"/>
        <v>0.79</v>
      </c>
    </row>
    <row r="9" spans="1:7" x14ac:dyDescent="0.2">
      <c r="A9" t="s">
        <v>5488</v>
      </c>
      <c r="B9" t="s">
        <v>371</v>
      </c>
      <c r="C9" t="s">
        <v>502</v>
      </c>
      <c r="D9" t="s">
        <v>789</v>
      </c>
      <c r="E9" s="30">
        <v>0.81</v>
      </c>
      <c r="F9" s="30">
        <v>0.67</v>
      </c>
      <c r="G9" s="84">
        <f t="shared" si="0"/>
        <v>0.54270000000000007</v>
      </c>
    </row>
    <row r="10" spans="1:7" x14ac:dyDescent="0.2">
      <c r="A10" t="s">
        <v>5489</v>
      </c>
      <c r="B10" t="s">
        <v>371</v>
      </c>
      <c r="C10" t="s">
        <v>502</v>
      </c>
      <c r="D10" t="s">
        <v>710</v>
      </c>
      <c r="E10" s="30">
        <v>0.85</v>
      </c>
      <c r="F10" s="30">
        <v>0.75</v>
      </c>
      <c r="G10" s="84">
        <f t="shared" si="0"/>
        <v>0.63749999999999996</v>
      </c>
    </row>
    <row r="11" spans="1:7" x14ac:dyDescent="0.2">
      <c r="A11" t="s">
        <v>5490</v>
      </c>
      <c r="B11" t="s">
        <v>371</v>
      </c>
      <c r="C11" t="s">
        <v>502</v>
      </c>
      <c r="D11" t="s">
        <v>716</v>
      </c>
      <c r="E11" s="30">
        <v>0.85</v>
      </c>
      <c r="F11" s="30">
        <v>0.71</v>
      </c>
      <c r="G11" s="84">
        <f t="shared" si="0"/>
        <v>0.60349999999999993</v>
      </c>
    </row>
    <row r="12" spans="1:7" x14ac:dyDescent="0.2">
      <c r="A12" t="s">
        <v>5491</v>
      </c>
      <c r="B12" t="s">
        <v>371</v>
      </c>
      <c r="C12" t="s">
        <v>502</v>
      </c>
      <c r="D12" t="s">
        <v>716</v>
      </c>
      <c r="E12" s="30">
        <v>0.85</v>
      </c>
      <c r="F12" s="30">
        <v>0.85</v>
      </c>
      <c r="G12" s="84">
        <f t="shared" si="0"/>
        <v>0.72249999999999992</v>
      </c>
    </row>
    <row r="13" spans="1:7" x14ac:dyDescent="0.2">
      <c r="A13" t="s">
        <v>5492</v>
      </c>
      <c r="B13" t="s">
        <v>371</v>
      </c>
      <c r="C13" t="s">
        <v>502</v>
      </c>
      <c r="D13" t="s">
        <v>710</v>
      </c>
      <c r="E13" s="30">
        <v>0.85</v>
      </c>
      <c r="F13" s="30">
        <v>0.86</v>
      </c>
      <c r="G13" s="84">
        <f t="shared" si="0"/>
        <v>0.73099999999999998</v>
      </c>
    </row>
    <row r="14" spans="1:7" x14ac:dyDescent="0.2">
      <c r="A14" t="s">
        <v>5493</v>
      </c>
      <c r="B14" t="s">
        <v>371</v>
      </c>
      <c r="C14" t="s">
        <v>502</v>
      </c>
      <c r="D14" t="s">
        <v>716</v>
      </c>
      <c r="E14" s="30">
        <v>0.85</v>
      </c>
      <c r="F14" s="30">
        <v>0.79</v>
      </c>
      <c r="G14" s="84">
        <f t="shared" si="0"/>
        <v>0.67149999999999999</v>
      </c>
    </row>
    <row r="15" spans="1:7" x14ac:dyDescent="0.2">
      <c r="A15" t="s">
        <v>5494</v>
      </c>
      <c r="B15" t="s">
        <v>371</v>
      </c>
      <c r="C15" t="s">
        <v>490</v>
      </c>
      <c r="D15" t="s">
        <v>789</v>
      </c>
      <c r="E15" s="30">
        <v>0.82</v>
      </c>
      <c r="F15" s="30">
        <v>0.67</v>
      </c>
      <c r="G15" s="84">
        <f t="shared" si="0"/>
        <v>0.5494</v>
      </c>
    </row>
    <row r="16" spans="1:7" x14ac:dyDescent="0.2">
      <c r="A16" t="s">
        <v>5495</v>
      </c>
      <c r="B16" t="s">
        <v>371</v>
      </c>
      <c r="C16" t="s">
        <v>490</v>
      </c>
      <c r="D16" t="s">
        <v>710</v>
      </c>
      <c r="E16" s="30">
        <v>0.82</v>
      </c>
      <c r="F16" s="30">
        <v>0.75</v>
      </c>
      <c r="G16" s="84">
        <f t="shared" si="0"/>
        <v>0.61499999999999999</v>
      </c>
    </row>
    <row r="17" spans="1:7" x14ac:dyDescent="0.2">
      <c r="A17" t="s">
        <v>5496</v>
      </c>
      <c r="B17" t="s">
        <v>371</v>
      </c>
      <c r="C17" t="s">
        <v>490</v>
      </c>
      <c r="D17" t="s">
        <v>716</v>
      </c>
      <c r="E17" s="30">
        <v>0.82</v>
      </c>
      <c r="F17" s="30">
        <v>0.71</v>
      </c>
      <c r="G17" s="84">
        <f t="shared" si="0"/>
        <v>0.58219999999999994</v>
      </c>
    </row>
    <row r="18" spans="1:7" x14ac:dyDescent="0.2">
      <c r="A18" t="s">
        <v>5497</v>
      </c>
      <c r="B18" t="s">
        <v>371</v>
      </c>
      <c r="C18" t="s">
        <v>490</v>
      </c>
      <c r="D18" t="s">
        <v>716</v>
      </c>
      <c r="E18" s="30">
        <v>0.82</v>
      </c>
      <c r="F18" s="30">
        <v>0.76</v>
      </c>
      <c r="G18" s="84">
        <f t="shared" si="0"/>
        <v>0.62319999999999998</v>
      </c>
    </row>
    <row r="19" spans="1:7" x14ac:dyDescent="0.2">
      <c r="A19" t="s">
        <v>5498</v>
      </c>
      <c r="B19" t="s">
        <v>371</v>
      </c>
      <c r="C19" t="s">
        <v>490</v>
      </c>
      <c r="D19" t="s">
        <v>710</v>
      </c>
      <c r="E19" s="30">
        <v>0.82</v>
      </c>
      <c r="F19" s="30">
        <v>0.86</v>
      </c>
      <c r="G19" s="84">
        <f t="shared" si="0"/>
        <v>0.70519999999999994</v>
      </c>
    </row>
    <row r="20" spans="1:7" x14ac:dyDescent="0.2">
      <c r="A20" t="s">
        <v>5499</v>
      </c>
      <c r="B20" t="s">
        <v>371</v>
      </c>
      <c r="C20" t="s">
        <v>490</v>
      </c>
      <c r="D20" t="s">
        <v>716</v>
      </c>
      <c r="E20" s="30">
        <v>0.82</v>
      </c>
      <c r="F20" s="30">
        <v>0.79</v>
      </c>
      <c r="G20" s="84">
        <f t="shared" si="0"/>
        <v>0.64780000000000004</v>
      </c>
    </row>
    <row r="21" spans="1:7" x14ac:dyDescent="0.2">
      <c r="A21" t="s">
        <v>5500</v>
      </c>
      <c r="B21" t="s">
        <v>371</v>
      </c>
      <c r="C21" t="s">
        <v>490</v>
      </c>
      <c r="D21" t="s">
        <v>789</v>
      </c>
      <c r="E21" s="30">
        <v>0.93</v>
      </c>
      <c r="F21" s="30">
        <v>0.67</v>
      </c>
      <c r="G21" s="84">
        <f t="shared" si="0"/>
        <v>0.6231000000000001</v>
      </c>
    </row>
    <row r="22" spans="1:7" x14ac:dyDescent="0.2">
      <c r="A22" t="s">
        <v>5501</v>
      </c>
      <c r="B22" t="s">
        <v>371</v>
      </c>
      <c r="C22" t="s">
        <v>490</v>
      </c>
      <c r="D22" t="s">
        <v>710</v>
      </c>
      <c r="E22" s="30">
        <v>0.93</v>
      </c>
      <c r="F22" s="30">
        <v>0.75</v>
      </c>
      <c r="G22" s="84">
        <f t="shared" si="0"/>
        <v>0.69750000000000001</v>
      </c>
    </row>
    <row r="23" spans="1:7" x14ac:dyDescent="0.2">
      <c r="A23" t="s">
        <v>5502</v>
      </c>
      <c r="B23" t="s">
        <v>371</v>
      </c>
      <c r="C23" t="s">
        <v>490</v>
      </c>
      <c r="D23" t="s">
        <v>716</v>
      </c>
      <c r="E23" s="30">
        <v>0.93</v>
      </c>
      <c r="F23" s="30">
        <v>0.71</v>
      </c>
      <c r="G23" s="84">
        <f t="shared" si="0"/>
        <v>0.6603</v>
      </c>
    </row>
    <row r="24" spans="1:7" x14ac:dyDescent="0.2">
      <c r="A24" t="s">
        <v>5503</v>
      </c>
      <c r="B24" t="s">
        <v>371</v>
      </c>
      <c r="C24" t="s">
        <v>490</v>
      </c>
      <c r="D24" t="s">
        <v>716</v>
      </c>
      <c r="E24" s="30">
        <v>0.93</v>
      </c>
      <c r="F24" s="30">
        <v>0.76</v>
      </c>
      <c r="G24" s="84">
        <f t="shared" si="0"/>
        <v>0.70680000000000009</v>
      </c>
    </row>
    <row r="25" spans="1:7" x14ac:dyDescent="0.2">
      <c r="A25" t="s">
        <v>5504</v>
      </c>
      <c r="B25" t="s">
        <v>371</v>
      </c>
      <c r="C25" t="s">
        <v>490</v>
      </c>
      <c r="D25" t="s">
        <v>710</v>
      </c>
      <c r="E25" s="30">
        <v>0.93</v>
      </c>
      <c r="F25" s="30">
        <v>0.86</v>
      </c>
      <c r="G25" s="84">
        <f t="shared" si="0"/>
        <v>0.79980000000000007</v>
      </c>
    </row>
    <row r="26" spans="1:7" x14ac:dyDescent="0.2">
      <c r="A26" t="s">
        <v>5505</v>
      </c>
      <c r="B26" t="s">
        <v>371</v>
      </c>
      <c r="C26" t="s">
        <v>490</v>
      </c>
      <c r="D26" t="s">
        <v>716</v>
      </c>
      <c r="E26" s="30">
        <v>0.93</v>
      </c>
      <c r="F26" s="30">
        <v>0.79</v>
      </c>
      <c r="G26" s="84">
        <f t="shared" si="0"/>
        <v>0.73470000000000002</v>
      </c>
    </row>
    <row r="27" spans="1:7" x14ac:dyDescent="0.2">
      <c r="A27" t="s">
        <v>5534</v>
      </c>
      <c r="B27" t="s">
        <v>371</v>
      </c>
      <c r="C27" t="s">
        <v>447</v>
      </c>
      <c r="D27" t="s">
        <v>710</v>
      </c>
      <c r="E27" s="30">
        <v>3.1</v>
      </c>
      <c r="F27" s="30">
        <v>0.75</v>
      </c>
      <c r="G27" s="84">
        <f t="shared" si="0"/>
        <v>2.3250000000000002</v>
      </c>
    </row>
    <row r="28" spans="1:7" x14ac:dyDescent="0.2">
      <c r="A28" t="s">
        <v>5535</v>
      </c>
      <c r="B28" t="s">
        <v>371</v>
      </c>
      <c r="C28" t="s">
        <v>447</v>
      </c>
      <c r="D28" t="s">
        <v>716</v>
      </c>
      <c r="E28" s="30">
        <v>3.1</v>
      </c>
      <c r="F28" s="30">
        <v>0.71</v>
      </c>
      <c r="G28" s="84">
        <f t="shared" si="0"/>
        <v>2.2010000000000001</v>
      </c>
    </row>
    <row r="29" spans="1:7" x14ac:dyDescent="0.2">
      <c r="A29" t="s">
        <v>5536</v>
      </c>
      <c r="B29" t="s">
        <v>371</v>
      </c>
      <c r="C29" t="s">
        <v>447</v>
      </c>
      <c r="D29" t="s">
        <v>716</v>
      </c>
      <c r="E29" s="30">
        <v>3.1</v>
      </c>
      <c r="F29" s="30">
        <v>0.76</v>
      </c>
      <c r="G29" s="84">
        <f t="shared" si="0"/>
        <v>2.3560000000000003</v>
      </c>
    </row>
    <row r="30" spans="1:7" x14ac:dyDescent="0.2">
      <c r="A30" t="s">
        <v>5537</v>
      </c>
      <c r="B30" t="s">
        <v>371</v>
      </c>
      <c r="C30" t="s">
        <v>447</v>
      </c>
      <c r="D30" t="s">
        <v>710</v>
      </c>
      <c r="E30" s="30">
        <v>3.1</v>
      </c>
      <c r="F30" s="30">
        <v>0.86</v>
      </c>
      <c r="G30" s="84">
        <f t="shared" si="0"/>
        <v>2.6659999999999999</v>
      </c>
    </row>
    <row r="31" spans="1:7" x14ac:dyDescent="0.2">
      <c r="A31" t="s">
        <v>5538</v>
      </c>
      <c r="B31" t="s">
        <v>371</v>
      </c>
      <c r="C31" t="s">
        <v>447</v>
      </c>
      <c r="D31" t="s">
        <v>716</v>
      </c>
      <c r="E31" s="30">
        <v>3.1</v>
      </c>
      <c r="F31" s="30">
        <v>0.79</v>
      </c>
      <c r="G31" s="84">
        <f t="shared" si="0"/>
        <v>2.4490000000000003</v>
      </c>
    </row>
    <row r="32" spans="1:7" x14ac:dyDescent="0.2">
      <c r="A32" t="s">
        <v>5539</v>
      </c>
      <c r="B32" t="s">
        <v>371</v>
      </c>
      <c r="C32" t="s">
        <v>447</v>
      </c>
      <c r="D32" t="s">
        <v>710</v>
      </c>
      <c r="E32" s="30">
        <v>3.6</v>
      </c>
      <c r="F32" s="30">
        <v>0.75</v>
      </c>
      <c r="G32" s="84">
        <f t="shared" si="0"/>
        <v>2.7</v>
      </c>
    </row>
    <row r="33" spans="1:7" x14ac:dyDescent="0.2">
      <c r="A33" t="s">
        <v>5540</v>
      </c>
      <c r="B33" t="s">
        <v>371</v>
      </c>
      <c r="C33" t="s">
        <v>447</v>
      </c>
      <c r="D33" t="s">
        <v>716</v>
      </c>
      <c r="E33" s="30">
        <v>3.6</v>
      </c>
      <c r="F33" s="30">
        <v>0.71</v>
      </c>
      <c r="G33" s="84">
        <f t="shared" si="0"/>
        <v>2.556</v>
      </c>
    </row>
    <row r="34" spans="1:7" x14ac:dyDescent="0.2">
      <c r="A34" t="s">
        <v>5541</v>
      </c>
      <c r="B34" t="s">
        <v>371</v>
      </c>
      <c r="C34" t="s">
        <v>447</v>
      </c>
      <c r="D34" t="s">
        <v>716</v>
      </c>
      <c r="E34" s="30">
        <v>3.6</v>
      </c>
      <c r="F34" s="30">
        <v>0.76</v>
      </c>
      <c r="G34" s="84">
        <f t="shared" si="0"/>
        <v>2.7360000000000002</v>
      </c>
    </row>
    <row r="35" spans="1:7" x14ac:dyDescent="0.2">
      <c r="A35" t="s">
        <v>5542</v>
      </c>
      <c r="B35" t="s">
        <v>371</v>
      </c>
      <c r="C35" t="s">
        <v>447</v>
      </c>
      <c r="D35" t="s">
        <v>710</v>
      </c>
      <c r="E35" s="30">
        <v>3.6</v>
      </c>
      <c r="F35" s="30">
        <v>0.86</v>
      </c>
      <c r="G35" s="84">
        <f>E35*F35</f>
        <v>3.0960000000000001</v>
      </c>
    </row>
    <row r="36" spans="1:7" x14ac:dyDescent="0.2">
      <c r="A36" t="s">
        <v>5543</v>
      </c>
      <c r="B36" t="s">
        <v>371</v>
      </c>
      <c r="C36" t="s">
        <v>447</v>
      </c>
      <c r="D36" t="s">
        <v>716</v>
      </c>
      <c r="E36" s="30">
        <v>3.6</v>
      </c>
      <c r="F36" s="30">
        <v>0.79</v>
      </c>
      <c r="G36" s="84">
        <f t="shared" si="0"/>
        <v>2.8440000000000003</v>
      </c>
    </row>
    <row r="37" spans="1:7" x14ac:dyDescent="0.2">
      <c r="A37" t="s">
        <v>5544</v>
      </c>
      <c r="B37" t="s">
        <v>371</v>
      </c>
      <c r="C37" t="s">
        <v>447</v>
      </c>
      <c r="D37" t="s">
        <v>789</v>
      </c>
      <c r="E37" s="30">
        <v>3.2</v>
      </c>
      <c r="F37" s="30">
        <v>0.67</v>
      </c>
      <c r="G37" s="84">
        <f t="shared" si="0"/>
        <v>2.1440000000000001</v>
      </c>
    </row>
    <row r="38" spans="1:7" x14ac:dyDescent="0.2">
      <c r="A38" t="s">
        <v>5545</v>
      </c>
      <c r="B38" t="s">
        <v>371</v>
      </c>
      <c r="C38" t="s">
        <v>447</v>
      </c>
      <c r="D38" t="s">
        <v>710</v>
      </c>
      <c r="E38" s="30">
        <v>3.2</v>
      </c>
      <c r="F38" s="30">
        <v>0.75</v>
      </c>
      <c r="G38" s="84">
        <f t="shared" si="0"/>
        <v>2.4000000000000004</v>
      </c>
    </row>
    <row r="39" spans="1:7" x14ac:dyDescent="0.2">
      <c r="A39" t="s">
        <v>5506</v>
      </c>
      <c r="B39" t="s">
        <v>483</v>
      </c>
      <c r="C39" t="s">
        <v>447</v>
      </c>
      <c r="D39" t="s">
        <v>716</v>
      </c>
      <c r="E39" s="30">
        <v>3.2</v>
      </c>
      <c r="F39" s="30">
        <v>0.71</v>
      </c>
      <c r="G39" s="84">
        <f t="shared" si="0"/>
        <v>2.2719999999999998</v>
      </c>
    </row>
    <row r="40" spans="1:7" x14ac:dyDescent="0.2">
      <c r="A40" t="s">
        <v>5507</v>
      </c>
      <c r="B40" t="s">
        <v>483</v>
      </c>
      <c r="C40" t="s">
        <v>447</v>
      </c>
      <c r="D40" t="s">
        <v>716</v>
      </c>
      <c r="E40" s="30">
        <v>3.2</v>
      </c>
      <c r="F40" s="30">
        <v>0.76</v>
      </c>
      <c r="G40" s="84">
        <f t="shared" si="0"/>
        <v>2.4320000000000004</v>
      </c>
    </row>
    <row r="41" spans="1:7" x14ac:dyDescent="0.2">
      <c r="A41" t="s">
        <v>5508</v>
      </c>
      <c r="B41" t="s">
        <v>483</v>
      </c>
      <c r="C41" t="s">
        <v>447</v>
      </c>
      <c r="D41" t="s">
        <v>710</v>
      </c>
      <c r="E41" s="30">
        <v>3.2</v>
      </c>
      <c r="F41" s="30">
        <v>0.86</v>
      </c>
      <c r="G41" s="84">
        <f t="shared" si="0"/>
        <v>2.7520000000000002</v>
      </c>
    </row>
    <row r="42" spans="1:7" x14ac:dyDescent="0.2">
      <c r="A42" t="s">
        <v>5509</v>
      </c>
      <c r="B42" t="s">
        <v>483</v>
      </c>
      <c r="C42" t="s">
        <v>447</v>
      </c>
      <c r="D42" t="s">
        <v>716</v>
      </c>
      <c r="E42" s="30">
        <v>3.2</v>
      </c>
      <c r="F42" s="30">
        <v>0.79</v>
      </c>
      <c r="G42" s="84">
        <f t="shared" si="0"/>
        <v>2.5280000000000005</v>
      </c>
    </row>
    <row r="43" spans="1:7" x14ac:dyDescent="0.2">
      <c r="A43" t="s">
        <v>5510</v>
      </c>
      <c r="B43" t="s">
        <v>483</v>
      </c>
      <c r="C43" t="s">
        <v>447</v>
      </c>
      <c r="D43" t="s">
        <v>716</v>
      </c>
      <c r="E43" s="30">
        <v>3.3</v>
      </c>
      <c r="F43" s="30">
        <v>0.71</v>
      </c>
      <c r="G43" s="84">
        <f t="shared" si="0"/>
        <v>2.343</v>
      </c>
    </row>
    <row r="44" spans="1:7" x14ac:dyDescent="0.2">
      <c r="A44" t="s">
        <v>5511</v>
      </c>
      <c r="B44" t="s">
        <v>483</v>
      </c>
      <c r="C44" t="s">
        <v>447</v>
      </c>
      <c r="D44" t="s">
        <v>716</v>
      </c>
      <c r="E44" s="30">
        <v>3.3</v>
      </c>
      <c r="F44" s="30">
        <v>0.76</v>
      </c>
      <c r="G44" s="84">
        <f t="shared" si="0"/>
        <v>2.508</v>
      </c>
    </row>
    <row r="45" spans="1:7" x14ac:dyDescent="0.2">
      <c r="A45" t="s">
        <v>5512</v>
      </c>
      <c r="B45" t="s">
        <v>483</v>
      </c>
      <c r="C45" t="s">
        <v>447</v>
      </c>
      <c r="D45" t="s">
        <v>716</v>
      </c>
      <c r="E45" s="30">
        <v>3.3</v>
      </c>
      <c r="F45" s="30">
        <v>0.79</v>
      </c>
      <c r="G45" s="84">
        <f t="shared" si="0"/>
        <v>2.6069999999999998</v>
      </c>
    </row>
    <row r="46" spans="1:7" x14ac:dyDescent="0.2">
      <c r="A46" t="s">
        <v>5513</v>
      </c>
      <c r="B46" t="s">
        <v>483</v>
      </c>
      <c r="C46" t="s">
        <v>447</v>
      </c>
      <c r="D46" t="s">
        <v>716</v>
      </c>
      <c r="E46" s="30">
        <v>3.3</v>
      </c>
      <c r="F46" s="30">
        <v>0.79</v>
      </c>
      <c r="G46" s="84">
        <f t="shared" si="0"/>
        <v>2.6069999999999998</v>
      </c>
    </row>
    <row r="47" spans="1:7" x14ac:dyDescent="0.2">
      <c r="A47" t="s">
        <v>5514</v>
      </c>
      <c r="B47" t="s">
        <v>483</v>
      </c>
      <c r="C47" t="s">
        <v>447</v>
      </c>
      <c r="D47" t="s">
        <v>716</v>
      </c>
      <c r="E47" s="30">
        <v>3.3</v>
      </c>
      <c r="F47" s="30">
        <v>0.79</v>
      </c>
      <c r="G47" s="84">
        <f t="shared" si="0"/>
        <v>2.6069999999999998</v>
      </c>
    </row>
    <row r="48" spans="1:7" x14ac:dyDescent="0.2">
      <c r="A48" t="s">
        <v>5515</v>
      </c>
      <c r="B48" t="s">
        <v>483</v>
      </c>
      <c r="C48" t="s">
        <v>447</v>
      </c>
      <c r="D48" t="s">
        <v>716</v>
      </c>
      <c r="E48" s="30">
        <v>3.3</v>
      </c>
      <c r="F48" s="30">
        <v>0.79</v>
      </c>
      <c r="G48" s="84">
        <f t="shared" si="0"/>
        <v>2.6069999999999998</v>
      </c>
    </row>
    <row r="49" spans="1:7" x14ac:dyDescent="0.2">
      <c r="A49" t="s">
        <v>5516</v>
      </c>
      <c r="B49" t="s">
        <v>483</v>
      </c>
      <c r="C49" t="s">
        <v>447</v>
      </c>
      <c r="D49" t="s">
        <v>716</v>
      </c>
      <c r="E49" s="30">
        <v>3.3</v>
      </c>
      <c r="F49" s="30">
        <v>0.79</v>
      </c>
      <c r="G49" s="84">
        <f t="shared" si="0"/>
        <v>2.6069999999999998</v>
      </c>
    </row>
    <row r="50" spans="1:7" x14ac:dyDescent="0.2">
      <c r="A50" t="s">
        <v>5517</v>
      </c>
      <c r="B50" t="s">
        <v>483</v>
      </c>
      <c r="C50" t="s">
        <v>447</v>
      </c>
      <c r="D50" t="s">
        <v>716</v>
      </c>
      <c r="E50" s="30">
        <v>3.3</v>
      </c>
      <c r="F50" s="30">
        <v>0.79</v>
      </c>
      <c r="G50" s="84">
        <f t="shared" si="0"/>
        <v>2.6069999999999998</v>
      </c>
    </row>
    <row r="51" spans="1:7" x14ac:dyDescent="0.2">
      <c r="A51" t="s">
        <v>5518</v>
      </c>
      <c r="B51" t="s">
        <v>483</v>
      </c>
      <c r="C51" t="s">
        <v>447</v>
      </c>
      <c r="D51" t="s">
        <v>716</v>
      </c>
      <c r="E51" s="30">
        <v>3.3</v>
      </c>
      <c r="F51" s="30">
        <v>0.79</v>
      </c>
      <c r="G51" s="84">
        <f t="shared" si="0"/>
        <v>2.6069999999999998</v>
      </c>
    </row>
    <row r="52" spans="1:7" x14ac:dyDescent="0.2">
      <c r="A52" t="s">
        <v>5519</v>
      </c>
      <c r="B52" t="s">
        <v>483</v>
      </c>
      <c r="C52" t="s">
        <v>447</v>
      </c>
      <c r="D52" t="s">
        <v>716</v>
      </c>
      <c r="E52" s="30">
        <v>3.3</v>
      </c>
      <c r="F52" s="30">
        <v>0.79</v>
      </c>
      <c r="G52" s="84">
        <f t="shared" si="0"/>
        <v>2.6069999999999998</v>
      </c>
    </row>
    <row r="53" spans="1:7" x14ac:dyDescent="0.2">
      <c r="A53" t="s">
        <v>5520</v>
      </c>
      <c r="B53" t="s">
        <v>483</v>
      </c>
      <c r="C53" t="s">
        <v>447</v>
      </c>
      <c r="D53" t="s">
        <v>716</v>
      </c>
      <c r="E53" s="30">
        <v>3.3</v>
      </c>
      <c r="F53" s="30">
        <v>0.79</v>
      </c>
      <c r="G53" s="84">
        <f t="shared" si="0"/>
        <v>2.6069999999999998</v>
      </c>
    </row>
    <row r="54" spans="1:7" x14ac:dyDescent="0.2">
      <c r="A54" t="s">
        <v>5521</v>
      </c>
      <c r="B54" t="s">
        <v>483</v>
      </c>
      <c r="C54" t="s">
        <v>447</v>
      </c>
      <c r="D54" t="s">
        <v>716</v>
      </c>
      <c r="E54" s="30">
        <v>3.3</v>
      </c>
      <c r="F54" s="30">
        <v>0.79</v>
      </c>
      <c r="G54" s="84">
        <f t="shared" si="0"/>
        <v>2.6069999999999998</v>
      </c>
    </row>
    <row r="55" spans="1:7" x14ac:dyDescent="0.2">
      <c r="A55" t="s">
        <v>5522</v>
      </c>
      <c r="B55" t="s">
        <v>483</v>
      </c>
      <c r="C55" t="s">
        <v>447</v>
      </c>
      <c r="D55" t="s">
        <v>716</v>
      </c>
      <c r="E55" s="30">
        <v>3.3</v>
      </c>
      <c r="F55" s="30">
        <v>0.79</v>
      </c>
      <c r="G55" s="84">
        <f t="shared" si="0"/>
        <v>2.6069999999999998</v>
      </c>
    </row>
    <row r="56" spans="1:7" x14ac:dyDescent="0.2">
      <c r="A56" t="s">
        <v>5523</v>
      </c>
      <c r="B56" t="s">
        <v>483</v>
      </c>
      <c r="C56" t="s">
        <v>447</v>
      </c>
      <c r="D56" t="s">
        <v>716</v>
      </c>
      <c r="E56" s="30">
        <v>3.3</v>
      </c>
      <c r="F56" s="30">
        <v>0.79</v>
      </c>
      <c r="G56" s="84">
        <f t="shared" si="0"/>
        <v>2.6069999999999998</v>
      </c>
    </row>
    <row r="57" spans="1:7" x14ac:dyDescent="0.2">
      <c r="A57" t="s">
        <v>5546</v>
      </c>
      <c r="B57" t="s">
        <v>483</v>
      </c>
      <c r="C57" t="s">
        <v>447</v>
      </c>
      <c r="D57" t="s">
        <v>716</v>
      </c>
      <c r="E57" s="30">
        <v>3.3</v>
      </c>
      <c r="F57" s="30">
        <v>0.79</v>
      </c>
      <c r="G57" s="84">
        <f t="shared" si="0"/>
        <v>2.6069999999999998</v>
      </c>
    </row>
    <row r="58" spans="1:7" x14ac:dyDescent="0.2">
      <c r="A58" t="s">
        <v>5547</v>
      </c>
      <c r="B58" t="s">
        <v>483</v>
      </c>
      <c r="C58" t="s">
        <v>447</v>
      </c>
      <c r="D58" t="s">
        <v>710</v>
      </c>
      <c r="E58" s="30">
        <v>3.3</v>
      </c>
      <c r="F58" s="30">
        <v>0.79</v>
      </c>
      <c r="G58" s="84">
        <f t="shared" si="0"/>
        <v>2.6069999999999998</v>
      </c>
    </row>
    <row r="59" spans="1:7" x14ac:dyDescent="0.2">
      <c r="A59" t="s">
        <v>5548</v>
      </c>
      <c r="B59" t="s">
        <v>483</v>
      </c>
      <c r="C59" t="s">
        <v>447</v>
      </c>
      <c r="D59" t="s">
        <v>716</v>
      </c>
      <c r="E59" s="30">
        <v>3.3</v>
      </c>
      <c r="F59" s="30">
        <v>0.79</v>
      </c>
      <c r="G59" s="84">
        <f t="shared" si="0"/>
        <v>2.6069999999999998</v>
      </c>
    </row>
    <row r="60" spans="1:7" x14ac:dyDescent="0.2">
      <c r="A60" t="s">
        <v>5549</v>
      </c>
      <c r="B60" t="s">
        <v>483</v>
      </c>
      <c r="C60" t="s">
        <v>447</v>
      </c>
      <c r="D60" t="s">
        <v>716</v>
      </c>
      <c r="E60" s="30">
        <v>3.3</v>
      </c>
      <c r="F60" s="30">
        <v>0.79</v>
      </c>
      <c r="G60" s="84">
        <f t="shared" si="0"/>
        <v>2.6069999999999998</v>
      </c>
    </row>
    <row r="61" spans="1:7" x14ac:dyDescent="0.2">
      <c r="A61" t="s">
        <v>5550</v>
      </c>
      <c r="B61" t="s">
        <v>483</v>
      </c>
      <c r="C61" t="s">
        <v>447</v>
      </c>
      <c r="D61" t="s">
        <v>710</v>
      </c>
      <c r="E61" s="30">
        <v>3.3</v>
      </c>
      <c r="F61" s="30">
        <v>0.79</v>
      </c>
      <c r="G61" s="84">
        <f t="shared" si="0"/>
        <v>2.6069999999999998</v>
      </c>
    </row>
    <row r="62" spans="1:7" x14ac:dyDescent="0.2">
      <c r="A62" t="s">
        <v>5551</v>
      </c>
      <c r="B62" t="s">
        <v>483</v>
      </c>
      <c r="C62" t="s">
        <v>447</v>
      </c>
      <c r="D62" t="s">
        <v>716</v>
      </c>
      <c r="E62" s="30">
        <v>3.3</v>
      </c>
      <c r="F62" s="30">
        <v>0.79</v>
      </c>
      <c r="G62" s="84">
        <f t="shared" si="0"/>
        <v>2.6069999999999998</v>
      </c>
    </row>
    <row r="63" spans="1:7" x14ac:dyDescent="0.2">
      <c r="A63" t="s">
        <v>5552</v>
      </c>
      <c r="B63" t="s">
        <v>483</v>
      </c>
      <c r="C63" t="s">
        <v>447</v>
      </c>
      <c r="D63" t="s">
        <v>716</v>
      </c>
      <c r="E63" s="30">
        <v>3.3</v>
      </c>
      <c r="F63" s="30">
        <v>0.79</v>
      </c>
      <c r="G63" s="84">
        <f t="shared" si="0"/>
        <v>2.6069999999999998</v>
      </c>
    </row>
    <row r="64" spans="1:7" x14ac:dyDescent="0.2">
      <c r="A64" t="s">
        <v>5553</v>
      </c>
      <c r="B64" t="s">
        <v>483</v>
      </c>
      <c r="C64" t="s">
        <v>447</v>
      </c>
      <c r="D64" t="s">
        <v>710</v>
      </c>
      <c r="E64" s="30">
        <v>3.3</v>
      </c>
      <c r="F64" s="30">
        <v>0.79</v>
      </c>
      <c r="G64" s="84">
        <f t="shared" si="0"/>
        <v>2.6069999999999998</v>
      </c>
    </row>
    <row r="65" spans="1:7" x14ac:dyDescent="0.2">
      <c r="A65" t="s">
        <v>5554</v>
      </c>
      <c r="B65" t="s">
        <v>483</v>
      </c>
      <c r="C65" t="s">
        <v>447</v>
      </c>
      <c r="D65" t="s">
        <v>716</v>
      </c>
      <c r="E65" s="30">
        <v>3.3</v>
      </c>
      <c r="F65" s="30">
        <v>0.79</v>
      </c>
      <c r="G65" s="84">
        <f t="shared" si="0"/>
        <v>2.6069999999999998</v>
      </c>
    </row>
    <row r="66" spans="1:7" x14ac:dyDescent="0.2">
      <c r="A66" t="s">
        <v>5555</v>
      </c>
      <c r="B66" t="s">
        <v>483</v>
      </c>
      <c r="C66" t="s">
        <v>447</v>
      </c>
      <c r="D66" t="s">
        <v>716</v>
      </c>
      <c r="E66" s="30">
        <v>3.3</v>
      </c>
      <c r="F66" s="30">
        <v>0.79</v>
      </c>
      <c r="G66" s="84">
        <f t="shared" si="0"/>
        <v>2.6069999999999998</v>
      </c>
    </row>
    <row r="67" spans="1:7" x14ac:dyDescent="0.2">
      <c r="A67" t="s">
        <v>5556</v>
      </c>
      <c r="B67" t="s">
        <v>483</v>
      </c>
      <c r="C67" t="s">
        <v>447</v>
      </c>
      <c r="D67" t="s">
        <v>710</v>
      </c>
      <c r="E67" s="30">
        <v>3.3</v>
      </c>
      <c r="F67" s="30">
        <v>0.79</v>
      </c>
      <c r="G67" s="84">
        <f t="shared" si="0"/>
        <v>2.6069999999999998</v>
      </c>
    </row>
    <row r="68" spans="1:7" x14ac:dyDescent="0.2">
      <c r="A68" t="s">
        <v>5557</v>
      </c>
      <c r="B68" t="s">
        <v>483</v>
      </c>
      <c r="C68" t="s">
        <v>447</v>
      </c>
      <c r="D68" t="s">
        <v>716</v>
      </c>
      <c r="E68" s="30">
        <v>3.3</v>
      </c>
      <c r="F68" s="30">
        <v>0.79</v>
      </c>
      <c r="G68" s="84">
        <f t="shared" ref="G68" si="1">E68*F68</f>
        <v>2.6069999999999998</v>
      </c>
    </row>
    <row r="69" spans="1:7" x14ac:dyDescent="0.2">
      <c r="A69" t="s">
        <v>5728</v>
      </c>
      <c r="B69" t="s">
        <v>483</v>
      </c>
      <c r="C69" t="s">
        <v>447</v>
      </c>
      <c r="D69" t="s">
        <v>710</v>
      </c>
      <c r="E69" s="30">
        <v>3.3</v>
      </c>
      <c r="F69" s="30">
        <v>0.79</v>
      </c>
      <c r="G69" s="84">
        <f t="shared" ref="G69:G80" si="2">E69*F69</f>
        <v>2.6069999999999998</v>
      </c>
    </row>
    <row r="70" spans="1:7" x14ac:dyDescent="0.2">
      <c r="A70" t="s">
        <v>5729</v>
      </c>
      <c r="B70" t="s">
        <v>483</v>
      </c>
      <c r="C70" t="s">
        <v>447</v>
      </c>
      <c r="D70" t="s">
        <v>710</v>
      </c>
      <c r="E70" s="30">
        <v>3.3</v>
      </c>
      <c r="F70" s="30">
        <v>0.79</v>
      </c>
      <c r="G70" s="84">
        <f t="shared" si="2"/>
        <v>2.6069999999999998</v>
      </c>
    </row>
    <row r="71" spans="1:7" x14ac:dyDescent="0.2">
      <c r="A71" t="s">
        <v>5730</v>
      </c>
      <c r="B71" t="s">
        <v>483</v>
      </c>
      <c r="C71" t="s">
        <v>447</v>
      </c>
      <c r="D71" t="s">
        <v>716</v>
      </c>
      <c r="E71" s="30">
        <v>3.3</v>
      </c>
      <c r="F71" s="30">
        <v>0.79</v>
      </c>
      <c r="G71" s="84">
        <f t="shared" si="2"/>
        <v>2.6069999999999998</v>
      </c>
    </row>
    <row r="72" spans="1:7" x14ac:dyDescent="0.2">
      <c r="A72" t="s">
        <v>5731</v>
      </c>
      <c r="B72" t="s">
        <v>483</v>
      </c>
      <c r="C72" t="s">
        <v>447</v>
      </c>
      <c r="D72" t="s">
        <v>710</v>
      </c>
      <c r="E72" s="30">
        <v>3.3</v>
      </c>
      <c r="F72" s="30">
        <v>0.79</v>
      </c>
      <c r="G72" s="84">
        <f t="shared" si="2"/>
        <v>2.6069999999999998</v>
      </c>
    </row>
    <row r="73" spans="1:7" x14ac:dyDescent="0.2">
      <c r="A73" t="s">
        <v>5732</v>
      </c>
      <c r="B73" t="s">
        <v>483</v>
      </c>
      <c r="C73" t="s">
        <v>447</v>
      </c>
      <c r="D73" t="s">
        <v>716</v>
      </c>
      <c r="E73" s="30">
        <v>3.3</v>
      </c>
      <c r="F73" s="30">
        <v>0.79</v>
      </c>
      <c r="G73" s="84">
        <f t="shared" si="2"/>
        <v>2.6069999999999998</v>
      </c>
    </row>
    <row r="74" spans="1:7" x14ac:dyDescent="0.2">
      <c r="A74" t="s">
        <v>5733</v>
      </c>
      <c r="B74" t="s">
        <v>483</v>
      </c>
      <c r="C74" t="s">
        <v>447</v>
      </c>
      <c r="D74" t="s">
        <v>789</v>
      </c>
      <c r="E74" s="30">
        <v>3.3</v>
      </c>
      <c r="F74" s="30">
        <v>0.79</v>
      </c>
      <c r="G74" s="84">
        <f t="shared" si="2"/>
        <v>2.6069999999999998</v>
      </c>
    </row>
    <row r="75" spans="1:7" x14ac:dyDescent="0.2">
      <c r="A75" t="s">
        <v>5734</v>
      </c>
      <c r="B75" t="s">
        <v>371</v>
      </c>
      <c r="C75" t="s">
        <v>447</v>
      </c>
      <c r="D75" t="s">
        <v>710</v>
      </c>
      <c r="E75" s="30">
        <v>3.3</v>
      </c>
      <c r="F75" s="30">
        <v>0.79</v>
      </c>
      <c r="G75" s="84">
        <f t="shared" si="2"/>
        <v>2.6069999999999998</v>
      </c>
    </row>
    <row r="76" spans="1:7" x14ac:dyDescent="0.2">
      <c r="A76" t="s">
        <v>5735</v>
      </c>
      <c r="B76" t="s">
        <v>371</v>
      </c>
      <c r="C76" t="s">
        <v>447</v>
      </c>
      <c r="D76" t="s">
        <v>710</v>
      </c>
      <c r="E76" s="30">
        <v>3.3</v>
      </c>
      <c r="F76" s="30">
        <v>0.79</v>
      </c>
      <c r="G76" s="84">
        <f t="shared" si="2"/>
        <v>2.6069999999999998</v>
      </c>
    </row>
    <row r="77" spans="1:7" x14ac:dyDescent="0.2">
      <c r="A77" t="s">
        <v>5736</v>
      </c>
      <c r="B77" t="s">
        <v>371</v>
      </c>
      <c r="C77" t="s">
        <v>447</v>
      </c>
      <c r="D77" t="s">
        <v>716</v>
      </c>
      <c r="E77" s="30">
        <v>3.3</v>
      </c>
      <c r="F77" s="30">
        <v>0.79</v>
      </c>
      <c r="G77" s="84">
        <f t="shared" si="2"/>
        <v>2.6069999999999998</v>
      </c>
    </row>
    <row r="78" spans="1:7" x14ac:dyDescent="0.2">
      <c r="A78" t="s">
        <v>5737</v>
      </c>
      <c r="B78" t="s">
        <v>371</v>
      </c>
      <c r="C78" t="s">
        <v>447</v>
      </c>
      <c r="D78" t="s">
        <v>710</v>
      </c>
      <c r="E78" s="30">
        <v>3.3</v>
      </c>
      <c r="F78" s="30">
        <v>0.79</v>
      </c>
      <c r="G78" s="84">
        <f t="shared" si="2"/>
        <v>2.6069999999999998</v>
      </c>
    </row>
    <row r="79" spans="1:7" x14ac:dyDescent="0.2">
      <c r="A79" t="s">
        <v>5738</v>
      </c>
      <c r="B79" t="s">
        <v>371</v>
      </c>
      <c r="C79" t="s">
        <v>447</v>
      </c>
      <c r="D79" t="s">
        <v>716</v>
      </c>
      <c r="E79" s="30">
        <v>3.3</v>
      </c>
      <c r="F79" s="30">
        <v>0.79</v>
      </c>
      <c r="G79" s="84">
        <f t="shared" si="2"/>
        <v>2.6069999999999998</v>
      </c>
    </row>
    <row r="80" spans="1:7" x14ac:dyDescent="0.2">
      <c r="A80" t="s">
        <v>5739</v>
      </c>
      <c r="B80" t="s">
        <v>371</v>
      </c>
      <c r="C80" t="s">
        <v>447</v>
      </c>
      <c r="D80" t="s">
        <v>789</v>
      </c>
      <c r="E80" s="30">
        <v>3.3</v>
      </c>
      <c r="F80" s="30">
        <v>0.79</v>
      </c>
      <c r="G80" s="84">
        <f t="shared" si="2"/>
        <v>2.6069999999999998</v>
      </c>
    </row>
  </sheetData>
  <autoFilter ref="A2:G45" xr:uid="{B2829EB4-E785-48D5-99F6-5DDB0B791F88}"/>
  <conditionalFormatting sqref="A3:F45 B46:F68 C68:C80">
    <cfRule type="containsBlanks" dxfId="62" priority="9">
      <formula>LEN(TRIM(A3))=0</formula>
    </cfRule>
  </conditionalFormatting>
  <conditionalFormatting sqref="B69:B80">
    <cfRule type="containsBlanks" dxfId="61" priority="4">
      <formula>LEN(TRIM(B69))=0</formula>
    </cfRule>
    <cfRule type="containsBlanks" dxfId="60" priority="5">
      <formula>LEN(TRIM(B69))=0</formula>
    </cfRule>
    <cfRule type="containsBlanks" dxfId="59" priority="6" stopIfTrue="1">
      <formula>LEN(TRIM(B69))=0</formula>
    </cfRule>
  </conditionalFormatting>
  <conditionalFormatting sqref="B5:D68 C68:C80">
    <cfRule type="containsBlanks" dxfId="58" priority="7">
      <formula>LEN(TRIM(B5))=0</formula>
    </cfRule>
    <cfRule type="containsBlanks" dxfId="57" priority="10" stopIfTrue="1">
      <formula>LEN(TRIM(B5))=0</formula>
    </cfRule>
  </conditionalFormatting>
  <conditionalFormatting sqref="D69:D80">
    <cfRule type="containsBlanks" dxfId="56" priority="1">
      <formula>LEN(TRIM(D69))=0</formula>
    </cfRule>
    <cfRule type="containsBlanks" dxfId="55" priority="3" stopIfTrue="1">
      <formula>LEN(TRIM(D69))=0</formula>
    </cfRule>
  </conditionalFormatting>
  <conditionalFormatting sqref="D69:F80">
    <cfRule type="containsBlanks" dxfId="54" priority="2">
      <formula>LEN(TRIM(D69))=0</formula>
    </cfRule>
  </conditionalFormatting>
  <dataValidations count="2">
    <dataValidation type="decimal" allowBlank="1" showInputMessage="1" showErrorMessage="1" sqref="E3:F80" xr:uid="{CDCE1DEC-C884-458D-B998-1A0CA734AC21}">
      <formula1>0.5</formula1>
      <formula2>6</formula2>
    </dataValidation>
    <dataValidation type="list" allowBlank="1" showInputMessage="1" showErrorMessage="1" sqref="D3:D80" xr:uid="{CB5934FF-902E-B04F-A6F1-F56979545912}">
      <formula1>"Water,Air,Steam"</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6062F8E-C39B-4811-9C9A-80842E3D663F}">
          <x14:formula1>
            <xm:f>HVAC_options!$J$3:$J$13</xm:f>
          </x14:formula1>
          <xm:sqref>C3:C80</xm:sqref>
        </x14:dataValidation>
        <x14:dataValidation type="list" allowBlank="1" showInputMessage="1" showErrorMessage="1" xr:uid="{611028E8-488F-44DF-9A4F-6910180A9024}">
          <x14:formula1>
            <xm:f>HVAC_options!$H$3:$H$7</xm:f>
          </x14:formula1>
          <xm:sqref>B3:B80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F650-8795-4266-9599-52CA6B6EF53D}">
  <sheetPr>
    <tabColor theme="7"/>
  </sheetPr>
  <dimension ref="A1:K209"/>
  <sheetViews>
    <sheetView workbookViewId="0">
      <selection activeCell="B19" sqref="B19"/>
    </sheetView>
  </sheetViews>
  <sheetFormatPr baseColWidth="10" defaultColWidth="8.83203125" defaultRowHeight="16" x14ac:dyDescent="0.2"/>
  <cols>
    <col min="1" max="9" width="38.33203125" customWidth="1"/>
    <col min="10" max="10" width="38.33203125" style="30" customWidth="1"/>
    <col min="11" max="16384" width="8.83203125" style="5"/>
  </cols>
  <sheetData>
    <row r="1" spans="1:11" ht="51" x14ac:dyDescent="0.2">
      <c r="A1" s="53" t="s">
        <v>366</v>
      </c>
      <c r="B1" s="49"/>
      <c r="C1" s="139" t="s">
        <v>368</v>
      </c>
      <c r="D1" s="140"/>
      <c r="E1" s="140"/>
      <c r="F1" s="140"/>
      <c r="G1" s="140"/>
      <c r="H1" s="140"/>
      <c r="I1" s="140"/>
      <c r="J1" s="141"/>
    </row>
    <row r="2" spans="1:11" x14ac:dyDescent="0.2">
      <c r="A2" s="50" t="s">
        <v>0</v>
      </c>
      <c r="B2" s="50" t="s">
        <v>806</v>
      </c>
      <c r="C2" s="50" t="s">
        <v>805</v>
      </c>
      <c r="D2" s="50" t="s">
        <v>807</v>
      </c>
      <c r="E2" s="50" t="s">
        <v>481</v>
      </c>
      <c r="F2" s="50" t="s">
        <v>722</v>
      </c>
      <c r="G2" s="50" t="s">
        <v>723</v>
      </c>
      <c r="H2" s="50" t="s">
        <v>497</v>
      </c>
      <c r="I2" s="50" t="s">
        <v>498</v>
      </c>
      <c r="J2" s="80" t="s">
        <v>639</v>
      </c>
      <c r="K2" s="5" t="s">
        <v>703</v>
      </c>
    </row>
    <row r="3" spans="1:11" x14ac:dyDescent="0.2">
      <c r="A3" t="s">
        <v>5524</v>
      </c>
      <c r="B3">
        <v>4.0000000000000002E-4</v>
      </c>
      <c r="C3">
        <v>2.5000000000000001E-3</v>
      </c>
      <c r="D3" t="s">
        <v>527</v>
      </c>
      <c r="E3" t="s">
        <v>495</v>
      </c>
      <c r="F3" t="s">
        <v>743</v>
      </c>
      <c r="G3" t="s">
        <v>767</v>
      </c>
      <c r="H3" t="s">
        <v>5623</v>
      </c>
      <c r="I3" t="s">
        <v>5626</v>
      </c>
      <c r="J3" t="s">
        <v>5627</v>
      </c>
      <c r="K3" s="5" t="s">
        <v>5621</v>
      </c>
    </row>
    <row r="4" spans="1:11" x14ac:dyDescent="0.2">
      <c r="A4" t="s">
        <v>5525</v>
      </c>
      <c r="B4">
        <v>4.0000000000000002E-4</v>
      </c>
      <c r="C4">
        <v>2.5000000000000001E-3</v>
      </c>
      <c r="D4" t="s">
        <v>527</v>
      </c>
      <c r="E4" t="s">
        <v>495</v>
      </c>
      <c r="F4" t="s">
        <v>743</v>
      </c>
      <c r="G4" t="s">
        <v>767</v>
      </c>
      <c r="H4" t="s">
        <v>5623</v>
      </c>
      <c r="I4" t="s">
        <v>5626</v>
      </c>
      <c r="J4" t="s">
        <v>5627</v>
      </c>
      <c r="K4" s="5" t="s">
        <v>5621</v>
      </c>
    </row>
    <row r="5" spans="1:11" x14ac:dyDescent="0.2">
      <c r="A5" t="s">
        <v>5526</v>
      </c>
      <c r="B5">
        <v>4.0000000000000002E-4</v>
      </c>
      <c r="C5">
        <v>2.5000000000000001E-3</v>
      </c>
      <c r="D5" t="s">
        <v>527</v>
      </c>
      <c r="E5" t="s">
        <v>495</v>
      </c>
      <c r="F5" t="s">
        <v>743</v>
      </c>
      <c r="G5" t="s">
        <v>767</v>
      </c>
      <c r="H5" t="s">
        <v>5623</v>
      </c>
      <c r="I5" t="s">
        <v>5626</v>
      </c>
      <c r="J5" t="s">
        <v>5627</v>
      </c>
      <c r="K5" s="5" t="s">
        <v>5621</v>
      </c>
    </row>
    <row r="6" spans="1:11" x14ac:dyDescent="0.2">
      <c r="A6" t="s">
        <v>5740</v>
      </c>
      <c r="B6">
        <v>4.0000000000000002E-4</v>
      </c>
      <c r="C6">
        <v>2.5000000000000001E-3</v>
      </c>
      <c r="D6" t="s">
        <v>527</v>
      </c>
      <c r="E6" t="s">
        <v>496</v>
      </c>
      <c r="F6" t="s">
        <v>498</v>
      </c>
      <c r="G6" t="s">
        <v>767</v>
      </c>
      <c r="H6" t="s">
        <v>5623</v>
      </c>
      <c r="I6" t="s">
        <v>636</v>
      </c>
      <c r="J6" t="s">
        <v>5627</v>
      </c>
      <c r="K6" s="5" t="s">
        <v>5621</v>
      </c>
    </row>
    <row r="7" spans="1:11" x14ac:dyDescent="0.2">
      <c r="A7" t="s">
        <v>5527</v>
      </c>
      <c r="B7">
        <f>0.3/1000</f>
        <v>2.9999999999999997E-4</v>
      </c>
      <c r="C7">
        <v>2.3999999999999998E-3</v>
      </c>
      <c r="D7" t="s">
        <v>527</v>
      </c>
      <c r="E7" t="s">
        <v>495</v>
      </c>
      <c r="F7" t="s">
        <v>743</v>
      </c>
      <c r="G7" t="s">
        <v>767</v>
      </c>
      <c r="H7" t="s">
        <v>5623</v>
      </c>
      <c r="I7" t="s">
        <v>5626</v>
      </c>
      <c r="J7" t="s">
        <v>5627</v>
      </c>
      <c r="K7" s="5" t="s">
        <v>5620</v>
      </c>
    </row>
    <row r="8" spans="1:11" x14ac:dyDescent="0.2">
      <c r="A8" t="s">
        <v>5528</v>
      </c>
      <c r="B8">
        <f t="shared" ref="B8:B10" si="0">0.3/1000</f>
        <v>2.9999999999999997E-4</v>
      </c>
      <c r="C8">
        <v>2.3999999999999998E-3</v>
      </c>
      <c r="D8" t="s">
        <v>527</v>
      </c>
      <c r="E8" t="s">
        <v>495</v>
      </c>
      <c r="F8" t="s">
        <v>743</v>
      </c>
      <c r="G8" t="s">
        <v>767</v>
      </c>
      <c r="H8" t="s">
        <v>5623</v>
      </c>
      <c r="I8" t="s">
        <v>5626</v>
      </c>
      <c r="J8" t="s">
        <v>5627</v>
      </c>
      <c r="K8" s="5" t="s">
        <v>5620</v>
      </c>
    </row>
    <row r="9" spans="1:11" x14ac:dyDescent="0.2">
      <c r="A9" t="s">
        <v>5529</v>
      </c>
      <c r="B9">
        <f t="shared" si="0"/>
        <v>2.9999999999999997E-4</v>
      </c>
      <c r="C9">
        <v>2.3999999999999998E-3</v>
      </c>
      <c r="D9" t="s">
        <v>527</v>
      </c>
      <c r="E9" t="s">
        <v>495</v>
      </c>
      <c r="F9" t="s">
        <v>743</v>
      </c>
      <c r="G9" t="s">
        <v>767</v>
      </c>
      <c r="H9" t="s">
        <v>5623</v>
      </c>
      <c r="I9" t="s">
        <v>5626</v>
      </c>
      <c r="J9" t="s">
        <v>5627</v>
      </c>
      <c r="K9" s="5" t="s">
        <v>5620</v>
      </c>
    </row>
    <row r="10" spans="1:11" x14ac:dyDescent="0.2">
      <c r="A10" t="s">
        <v>5741</v>
      </c>
      <c r="B10">
        <f t="shared" si="0"/>
        <v>2.9999999999999997E-4</v>
      </c>
      <c r="C10">
        <v>2.3999999999999998E-3</v>
      </c>
      <c r="D10" t="s">
        <v>527</v>
      </c>
      <c r="E10" t="s">
        <v>496</v>
      </c>
      <c r="F10" t="s">
        <v>498</v>
      </c>
      <c r="G10" t="s">
        <v>767</v>
      </c>
      <c r="H10" t="s">
        <v>5623</v>
      </c>
      <c r="I10" t="s">
        <v>636</v>
      </c>
      <c r="J10" t="s">
        <v>5627</v>
      </c>
      <c r="K10" s="5" t="s">
        <v>5620</v>
      </c>
    </row>
    <row r="11" spans="1:11" x14ac:dyDescent="0.2">
      <c r="D11" t="s">
        <v>527</v>
      </c>
    </row>
    <row r="12" spans="1:11" x14ac:dyDescent="0.2">
      <c r="D12" t="s">
        <v>527</v>
      </c>
    </row>
    <row r="13" spans="1:11" x14ac:dyDescent="0.2">
      <c r="D13" t="s">
        <v>527</v>
      </c>
    </row>
    <row r="14" spans="1:11" x14ac:dyDescent="0.2">
      <c r="D14" t="s">
        <v>527</v>
      </c>
    </row>
    <row r="15" spans="1:11" x14ac:dyDescent="0.2">
      <c r="D15" t="s">
        <v>527</v>
      </c>
    </row>
    <row r="16" spans="1:11" x14ac:dyDescent="0.2">
      <c r="D16" t="s">
        <v>527</v>
      </c>
    </row>
    <row r="17" spans="4:4" x14ac:dyDescent="0.2">
      <c r="D17" t="s">
        <v>527</v>
      </c>
    </row>
    <row r="18" spans="4:4" x14ac:dyDescent="0.2">
      <c r="D18" t="s">
        <v>527</v>
      </c>
    </row>
    <row r="19" spans="4:4" x14ac:dyDescent="0.2">
      <c r="D19" t="s">
        <v>527</v>
      </c>
    </row>
    <row r="20" spans="4:4" x14ac:dyDescent="0.2">
      <c r="D20" t="s">
        <v>527</v>
      </c>
    </row>
    <row r="21" spans="4:4" x14ac:dyDescent="0.2">
      <c r="D21" t="s">
        <v>527</v>
      </c>
    </row>
    <row r="22" spans="4:4" x14ac:dyDescent="0.2">
      <c r="D22" t="s">
        <v>527</v>
      </c>
    </row>
    <row r="23" spans="4:4" x14ac:dyDescent="0.2">
      <c r="D23" t="s">
        <v>527</v>
      </c>
    </row>
    <row r="24" spans="4:4" x14ac:dyDescent="0.2">
      <c r="D24" t="s">
        <v>527</v>
      </c>
    </row>
    <row r="25" spans="4:4" x14ac:dyDescent="0.2">
      <c r="D25" t="s">
        <v>527</v>
      </c>
    </row>
    <row r="26" spans="4:4" x14ac:dyDescent="0.2">
      <c r="D26" t="s">
        <v>527</v>
      </c>
    </row>
    <row r="27" spans="4:4" x14ac:dyDescent="0.2">
      <c r="D27" t="s">
        <v>527</v>
      </c>
    </row>
    <row r="28" spans="4:4" x14ac:dyDescent="0.2">
      <c r="D28" t="s">
        <v>527</v>
      </c>
    </row>
    <row r="29" spans="4:4" x14ac:dyDescent="0.2">
      <c r="D29" t="s">
        <v>527</v>
      </c>
    </row>
    <row r="30" spans="4:4" x14ac:dyDescent="0.2">
      <c r="D30" t="s">
        <v>527</v>
      </c>
    </row>
    <row r="31" spans="4:4" x14ac:dyDescent="0.2">
      <c r="D31" t="s">
        <v>527</v>
      </c>
    </row>
    <row r="32" spans="4:4" x14ac:dyDescent="0.2">
      <c r="D32" t="s">
        <v>527</v>
      </c>
    </row>
    <row r="33" spans="4:4" x14ac:dyDescent="0.2">
      <c r="D33" t="s">
        <v>527</v>
      </c>
    </row>
    <row r="34" spans="4:4" x14ac:dyDescent="0.2">
      <c r="D34" t="s">
        <v>527</v>
      </c>
    </row>
    <row r="35" spans="4:4" x14ac:dyDescent="0.2">
      <c r="D35" t="s">
        <v>527</v>
      </c>
    </row>
    <row r="36" spans="4:4" x14ac:dyDescent="0.2">
      <c r="D36" t="s">
        <v>527</v>
      </c>
    </row>
    <row r="37" spans="4:4" x14ac:dyDescent="0.2">
      <c r="D37" t="s">
        <v>527</v>
      </c>
    </row>
    <row r="38" spans="4:4" x14ac:dyDescent="0.2">
      <c r="D38" t="s">
        <v>527</v>
      </c>
    </row>
    <row r="39" spans="4:4" x14ac:dyDescent="0.2">
      <c r="D39" t="s">
        <v>527</v>
      </c>
    </row>
    <row r="40" spans="4:4" x14ac:dyDescent="0.2">
      <c r="D40" t="s">
        <v>527</v>
      </c>
    </row>
    <row r="41" spans="4:4" x14ac:dyDescent="0.2">
      <c r="D41" t="s">
        <v>527</v>
      </c>
    </row>
    <row r="42" spans="4:4" x14ac:dyDescent="0.2">
      <c r="D42" t="s">
        <v>527</v>
      </c>
    </row>
    <row r="43" spans="4:4" x14ac:dyDescent="0.2">
      <c r="D43" t="s">
        <v>527</v>
      </c>
    </row>
    <row r="44" spans="4:4" x14ac:dyDescent="0.2">
      <c r="D44" t="s">
        <v>527</v>
      </c>
    </row>
    <row r="45" spans="4:4" x14ac:dyDescent="0.2">
      <c r="D45" t="s">
        <v>527</v>
      </c>
    </row>
    <row r="46" spans="4:4" x14ac:dyDescent="0.2">
      <c r="D46" t="s">
        <v>527</v>
      </c>
    </row>
    <row r="47" spans="4:4" x14ac:dyDescent="0.2">
      <c r="D47" t="s">
        <v>527</v>
      </c>
    </row>
    <row r="48" spans="4:4" x14ac:dyDescent="0.2">
      <c r="D48" t="s">
        <v>527</v>
      </c>
    </row>
    <row r="49" spans="4:4" x14ac:dyDescent="0.2">
      <c r="D49" t="s">
        <v>527</v>
      </c>
    </row>
    <row r="50" spans="4:4" x14ac:dyDescent="0.2">
      <c r="D50" t="s">
        <v>527</v>
      </c>
    </row>
    <row r="51" spans="4:4" x14ac:dyDescent="0.2">
      <c r="D51" t="s">
        <v>527</v>
      </c>
    </row>
    <row r="52" spans="4:4" x14ac:dyDescent="0.2">
      <c r="D52" t="s">
        <v>527</v>
      </c>
    </row>
    <row r="53" spans="4:4" x14ac:dyDescent="0.2">
      <c r="D53" t="s">
        <v>527</v>
      </c>
    </row>
    <row r="54" spans="4:4" x14ac:dyDescent="0.2">
      <c r="D54" t="s">
        <v>527</v>
      </c>
    </row>
    <row r="55" spans="4:4" x14ac:dyDescent="0.2">
      <c r="D55" t="s">
        <v>527</v>
      </c>
    </row>
    <row r="56" spans="4:4" x14ac:dyDescent="0.2">
      <c r="D56" t="s">
        <v>527</v>
      </c>
    </row>
    <row r="57" spans="4:4" x14ac:dyDescent="0.2">
      <c r="D57" t="s">
        <v>527</v>
      </c>
    </row>
    <row r="58" spans="4:4" x14ac:dyDescent="0.2">
      <c r="D58" t="s">
        <v>527</v>
      </c>
    </row>
    <row r="59" spans="4:4" x14ac:dyDescent="0.2">
      <c r="D59" t="s">
        <v>527</v>
      </c>
    </row>
    <row r="60" spans="4:4" x14ac:dyDescent="0.2">
      <c r="D60" t="s">
        <v>527</v>
      </c>
    </row>
    <row r="61" spans="4:4" x14ac:dyDescent="0.2">
      <c r="D61" t="s">
        <v>527</v>
      </c>
    </row>
    <row r="62" spans="4:4" x14ac:dyDescent="0.2">
      <c r="D62" t="s">
        <v>527</v>
      </c>
    </row>
    <row r="63" spans="4:4" x14ac:dyDescent="0.2">
      <c r="D63" t="s">
        <v>527</v>
      </c>
    </row>
    <row r="64" spans="4:4" x14ac:dyDescent="0.2">
      <c r="D64" t="s">
        <v>527</v>
      </c>
    </row>
    <row r="65" spans="4:4" x14ac:dyDescent="0.2">
      <c r="D65" t="s">
        <v>527</v>
      </c>
    </row>
    <row r="66" spans="4:4" x14ac:dyDescent="0.2">
      <c r="D66" t="s">
        <v>527</v>
      </c>
    </row>
    <row r="67" spans="4:4" x14ac:dyDescent="0.2">
      <c r="D67" t="s">
        <v>527</v>
      </c>
    </row>
    <row r="68" spans="4:4" x14ac:dyDescent="0.2">
      <c r="D68" t="s">
        <v>527</v>
      </c>
    </row>
    <row r="69" spans="4:4" x14ac:dyDescent="0.2">
      <c r="D69" t="s">
        <v>527</v>
      </c>
    </row>
    <row r="70" spans="4:4" x14ac:dyDescent="0.2">
      <c r="D70" t="s">
        <v>527</v>
      </c>
    </row>
    <row r="71" spans="4:4" x14ac:dyDescent="0.2">
      <c r="D71" t="s">
        <v>527</v>
      </c>
    </row>
    <row r="72" spans="4:4" x14ac:dyDescent="0.2">
      <c r="D72" t="s">
        <v>527</v>
      </c>
    </row>
    <row r="73" spans="4:4" x14ac:dyDescent="0.2">
      <c r="D73" t="s">
        <v>527</v>
      </c>
    </row>
    <row r="74" spans="4:4" x14ac:dyDescent="0.2">
      <c r="D74" t="s">
        <v>527</v>
      </c>
    </row>
    <row r="75" spans="4:4" x14ac:dyDescent="0.2">
      <c r="D75" t="s">
        <v>527</v>
      </c>
    </row>
    <row r="76" spans="4:4" x14ac:dyDescent="0.2">
      <c r="D76" t="s">
        <v>527</v>
      </c>
    </row>
    <row r="77" spans="4:4" x14ac:dyDescent="0.2">
      <c r="D77" t="s">
        <v>527</v>
      </c>
    </row>
    <row r="78" spans="4:4" x14ac:dyDescent="0.2">
      <c r="D78" t="s">
        <v>527</v>
      </c>
    </row>
    <row r="79" spans="4:4" x14ac:dyDescent="0.2">
      <c r="D79" t="s">
        <v>527</v>
      </c>
    </row>
    <row r="80" spans="4:4" x14ac:dyDescent="0.2">
      <c r="D80" t="s">
        <v>527</v>
      </c>
    </row>
    <row r="81" spans="4:4" x14ac:dyDescent="0.2">
      <c r="D81" t="s">
        <v>527</v>
      </c>
    </row>
    <row r="82" spans="4:4" x14ac:dyDescent="0.2">
      <c r="D82" t="s">
        <v>527</v>
      </c>
    </row>
    <row r="83" spans="4:4" x14ac:dyDescent="0.2">
      <c r="D83" t="s">
        <v>527</v>
      </c>
    </row>
    <row r="84" spans="4:4" x14ac:dyDescent="0.2">
      <c r="D84" t="s">
        <v>527</v>
      </c>
    </row>
    <row r="85" spans="4:4" x14ac:dyDescent="0.2">
      <c r="D85" t="s">
        <v>527</v>
      </c>
    </row>
    <row r="86" spans="4:4" x14ac:dyDescent="0.2">
      <c r="D86" t="s">
        <v>527</v>
      </c>
    </row>
    <row r="87" spans="4:4" x14ac:dyDescent="0.2">
      <c r="D87" t="s">
        <v>527</v>
      </c>
    </row>
    <row r="88" spans="4:4" x14ac:dyDescent="0.2">
      <c r="D88" t="s">
        <v>527</v>
      </c>
    </row>
    <row r="89" spans="4:4" x14ac:dyDescent="0.2">
      <c r="D89" t="s">
        <v>527</v>
      </c>
    </row>
    <row r="90" spans="4:4" x14ac:dyDescent="0.2">
      <c r="D90" t="s">
        <v>527</v>
      </c>
    </row>
    <row r="91" spans="4:4" x14ac:dyDescent="0.2">
      <c r="D91" t="s">
        <v>527</v>
      </c>
    </row>
    <row r="92" spans="4:4" x14ac:dyDescent="0.2">
      <c r="D92" t="s">
        <v>527</v>
      </c>
    </row>
    <row r="93" spans="4:4" x14ac:dyDescent="0.2">
      <c r="D93" t="s">
        <v>527</v>
      </c>
    </row>
    <row r="94" spans="4:4" x14ac:dyDescent="0.2">
      <c r="D94" t="s">
        <v>527</v>
      </c>
    </row>
    <row r="95" spans="4:4" x14ac:dyDescent="0.2">
      <c r="D95" t="s">
        <v>527</v>
      </c>
    </row>
    <row r="96" spans="4:4" x14ac:dyDescent="0.2">
      <c r="D96" t="s">
        <v>527</v>
      </c>
    </row>
    <row r="97" spans="4:4" x14ac:dyDescent="0.2">
      <c r="D97" t="s">
        <v>527</v>
      </c>
    </row>
    <row r="98" spans="4:4" x14ac:dyDescent="0.2">
      <c r="D98" t="s">
        <v>527</v>
      </c>
    </row>
    <row r="99" spans="4:4" x14ac:dyDescent="0.2">
      <c r="D99" t="s">
        <v>527</v>
      </c>
    </row>
    <row r="100" spans="4:4" x14ac:dyDescent="0.2">
      <c r="D100" t="s">
        <v>527</v>
      </c>
    </row>
    <row r="101" spans="4:4" x14ac:dyDescent="0.2">
      <c r="D101" t="s">
        <v>527</v>
      </c>
    </row>
    <row r="102" spans="4:4" x14ac:dyDescent="0.2">
      <c r="D102" t="s">
        <v>527</v>
      </c>
    </row>
    <row r="103" spans="4:4" x14ac:dyDescent="0.2">
      <c r="D103" t="s">
        <v>527</v>
      </c>
    </row>
    <row r="104" spans="4:4" x14ac:dyDescent="0.2">
      <c r="D104" t="s">
        <v>527</v>
      </c>
    </row>
    <row r="105" spans="4:4" x14ac:dyDescent="0.2">
      <c r="D105" t="s">
        <v>527</v>
      </c>
    </row>
    <row r="106" spans="4:4" x14ac:dyDescent="0.2">
      <c r="D106" t="s">
        <v>527</v>
      </c>
    </row>
    <row r="107" spans="4:4" x14ac:dyDescent="0.2">
      <c r="D107" t="s">
        <v>527</v>
      </c>
    </row>
    <row r="108" spans="4:4" x14ac:dyDescent="0.2">
      <c r="D108" t="s">
        <v>527</v>
      </c>
    </row>
    <row r="109" spans="4:4" x14ac:dyDescent="0.2">
      <c r="D109" t="s">
        <v>527</v>
      </c>
    </row>
    <row r="110" spans="4:4" x14ac:dyDescent="0.2">
      <c r="D110" t="s">
        <v>527</v>
      </c>
    </row>
    <row r="111" spans="4:4" x14ac:dyDescent="0.2">
      <c r="D111" t="s">
        <v>527</v>
      </c>
    </row>
    <row r="112" spans="4:4" x14ac:dyDescent="0.2">
      <c r="D112" t="s">
        <v>527</v>
      </c>
    </row>
    <row r="113" spans="4:4" x14ac:dyDescent="0.2">
      <c r="D113" t="s">
        <v>527</v>
      </c>
    </row>
    <row r="114" spans="4:4" x14ac:dyDescent="0.2">
      <c r="D114" t="s">
        <v>527</v>
      </c>
    </row>
    <row r="115" spans="4:4" x14ac:dyDescent="0.2">
      <c r="D115" t="s">
        <v>527</v>
      </c>
    </row>
    <row r="116" spans="4:4" x14ac:dyDescent="0.2">
      <c r="D116" t="s">
        <v>527</v>
      </c>
    </row>
    <row r="117" spans="4:4" x14ac:dyDescent="0.2">
      <c r="D117" t="s">
        <v>527</v>
      </c>
    </row>
    <row r="118" spans="4:4" x14ac:dyDescent="0.2">
      <c r="D118" t="s">
        <v>527</v>
      </c>
    </row>
    <row r="119" spans="4:4" x14ac:dyDescent="0.2">
      <c r="D119" t="s">
        <v>527</v>
      </c>
    </row>
    <row r="120" spans="4:4" x14ac:dyDescent="0.2">
      <c r="D120" t="s">
        <v>527</v>
      </c>
    </row>
    <row r="121" spans="4:4" x14ac:dyDescent="0.2">
      <c r="D121" t="s">
        <v>527</v>
      </c>
    </row>
    <row r="122" spans="4:4" x14ac:dyDescent="0.2">
      <c r="D122" t="s">
        <v>527</v>
      </c>
    </row>
    <row r="123" spans="4:4" x14ac:dyDescent="0.2">
      <c r="D123" t="s">
        <v>527</v>
      </c>
    </row>
    <row r="124" spans="4:4" x14ac:dyDescent="0.2">
      <c r="D124" t="s">
        <v>527</v>
      </c>
    </row>
    <row r="125" spans="4:4" x14ac:dyDescent="0.2">
      <c r="D125" t="s">
        <v>527</v>
      </c>
    </row>
    <row r="126" spans="4:4" x14ac:dyDescent="0.2">
      <c r="D126" t="s">
        <v>527</v>
      </c>
    </row>
    <row r="127" spans="4:4" x14ac:dyDescent="0.2">
      <c r="D127" t="s">
        <v>527</v>
      </c>
    </row>
    <row r="128" spans="4:4" x14ac:dyDescent="0.2">
      <c r="D128" t="s">
        <v>527</v>
      </c>
    </row>
    <row r="129" spans="4:4" x14ac:dyDescent="0.2">
      <c r="D129" t="s">
        <v>527</v>
      </c>
    </row>
    <row r="130" spans="4:4" x14ac:dyDescent="0.2">
      <c r="D130" t="s">
        <v>527</v>
      </c>
    </row>
    <row r="131" spans="4:4" x14ac:dyDescent="0.2">
      <c r="D131" t="s">
        <v>527</v>
      </c>
    </row>
    <row r="132" spans="4:4" x14ac:dyDescent="0.2">
      <c r="D132" t="s">
        <v>527</v>
      </c>
    </row>
    <row r="133" spans="4:4" x14ac:dyDescent="0.2">
      <c r="D133" t="s">
        <v>527</v>
      </c>
    </row>
    <row r="134" spans="4:4" x14ac:dyDescent="0.2">
      <c r="D134" t="s">
        <v>527</v>
      </c>
    </row>
    <row r="135" spans="4:4" x14ac:dyDescent="0.2">
      <c r="D135" t="s">
        <v>527</v>
      </c>
    </row>
    <row r="136" spans="4:4" x14ac:dyDescent="0.2">
      <c r="D136" t="s">
        <v>527</v>
      </c>
    </row>
    <row r="137" spans="4:4" x14ac:dyDescent="0.2">
      <c r="D137" t="s">
        <v>527</v>
      </c>
    </row>
    <row r="138" spans="4:4" x14ac:dyDescent="0.2">
      <c r="D138" t="s">
        <v>527</v>
      </c>
    </row>
    <row r="139" spans="4:4" x14ac:dyDescent="0.2">
      <c r="D139" t="s">
        <v>527</v>
      </c>
    </row>
    <row r="140" spans="4:4" x14ac:dyDescent="0.2">
      <c r="D140" t="s">
        <v>527</v>
      </c>
    </row>
    <row r="141" spans="4:4" x14ac:dyDescent="0.2">
      <c r="D141" t="s">
        <v>527</v>
      </c>
    </row>
    <row r="142" spans="4:4" x14ac:dyDescent="0.2">
      <c r="D142" t="s">
        <v>527</v>
      </c>
    </row>
    <row r="143" spans="4:4" x14ac:dyDescent="0.2">
      <c r="D143" t="s">
        <v>527</v>
      </c>
    </row>
    <row r="144" spans="4:4" x14ac:dyDescent="0.2">
      <c r="D144" t="s">
        <v>527</v>
      </c>
    </row>
    <row r="145" spans="4:4" x14ac:dyDescent="0.2">
      <c r="D145" t="s">
        <v>527</v>
      </c>
    </row>
    <row r="146" spans="4:4" x14ac:dyDescent="0.2">
      <c r="D146" t="s">
        <v>527</v>
      </c>
    </row>
    <row r="147" spans="4:4" x14ac:dyDescent="0.2">
      <c r="D147" t="s">
        <v>527</v>
      </c>
    </row>
    <row r="148" spans="4:4" x14ac:dyDescent="0.2">
      <c r="D148" t="s">
        <v>527</v>
      </c>
    </row>
    <row r="149" spans="4:4" x14ac:dyDescent="0.2">
      <c r="D149" t="s">
        <v>527</v>
      </c>
    </row>
    <row r="150" spans="4:4" x14ac:dyDescent="0.2">
      <c r="D150" t="s">
        <v>527</v>
      </c>
    </row>
    <row r="151" spans="4:4" x14ac:dyDescent="0.2">
      <c r="D151" t="s">
        <v>527</v>
      </c>
    </row>
    <row r="152" spans="4:4" x14ac:dyDescent="0.2">
      <c r="D152" t="s">
        <v>527</v>
      </c>
    </row>
    <row r="153" spans="4:4" x14ac:dyDescent="0.2">
      <c r="D153" t="s">
        <v>527</v>
      </c>
    </row>
    <row r="154" spans="4:4" x14ac:dyDescent="0.2">
      <c r="D154" t="s">
        <v>527</v>
      </c>
    </row>
    <row r="155" spans="4:4" x14ac:dyDescent="0.2">
      <c r="D155" t="s">
        <v>527</v>
      </c>
    </row>
    <row r="156" spans="4:4" x14ac:dyDescent="0.2">
      <c r="D156" t="s">
        <v>527</v>
      </c>
    </row>
    <row r="157" spans="4:4" x14ac:dyDescent="0.2">
      <c r="D157" t="s">
        <v>527</v>
      </c>
    </row>
    <row r="158" spans="4:4" x14ac:dyDescent="0.2">
      <c r="D158" t="s">
        <v>527</v>
      </c>
    </row>
    <row r="159" spans="4:4" x14ac:dyDescent="0.2">
      <c r="D159" t="s">
        <v>527</v>
      </c>
    </row>
    <row r="160" spans="4:4" x14ac:dyDescent="0.2">
      <c r="D160" t="s">
        <v>527</v>
      </c>
    </row>
    <row r="161" spans="4:4" x14ac:dyDescent="0.2">
      <c r="D161" t="s">
        <v>527</v>
      </c>
    </row>
    <row r="162" spans="4:4" x14ac:dyDescent="0.2">
      <c r="D162" t="s">
        <v>527</v>
      </c>
    </row>
    <row r="163" spans="4:4" x14ac:dyDescent="0.2">
      <c r="D163" t="s">
        <v>527</v>
      </c>
    </row>
    <row r="164" spans="4:4" x14ac:dyDescent="0.2">
      <c r="D164" t="s">
        <v>527</v>
      </c>
    </row>
    <row r="165" spans="4:4" x14ac:dyDescent="0.2">
      <c r="D165" t="s">
        <v>527</v>
      </c>
    </row>
    <row r="166" spans="4:4" x14ac:dyDescent="0.2">
      <c r="D166" t="s">
        <v>527</v>
      </c>
    </row>
    <row r="167" spans="4:4" x14ac:dyDescent="0.2">
      <c r="D167" t="s">
        <v>527</v>
      </c>
    </row>
    <row r="168" spans="4:4" x14ac:dyDescent="0.2">
      <c r="D168" t="s">
        <v>527</v>
      </c>
    </row>
    <row r="169" spans="4:4" x14ac:dyDescent="0.2">
      <c r="D169" t="s">
        <v>527</v>
      </c>
    </row>
    <row r="170" spans="4:4" x14ac:dyDescent="0.2">
      <c r="D170" t="s">
        <v>527</v>
      </c>
    </row>
    <row r="171" spans="4:4" x14ac:dyDescent="0.2">
      <c r="D171" t="s">
        <v>527</v>
      </c>
    </row>
    <row r="172" spans="4:4" x14ac:dyDescent="0.2">
      <c r="D172" t="s">
        <v>527</v>
      </c>
    </row>
    <row r="173" spans="4:4" x14ac:dyDescent="0.2">
      <c r="D173" t="s">
        <v>527</v>
      </c>
    </row>
    <row r="174" spans="4:4" x14ac:dyDescent="0.2">
      <c r="D174" t="s">
        <v>527</v>
      </c>
    </row>
    <row r="175" spans="4:4" x14ac:dyDescent="0.2">
      <c r="D175" t="s">
        <v>527</v>
      </c>
    </row>
    <row r="176" spans="4:4" x14ac:dyDescent="0.2">
      <c r="D176" t="s">
        <v>527</v>
      </c>
    </row>
    <row r="177" spans="4:4" x14ac:dyDescent="0.2">
      <c r="D177" t="s">
        <v>527</v>
      </c>
    </row>
    <row r="178" spans="4:4" x14ac:dyDescent="0.2">
      <c r="D178" t="s">
        <v>527</v>
      </c>
    </row>
    <row r="179" spans="4:4" x14ac:dyDescent="0.2">
      <c r="D179" t="s">
        <v>527</v>
      </c>
    </row>
    <row r="180" spans="4:4" x14ac:dyDescent="0.2">
      <c r="D180" t="s">
        <v>527</v>
      </c>
    </row>
    <row r="181" spans="4:4" x14ac:dyDescent="0.2">
      <c r="D181" t="s">
        <v>527</v>
      </c>
    </row>
    <row r="182" spans="4:4" x14ac:dyDescent="0.2">
      <c r="D182" t="s">
        <v>527</v>
      </c>
    </row>
    <row r="183" spans="4:4" x14ac:dyDescent="0.2">
      <c r="D183" t="s">
        <v>527</v>
      </c>
    </row>
    <row r="184" spans="4:4" x14ac:dyDescent="0.2">
      <c r="D184" t="s">
        <v>527</v>
      </c>
    </row>
    <row r="185" spans="4:4" x14ac:dyDescent="0.2">
      <c r="D185" t="s">
        <v>527</v>
      </c>
    </row>
    <row r="186" spans="4:4" x14ac:dyDescent="0.2">
      <c r="D186" t="s">
        <v>527</v>
      </c>
    </row>
    <row r="187" spans="4:4" x14ac:dyDescent="0.2">
      <c r="D187" t="s">
        <v>527</v>
      </c>
    </row>
    <row r="188" spans="4:4" x14ac:dyDescent="0.2">
      <c r="D188" t="s">
        <v>527</v>
      </c>
    </row>
    <row r="189" spans="4:4" x14ac:dyDescent="0.2">
      <c r="D189" t="s">
        <v>527</v>
      </c>
    </row>
    <row r="190" spans="4:4" x14ac:dyDescent="0.2">
      <c r="D190" t="s">
        <v>527</v>
      </c>
    </row>
    <row r="191" spans="4:4" x14ac:dyDescent="0.2">
      <c r="D191" t="s">
        <v>527</v>
      </c>
    </row>
    <row r="192" spans="4:4" x14ac:dyDescent="0.2">
      <c r="D192" t="s">
        <v>527</v>
      </c>
    </row>
    <row r="193" spans="4:4" x14ac:dyDescent="0.2">
      <c r="D193" t="s">
        <v>527</v>
      </c>
    </row>
    <row r="194" spans="4:4" x14ac:dyDescent="0.2">
      <c r="D194" t="s">
        <v>527</v>
      </c>
    </row>
    <row r="195" spans="4:4" x14ac:dyDescent="0.2">
      <c r="D195" t="s">
        <v>527</v>
      </c>
    </row>
    <row r="196" spans="4:4" x14ac:dyDescent="0.2">
      <c r="D196" t="s">
        <v>527</v>
      </c>
    </row>
    <row r="197" spans="4:4" x14ac:dyDescent="0.2">
      <c r="D197" t="s">
        <v>527</v>
      </c>
    </row>
    <row r="198" spans="4:4" x14ac:dyDescent="0.2">
      <c r="D198" t="s">
        <v>527</v>
      </c>
    </row>
    <row r="199" spans="4:4" x14ac:dyDescent="0.2">
      <c r="D199" t="s">
        <v>527</v>
      </c>
    </row>
    <row r="200" spans="4:4" x14ac:dyDescent="0.2">
      <c r="D200" t="s">
        <v>527</v>
      </c>
    </row>
    <row r="201" spans="4:4" x14ac:dyDescent="0.2">
      <c r="D201" t="s">
        <v>527</v>
      </c>
    </row>
    <row r="202" spans="4:4" x14ac:dyDescent="0.2">
      <c r="D202" t="s">
        <v>527</v>
      </c>
    </row>
    <row r="203" spans="4:4" x14ac:dyDescent="0.2">
      <c r="D203" t="s">
        <v>527</v>
      </c>
    </row>
    <row r="204" spans="4:4" x14ac:dyDescent="0.2">
      <c r="D204" t="s">
        <v>527</v>
      </c>
    </row>
    <row r="205" spans="4:4" x14ac:dyDescent="0.2">
      <c r="D205" t="s">
        <v>527</v>
      </c>
    </row>
    <row r="206" spans="4:4" x14ac:dyDescent="0.2">
      <c r="D206" t="s">
        <v>527</v>
      </c>
    </row>
    <row r="207" spans="4:4" x14ac:dyDescent="0.2">
      <c r="D207" t="s">
        <v>527</v>
      </c>
    </row>
    <row r="208" spans="4:4" x14ac:dyDescent="0.2">
      <c r="D208" t="s">
        <v>527</v>
      </c>
    </row>
    <row r="209" spans="4:4" x14ac:dyDescent="0.2">
      <c r="D209" t="s">
        <v>527</v>
      </c>
    </row>
  </sheetData>
  <mergeCells count="1">
    <mergeCell ref="C1:J1"/>
  </mergeCells>
  <conditionalFormatting sqref="A3:F3 H3:I9 C4:F4 D5:F5 A10:J10 E11:J122 H11:I125 C3:C5 A4:B5 A6:D9 A11:C122 D11:D209">
    <cfRule type="containsBlanks" dxfId="53" priority="5">
      <formula>LEN(TRIM(A3))=0</formula>
    </cfRule>
  </conditionalFormatting>
  <conditionalFormatting sqref="E3:J6 F7:J7 E7:F9 H7:J9 E8:J9">
    <cfRule type="containsBlanks" dxfId="52" priority="3">
      <formula>LEN(TRIM(E3))=0</formula>
    </cfRule>
  </conditionalFormatting>
  <conditionalFormatting sqref="E3:J125">
    <cfRule type="containsBlanks" dxfId="51" priority="2">
      <formula>LEN(TRIM(E3))=0</formula>
    </cfRule>
  </conditionalFormatting>
  <conditionalFormatting sqref="E10:J10">
    <cfRule type="containsBlanks" dxfId="50" priority="1">
      <formula>LEN(TRIM(E10))=0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EB7C07FE-48F2-46EF-BFBD-F1C4D94A1CD0}">
          <x14:formula1>
            <xm:f>HVAC_options!$F$3:$F$7</xm:f>
          </x14:formula1>
          <xm:sqref>F11:G51 E3:E51</xm:sqref>
        </x14:dataValidation>
        <x14:dataValidation type="list" allowBlank="1" showInputMessage="1" showErrorMessage="1" xr:uid="{75727552-93B4-4D7E-835C-6E2046BF9729}">
          <x14:formula1>
            <xm:f>HVAC_options!$G$3:$G$11</xm:f>
          </x14:formula1>
          <xm:sqref>J11:J54</xm:sqref>
        </x14:dataValidation>
        <x14:dataValidation type="list" allowBlank="1" showInputMessage="1" showErrorMessage="1" xr:uid="{772049FA-CA8D-924A-9ACC-0C7311E6D2D2}">
          <x14:formula1>
            <xm:f>HVAC_options!$M$3:$M$7</xm:f>
          </x14:formula1>
          <xm:sqref>H3:H125</xm:sqref>
        </x14:dataValidation>
        <x14:dataValidation type="list" allowBlank="1" showInputMessage="1" showErrorMessage="1" xr:uid="{F86E37D1-7884-434A-AA2F-495663D0E5C5}">
          <x14:formula1>
            <xm:f>HVAC_options!$N$3:$N$7</xm:f>
          </x14:formula1>
          <xm:sqref>I3:I125</xm:sqref>
        </x14:dataValidation>
        <x14:dataValidation type="list" allowBlank="1" showInputMessage="1" showErrorMessage="1" xr:uid="{8E551421-2BF0-6043-9138-A2786DC75C67}">
          <x14:formula1>
            <xm:f>HVAC_options!$E$3:$E$7</xm:f>
          </x14:formula1>
          <xm:sqref>F3:F10</xm:sqref>
        </x14:dataValidation>
        <x14:dataValidation type="list" allowBlank="1" showInputMessage="1" showErrorMessage="1" xr:uid="{A930C97C-011E-834B-A870-EBA06B62F0A3}">
          <x14:formula1>
            <xm:f>Year_schedules!$A$3:$A$16</xm:f>
          </x14:formula1>
          <xm:sqref>G3:G10</xm:sqref>
        </x14:dataValidation>
        <x14:dataValidation type="list" allowBlank="1" showInputMessage="1" showErrorMessage="1" xr:uid="{3C58C4C4-53AB-504C-9AAD-CFB3DA347DAF}">
          <x14:formula1>
            <xm:f>HVAC_options!$O$3:$O$8</xm:f>
          </x14:formula1>
          <xm:sqref>J3:J10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18880-C125-354F-9BB9-0FF238E92C0B}">
  <sheetPr>
    <tabColor theme="7"/>
  </sheetPr>
  <dimension ref="A1:E22"/>
  <sheetViews>
    <sheetView workbookViewId="0">
      <pane ySplit="1" topLeftCell="A2" activePane="bottomLeft" state="frozen"/>
      <selection pane="bottomLeft" activeCell="A3" sqref="A3:A6"/>
    </sheetView>
  </sheetViews>
  <sheetFormatPr baseColWidth="10" defaultColWidth="11.5" defaultRowHeight="16" x14ac:dyDescent="0.2"/>
  <cols>
    <col min="1" max="1" width="34.5" customWidth="1"/>
    <col min="2" max="2" width="61.1640625" style="7" customWidth="1"/>
    <col min="3" max="3" width="32.1640625" customWidth="1"/>
    <col min="4" max="4" width="30" customWidth="1"/>
    <col min="5" max="5" width="31.5" style="30" customWidth="1"/>
    <col min="6" max="16384" width="11.5" style="5"/>
  </cols>
  <sheetData>
    <row r="1" spans="1:5" ht="50" customHeight="1" x14ac:dyDescent="0.2">
      <c r="A1" s="49" t="s">
        <v>367</v>
      </c>
      <c r="B1" s="47" t="s">
        <v>457</v>
      </c>
      <c r="C1" s="49" t="s">
        <v>368</v>
      </c>
      <c r="D1" s="47" t="s">
        <v>457</v>
      </c>
      <c r="E1" s="53" t="s">
        <v>366</v>
      </c>
    </row>
    <row r="2" spans="1:5" ht="17" x14ac:dyDescent="0.2">
      <c r="A2" s="43" t="s">
        <v>281</v>
      </c>
      <c r="B2" s="44" t="s">
        <v>274</v>
      </c>
      <c r="C2" s="43" t="s">
        <v>282</v>
      </c>
      <c r="D2" s="43" t="s">
        <v>307</v>
      </c>
      <c r="E2" s="45" t="s">
        <v>283</v>
      </c>
    </row>
    <row r="3" spans="1:5" ht="34" x14ac:dyDescent="0.2">
      <c r="A3" t="s">
        <v>333</v>
      </c>
      <c r="B3" s="7" t="str">
        <f>_xlfn.XLOOKUP(A3,Units!$A$2:$A$100,Units!$C$2:$C$100,"")</f>
        <v xml:space="preserve">Required flowrate of hot water through the space. Can use the occupancy assumption to calculate from the flow rate per area. </v>
      </c>
      <c r="D3" t="str">
        <f>_xlfn.XLOOKUP(A3,Units!$A$2:$A$100,Units!$B$2:$B$100,"")</f>
        <v>m3/h/P</v>
      </c>
    </row>
    <row r="4" spans="1:5" ht="17" x14ac:dyDescent="0.2">
      <c r="A4" t="s">
        <v>305</v>
      </c>
      <c r="B4" s="7" t="str">
        <f>_xlfn.XLOOKUP(A4,Units!$A$2:$A$100,Units!$C$2:$C$100,"")</f>
        <v xml:space="preserve">Temperature of hot water distribution </v>
      </c>
      <c r="D4" t="str">
        <f>_xlfn.XLOOKUP(A4,Units!$A$2:$A$100,Units!$B$2:$B$100,"")</f>
        <v>C</v>
      </c>
    </row>
    <row r="5" spans="1:5" ht="17" x14ac:dyDescent="0.2">
      <c r="A5" t="s">
        <v>334</v>
      </c>
      <c r="B5" s="7" t="str">
        <f>_xlfn.XLOOKUP(A5,Units!$A$2:$A$100,Units!$C$2:$C$100,"")</f>
        <v>Performance of the DHW equipment to heat water</v>
      </c>
      <c r="D5" t="str">
        <f>_xlfn.XLOOKUP(A5,Units!$A$2:$A$100,Units!$B$2:$B$100,"")</f>
        <v>Unitless</v>
      </c>
    </row>
    <row r="6" spans="1:5" ht="17" x14ac:dyDescent="0.2">
      <c r="A6" t="s">
        <v>306</v>
      </c>
      <c r="B6" s="7" t="str">
        <f>_xlfn.XLOOKUP(A6,Units!$A$2:$A$100,Units!$C$2:$C$100,"")</f>
        <v>Fuel type used to heat base DHW equipment</v>
      </c>
      <c r="D6" t="str">
        <f>_xlfn.XLOOKUP(A6,Units!$A$2:$A$100,Units!$B$2:$B$100,"")</f>
        <v>ListChoice</v>
      </c>
    </row>
    <row r="7" spans="1:5" ht="34" x14ac:dyDescent="0.2">
      <c r="A7" t="s">
        <v>333</v>
      </c>
      <c r="B7" s="7" t="str">
        <f>_xlfn.XLOOKUP(A7,Units!$A$2:$A$100,Units!$C$2:$C$100,"")</f>
        <v xml:space="preserve">Required flowrate of hot water through the space. Can use the occupancy assumption to calculate from the flow rate per area. </v>
      </c>
      <c r="D7" t="str">
        <f>_xlfn.XLOOKUP(A7,Units!$A$2:$A$100,Units!$B$2:$B$100,"")</f>
        <v>m3/h/P</v>
      </c>
    </row>
    <row r="8" spans="1:5" ht="17" x14ac:dyDescent="0.2">
      <c r="A8" t="s">
        <v>305</v>
      </c>
      <c r="B8" s="7" t="str">
        <f>_xlfn.XLOOKUP(A8,Units!$A$2:$A$100,Units!$C$2:$C$100,"")</f>
        <v xml:space="preserve">Temperature of hot water distribution </v>
      </c>
      <c r="D8" t="str">
        <f>_xlfn.XLOOKUP(A8,Units!$A$2:$A$100,Units!$B$2:$B$100,"")</f>
        <v>C</v>
      </c>
    </row>
    <row r="9" spans="1:5" ht="17" x14ac:dyDescent="0.2">
      <c r="A9" t="s">
        <v>334</v>
      </c>
      <c r="B9" s="7" t="str">
        <f>_xlfn.XLOOKUP(A9,Units!$A$2:$A$100,Units!$C$2:$C$100,"")</f>
        <v>Performance of the DHW equipment to heat water</v>
      </c>
      <c r="D9" t="str">
        <f>_xlfn.XLOOKUP(A9,Units!$A$2:$A$100,Units!$B$2:$B$100,"")</f>
        <v>Unitless</v>
      </c>
    </row>
    <row r="10" spans="1:5" ht="17" x14ac:dyDescent="0.2">
      <c r="A10" t="s">
        <v>306</v>
      </c>
      <c r="B10" s="7" t="str">
        <f>_xlfn.XLOOKUP(A10,Units!$A$2:$A$100,Units!$C$2:$C$100,"")</f>
        <v>Fuel type used to heat base DHW equipment</v>
      </c>
      <c r="D10" t="str">
        <f>_xlfn.XLOOKUP(A10,Units!$A$2:$A$100,Units!$B$2:$B$100,"")</f>
        <v>ListChoice</v>
      </c>
    </row>
    <row r="11" spans="1:5" ht="34" x14ac:dyDescent="0.2">
      <c r="A11" t="s">
        <v>333</v>
      </c>
      <c r="B11" s="7" t="str">
        <f>_xlfn.XLOOKUP(A11,Units!$A$2:$A$100,Units!$C$2:$C$100,"")</f>
        <v xml:space="preserve">Required flowrate of hot water through the space. Can use the occupancy assumption to calculate from the flow rate per area. </v>
      </c>
      <c r="D11" t="str">
        <f>_xlfn.XLOOKUP(A11,Units!$A$2:$A$100,Units!$B$2:$B$100,"")</f>
        <v>m3/h/P</v>
      </c>
    </row>
    <row r="12" spans="1:5" ht="17" x14ac:dyDescent="0.2">
      <c r="A12" t="s">
        <v>305</v>
      </c>
      <c r="B12" s="7" t="str">
        <f>_xlfn.XLOOKUP(A12,Units!$A$2:$A$100,Units!$C$2:$C$100,"")</f>
        <v xml:space="preserve">Temperature of hot water distribution </v>
      </c>
      <c r="D12" t="str">
        <f>_xlfn.XLOOKUP(A12,Units!$A$2:$A$100,Units!$B$2:$B$100,"")</f>
        <v>C</v>
      </c>
    </row>
    <row r="13" spans="1:5" ht="17" x14ac:dyDescent="0.2">
      <c r="A13" t="s">
        <v>334</v>
      </c>
      <c r="B13" s="7" t="str">
        <f>_xlfn.XLOOKUP(A13,Units!$A$2:$A$100,Units!$C$2:$C$100,"")</f>
        <v>Performance of the DHW equipment to heat water</v>
      </c>
      <c r="D13" t="str">
        <f>_xlfn.XLOOKUP(A13,Units!$A$2:$A$100,Units!$B$2:$B$100,"")</f>
        <v>Unitless</v>
      </c>
    </row>
    <row r="14" spans="1:5" ht="17" x14ac:dyDescent="0.2">
      <c r="A14" t="s">
        <v>306</v>
      </c>
      <c r="B14" s="7" t="str">
        <f>_xlfn.XLOOKUP(A14,Units!$A$2:$A$100,Units!$C$2:$C$100,"")</f>
        <v>Fuel type used to heat base DHW equipment</v>
      </c>
      <c r="D14" t="str">
        <f>_xlfn.XLOOKUP(A14,Units!$A$2:$A$100,Units!$B$2:$B$100,"")</f>
        <v>ListChoice</v>
      </c>
    </row>
    <row r="15" spans="1:5" ht="34" x14ac:dyDescent="0.2">
      <c r="A15" t="s">
        <v>333</v>
      </c>
      <c r="B15" s="7" t="str">
        <f>_xlfn.XLOOKUP(A15,Units!$A$2:$A$100,Units!$C$2:$C$100,"")</f>
        <v xml:space="preserve">Required flowrate of hot water through the space. Can use the occupancy assumption to calculate from the flow rate per area. </v>
      </c>
      <c r="D15" t="str">
        <f>_xlfn.XLOOKUP(A15,Units!$A$2:$A$100,Units!$B$2:$B$100,"")</f>
        <v>m3/h/P</v>
      </c>
    </row>
    <row r="16" spans="1:5" ht="17" x14ac:dyDescent="0.2">
      <c r="A16" t="s">
        <v>305</v>
      </c>
      <c r="B16" s="7" t="str">
        <f>_xlfn.XLOOKUP(A16,Units!$A$2:$A$100,Units!$C$2:$C$100,"")</f>
        <v xml:space="preserve">Temperature of hot water distribution </v>
      </c>
      <c r="D16" t="str">
        <f>_xlfn.XLOOKUP(A16,Units!$A$2:$A$100,Units!$B$2:$B$100,"")</f>
        <v>C</v>
      </c>
    </row>
    <row r="17" spans="1:4" ht="17" x14ac:dyDescent="0.2">
      <c r="A17" t="s">
        <v>334</v>
      </c>
      <c r="B17" s="7" t="str">
        <f>_xlfn.XLOOKUP(A17,Units!$A$2:$A$100,Units!$C$2:$C$100,"")</f>
        <v>Performance of the DHW equipment to heat water</v>
      </c>
      <c r="D17" t="str">
        <f>_xlfn.XLOOKUP(A17,Units!$A$2:$A$100,Units!$B$2:$B$100,"")</f>
        <v>Unitless</v>
      </c>
    </row>
    <row r="18" spans="1:4" ht="17" x14ac:dyDescent="0.2">
      <c r="A18" t="s">
        <v>306</v>
      </c>
      <c r="B18" s="7" t="str">
        <f>_xlfn.XLOOKUP(A18,Units!$A$2:$A$100,Units!$C$2:$C$100,"")</f>
        <v>Fuel type used to heat base DHW equipment</v>
      </c>
      <c r="D18" t="str">
        <f>_xlfn.XLOOKUP(A18,Units!$A$2:$A$100,Units!$B$2:$B$100,"")</f>
        <v>ListChoice</v>
      </c>
    </row>
    <row r="19" spans="1:4" ht="34" x14ac:dyDescent="0.2">
      <c r="A19" t="s">
        <v>333</v>
      </c>
      <c r="B19" s="7" t="str">
        <f>_xlfn.XLOOKUP(A19,Units!$A$2:$A$100,Units!$C$2:$C$100,"")</f>
        <v xml:space="preserve">Required flowrate of hot water through the space. Can use the occupancy assumption to calculate from the flow rate per area. </v>
      </c>
      <c r="D19" t="str">
        <f>_xlfn.XLOOKUP(A19,Units!$A$2:$A$100,Units!$B$2:$B$100,"")</f>
        <v>m3/h/P</v>
      </c>
    </row>
    <row r="20" spans="1:4" ht="17" x14ac:dyDescent="0.2">
      <c r="A20" t="s">
        <v>305</v>
      </c>
      <c r="B20" s="7" t="str">
        <f>_xlfn.XLOOKUP(A20,Units!$A$2:$A$100,Units!$C$2:$C$100,"")</f>
        <v xml:space="preserve">Temperature of hot water distribution </v>
      </c>
      <c r="D20" t="str">
        <f>_xlfn.XLOOKUP(A20,Units!$A$2:$A$100,Units!$B$2:$B$100,"")</f>
        <v>C</v>
      </c>
    </row>
    <row r="21" spans="1:4" ht="17" x14ac:dyDescent="0.2">
      <c r="A21" t="s">
        <v>334</v>
      </c>
      <c r="B21" s="7" t="str">
        <f>_xlfn.XLOOKUP(A21,Units!$A$2:$A$100,Units!$C$2:$C$100,"")</f>
        <v>Performance of the DHW equipment to heat water</v>
      </c>
      <c r="D21" t="str">
        <f>_xlfn.XLOOKUP(A21,Units!$A$2:$A$100,Units!$B$2:$B$100,"")</f>
        <v>Unitless</v>
      </c>
    </row>
    <row r="22" spans="1:4" ht="17" x14ac:dyDescent="0.2">
      <c r="A22" t="s">
        <v>306</v>
      </c>
      <c r="B22" s="7" t="str">
        <f>_xlfn.XLOOKUP(A22,Units!$A$2:$A$100,Units!$C$2:$C$100,"")</f>
        <v>Fuel type used to heat base DHW equipment</v>
      </c>
      <c r="D22" t="str">
        <f>_xlfn.XLOOKUP(A22,Units!$A$2:$A$100,Units!$B$2:$B$100,"")</f>
        <v>ListChoice</v>
      </c>
    </row>
  </sheetData>
  <conditionalFormatting sqref="A3:A116 C3:C116 E3:E116">
    <cfRule type="containsBlanks" dxfId="49" priority="1">
      <formula>LEN(TRIM(A3))=0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F65EB37D-B672-A849-8CC3-1C79578F0924}">
          <x14:formula1>
            <xm:f>Drop_downs!$J$4:$J$6</xm:f>
          </x14:formula1>
          <xm:sqref>A23:A27</xm:sqref>
        </x14:dataValidation>
        <x14:dataValidation type="list" allowBlank="1" showInputMessage="1" showErrorMessage="1" xr:uid="{730F147E-B260-9C4C-98EC-554DFA925EAC}">
          <x14:formula1>
            <xm:f>Drop_downs!$J$3:$J$6</xm:f>
          </x14:formula1>
          <xm:sqref>A3:A22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42073-CF84-4B8B-A1F5-F2F867E53680}">
  <sheetPr>
    <tabColor theme="7"/>
  </sheetPr>
  <dimension ref="A1:F10"/>
  <sheetViews>
    <sheetView workbookViewId="0">
      <selection activeCell="C26" sqref="C26"/>
    </sheetView>
  </sheetViews>
  <sheetFormatPr baseColWidth="10" defaultColWidth="8.83203125" defaultRowHeight="16" x14ac:dyDescent="0.2"/>
  <cols>
    <col min="1" max="1" width="38.33203125" customWidth="1"/>
    <col min="2" max="2" width="29.5" customWidth="1"/>
    <col min="3" max="5" width="38.33203125" customWidth="1"/>
    <col min="6" max="6" width="38.33203125" style="30" customWidth="1"/>
    <col min="7" max="16384" width="8.83203125" style="5"/>
  </cols>
  <sheetData>
    <row r="1" spans="1:6" ht="51" x14ac:dyDescent="0.2">
      <c r="A1" s="53" t="s">
        <v>366</v>
      </c>
      <c r="B1" s="86" t="s">
        <v>368</v>
      </c>
      <c r="C1" s="67"/>
      <c r="D1" s="67"/>
      <c r="E1" s="67"/>
      <c r="F1" s="79"/>
    </row>
    <row r="2" spans="1:6" x14ac:dyDescent="0.2">
      <c r="A2" s="50" t="s">
        <v>0</v>
      </c>
      <c r="B2" s="50" t="s">
        <v>306</v>
      </c>
      <c r="C2" s="50" t="s">
        <v>725</v>
      </c>
      <c r="D2" s="50" t="s">
        <v>724</v>
      </c>
      <c r="E2" s="50" t="s">
        <v>570</v>
      </c>
      <c r="F2" s="78" t="s">
        <v>632</v>
      </c>
    </row>
    <row r="3" spans="1:6" x14ac:dyDescent="0.2">
      <c r="A3" t="s">
        <v>5558</v>
      </c>
      <c r="B3" t="s">
        <v>447</v>
      </c>
      <c r="C3">
        <v>10</v>
      </c>
      <c r="D3">
        <v>60</v>
      </c>
      <c r="E3">
        <v>0.88</v>
      </c>
      <c r="F3">
        <v>1</v>
      </c>
    </row>
    <row r="4" spans="1:6" x14ac:dyDescent="0.2">
      <c r="A4" t="s">
        <v>5559</v>
      </c>
      <c r="B4" t="s">
        <v>490</v>
      </c>
      <c r="C4">
        <v>10</v>
      </c>
      <c r="D4">
        <v>60</v>
      </c>
      <c r="E4">
        <v>0.88</v>
      </c>
      <c r="F4">
        <v>0.88</v>
      </c>
    </row>
    <row r="5" spans="1:6" x14ac:dyDescent="0.2">
      <c r="A5" t="s">
        <v>5560</v>
      </c>
      <c r="B5" t="s">
        <v>490</v>
      </c>
      <c r="C5">
        <v>10</v>
      </c>
      <c r="D5">
        <v>60</v>
      </c>
      <c r="E5">
        <v>0.88</v>
      </c>
      <c r="F5">
        <v>0.89</v>
      </c>
    </row>
    <row r="6" spans="1:6" x14ac:dyDescent="0.2">
      <c r="A6" t="s">
        <v>5561</v>
      </c>
      <c r="B6" t="s">
        <v>447</v>
      </c>
      <c r="C6">
        <v>10</v>
      </c>
      <c r="D6">
        <v>55</v>
      </c>
      <c r="E6">
        <v>0.91</v>
      </c>
      <c r="F6">
        <v>2.8</v>
      </c>
    </row>
    <row r="7" spans="1:6" x14ac:dyDescent="0.2">
      <c r="A7" t="s">
        <v>5562</v>
      </c>
      <c r="B7" t="s">
        <v>447</v>
      </c>
      <c r="C7">
        <v>10</v>
      </c>
      <c r="D7">
        <v>60</v>
      </c>
      <c r="E7">
        <v>0.88</v>
      </c>
      <c r="F7">
        <v>1</v>
      </c>
    </row>
    <row r="8" spans="1:6" x14ac:dyDescent="0.2">
      <c r="A8" t="s">
        <v>5563</v>
      </c>
      <c r="B8" t="s">
        <v>490</v>
      </c>
      <c r="C8">
        <v>10</v>
      </c>
      <c r="D8">
        <v>60</v>
      </c>
      <c r="E8">
        <v>0.88</v>
      </c>
      <c r="F8">
        <v>0.88</v>
      </c>
    </row>
    <row r="9" spans="1:6" x14ac:dyDescent="0.2">
      <c r="A9" t="s">
        <v>5564</v>
      </c>
      <c r="B9" t="s">
        <v>490</v>
      </c>
      <c r="C9">
        <v>10</v>
      </c>
      <c r="D9">
        <v>60</v>
      </c>
      <c r="E9">
        <v>0.88</v>
      </c>
      <c r="F9">
        <v>0.89</v>
      </c>
    </row>
    <row r="10" spans="1:6" x14ac:dyDescent="0.2">
      <c r="A10" t="s">
        <v>5565</v>
      </c>
      <c r="B10" t="s">
        <v>447</v>
      </c>
      <c r="C10">
        <v>10</v>
      </c>
      <c r="D10">
        <v>55</v>
      </c>
      <c r="E10">
        <v>0.91</v>
      </c>
      <c r="F10">
        <v>2.8</v>
      </c>
    </row>
  </sheetData>
  <conditionalFormatting sqref="A3:F143">
    <cfRule type="containsBlanks" dxfId="48" priority="4">
      <formula>LEN(TRIM(A3))=0</formula>
    </cfRule>
  </conditionalFormatting>
  <conditionalFormatting sqref="B3:B143">
    <cfRule type="containsBlanks" dxfId="47" priority="3">
      <formula>LEN(TRIM(B3))=0</formula>
    </cfRule>
  </conditionalFormatting>
  <conditionalFormatting sqref="F2">
    <cfRule type="containsBlanks" dxfId="46" priority="2">
      <formula>LEN(TRIM(F2))=0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FC2937FA-CED7-48CE-9867-64B17DDB6DDF}">
          <x14:formula1>
            <xm:f>Drop_downs!$J$3:$J$6</xm:f>
          </x14:formula1>
          <xm:sqref>B2</xm:sqref>
        </x14:dataValidation>
        <x14:dataValidation type="list" allowBlank="1" showInputMessage="1" showErrorMessage="1" xr:uid="{32360F19-891B-406D-969E-186821E2E9A6}">
          <x14:formula1>
            <xm:f>HVAC_options!$A$3:$A$8</xm:f>
          </x14:formula1>
          <xm:sqref>B3:B143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05BEA-2D92-4013-AB1F-517A88924F68}">
  <sheetPr>
    <tabColor theme="7"/>
  </sheetPr>
  <dimension ref="A1:G3"/>
  <sheetViews>
    <sheetView workbookViewId="0">
      <selection activeCell="A19" sqref="A19"/>
    </sheetView>
  </sheetViews>
  <sheetFormatPr baseColWidth="10" defaultColWidth="8.83203125" defaultRowHeight="16" x14ac:dyDescent="0.2"/>
  <cols>
    <col min="1" max="1" width="103.33203125" customWidth="1"/>
    <col min="2" max="2" width="29.5" customWidth="1"/>
    <col min="3" max="3" width="27.5" customWidth="1"/>
    <col min="4" max="4" width="28.83203125" customWidth="1"/>
    <col min="5" max="5" width="28.6640625" style="30" customWidth="1"/>
    <col min="6" max="16384" width="8.83203125" style="5"/>
  </cols>
  <sheetData>
    <row r="1" spans="1:7" ht="45.75" customHeight="1" x14ac:dyDescent="0.2">
      <c r="A1" s="53" t="s">
        <v>366</v>
      </c>
      <c r="B1" s="142" t="s">
        <v>515</v>
      </c>
      <c r="C1" s="143"/>
      <c r="D1" s="143"/>
      <c r="E1" s="144"/>
      <c r="F1" s="81"/>
      <c r="G1" s="81"/>
    </row>
    <row r="2" spans="1:7" ht="17" x14ac:dyDescent="0.2">
      <c r="A2" s="50" t="s">
        <v>0</v>
      </c>
      <c r="B2" s="51" t="s">
        <v>371</v>
      </c>
      <c r="C2" s="50" t="s">
        <v>483</v>
      </c>
      <c r="D2" s="52" t="s">
        <v>484</v>
      </c>
      <c r="E2" s="54" t="s">
        <v>304</v>
      </c>
      <c r="F2" s="82"/>
    </row>
    <row r="3" spans="1:7" ht="14.25" customHeight="1" x14ac:dyDescent="0.2"/>
  </sheetData>
  <mergeCells count="1">
    <mergeCell ref="B1:E1"/>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7D10D5A9-8FEF-4049-BED9-043770AF0241}">
          <x14:formula1>
            <xm:f>Ventilation_constructor!$A$3:$A$101</xm:f>
          </x14:formula1>
          <xm:sqref>D3:D111</xm:sqref>
        </x14:dataValidation>
        <x14:dataValidation type="list" allowBlank="1" showInputMessage="1" showErrorMessage="1" xr:uid="{2F66EE0E-8E44-441C-A543-50A496263E78}">
          <x14:formula1>
            <xm:f>DHW_Constructor!$A$3:$A$91</xm:f>
          </x14:formula1>
          <xm:sqref>E3:E131</xm:sqref>
        </x14:dataValidation>
        <x14:dataValidation type="list" allowBlank="1" showInputMessage="1" showErrorMessage="1" xr:uid="{84184F4C-48DE-43FE-AD5C-EA5E99A031F7}">
          <x14:formula1>
            <xm:f>Conditioning_constructor!$A$3:$A$81</xm:f>
          </x14:formula1>
          <xm:sqref>B3:B64 C3:C4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8C150-31F4-E34A-8E83-DFA8ACB76267}">
  <dimension ref="A1"/>
  <sheetViews>
    <sheetView workbookViewId="0">
      <selection activeCell="K29" sqref="K29"/>
    </sheetView>
  </sheetViews>
  <sheetFormatPr baseColWidth="10" defaultColWidth="11.5" defaultRowHeight="16" x14ac:dyDescent="0.2"/>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DDE7D-0DAA-DA42-BF69-505089DCA6A4}">
  <sheetPr>
    <tabColor theme="7"/>
  </sheetPr>
  <dimension ref="A1:P114"/>
  <sheetViews>
    <sheetView zoomScale="48" zoomScaleNormal="48" workbookViewId="0">
      <pane xSplit="1" topLeftCell="B1" activePane="topRight" state="frozen"/>
      <selection pane="topRight" activeCell="B1" sqref="B1:I1"/>
    </sheetView>
  </sheetViews>
  <sheetFormatPr baseColWidth="10" defaultColWidth="11.5" defaultRowHeight="16" x14ac:dyDescent="0.2"/>
  <cols>
    <col min="1" max="1" width="40.1640625" customWidth="1"/>
    <col min="2" max="2" width="19.6640625" customWidth="1"/>
    <col min="4" max="4" width="19" customWidth="1"/>
    <col min="6" max="6" width="23.33203125" customWidth="1"/>
    <col min="7" max="12" width="23.1640625" customWidth="1"/>
    <col min="13" max="13" width="23.1640625" style="30" customWidth="1"/>
    <col min="14" max="14" width="23.1640625" style="5" customWidth="1"/>
    <col min="15" max="15" width="67.5" style="5" hidden="1" customWidth="1"/>
    <col min="16" max="16384" width="11.5" style="5"/>
  </cols>
  <sheetData>
    <row r="1" spans="1:16" s="9" customFormat="1" ht="40" customHeight="1" x14ac:dyDescent="0.2">
      <c r="A1" s="47" t="s">
        <v>457</v>
      </c>
      <c r="B1" s="140" t="s">
        <v>419</v>
      </c>
      <c r="C1" s="140"/>
      <c r="D1" s="140"/>
      <c r="E1" s="140"/>
      <c r="F1" s="140"/>
      <c r="G1" s="140"/>
      <c r="H1" s="140"/>
      <c r="I1" s="140"/>
      <c r="J1" s="56"/>
      <c r="K1" s="56"/>
      <c r="L1" s="56"/>
      <c r="M1" s="57"/>
      <c r="O1" s="55" t="s">
        <v>420</v>
      </c>
      <c r="P1" s="55"/>
    </row>
    <row r="2" spans="1:16" x14ac:dyDescent="0.2">
      <c r="A2" s="58" t="s">
        <v>421</v>
      </c>
      <c r="B2" s="59" t="s">
        <v>325</v>
      </c>
      <c r="C2" s="59" t="s">
        <v>275</v>
      </c>
      <c r="D2" s="59" t="s">
        <v>276</v>
      </c>
      <c r="E2" s="59" t="s">
        <v>277</v>
      </c>
      <c r="F2" s="59" t="s">
        <v>278</v>
      </c>
      <c r="G2" s="59" t="s">
        <v>279</v>
      </c>
      <c r="H2" s="59" t="s">
        <v>414</v>
      </c>
      <c r="I2" s="59" t="s">
        <v>280</v>
      </c>
      <c r="J2" s="59" t="s">
        <v>415</v>
      </c>
      <c r="K2" s="59" t="s">
        <v>416</v>
      </c>
      <c r="L2" s="59" t="s">
        <v>417</v>
      </c>
      <c r="M2" s="60" t="s">
        <v>418</v>
      </c>
      <c r="O2" s="5" t="str">
        <f>_xlfn.CONCAT("[",_xlfn.TEXTJOIN(",",TRUE,B3,C3,D3,E3,F3,G3,H3,I3,J3,K3,L3,M3),"]")</f>
        <v>[Oriented strand board,0.019,Oriented strand board,0.019,Oriented strand board,0.019,Oriented strand board,0.019]</v>
      </c>
    </row>
    <row r="3" spans="1:16" x14ac:dyDescent="0.2">
      <c r="A3" t="str">
        <f>O2</f>
        <v>[Oriented strand board,0.019,Oriented strand board,0.019,Oriented strand board,0.019,Oriented strand board,0.019]</v>
      </c>
      <c r="B3" t="s">
        <v>13</v>
      </c>
      <c r="C3">
        <v>1.9E-2</v>
      </c>
      <c r="D3" t="s">
        <v>13</v>
      </c>
      <c r="E3">
        <v>1.9E-2</v>
      </c>
      <c r="F3" t="s">
        <v>13</v>
      </c>
      <c r="G3">
        <v>1.9E-2</v>
      </c>
      <c r="H3" t="s">
        <v>13</v>
      </c>
      <c r="I3">
        <v>1.9E-2</v>
      </c>
      <c r="O3" s="5" t="str">
        <f t="shared" ref="O3:O66" si="0">_xlfn.CONCAT("[",_xlfn.TEXTJOIN(",",TRUE,B4,C4,D4,E4,F4,G4,H4,I4,J4,K4,L4,M4),"]")</f>
        <v>[Shale,0.017]</v>
      </c>
    </row>
    <row r="4" spans="1:16" x14ac:dyDescent="0.2">
      <c r="A4" t="str">
        <f t="shared" ref="A4:A67" si="1">O3</f>
        <v>[Shale,0.017]</v>
      </c>
      <c r="B4" t="s">
        <v>65</v>
      </c>
      <c r="C4">
        <v>1.7000000000000001E-2</v>
      </c>
      <c r="O4" s="5" t="str">
        <f t="shared" si="0"/>
        <v>[Stucco,0.02,Oriented strand board,0.03]</v>
      </c>
    </row>
    <row r="5" spans="1:16" x14ac:dyDescent="0.2">
      <c r="A5" t="str">
        <f t="shared" si="1"/>
        <v>[Stucco,0.02,Oriented strand board,0.03]</v>
      </c>
      <c r="B5" t="s">
        <v>15</v>
      </c>
      <c r="C5">
        <v>0.02</v>
      </c>
      <c r="D5" t="s">
        <v>13</v>
      </c>
      <c r="E5">
        <v>0.03</v>
      </c>
      <c r="O5" s="5" t="str">
        <f t="shared" si="0"/>
        <v>[]</v>
      </c>
    </row>
    <row r="6" spans="1:16" x14ac:dyDescent="0.2">
      <c r="A6" t="str">
        <f t="shared" si="1"/>
        <v>[]</v>
      </c>
      <c r="O6" s="5" t="str">
        <f t="shared" si="0"/>
        <v>[]</v>
      </c>
    </row>
    <row r="7" spans="1:16" x14ac:dyDescent="0.2">
      <c r="A7" t="str">
        <f t="shared" si="1"/>
        <v>[]</v>
      </c>
      <c r="O7" s="5" t="str">
        <f t="shared" si="0"/>
        <v>[]</v>
      </c>
    </row>
    <row r="8" spans="1:16" x14ac:dyDescent="0.2">
      <c r="A8" t="str">
        <f t="shared" si="1"/>
        <v>[]</v>
      </c>
      <c r="O8" s="5" t="str">
        <f t="shared" si="0"/>
        <v>[]</v>
      </c>
    </row>
    <row r="9" spans="1:16" x14ac:dyDescent="0.2">
      <c r="A9" t="str">
        <f t="shared" si="1"/>
        <v>[]</v>
      </c>
      <c r="O9" s="5" t="str">
        <f t="shared" si="0"/>
        <v>[]</v>
      </c>
    </row>
    <row r="10" spans="1:16" x14ac:dyDescent="0.2">
      <c r="A10" t="str">
        <f t="shared" si="1"/>
        <v>[]</v>
      </c>
      <c r="O10" s="5" t="str">
        <f t="shared" si="0"/>
        <v>[]</v>
      </c>
    </row>
    <row r="11" spans="1:16" x14ac:dyDescent="0.2">
      <c r="A11" t="str">
        <f t="shared" si="1"/>
        <v>[]</v>
      </c>
      <c r="O11" s="5" t="str">
        <f t="shared" si="0"/>
        <v>[]</v>
      </c>
    </row>
    <row r="12" spans="1:16" x14ac:dyDescent="0.2">
      <c r="A12" t="str">
        <f t="shared" si="1"/>
        <v>[]</v>
      </c>
      <c r="O12" s="5" t="str">
        <f t="shared" si="0"/>
        <v>[]</v>
      </c>
    </row>
    <row r="13" spans="1:16" x14ac:dyDescent="0.2">
      <c r="A13" t="str">
        <f t="shared" si="1"/>
        <v>[]</v>
      </c>
      <c r="O13" s="5" t="str">
        <f t="shared" si="0"/>
        <v>[]</v>
      </c>
    </row>
    <row r="14" spans="1:16" x14ac:dyDescent="0.2">
      <c r="A14" t="str">
        <f t="shared" si="1"/>
        <v>[]</v>
      </c>
      <c r="O14" s="5" t="str">
        <f t="shared" si="0"/>
        <v>[]</v>
      </c>
    </row>
    <row r="15" spans="1:16" x14ac:dyDescent="0.2">
      <c r="A15" t="str">
        <f t="shared" si="1"/>
        <v>[]</v>
      </c>
      <c r="O15" s="5" t="str">
        <f t="shared" si="0"/>
        <v>[]</v>
      </c>
    </row>
    <row r="16" spans="1:16" x14ac:dyDescent="0.2">
      <c r="A16" t="str">
        <f t="shared" si="1"/>
        <v>[]</v>
      </c>
      <c r="O16" s="5" t="str">
        <f t="shared" si="0"/>
        <v>[]</v>
      </c>
    </row>
    <row r="17" spans="1:15" x14ac:dyDescent="0.2">
      <c r="A17" t="str">
        <f t="shared" si="1"/>
        <v>[]</v>
      </c>
      <c r="O17" s="5" t="str">
        <f t="shared" si="0"/>
        <v>[]</v>
      </c>
    </row>
    <row r="18" spans="1:15" x14ac:dyDescent="0.2">
      <c r="A18" t="str">
        <f t="shared" si="1"/>
        <v>[]</v>
      </c>
      <c r="O18" s="5" t="str">
        <f t="shared" si="0"/>
        <v>[]</v>
      </c>
    </row>
    <row r="19" spans="1:15" x14ac:dyDescent="0.2">
      <c r="A19" t="str">
        <f t="shared" si="1"/>
        <v>[]</v>
      </c>
      <c r="O19" s="5" t="str">
        <f t="shared" si="0"/>
        <v>[]</v>
      </c>
    </row>
    <row r="20" spans="1:15" x14ac:dyDescent="0.2">
      <c r="A20" t="str">
        <f t="shared" si="1"/>
        <v>[]</v>
      </c>
      <c r="O20" s="5" t="str">
        <f t="shared" si="0"/>
        <v>[]</v>
      </c>
    </row>
    <row r="21" spans="1:15" x14ac:dyDescent="0.2">
      <c r="A21" t="str">
        <f t="shared" si="1"/>
        <v>[]</v>
      </c>
      <c r="O21" s="5" t="str">
        <f t="shared" si="0"/>
        <v>[]</v>
      </c>
    </row>
    <row r="22" spans="1:15" x14ac:dyDescent="0.2">
      <c r="A22" t="str">
        <f t="shared" si="1"/>
        <v>[]</v>
      </c>
      <c r="O22" s="5" t="str">
        <f t="shared" si="0"/>
        <v>[]</v>
      </c>
    </row>
    <row r="23" spans="1:15" x14ac:dyDescent="0.2">
      <c r="A23" t="str">
        <f t="shared" si="1"/>
        <v>[]</v>
      </c>
      <c r="O23" s="5" t="str">
        <f t="shared" si="0"/>
        <v>[]</v>
      </c>
    </row>
    <row r="24" spans="1:15" x14ac:dyDescent="0.2">
      <c r="A24" t="str">
        <f t="shared" si="1"/>
        <v>[]</v>
      </c>
      <c r="O24" s="5" t="str">
        <f t="shared" si="0"/>
        <v>[]</v>
      </c>
    </row>
    <row r="25" spans="1:15" x14ac:dyDescent="0.2">
      <c r="A25" t="str">
        <f t="shared" si="1"/>
        <v>[]</v>
      </c>
      <c r="O25" s="5" t="str">
        <f t="shared" si="0"/>
        <v>[]</v>
      </c>
    </row>
    <row r="26" spans="1:15" x14ac:dyDescent="0.2">
      <c r="A26" t="str">
        <f t="shared" si="1"/>
        <v>[]</v>
      </c>
      <c r="O26" s="5" t="str">
        <f t="shared" si="0"/>
        <v>[]</v>
      </c>
    </row>
    <row r="27" spans="1:15" x14ac:dyDescent="0.2">
      <c r="A27" t="str">
        <f t="shared" si="1"/>
        <v>[]</v>
      </c>
      <c r="O27" s="5" t="str">
        <f t="shared" si="0"/>
        <v>[]</v>
      </c>
    </row>
    <row r="28" spans="1:15" x14ac:dyDescent="0.2">
      <c r="A28" t="str">
        <f t="shared" si="1"/>
        <v>[]</v>
      </c>
      <c r="O28" s="5" t="str">
        <f t="shared" si="0"/>
        <v>[]</v>
      </c>
    </row>
    <row r="29" spans="1:15" x14ac:dyDescent="0.2">
      <c r="A29" t="str">
        <f t="shared" si="1"/>
        <v>[]</v>
      </c>
      <c r="O29" s="5" t="str">
        <f t="shared" si="0"/>
        <v>[]</v>
      </c>
    </row>
    <row r="30" spans="1:15" x14ac:dyDescent="0.2">
      <c r="A30" t="str">
        <f t="shared" si="1"/>
        <v>[]</v>
      </c>
      <c r="O30" s="5" t="str">
        <f t="shared" si="0"/>
        <v>[]</v>
      </c>
    </row>
    <row r="31" spans="1:15" x14ac:dyDescent="0.2">
      <c r="A31" t="str">
        <f t="shared" si="1"/>
        <v>[]</v>
      </c>
      <c r="O31" s="5" t="str">
        <f t="shared" si="0"/>
        <v>[]</v>
      </c>
    </row>
    <row r="32" spans="1:15" x14ac:dyDescent="0.2">
      <c r="A32" t="str">
        <f t="shared" si="1"/>
        <v>[]</v>
      </c>
      <c r="O32" s="5" t="str">
        <f t="shared" si="0"/>
        <v>[]</v>
      </c>
    </row>
    <row r="33" spans="1:15" x14ac:dyDescent="0.2">
      <c r="A33" t="str">
        <f t="shared" si="1"/>
        <v>[]</v>
      </c>
      <c r="O33" s="5" t="str">
        <f t="shared" si="0"/>
        <v>[]</v>
      </c>
    </row>
    <row r="34" spans="1:15" x14ac:dyDescent="0.2">
      <c r="A34" t="str">
        <f t="shared" si="1"/>
        <v>[]</v>
      </c>
      <c r="O34" s="5" t="str">
        <f t="shared" si="0"/>
        <v>[]</v>
      </c>
    </row>
    <row r="35" spans="1:15" x14ac:dyDescent="0.2">
      <c r="A35" t="str">
        <f t="shared" si="1"/>
        <v>[]</v>
      </c>
      <c r="O35" s="5" t="str">
        <f t="shared" si="0"/>
        <v>[]</v>
      </c>
    </row>
    <row r="36" spans="1:15" x14ac:dyDescent="0.2">
      <c r="A36" t="str">
        <f t="shared" si="1"/>
        <v>[]</v>
      </c>
      <c r="O36" s="5" t="str">
        <f t="shared" si="0"/>
        <v>[]</v>
      </c>
    </row>
    <row r="37" spans="1:15" x14ac:dyDescent="0.2">
      <c r="A37" t="str">
        <f t="shared" si="1"/>
        <v>[]</v>
      </c>
      <c r="O37" s="5" t="str">
        <f t="shared" si="0"/>
        <v>[]</v>
      </c>
    </row>
    <row r="38" spans="1:15" x14ac:dyDescent="0.2">
      <c r="A38" t="str">
        <f t="shared" si="1"/>
        <v>[]</v>
      </c>
      <c r="O38" s="5" t="str">
        <f t="shared" si="0"/>
        <v>[]</v>
      </c>
    </row>
    <row r="39" spans="1:15" x14ac:dyDescent="0.2">
      <c r="A39" t="str">
        <f t="shared" si="1"/>
        <v>[]</v>
      </c>
      <c r="O39" s="5" t="str">
        <f t="shared" si="0"/>
        <v>[]</v>
      </c>
    </row>
    <row r="40" spans="1:15" x14ac:dyDescent="0.2">
      <c r="A40" t="str">
        <f t="shared" si="1"/>
        <v>[]</v>
      </c>
      <c r="O40" s="5" t="str">
        <f t="shared" si="0"/>
        <v>[]</v>
      </c>
    </row>
    <row r="41" spans="1:15" x14ac:dyDescent="0.2">
      <c r="A41" t="str">
        <f t="shared" si="1"/>
        <v>[]</v>
      </c>
      <c r="O41" s="5" t="str">
        <f t="shared" si="0"/>
        <v>[]</v>
      </c>
    </row>
    <row r="42" spans="1:15" x14ac:dyDescent="0.2">
      <c r="A42" t="str">
        <f t="shared" si="1"/>
        <v>[]</v>
      </c>
      <c r="O42" s="5" t="str">
        <f t="shared" si="0"/>
        <v>[]</v>
      </c>
    </row>
    <row r="43" spans="1:15" x14ac:dyDescent="0.2">
      <c r="A43" t="str">
        <f t="shared" si="1"/>
        <v>[]</v>
      </c>
      <c r="O43" s="5" t="str">
        <f t="shared" si="0"/>
        <v>[]</v>
      </c>
    </row>
    <row r="44" spans="1:15" x14ac:dyDescent="0.2">
      <c r="A44" t="str">
        <f t="shared" si="1"/>
        <v>[]</v>
      </c>
      <c r="O44" s="5" t="str">
        <f t="shared" si="0"/>
        <v>[]</v>
      </c>
    </row>
    <row r="45" spans="1:15" x14ac:dyDescent="0.2">
      <c r="A45" t="str">
        <f t="shared" si="1"/>
        <v>[]</v>
      </c>
      <c r="O45" s="5" t="str">
        <f t="shared" si="0"/>
        <v>[]</v>
      </c>
    </row>
    <row r="46" spans="1:15" x14ac:dyDescent="0.2">
      <c r="A46" t="str">
        <f t="shared" si="1"/>
        <v>[]</v>
      </c>
      <c r="O46" s="5" t="str">
        <f t="shared" si="0"/>
        <v>[]</v>
      </c>
    </row>
    <row r="47" spans="1:15" x14ac:dyDescent="0.2">
      <c r="A47" t="str">
        <f t="shared" si="1"/>
        <v>[]</v>
      </c>
      <c r="O47" s="5" t="str">
        <f t="shared" si="0"/>
        <v>[]</v>
      </c>
    </row>
    <row r="48" spans="1:15" x14ac:dyDescent="0.2">
      <c r="A48" t="str">
        <f t="shared" si="1"/>
        <v>[]</v>
      </c>
      <c r="O48" s="5" t="str">
        <f t="shared" si="0"/>
        <v>[]</v>
      </c>
    </row>
    <row r="49" spans="1:15" x14ac:dyDescent="0.2">
      <c r="A49" t="str">
        <f t="shared" si="1"/>
        <v>[]</v>
      </c>
      <c r="O49" s="5" t="str">
        <f t="shared" si="0"/>
        <v>[]</v>
      </c>
    </row>
    <row r="50" spans="1:15" x14ac:dyDescent="0.2">
      <c r="A50" t="str">
        <f t="shared" si="1"/>
        <v>[]</v>
      </c>
      <c r="O50" s="5" t="str">
        <f t="shared" si="0"/>
        <v>[]</v>
      </c>
    </row>
    <row r="51" spans="1:15" x14ac:dyDescent="0.2">
      <c r="A51" t="str">
        <f t="shared" si="1"/>
        <v>[]</v>
      </c>
      <c r="O51" s="5" t="str">
        <f t="shared" si="0"/>
        <v>[]</v>
      </c>
    </row>
    <row r="52" spans="1:15" x14ac:dyDescent="0.2">
      <c r="A52" t="str">
        <f t="shared" si="1"/>
        <v>[]</v>
      </c>
      <c r="O52" s="5" t="str">
        <f t="shared" si="0"/>
        <v>[]</v>
      </c>
    </row>
    <row r="53" spans="1:15" x14ac:dyDescent="0.2">
      <c r="A53" t="str">
        <f t="shared" si="1"/>
        <v>[]</v>
      </c>
      <c r="O53" s="5" t="str">
        <f t="shared" si="0"/>
        <v>[]</v>
      </c>
    </row>
    <row r="54" spans="1:15" x14ac:dyDescent="0.2">
      <c r="A54" t="str">
        <f t="shared" si="1"/>
        <v>[]</v>
      </c>
      <c r="O54" s="5" t="str">
        <f t="shared" si="0"/>
        <v>[]</v>
      </c>
    </row>
    <row r="55" spans="1:15" x14ac:dyDescent="0.2">
      <c r="A55" t="str">
        <f t="shared" si="1"/>
        <v>[]</v>
      </c>
      <c r="O55" s="5" t="str">
        <f t="shared" si="0"/>
        <v>[]</v>
      </c>
    </row>
    <row r="56" spans="1:15" x14ac:dyDescent="0.2">
      <c r="A56" t="str">
        <f t="shared" si="1"/>
        <v>[]</v>
      </c>
      <c r="O56" s="5" t="str">
        <f t="shared" si="0"/>
        <v>[]</v>
      </c>
    </row>
    <row r="57" spans="1:15" x14ac:dyDescent="0.2">
      <c r="A57" t="str">
        <f t="shared" si="1"/>
        <v>[]</v>
      </c>
      <c r="O57" s="5" t="str">
        <f t="shared" si="0"/>
        <v>[]</v>
      </c>
    </row>
    <row r="58" spans="1:15" x14ac:dyDescent="0.2">
      <c r="A58" t="str">
        <f t="shared" si="1"/>
        <v>[]</v>
      </c>
      <c r="O58" s="5" t="str">
        <f t="shared" si="0"/>
        <v>[]</v>
      </c>
    </row>
    <row r="59" spans="1:15" x14ac:dyDescent="0.2">
      <c r="A59" t="str">
        <f t="shared" si="1"/>
        <v>[]</v>
      </c>
      <c r="O59" s="5" t="str">
        <f t="shared" si="0"/>
        <v>[]</v>
      </c>
    </row>
    <row r="60" spans="1:15" x14ac:dyDescent="0.2">
      <c r="A60" t="str">
        <f t="shared" si="1"/>
        <v>[]</v>
      </c>
      <c r="O60" s="5" t="str">
        <f t="shared" si="0"/>
        <v>[]</v>
      </c>
    </row>
    <row r="61" spans="1:15" x14ac:dyDescent="0.2">
      <c r="A61" t="str">
        <f t="shared" si="1"/>
        <v>[]</v>
      </c>
      <c r="O61" s="5" t="str">
        <f t="shared" si="0"/>
        <v>[]</v>
      </c>
    </row>
    <row r="62" spans="1:15" x14ac:dyDescent="0.2">
      <c r="A62" t="str">
        <f t="shared" si="1"/>
        <v>[]</v>
      </c>
      <c r="O62" s="5" t="str">
        <f t="shared" si="0"/>
        <v>[]</v>
      </c>
    </row>
    <row r="63" spans="1:15" x14ac:dyDescent="0.2">
      <c r="A63" t="str">
        <f t="shared" si="1"/>
        <v>[]</v>
      </c>
      <c r="O63" s="5" t="str">
        <f t="shared" si="0"/>
        <v>[]</v>
      </c>
    </row>
    <row r="64" spans="1:15" x14ac:dyDescent="0.2">
      <c r="A64" t="str">
        <f t="shared" si="1"/>
        <v>[]</v>
      </c>
      <c r="O64" s="5" t="str">
        <f t="shared" si="0"/>
        <v>[]</v>
      </c>
    </row>
    <row r="65" spans="1:15" x14ac:dyDescent="0.2">
      <c r="A65" t="str">
        <f t="shared" si="1"/>
        <v>[]</v>
      </c>
      <c r="O65" s="5" t="str">
        <f t="shared" si="0"/>
        <v>[]</v>
      </c>
    </row>
    <row r="66" spans="1:15" x14ac:dyDescent="0.2">
      <c r="A66" t="str">
        <f t="shared" si="1"/>
        <v>[]</v>
      </c>
      <c r="O66" s="5" t="str">
        <f t="shared" si="0"/>
        <v>[]</v>
      </c>
    </row>
    <row r="67" spans="1:15" x14ac:dyDescent="0.2">
      <c r="A67" t="str">
        <f t="shared" si="1"/>
        <v>[]</v>
      </c>
      <c r="O67" s="5" t="str">
        <f t="shared" ref="O67:O114" si="2">_xlfn.CONCAT("[",_xlfn.TEXTJOIN(",",TRUE,B68,C68,D68,E68,F68,G68,H68,I68,J68,K68,L68,M68),"]")</f>
        <v>[]</v>
      </c>
    </row>
    <row r="68" spans="1:15" x14ac:dyDescent="0.2">
      <c r="A68" t="str">
        <f t="shared" ref="A68:A103" si="3">O67</f>
        <v>[]</v>
      </c>
      <c r="O68" s="5" t="str">
        <f t="shared" si="2"/>
        <v>[]</v>
      </c>
    </row>
    <row r="69" spans="1:15" x14ac:dyDescent="0.2">
      <c r="A69" t="str">
        <f t="shared" si="3"/>
        <v>[]</v>
      </c>
      <c r="O69" s="5" t="str">
        <f t="shared" si="2"/>
        <v>[]</v>
      </c>
    </row>
    <row r="70" spans="1:15" x14ac:dyDescent="0.2">
      <c r="A70" t="str">
        <f t="shared" si="3"/>
        <v>[]</v>
      </c>
      <c r="O70" s="5" t="str">
        <f t="shared" si="2"/>
        <v>[]</v>
      </c>
    </row>
    <row r="71" spans="1:15" x14ac:dyDescent="0.2">
      <c r="A71" t="str">
        <f t="shared" si="3"/>
        <v>[]</v>
      </c>
      <c r="O71" s="5" t="str">
        <f t="shared" si="2"/>
        <v>[]</v>
      </c>
    </row>
    <row r="72" spans="1:15" x14ac:dyDescent="0.2">
      <c r="A72" t="str">
        <f t="shared" si="3"/>
        <v>[]</v>
      </c>
      <c r="O72" s="5" t="str">
        <f t="shared" si="2"/>
        <v>[]</v>
      </c>
    </row>
    <row r="73" spans="1:15" x14ac:dyDescent="0.2">
      <c r="A73" t="str">
        <f t="shared" si="3"/>
        <v>[]</v>
      </c>
      <c r="O73" s="5" t="str">
        <f t="shared" si="2"/>
        <v>[]</v>
      </c>
    </row>
    <row r="74" spans="1:15" x14ac:dyDescent="0.2">
      <c r="A74" t="str">
        <f t="shared" si="3"/>
        <v>[]</v>
      </c>
      <c r="O74" s="5" t="str">
        <f t="shared" si="2"/>
        <v>[]</v>
      </c>
    </row>
    <row r="75" spans="1:15" x14ac:dyDescent="0.2">
      <c r="A75" t="str">
        <f t="shared" si="3"/>
        <v>[]</v>
      </c>
      <c r="O75" s="5" t="str">
        <f t="shared" si="2"/>
        <v>[]</v>
      </c>
    </row>
    <row r="76" spans="1:15" x14ac:dyDescent="0.2">
      <c r="A76" t="str">
        <f t="shared" si="3"/>
        <v>[]</v>
      </c>
      <c r="O76" s="5" t="str">
        <f t="shared" si="2"/>
        <v>[]</v>
      </c>
    </row>
    <row r="77" spans="1:15" x14ac:dyDescent="0.2">
      <c r="A77" t="str">
        <f t="shared" si="3"/>
        <v>[]</v>
      </c>
      <c r="O77" s="5" t="str">
        <f t="shared" si="2"/>
        <v>[]</v>
      </c>
    </row>
    <row r="78" spans="1:15" x14ac:dyDescent="0.2">
      <c r="A78" t="str">
        <f t="shared" si="3"/>
        <v>[]</v>
      </c>
      <c r="O78" s="5" t="str">
        <f t="shared" si="2"/>
        <v>[]</v>
      </c>
    </row>
    <row r="79" spans="1:15" x14ac:dyDescent="0.2">
      <c r="A79" t="str">
        <f t="shared" si="3"/>
        <v>[]</v>
      </c>
      <c r="O79" s="5" t="str">
        <f t="shared" si="2"/>
        <v>[]</v>
      </c>
    </row>
    <row r="80" spans="1:15" x14ac:dyDescent="0.2">
      <c r="A80" t="str">
        <f t="shared" si="3"/>
        <v>[]</v>
      </c>
      <c r="O80" s="5" t="str">
        <f t="shared" si="2"/>
        <v>[]</v>
      </c>
    </row>
    <row r="81" spans="1:15" x14ac:dyDescent="0.2">
      <c r="A81" t="str">
        <f t="shared" si="3"/>
        <v>[]</v>
      </c>
      <c r="O81" s="5" t="str">
        <f t="shared" si="2"/>
        <v>[]</v>
      </c>
    </row>
    <row r="82" spans="1:15" x14ac:dyDescent="0.2">
      <c r="A82" t="str">
        <f t="shared" si="3"/>
        <v>[]</v>
      </c>
      <c r="O82" s="5" t="str">
        <f t="shared" si="2"/>
        <v>[]</v>
      </c>
    </row>
    <row r="83" spans="1:15" x14ac:dyDescent="0.2">
      <c r="A83" t="str">
        <f t="shared" si="3"/>
        <v>[]</v>
      </c>
      <c r="O83" s="5" t="str">
        <f t="shared" si="2"/>
        <v>[]</v>
      </c>
    </row>
    <row r="84" spans="1:15" x14ac:dyDescent="0.2">
      <c r="A84" t="str">
        <f t="shared" si="3"/>
        <v>[]</v>
      </c>
      <c r="O84" s="5" t="str">
        <f t="shared" si="2"/>
        <v>[]</v>
      </c>
    </row>
    <row r="85" spans="1:15" x14ac:dyDescent="0.2">
      <c r="A85" t="str">
        <f t="shared" si="3"/>
        <v>[]</v>
      </c>
      <c r="O85" s="5" t="str">
        <f t="shared" si="2"/>
        <v>[]</v>
      </c>
    </row>
    <row r="86" spans="1:15" x14ac:dyDescent="0.2">
      <c r="A86" t="str">
        <f t="shared" si="3"/>
        <v>[]</v>
      </c>
      <c r="O86" s="5" t="str">
        <f t="shared" si="2"/>
        <v>[]</v>
      </c>
    </row>
    <row r="87" spans="1:15" x14ac:dyDescent="0.2">
      <c r="A87" t="str">
        <f t="shared" si="3"/>
        <v>[]</v>
      </c>
      <c r="O87" s="5" t="str">
        <f t="shared" si="2"/>
        <v>[]</v>
      </c>
    </row>
    <row r="88" spans="1:15" x14ac:dyDescent="0.2">
      <c r="A88" t="str">
        <f t="shared" si="3"/>
        <v>[]</v>
      </c>
      <c r="O88" s="5" t="str">
        <f t="shared" si="2"/>
        <v>[]</v>
      </c>
    </row>
    <row r="89" spans="1:15" x14ac:dyDescent="0.2">
      <c r="A89" t="str">
        <f t="shared" si="3"/>
        <v>[]</v>
      </c>
      <c r="O89" s="5" t="str">
        <f t="shared" si="2"/>
        <v>[]</v>
      </c>
    </row>
    <row r="90" spans="1:15" x14ac:dyDescent="0.2">
      <c r="A90" t="str">
        <f t="shared" si="3"/>
        <v>[]</v>
      </c>
      <c r="O90" s="5" t="str">
        <f t="shared" si="2"/>
        <v>[]</v>
      </c>
    </row>
    <row r="91" spans="1:15" x14ac:dyDescent="0.2">
      <c r="A91" t="str">
        <f t="shared" si="3"/>
        <v>[]</v>
      </c>
      <c r="O91" s="5" t="str">
        <f t="shared" si="2"/>
        <v>[]</v>
      </c>
    </row>
    <row r="92" spans="1:15" x14ac:dyDescent="0.2">
      <c r="A92" t="str">
        <f t="shared" si="3"/>
        <v>[]</v>
      </c>
      <c r="O92" s="5" t="str">
        <f t="shared" si="2"/>
        <v>[]</v>
      </c>
    </row>
    <row r="93" spans="1:15" x14ac:dyDescent="0.2">
      <c r="A93" t="str">
        <f t="shared" si="3"/>
        <v>[]</v>
      </c>
      <c r="O93" s="5" t="str">
        <f t="shared" si="2"/>
        <v>[]</v>
      </c>
    </row>
    <row r="94" spans="1:15" x14ac:dyDescent="0.2">
      <c r="A94" t="str">
        <f t="shared" si="3"/>
        <v>[]</v>
      </c>
      <c r="O94" s="5" t="str">
        <f t="shared" si="2"/>
        <v>[]</v>
      </c>
    </row>
    <row r="95" spans="1:15" x14ac:dyDescent="0.2">
      <c r="A95" t="str">
        <f t="shared" si="3"/>
        <v>[]</v>
      </c>
      <c r="O95" s="5" t="str">
        <f t="shared" si="2"/>
        <v>[]</v>
      </c>
    </row>
    <row r="96" spans="1:15" x14ac:dyDescent="0.2">
      <c r="A96" t="str">
        <f t="shared" si="3"/>
        <v>[]</v>
      </c>
      <c r="O96" s="5" t="str">
        <f t="shared" si="2"/>
        <v>[]</v>
      </c>
    </row>
    <row r="97" spans="1:15" x14ac:dyDescent="0.2">
      <c r="A97" t="str">
        <f t="shared" si="3"/>
        <v>[]</v>
      </c>
      <c r="O97" s="5" t="str">
        <f t="shared" si="2"/>
        <v>[]</v>
      </c>
    </row>
    <row r="98" spans="1:15" x14ac:dyDescent="0.2">
      <c r="A98" t="str">
        <f t="shared" si="3"/>
        <v>[]</v>
      </c>
      <c r="O98" s="5" t="str">
        <f t="shared" si="2"/>
        <v>[]</v>
      </c>
    </row>
    <row r="99" spans="1:15" x14ac:dyDescent="0.2">
      <c r="A99" t="str">
        <f t="shared" si="3"/>
        <v>[]</v>
      </c>
      <c r="O99" s="5" t="str">
        <f t="shared" si="2"/>
        <v>[]</v>
      </c>
    </row>
    <row r="100" spans="1:15" x14ac:dyDescent="0.2">
      <c r="A100" t="str">
        <f t="shared" si="3"/>
        <v>[]</v>
      </c>
      <c r="O100" s="5" t="str">
        <f t="shared" si="2"/>
        <v>[]</v>
      </c>
    </row>
    <row r="101" spans="1:15" x14ac:dyDescent="0.2">
      <c r="A101" t="str">
        <f t="shared" si="3"/>
        <v>[]</v>
      </c>
      <c r="O101" s="5" t="str">
        <f t="shared" si="2"/>
        <v>[]</v>
      </c>
    </row>
    <row r="102" spans="1:15" x14ac:dyDescent="0.2">
      <c r="A102" t="str">
        <f t="shared" si="3"/>
        <v>[]</v>
      </c>
      <c r="O102" s="5" t="str">
        <f t="shared" si="2"/>
        <v>[]</v>
      </c>
    </row>
    <row r="103" spans="1:15" x14ac:dyDescent="0.2">
      <c r="A103" t="str">
        <f t="shared" si="3"/>
        <v>[]</v>
      </c>
      <c r="O103" s="5" t="str">
        <f t="shared" si="2"/>
        <v>[]</v>
      </c>
    </row>
    <row r="104" spans="1:15" x14ac:dyDescent="0.2">
      <c r="O104" s="5" t="str">
        <f t="shared" si="2"/>
        <v>[]</v>
      </c>
    </row>
    <row r="105" spans="1:15" x14ac:dyDescent="0.2">
      <c r="O105" s="5" t="str">
        <f t="shared" si="2"/>
        <v>[]</v>
      </c>
    </row>
    <row r="106" spans="1:15" x14ac:dyDescent="0.2">
      <c r="O106" s="5" t="str">
        <f t="shared" si="2"/>
        <v>[]</v>
      </c>
    </row>
    <row r="107" spans="1:15" x14ac:dyDescent="0.2">
      <c r="O107" s="5" t="str">
        <f t="shared" si="2"/>
        <v>[]</v>
      </c>
    </row>
    <row r="108" spans="1:15" x14ac:dyDescent="0.2">
      <c r="O108" s="5" t="str">
        <f t="shared" si="2"/>
        <v>[]</v>
      </c>
    </row>
    <row r="109" spans="1:15" x14ac:dyDescent="0.2">
      <c r="O109" s="5" t="str">
        <f t="shared" si="2"/>
        <v>[]</v>
      </c>
    </row>
    <row r="110" spans="1:15" x14ac:dyDescent="0.2">
      <c r="O110" s="5" t="str">
        <f t="shared" si="2"/>
        <v>[]</v>
      </c>
    </row>
    <row r="111" spans="1:15" x14ac:dyDescent="0.2">
      <c r="O111" s="5" t="str">
        <f t="shared" si="2"/>
        <v>[]</v>
      </c>
    </row>
    <row r="112" spans="1:15" x14ac:dyDescent="0.2">
      <c r="O112" s="5" t="str">
        <f t="shared" si="2"/>
        <v>[]</v>
      </c>
    </row>
    <row r="113" spans="15:15" x14ac:dyDescent="0.2">
      <c r="O113" s="5" t="str">
        <f t="shared" si="2"/>
        <v>[]</v>
      </c>
    </row>
    <row r="114" spans="15:15" x14ac:dyDescent="0.2">
      <c r="O114" s="5" t="str">
        <f t="shared" si="2"/>
        <v>[]</v>
      </c>
    </row>
  </sheetData>
  <mergeCells count="1">
    <mergeCell ref="B1:I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593A4BC-76E7-3347-AC3E-6905FB0AD955}">
          <x14:formula1>
            <xm:f>Materials!$A$76:$A$283</xm:f>
          </x14:formula1>
          <xm:sqref>D3:D68 B3:B68 L3:L68 J3:J68 H3:H68 F3:F68</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9EBF9-0673-8344-AEF3-773E9B14F999}">
  <sheetPr>
    <tabColor theme="7"/>
  </sheetPr>
  <dimension ref="A1:M283"/>
  <sheetViews>
    <sheetView topLeftCell="B1" workbookViewId="0">
      <selection activeCell="I17" sqref="I17"/>
    </sheetView>
  </sheetViews>
  <sheetFormatPr baseColWidth="10" defaultColWidth="11.5" defaultRowHeight="16" x14ac:dyDescent="0.2"/>
  <cols>
    <col min="1" max="2" width="55.5" customWidth="1"/>
    <col min="3" max="8" width="25.1640625" customWidth="1"/>
    <col min="9" max="9" width="22.1640625" customWidth="1"/>
    <col min="10" max="10" width="24" customWidth="1"/>
    <col min="11" max="11" width="21.5" customWidth="1"/>
    <col min="12" max="12" width="14.33203125" customWidth="1"/>
    <col min="13" max="13" width="11.5" customWidth="1"/>
  </cols>
  <sheetData>
    <row r="1" spans="1:13" ht="37" customHeight="1" x14ac:dyDescent="0.2">
      <c r="A1" s="145" t="s">
        <v>568</v>
      </c>
      <c r="B1" s="145"/>
      <c r="C1" s="145"/>
      <c r="D1" s="145"/>
      <c r="E1" s="145"/>
      <c r="F1" s="145"/>
      <c r="G1" s="145"/>
      <c r="H1" s="145"/>
      <c r="I1" s="145"/>
      <c r="J1" s="145"/>
      <c r="K1" s="145"/>
      <c r="L1" s="145"/>
      <c r="M1" s="145"/>
    </row>
    <row r="2" spans="1:13" x14ac:dyDescent="0.2">
      <c r="A2" s="78" t="s">
        <v>0</v>
      </c>
      <c r="B2" s="78" t="s">
        <v>529</v>
      </c>
      <c r="C2" s="78" t="s">
        <v>269</v>
      </c>
      <c r="D2" s="78" t="s">
        <v>3</v>
      </c>
      <c r="E2" s="78" t="s">
        <v>727</v>
      </c>
      <c r="F2" s="78" t="s">
        <v>726</v>
      </c>
      <c r="G2" s="78" t="s">
        <v>728</v>
      </c>
      <c r="H2" s="78" t="s">
        <v>729</v>
      </c>
      <c r="I2" s="78" t="s">
        <v>1</v>
      </c>
      <c r="J2" s="78" t="s">
        <v>2</v>
      </c>
      <c r="K2" s="78" t="s">
        <v>554</v>
      </c>
      <c r="L2" s="78" t="s">
        <v>3</v>
      </c>
      <c r="M2" s="78" t="s">
        <v>4</v>
      </c>
    </row>
    <row r="3" spans="1:13" x14ac:dyDescent="0.2">
      <c r="A3" t="s">
        <v>11</v>
      </c>
      <c r="B3" t="s">
        <v>11</v>
      </c>
      <c r="C3" t="s">
        <v>10</v>
      </c>
      <c r="D3" t="s">
        <v>12</v>
      </c>
      <c r="E3">
        <v>0.9</v>
      </c>
      <c r="F3">
        <v>0.7</v>
      </c>
      <c r="G3">
        <v>0.7</v>
      </c>
      <c r="H3">
        <v>0</v>
      </c>
      <c r="I3">
        <v>0.909090909</v>
      </c>
      <c r="J3">
        <v>0.5</v>
      </c>
      <c r="K3" t="s">
        <v>12</v>
      </c>
      <c r="L3" t="s">
        <v>12</v>
      </c>
      <c r="M3">
        <v>1800</v>
      </c>
    </row>
    <row r="4" spans="1:13" x14ac:dyDescent="0.2">
      <c r="A4" t="s">
        <v>13</v>
      </c>
      <c r="B4" t="s">
        <v>13</v>
      </c>
      <c r="C4" t="s">
        <v>10</v>
      </c>
      <c r="D4" t="s">
        <v>12</v>
      </c>
      <c r="E4">
        <v>0.9</v>
      </c>
      <c r="F4">
        <v>0.7</v>
      </c>
      <c r="G4">
        <v>0.7</v>
      </c>
      <c r="H4">
        <v>0</v>
      </c>
      <c r="I4">
        <v>0.13</v>
      </c>
      <c r="J4">
        <v>650</v>
      </c>
      <c r="K4" t="s">
        <v>12</v>
      </c>
      <c r="L4" t="s">
        <v>12</v>
      </c>
      <c r="M4">
        <v>1700</v>
      </c>
    </row>
    <row r="5" spans="1:13" s="112" customFormat="1" x14ac:dyDescent="0.2">
      <c r="A5" t="s">
        <v>716</v>
      </c>
      <c r="B5" t="s">
        <v>716</v>
      </c>
      <c r="C5" t="s">
        <v>10</v>
      </c>
      <c r="D5" t="s">
        <v>12</v>
      </c>
      <c r="E5">
        <v>0.8</v>
      </c>
      <c r="F5">
        <v>0.7</v>
      </c>
      <c r="G5">
        <v>0.7</v>
      </c>
      <c r="H5">
        <v>1E-4</v>
      </c>
      <c r="I5">
        <v>0.88</v>
      </c>
      <c r="J5">
        <v>1.2</v>
      </c>
      <c r="K5" t="s">
        <v>12</v>
      </c>
      <c r="L5" s="112" t="s">
        <v>12</v>
      </c>
      <c r="M5" s="112">
        <v>1000</v>
      </c>
    </row>
    <row r="6" spans="1:13" x14ac:dyDescent="0.2">
      <c r="A6" t="s">
        <v>14</v>
      </c>
      <c r="B6" t="s">
        <v>14</v>
      </c>
      <c r="C6" t="s">
        <v>10</v>
      </c>
      <c r="D6" t="s">
        <v>7</v>
      </c>
      <c r="E6">
        <v>0.9</v>
      </c>
      <c r="F6">
        <v>0.7</v>
      </c>
      <c r="G6">
        <v>0.7</v>
      </c>
      <c r="H6">
        <v>0</v>
      </c>
      <c r="I6">
        <v>0.09</v>
      </c>
      <c r="J6">
        <v>800</v>
      </c>
      <c r="K6" t="s">
        <v>7</v>
      </c>
      <c r="L6" t="s">
        <v>7</v>
      </c>
      <c r="M6">
        <v>1090</v>
      </c>
    </row>
    <row r="7" spans="1:13" x14ac:dyDescent="0.2">
      <c r="A7" t="s">
        <v>5719</v>
      </c>
      <c r="B7" t="s">
        <v>5719</v>
      </c>
      <c r="C7" t="s">
        <v>5727</v>
      </c>
      <c r="D7" t="s">
        <v>12</v>
      </c>
      <c r="E7">
        <v>0.9</v>
      </c>
      <c r="F7">
        <v>0.5</v>
      </c>
      <c r="G7">
        <v>0.6</v>
      </c>
      <c r="H7">
        <v>2E-3</v>
      </c>
      <c r="I7">
        <v>0.18</v>
      </c>
      <c r="J7">
        <v>500</v>
      </c>
      <c r="K7" t="s">
        <v>12</v>
      </c>
      <c r="M7">
        <v>2000</v>
      </c>
    </row>
    <row r="8" spans="1:13" x14ac:dyDescent="0.2">
      <c r="A8" t="s">
        <v>5709</v>
      </c>
      <c r="B8" t="s">
        <v>5709</v>
      </c>
      <c r="C8" t="s">
        <v>5727</v>
      </c>
      <c r="D8" t="s">
        <v>12</v>
      </c>
      <c r="E8">
        <v>0.9</v>
      </c>
      <c r="F8">
        <v>0.5</v>
      </c>
      <c r="G8">
        <v>0.6</v>
      </c>
      <c r="H8">
        <v>2E-3</v>
      </c>
      <c r="I8">
        <v>0.18</v>
      </c>
      <c r="J8">
        <v>500</v>
      </c>
      <c r="K8" t="s">
        <v>12</v>
      </c>
      <c r="M8">
        <v>2000</v>
      </c>
    </row>
    <row r="9" spans="1:13" x14ac:dyDescent="0.2">
      <c r="A9" t="s">
        <v>5720</v>
      </c>
      <c r="B9" t="s">
        <v>5720</v>
      </c>
      <c r="C9" t="s">
        <v>10</v>
      </c>
      <c r="D9" t="s">
        <v>12</v>
      </c>
      <c r="E9">
        <v>0.1</v>
      </c>
      <c r="F9">
        <v>0.1</v>
      </c>
      <c r="G9">
        <v>0.1</v>
      </c>
      <c r="H9">
        <v>5.0000000000000002E-5</v>
      </c>
      <c r="I9">
        <v>0.33</v>
      </c>
      <c r="J9">
        <v>950</v>
      </c>
      <c r="K9" t="s">
        <v>12</v>
      </c>
      <c r="M9">
        <v>1550</v>
      </c>
    </row>
    <row r="10" spans="1:13" x14ac:dyDescent="0.2">
      <c r="A10" t="s">
        <v>5724</v>
      </c>
      <c r="B10" t="s">
        <v>5724</v>
      </c>
      <c r="C10" t="s">
        <v>10</v>
      </c>
      <c r="D10" t="s">
        <v>12</v>
      </c>
      <c r="E10">
        <v>0.9</v>
      </c>
      <c r="F10">
        <v>0.7</v>
      </c>
      <c r="G10">
        <v>0.7</v>
      </c>
      <c r="H10">
        <v>0</v>
      </c>
      <c r="I10">
        <v>0.16</v>
      </c>
      <c r="J10">
        <v>800</v>
      </c>
      <c r="K10" t="s">
        <v>12</v>
      </c>
      <c r="M10">
        <v>891</v>
      </c>
    </row>
    <row r="11" spans="1:13" x14ac:dyDescent="0.2">
      <c r="A11" t="s">
        <v>5721</v>
      </c>
      <c r="B11" t="s">
        <v>5721</v>
      </c>
      <c r="C11" t="s">
        <v>10</v>
      </c>
      <c r="D11" t="s">
        <v>12</v>
      </c>
      <c r="E11">
        <v>0.5</v>
      </c>
      <c r="F11">
        <v>0.5</v>
      </c>
      <c r="G11">
        <v>0.5</v>
      </c>
      <c r="H11">
        <v>1E-4</v>
      </c>
      <c r="I11">
        <v>0.19</v>
      </c>
      <c r="J11">
        <v>960</v>
      </c>
      <c r="K11" t="s">
        <v>12</v>
      </c>
      <c r="M11">
        <v>837</v>
      </c>
    </row>
    <row r="12" spans="1:13" x14ac:dyDescent="0.2">
      <c r="A12" t="s">
        <v>5725</v>
      </c>
      <c r="B12" t="s">
        <v>5725</v>
      </c>
      <c r="C12" t="s">
        <v>10</v>
      </c>
      <c r="D12" t="s">
        <v>12</v>
      </c>
      <c r="E12">
        <v>0.5</v>
      </c>
      <c r="F12">
        <v>0.5</v>
      </c>
      <c r="G12">
        <v>0.5</v>
      </c>
      <c r="H12">
        <v>1E-4</v>
      </c>
      <c r="I12">
        <v>0.16</v>
      </c>
      <c r="J12">
        <v>800</v>
      </c>
      <c r="K12" t="s">
        <v>12</v>
      </c>
      <c r="M12">
        <v>837</v>
      </c>
    </row>
    <row r="13" spans="1:13" x14ac:dyDescent="0.2">
      <c r="A13" t="s">
        <v>5723</v>
      </c>
      <c r="B13" t="s">
        <v>5723</v>
      </c>
      <c r="C13" t="s">
        <v>10</v>
      </c>
      <c r="D13" t="s">
        <v>12</v>
      </c>
      <c r="E13">
        <v>0.9</v>
      </c>
      <c r="F13">
        <v>0.9</v>
      </c>
      <c r="G13">
        <v>0.9</v>
      </c>
      <c r="H13">
        <v>8.0000000000000004E-4</v>
      </c>
      <c r="I13">
        <v>0.2</v>
      </c>
      <c r="J13">
        <v>1100</v>
      </c>
      <c r="K13" t="s">
        <v>12</v>
      </c>
      <c r="M13">
        <v>2000</v>
      </c>
    </row>
    <row r="14" spans="1:13" x14ac:dyDescent="0.2">
      <c r="A14" t="s">
        <v>5726</v>
      </c>
      <c r="B14" t="s">
        <v>5726</v>
      </c>
      <c r="C14" t="s">
        <v>10</v>
      </c>
      <c r="D14" t="s">
        <v>12</v>
      </c>
      <c r="E14">
        <v>0.1</v>
      </c>
      <c r="F14">
        <v>0.1</v>
      </c>
      <c r="G14">
        <v>0.1</v>
      </c>
      <c r="H14">
        <v>5.0000000000000002E-5</v>
      </c>
      <c r="I14">
        <v>0.33</v>
      </c>
      <c r="J14">
        <v>950</v>
      </c>
      <c r="K14" t="s">
        <v>12</v>
      </c>
      <c r="L14">
        <v>5.0000000000000001E-4</v>
      </c>
      <c r="M14">
        <v>2000</v>
      </c>
    </row>
    <row r="15" spans="1:13" x14ac:dyDescent="0.2">
      <c r="A15" t="s">
        <v>5722</v>
      </c>
      <c r="B15" t="s">
        <v>5722</v>
      </c>
      <c r="C15" t="s">
        <v>10</v>
      </c>
      <c r="D15" t="s">
        <v>12</v>
      </c>
      <c r="E15">
        <v>0.8</v>
      </c>
      <c r="F15">
        <v>0.8</v>
      </c>
      <c r="G15">
        <v>0.8</v>
      </c>
      <c r="H15">
        <v>5.0000000000000001E-4</v>
      </c>
      <c r="I15">
        <v>0.25</v>
      </c>
      <c r="J15">
        <v>900</v>
      </c>
      <c r="K15" t="s">
        <v>12</v>
      </c>
      <c r="M15">
        <v>2000</v>
      </c>
    </row>
    <row r="16" spans="1:13" x14ac:dyDescent="0.2">
      <c r="A16" t="s">
        <v>5606</v>
      </c>
      <c r="B16" t="s">
        <v>5606</v>
      </c>
      <c r="C16" t="s">
        <v>10</v>
      </c>
      <c r="D16" t="s">
        <v>12</v>
      </c>
      <c r="E16">
        <v>0.9</v>
      </c>
      <c r="F16">
        <v>0.5</v>
      </c>
      <c r="G16">
        <v>0.55000000000000004</v>
      </c>
      <c r="H16">
        <v>1E-3</v>
      </c>
      <c r="I16">
        <v>1.9E-2</v>
      </c>
      <c r="J16">
        <v>540</v>
      </c>
      <c r="K16" t="s">
        <v>12</v>
      </c>
      <c r="M16">
        <v>1030</v>
      </c>
    </row>
    <row r="17" spans="1:13" x14ac:dyDescent="0.2">
      <c r="A17" t="s">
        <v>5604</v>
      </c>
      <c r="B17" t="s">
        <v>5604</v>
      </c>
      <c r="C17" t="s">
        <v>10</v>
      </c>
      <c r="D17" t="s">
        <v>9</v>
      </c>
      <c r="E17">
        <v>0.9</v>
      </c>
      <c r="F17">
        <v>0.5</v>
      </c>
      <c r="G17">
        <v>0.6</v>
      </c>
      <c r="H17">
        <v>2E-3</v>
      </c>
      <c r="I17">
        <v>2.5000000000000001E-2</v>
      </c>
      <c r="J17">
        <v>35</v>
      </c>
      <c r="K17" t="s">
        <v>9</v>
      </c>
      <c r="M17">
        <v>1090</v>
      </c>
    </row>
    <row r="18" spans="1:13" x14ac:dyDescent="0.2">
      <c r="A18" t="s">
        <v>15</v>
      </c>
      <c r="B18" t="s">
        <v>15</v>
      </c>
      <c r="C18" t="s">
        <v>10</v>
      </c>
      <c r="D18" t="s">
        <v>16</v>
      </c>
      <c r="E18">
        <v>0.9</v>
      </c>
      <c r="F18">
        <v>0.7</v>
      </c>
      <c r="G18">
        <v>0.7</v>
      </c>
      <c r="H18">
        <v>0</v>
      </c>
      <c r="I18">
        <v>0.72</v>
      </c>
      <c r="J18">
        <v>1856</v>
      </c>
      <c r="K18" t="s">
        <v>16</v>
      </c>
      <c r="L18" t="s">
        <v>16</v>
      </c>
      <c r="M18">
        <v>840</v>
      </c>
    </row>
    <row r="19" spans="1:13" x14ac:dyDescent="0.2">
      <c r="A19" t="s">
        <v>5607</v>
      </c>
      <c r="B19" t="s">
        <v>5607</v>
      </c>
      <c r="C19" t="s">
        <v>10</v>
      </c>
      <c r="D19" t="s">
        <v>16</v>
      </c>
      <c r="E19">
        <v>0.9</v>
      </c>
      <c r="F19">
        <v>0.4</v>
      </c>
      <c r="G19">
        <v>0.5</v>
      </c>
      <c r="H19">
        <v>1E-3</v>
      </c>
      <c r="I19">
        <v>0.16</v>
      </c>
      <c r="J19">
        <v>540</v>
      </c>
      <c r="K19" t="s">
        <v>16</v>
      </c>
      <c r="M19">
        <v>1400</v>
      </c>
    </row>
    <row r="20" spans="1:13" x14ac:dyDescent="0.2">
      <c r="A20" t="s">
        <v>5608</v>
      </c>
      <c r="B20" t="s">
        <v>5608</v>
      </c>
      <c r="C20" t="s">
        <v>10</v>
      </c>
      <c r="D20" t="s">
        <v>9</v>
      </c>
      <c r="E20">
        <v>0.9</v>
      </c>
      <c r="F20">
        <v>0.5</v>
      </c>
      <c r="G20">
        <v>0.6</v>
      </c>
      <c r="H20">
        <v>1E-3</v>
      </c>
      <c r="I20">
        <v>0.3</v>
      </c>
      <c r="J20">
        <v>1300</v>
      </c>
      <c r="K20" t="s">
        <v>9</v>
      </c>
      <c r="M20">
        <v>840</v>
      </c>
    </row>
    <row r="21" spans="1:13" x14ac:dyDescent="0.2">
      <c r="A21" t="s">
        <v>10</v>
      </c>
      <c r="B21" t="s">
        <v>10</v>
      </c>
      <c r="C21" t="s">
        <v>10</v>
      </c>
      <c r="D21" t="s">
        <v>12</v>
      </c>
      <c r="E21">
        <v>0.9</v>
      </c>
      <c r="F21">
        <v>0.7</v>
      </c>
      <c r="G21">
        <v>0.7</v>
      </c>
      <c r="H21">
        <v>0</v>
      </c>
      <c r="I21">
        <v>2</v>
      </c>
      <c r="J21">
        <v>2400</v>
      </c>
      <c r="K21" t="s">
        <v>12</v>
      </c>
      <c r="L21" t="s">
        <v>12</v>
      </c>
      <c r="M21">
        <v>950</v>
      </c>
    </row>
    <row r="22" spans="1:13" x14ac:dyDescent="0.2">
      <c r="A22" t="s">
        <v>18</v>
      </c>
      <c r="B22" t="s">
        <v>18</v>
      </c>
      <c r="C22" t="s">
        <v>10</v>
      </c>
      <c r="D22" t="s">
        <v>12</v>
      </c>
      <c r="E22">
        <v>0.9</v>
      </c>
      <c r="F22">
        <v>0.7</v>
      </c>
      <c r="G22">
        <v>0.7</v>
      </c>
      <c r="H22">
        <v>0</v>
      </c>
      <c r="I22">
        <v>5.6000000000000001E-2</v>
      </c>
      <c r="J22">
        <v>130</v>
      </c>
      <c r="K22" t="s">
        <v>12</v>
      </c>
      <c r="L22" t="s">
        <v>12</v>
      </c>
      <c r="M22">
        <v>750</v>
      </c>
    </row>
    <row r="23" spans="1:13" x14ac:dyDescent="0.2">
      <c r="A23" t="s">
        <v>5605</v>
      </c>
      <c r="B23" t="s">
        <v>5605</v>
      </c>
      <c r="C23" t="s">
        <v>10</v>
      </c>
      <c r="D23" t="s">
        <v>9</v>
      </c>
      <c r="E23">
        <v>0.9</v>
      </c>
      <c r="F23">
        <v>0.5</v>
      </c>
      <c r="G23">
        <v>0.6</v>
      </c>
      <c r="H23">
        <v>2E-3</v>
      </c>
      <c r="I23">
        <v>0.19</v>
      </c>
      <c r="J23">
        <v>500</v>
      </c>
      <c r="K23" t="s">
        <v>9</v>
      </c>
      <c r="M23">
        <v>1600</v>
      </c>
    </row>
    <row r="24" spans="1:13" x14ac:dyDescent="0.2">
      <c r="A24" t="s">
        <v>17</v>
      </c>
      <c r="B24" t="s">
        <v>17</v>
      </c>
      <c r="C24" t="s">
        <v>10</v>
      </c>
      <c r="D24" t="s">
        <v>12</v>
      </c>
      <c r="E24">
        <v>0.9</v>
      </c>
      <c r="F24">
        <v>0.7</v>
      </c>
      <c r="G24">
        <v>0.7</v>
      </c>
      <c r="H24">
        <v>0</v>
      </c>
      <c r="I24">
        <v>0.48</v>
      </c>
      <c r="J24">
        <v>2000</v>
      </c>
      <c r="K24" t="s">
        <v>12</v>
      </c>
      <c r="L24" t="s">
        <v>12</v>
      </c>
      <c r="M24">
        <v>1130</v>
      </c>
    </row>
    <row r="25" spans="1:13" x14ac:dyDescent="0.2">
      <c r="A25" t="s">
        <v>22</v>
      </c>
      <c r="B25" t="s">
        <v>22</v>
      </c>
      <c r="C25" t="s">
        <v>10</v>
      </c>
      <c r="D25" t="s">
        <v>16</v>
      </c>
      <c r="E25">
        <v>0.9</v>
      </c>
      <c r="F25">
        <v>0.7</v>
      </c>
      <c r="G25">
        <v>0.7</v>
      </c>
      <c r="H25">
        <v>0</v>
      </c>
      <c r="I25">
        <v>5.5E-2</v>
      </c>
      <c r="J25">
        <v>290</v>
      </c>
      <c r="K25" t="s">
        <v>16</v>
      </c>
      <c r="L25" t="s">
        <v>16</v>
      </c>
      <c r="M25">
        <v>1300</v>
      </c>
    </row>
    <row r="26" spans="1:13" x14ac:dyDescent="0.2">
      <c r="A26" t="s">
        <v>23</v>
      </c>
      <c r="B26" t="s">
        <v>23</v>
      </c>
      <c r="C26" t="s">
        <v>10</v>
      </c>
      <c r="D26" t="s">
        <v>16</v>
      </c>
      <c r="E26">
        <v>0.9</v>
      </c>
      <c r="F26">
        <v>0.7</v>
      </c>
      <c r="G26">
        <v>0.7</v>
      </c>
      <c r="H26">
        <v>0</v>
      </c>
      <c r="I26">
        <v>5.7000000000000002E-2</v>
      </c>
      <c r="J26">
        <v>350</v>
      </c>
      <c r="K26" t="s">
        <v>16</v>
      </c>
      <c r="L26" t="s">
        <v>16</v>
      </c>
      <c r="M26">
        <v>1300</v>
      </c>
    </row>
    <row r="27" spans="1:13" x14ac:dyDescent="0.2">
      <c r="A27" t="s">
        <v>24</v>
      </c>
      <c r="B27" t="s">
        <v>24</v>
      </c>
      <c r="C27" t="s">
        <v>10</v>
      </c>
      <c r="D27" t="s">
        <v>12</v>
      </c>
      <c r="E27">
        <v>0.9</v>
      </c>
      <c r="F27">
        <v>0.7</v>
      </c>
      <c r="G27">
        <v>0.7</v>
      </c>
      <c r="H27">
        <v>0</v>
      </c>
      <c r="I27">
        <v>4.1000000000000002E-2</v>
      </c>
      <c r="J27">
        <v>155</v>
      </c>
      <c r="K27" t="s">
        <v>12</v>
      </c>
      <c r="L27" t="s">
        <v>12</v>
      </c>
      <c r="M27">
        <v>1130</v>
      </c>
    </row>
    <row r="28" spans="1:13" x14ac:dyDescent="0.2">
      <c r="A28" t="s">
        <v>25</v>
      </c>
      <c r="B28" t="s">
        <v>25</v>
      </c>
      <c r="C28" t="s">
        <v>10</v>
      </c>
      <c r="D28" t="s">
        <v>9</v>
      </c>
      <c r="E28">
        <v>0.9</v>
      </c>
      <c r="F28">
        <v>0.7</v>
      </c>
      <c r="G28">
        <v>0.7</v>
      </c>
      <c r="H28">
        <v>0</v>
      </c>
      <c r="I28">
        <v>0.06</v>
      </c>
      <c r="J28">
        <v>288</v>
      </c>
      <c r="K28" t="s">
        <v>9</v>
      </c>
      <c r="L28" t="s">
        <v>9</v>
      </c>
      <c r="M28">
        <v>1380</v>
      </c>
    </row>
    <row r="29" spans="1:13" x14ac:dyDescent="0.2">
      <c r="A29" t="s">
        <v>26</v>
      </c>
      <c r="B29" t="s">
        <v>26</v>
      </c>
      <c r="C29" t="s">
        <v>10</v>
      </c>
      <c r="D29" t="s">
        <v>12</v>
      </c>
      <c r="E29">
        <v>0.9</v>
      </c>
      <c r="F29">
        <v>0.7</v>
      </c>
      <c r="G29">
        <v>0.7</v>
      </c>
      <c r="H29">
        <v>0</v>
      </c>
      <c r="I29">
        <v>3.4000000000000002E-2</v>
      </c>
      <c r="J29">
        <v>35</v>
      </c>
      <c r="K29" t="s">
        <v>12</v>
      </c>
      <c r="L29" t="s">
        <v>12</v>
      </c>
      <c r="M29">
        <v>1400</v>
      </c>
    </row>
    <row r="30" spans="1:13" x14ac:dyDescent="0.2">
      <c r="A30" t="s">
        <v>20</v>
      </c>
      <c r="B30" t="s">
        <v>20</v>
      </c>
      <c r="C30" t="s">
        <v>10</v>
      </c>
      <c r="D30" t="s">
        <v>12</v>
      </c>
      <c r="E30">
        <v>0.9</v>
      </c>
      <c r="F30">
        <v>0.7</v>
      </c>
      <c r="G30">
        <v>0.7</v>
      </c>
      <c r="H30">
        <v>0</v>
      </c>
      <c r="I30">
        <v>0.12987013</v>
      </c>
      <c r="J30">
        <v>0.5</v>
      </c>
      <c r="K30" t="s">
        <v>12</v>
      </c>
      <c r="L30" t="s">
        <v>12</v>
      </c>
      <c r="M30">
        <v>1800</v>
      </c>
    </row>
    <row r="31" spans="1:13" x14ac:dyDescent="0.2">
      <c r="A31" t="s">
        <v>29</v>
      </c>
      <c r="B31" t="s">
        <v>29</v>
      </c>
      <c r="C31" t="s">
        <v>10</v>
      </c>
      <c r="D31" t="s">
        <v>12</v>
      </c>
      <c r="E31">
        <v>0.9</v>
      </c>
      <c r="F31">
        <v>0.7</v>
      </c>
      <c r="G31">
        <v>0.7</v>
      </c>
      <c r="H31">
        <v>0</v>
      </c>
      <c r="I31">
        <v>0.13</v>
      </c>
      <c r="J31">
        <v>520</v>
      </c>
      <c r="K31" t="s">
        <v>12</v>
      </c>
      <c r="L31" t="s">
        <v>12</v>
      </c>
      <c r="M31">
        <v>1600</v>
      </c>
    </row>
    <row r="32" spans="1:13" x14ac:dyDescent="0.2">
      <c r="A32" t="s">
        <v>30</v>
      </c>
      <c r="B32" t="s">
        <v>30</v>
      </c>
      <c r="C32" t="s">
        <v>10</v>
      </c>
      <c r="D32" t="s">
        <v>12</v>
      </c>
      <c r="E32">
        <v>0.9</v>
      </c>
      <c r="F32">
        <v>0.7</v>
      </c>
      <c r="G32">
        <v>0.7</v>
      </c>
      <c r="H32">
        <v>0</v>
      </c>
      <c r="I32">
        <v>0.12</v>
      </c>
      <c r="J32">
        <v>530</v>
      </c>
      <c r="K32" t="s">
        <v>12</v>
      </c>
      <c r="L32" t="s">
        <v>12</v>
      </c>
      <c r="M32">
        <v>1600</v>
      </c>
    </row>
    <row r="33" spans="1:13" x14ac:dyDescent="0.2">
      <c r="A33" t="s">
        <v>31</v>
      </c>
      <c r="B33" t="s">
        <v>31</v>
      </c>
      <c r="C33" t="s">
        <v>10</v>
      </c>
      <c r="D33" t="s">
        <v>12</v>
      </c>
      <c r="E33">
        <v>0.9</v>
      </c>
      <c r="F33">
        <v>0.7</v>
      </c>
      <c r="G33">
        <v>0.7</v>
      </c>
      <c r="H33">
        <v>0</v>
      </c>
      <c r="I33">
        <v>0.18</v>
      </c>
      <c r="J33">
        <v>690</v>
      </c>
      <c r="K33" t="s">
        <v>12</v>
      </c>
      <c r="L33" t="s">
        <v>12</v>
      </c>
      <c r="M33">
        <v>2400</v>
      </c>
    </row>
    <row r="34" spans="1:13" x14ac:dyDescent="0.2">
      <c r="A34" t="s">
        <v>32</v>
      </c>
      <c r="B34" t="s">
        <v>32</v>
      </c>
      <c r="C34" t="s">
        <v>10</v>
      </c>
      <c r="D34" t="s">
        <v>12</v>
      </c>
      <c r="E34">
        <v>0.9</v>
      </c>
      <c r="F34">
        <v>0.7</v>
      </c>
      <c r="G34">
        <v>0.7</v>
      </c>
      <c r="H34">
        <v>0</v>
      </c>
      <c r="I34">
        <v>0.13</v>
      </c>
      <c r="J34">
        <v>450</v>
      </c>
      <c r="K34" t="s">
        <v>12</v>
      </c>
      <c r="L34" t="s">
        <v>12</v>
      </c>
      <c r="M34">
        <v>1600</v>
      </c>
    </row>
    <row r="35" spans="1:13" x14ac:dyDescent="0.2">
      <c r="A35" t="s">
        <v>33</v>
      </c>
      <c r="B35" t="s">
        <v>33</v>
      </c>
      <c r="C35" t="s">
        <v>10</v>
      </c>
      <c r="D35" t="s">
        <v>12</v>
      </c>
      <c r="E35">
        <v>0.9</v>
      </c>
      <c r="F35">
        <v>0.7</v>
      </c>
      <c r="G35">
        <v>0.7</v>
      </c>
      <c r="H35">
        <v>0</v>
      </c>
      <c r="I35">
        <v>0.13</v>
      </c>
      <c r="J35">
        <v>460</v>
      </c>
      <c r="K35" t="s">
        <v>12</v>
      </c>
      <c r="L35" t="s">
        <v>12</v>
      </c>
      <c r="M35">
        <v>1600</v>
      </c>
    </row>
    <row r="36" spans="1:13" x14ac:dyDescent="0.2">
      <c r="A36" t="s">
        <v>13</v>
      </c>
      <c r="B36" t="s">
        <v>13</v>
      </c>
      <c r="C36" t="s">
        <v>10</v>
      </c>
      <c r="D36" t="s">
        <v>12</v>
      </c>
      <c r="E36">
        <v>0.9</v>
      </c>
      <c r="F36">
        <v>0.7</v>
      </c>
      <c r="G36">
        <v>0.7</v>
      </c>
      <c r="H36">
        <v>0</v>
      </c>
      <c r="I36">
        <v>0.13</v>
      </c>
      <c r="J36">
        <v>650</v>
      </c>
      <c r="K36" t="s">
        <v>12</v>
      </c>
      <c r="L36" t="s">
        <v>12</v>
      </c>
      <c r="M36">
        <v>1700</v>
      </c>
    </row>
    <row r="37" spans="1:13" x14ac:dyDescent="0.2">
      <c r="A37" t="s">
        <v>28</v>
      </c>
      <c r="B37" t="s">
        <v>28</v>
      </c>
      <c r="C37" t="s">
        <v>10</v>
      </c>
      <c r="D37" t="s">
        <v>12</v>
      </c>
      <c r="E37">
        <v>0.9</v>
      </c>
      <c r="F37">
        <v>0.7</v>
      </c>
      <c r="G37">
        <v>0.7</v>
      </c>
      <c r="H37">
        <v>0</v>
      </c>
      <c r="I37">
        <v>0.09</v>
      </c>
      <c r="J37">
        <v>500</v>
      </c>
      <c r="K37" t="s">
        <v>12</v>
      </c>
      <c r="L37" t="s">
        <v>12</v>
      </c>
      <c r="M37">
        <v>1700</v>
      </c>
    </row>
    <row r="38" spans="1:13" x14ac:dyDescent="0.2">
      <c r="A38" t="s">
        <v>34</v>
      </c>
      <c r="B38" t="s">
        <v>34</v>
      </c>
      <c r="C38" t="s">
        <v>10</v>
      </c>
      <c r="D38" t="s">
        <v>12</v>
      </c>
      <c r="E38">
        <v>0.9</v>
      </c>
      <c r="F38">
        <v>0.7</v>
      </c>
      <c r="G38">
        <v>0.7</v>
      </c>
      <c r="H38">
        <v>0</v>
      </c>
      <c r="I38">
        <v>0.14000000000000001</v>
      </c>
      <c r="J38">
        <v>650</v>
      </c>
      <c r="K38" t="s">
        <v>12</v>
      </c>
      <c r="L38" t="s">
        <v>12</v>
      </c>
      <c r="M38">
        <v>1800</v>
      </c>
    </row>
    <row r="39" spans="1:13" x14ac:dyDescent="0.2">
      <c r="A39" t="s">
        <v>10</v>
      </c>
      <c r="B39" t="s">
        <v>10</v>
      </c>
      <c r="C39" t="s">
        <v>10</v>
      </c>
      <c r="D39" t="s">
        <v>12</v>
      </c>
      <c r="E39">
        <v>0.9</v>
      </c>
      <c r="F39">
        <v>0.7</v>
      </c>
      <c r="G39">
        <v>0.7</v>
      </c>
      <c r="H39">
        <v>0</v>
      </c>
      <c r="I39">
        <v>2</v>
      </c>
      <c r="J39">
        <v>2400</v>
      </c>
      <c r="K39" t="s">
        <v>12</v>
      </c>
      <c r="L39" t="s">
        <v>12</v>
      </c>
      <c r="M39">
        <v>950</v>
      </c>
    </row>
    <row r="40" spans="1:13" x14ac:dyDescent="0.2">
      <c r="A40" t="s">
        <v>35</v>
      </c>
      <c r="B40" t="s">
        <v>35</v>
      </c>
      <c r="C40" t="s">
        <v>10</v>
      </c>
      <c r="D40" t="s">
        <v>12</v>
      </c>
      <c r="E40">
        <v>0.9</v>
      </c>
      <c r="F40">
        <v>0.7</v>
      </c>
      <c r="G40">
        <v>0.7</v>
      </c>
      <c r="H40">
        <v>0</v>
      </c>
      <c r="I40">
        <v>2</v>
      </c>
      <c r="J40">
        <v>2400</v>
      </c>
      <c r="K40" t="s">
        <v>12</v>
      </c>
      <c r="L40" t="s">
        <v>12</v>
      </c>
      <c r="M40">
        <v>950</v>
      </c>
    </row>
    <row r="41" spans="1:13" x14ac:dyDescent="0.2">
      <c r="A41" t="s">
        <v>36</v>
      </c>
      <c r="B41" t="s">
        <v>36</v>
      </c>
      <c r="C41" t="s">
        <v>10</v>
      </c>
      <c r="D41" t="s">
        <v>12</v>
      </c>
      <c r="E41">
        <v>0.9</v>
      </c>
      <c r="F41">
        <v>0.7</v>
      </c>
      <c r="G41">
        <v>0.7</v>
      </c>
      <c r="H41">
        <v>0</v>
      </c>
      <c r="I41">
        <v>2</v>
      </c>
      <c r="J41">
        <v>2400</v>
      </c>
      <c r="K41" t="s">
        <v>12</v>
      </c>
      <c r="L41" t="s">
        <v>12</v>
      </c>
      <c r="M41">
        <v>950</v>
      </c>
    </row>
    <row r="42" spans="1:13" x14ac:dyDescent="0.2">
      <c r="A42" t="s">
        <v>37</v>
      </c>
      <c r="B42" t="s">
        <v>37</v>
      </c>
      <c r="C42" t="s">
        <v>10</v>
      </c>
      <c r="D42" t="s">
        <v>12</v>
      </c>
      <c r="E42">
        <v>0.9</v>
      </c>
      <c r="F42">
        <v>0.7</v>
      </c>
      <c r="G42">
        <v>0.7</v>
      </c>
      <c r="H42">
        <v>0</v>
      </c>
      <c r="I42">
        <v>2</v>
      </c>
      <c r="J42">
        <v>2400</v>
      </c>
      <c r="K42" t="s">
        <v>12</v>
      </c>
      <c r="L42" t="s">
        <v>12</v>
      </c>
      <c r="M42">
        <v>950</v>
      </c>
    </row>
    <row r="43" spans="1:13" x14ac:dyDescent="0.2">
      <c r="A43" t="s">
        <v>38</v>
      </c>
      <c r="B43" t="s">
        <v>38</v>
      </c>
      <c r="C43" t="s">
        <v>10</v>
      </c>
      <c r="D43" t="s">
        <v>12</v>
      </c>
      <c r="E43">
        <v>0.9</v>
      </c>
      <c r="F43">
        <v>0.7</v>
      </c>
      <c r="G43">
        <v>0.7</v>
      </c>
      <c r="H43">
        <v>0</v>
      </c>
      <c r="I43">
        <v>0.75</v>
      </c>
      <c r="J43">
        <v>2350</v>
      </c>
      <c r="K43" t="s">
        <v>12</v>
      </c>
      <c r="L43" t="s">
        <v>12</v>
      </c>
      <c r="M43">
        <v>920</v>
      </c>
    </row>
    <row r="44" spans="1:13" x14ac:dyDescent="0.2">
      <c r="A44" t="s">
        <v>39</v>
      </c>
      <c r="B44" t="s">
        <v>39</v>
      </c>
      <c r="C44" t="s">
        <v>10</v>
      </c>
      <c r="D44" t="s">
        <v>12</v>
      </c>
      <c r="E44">
        <v>0.9</v>
      </c>
      <c r="F44">
        <v>0.7</v>
      </c>
      <c r="G44">
        <v>0.7</v>
      </c>
      <c r="H44">
        <v>0</v>
      </c>
      <c r="I44">
        <v>0.75</v>
      </c>
      <c r="J44">
        <v>2350</v>
      </c>
      <c r="K44" t="s">
        <v>12</v>
      </c>
      <c r="L44" t="s">
        <v>12</v>
      </c>
      <c r="M44">
        <v>920</v>
      </c>
    </row>
    <row r="45" spans="1:13" x14ac:dyDescent="0.2">
      <c r="A45" t="s">
        <v>40</v>
      </c>
      <c r="B45" t="s">
        <v>40</v>
      </c>
      <c r="C45" t="s">
        <v>10</v>
      </c>
      <c r="D45" t="s">
        <v>12</v>
      </c>
      <c r="E45">
        <v>0.9</v>
      </c>
      <c r="F45">
        <v>0.7</v>
      </c>
      <c r="G45">
        <v>0.7</v>
      </c>
      <c r="H45">
        <v>0</v>
      </c>
      <c r="I45">
        <v>1.3</v>
      </c>
      <c r="J45">
        <v>1800</v>
      </c>
      <c r="K45" t="s">
        <v>12</v>
      </c>
      <c r="L45" t="s">
        <v>12</v>
      </c>
      <c r="M45">
        <v>1000</v>
      </c>
    </row>
    <row r="46" spans="1:13" x14ac:dyDescent="0.2">
      <c r="A46" t="s">
        <v>41</v>
      </c>
      <c r="B46" t="s">
        <v>41</v>
      </c>
      <c r="C46" t="s">
        <v>10</v>
      </c>
      <c r="D46" t="s">
        <v>12</v>
      </c>
      <c r="E46">
        <v>0.9</v>
      </c>
      <c r="F46">
        <v>0.7</v>
      </c>
      <c r="G46">
        <v>0.7</v>
      </c>
      <c r="H46">
        <v>0</v>
      </c>
      <c r="I46">
        <v>1.4</v>
      </c>
      <c r="J46">
        <v>2000</v>
      </c>
      <c r="K46" t="s">
        <v>12</v>
      </c>
      <c r="L46" t="s">
        <v>12</v>
      </c>
      <c r="M46">
        <v>1000</v>
      </c>
    </row>
    <row r="47" spans="1:13" x14ac:dyDescent="0.2">
      <c r="A47" t="s">
        <v>42</v>
      </c>
      <c r="B47" t="s">
        <v>42</v>
      </c>
      <c r="C47" t="s">
        <v>10</v>
      </c>
      <c r="D47" t="s">
        <v>12</v>
      </c>
      <c r="E47">
        <v>0.9</v>
      </c>
      <c r="F47">
        <v>0.7</v>
      </c>
      <c r="G47">
        <v>0.7</v>
      </c>
      <c r="H47">
        <v>0</v>
      </c>
      <c r="I47">
        <v>3.5</v>
      </c>
      <c r="J47">
        <v>2850</v>
      </c>
      <c r="K47" t="s">
        <v>12</v>
      </c>
      <c r="L47" t="s">
        <v>12</v>
      </c>
      <c r="M47">
        <v>1000</v>
      </c>
    </row>
    <row r="48" spans="1:13" x14ac:dyDescent="0.2">
      <c r="A48" t="s">
        <v>43</v>
      </c>
      <c r="B48" t="s">
        <v>43</v>
      </c>
      <c r="C48" t="s">
        <v>10</v>
      </c>
      <c r="D48" t="s">
        <v>12</v>
      </c>
      <c r="E48">
        <v>0.9</v>
      </c>
      <c r="F48">
        <v>0.7</v>
      </c>
      <c r="G48">
        <v>0.7</v>
      </c>
      <c r="H48">
        <v>0</v>
      </c>
      <c r="I48">
        <v>2.8</v>
      </c>
      <c r="J48">
        <v>2600</v>
      </c>
      <c r="K48" t="s">
        <v>12</v>
      </c>
      <c r="L48" t="s">
        <v>12</v>
      </c>
      <c r="M48">
        <v>790</v>
      </c>
    </row>
    <row r="49" spans="1:13" x14ac:dyDescent="0.2">
      <c r="A49" t="s">
        <v>44</v>
      </c>
      <c r="B49" t="s">
        <v>44</v>
      </c>
      <c r="C49" t="s">
        <v>10</v>
      </c>
      <c r="D49" t="s">
        <v>12</v>
      </c>
      <c r="E49">
        <v>0.9</v>
      </c>
      <c r="F49">
        <v>0.7</v>
      </c>
      <c r="G49">
        <v>0.7</v>
      </c>
      <c r="H49">
        <v>0</v>
      </c>
      <c r="I49">
        <v>1.4</v>
      </c>
      <c r="J49">
        <v>2000</v>
      </c>
      <c r="K49" t="s">
        <v>12</v>
      </c>
      <c r="L49" t="s">
        <v>12</v>
      </c>
      <c r="M49">
        <v>1000</v>
      </c>
    </row>
    <row r="50" spans="1:13" x14ac:dyDescent="0.2">
      <c r="A50" t="s">
        <v>45</v>
      </c>
      <c r="B50" t="s">
        <v>530</v>
      </c>
      <c r="C50" t="s">
        <v>10</v>
      </c>
      <c r="D50" t="s">
        <v>12</v>
      </c>
      <c r="E50">
        <v>0.9</v>
      </c>
      <c r="F50">
        <v>0.7</v>
      </c>
      <c r="G50">
        <v>0.7</v>
      </c>
      <c r="H50">
        <v>0</v>
      </c>
      <c r="I50">
        <v>0.66</v>
      </c>
      <c r="J50">
        <v>1500</v>
      </c>
      <c r="K50" t="s">
        <v>12</v>
      </c>
      <c r="L50" t="s">
        <v>12</v>
      </c>
      <c r="M50">
        <v>1000</v>
      </c>
    </row>
    <row r="51" spans="1:13" x14ac:dyDescent="0.2">
      <c r="A51" t="s">
        <v>46</v>
      </c>
      <c r="B51" t="s">
        <v>46</v>
      </c>
      <c r="C51" t="s">
        <v>10</v>
      </c>
      <c r="D51" t="s">
        <v>12</v>
      </c>
      <c r="E51">
        <v>0.9</v>
      </c>
      <c r="F51">
        <v>0.7</v>
      </c>
      <c r="G51">
        <v>0.7</v>
      </c>
      <c r="H51">
        <v>0</v>
      </c>
      <c r="I51">
        <v>2.2999999999999998</v>
      </c>
      <c r="J51">
        <v>2600</v>
      </c>
      <c r="K51" t="s">
        <v>12</v>
      </c>
      <c r="L51" t="s">
        <v>12</v>
      </c>
      <c r="M51">
        <v>710</v>
      </c>
    </row>
    <row r="52" spans="1:13" x14ac:dyDescent="0.2">
      <c r="A52" t="s">
        <v>47</v>
      </c>
      <c r="B52" t="s">
        <v>531</v>
      </c>
      <c r="C52" t="s">
        <v>10</v>
      </c>
      <c r="D52" t="s">
        <v>12</v>
      </c>
      <c r="E52">
        <v>0.9</v>
      </c>
      <c r="F52">
        <v>0.7</v>
      </c>
      <c r="G52">
        <v>0.7</v>
      </c>
      <c r="H52">
        <v>0</v>
      </c>
      <c r="I52">
        <v>0.57999999999999996</v>
      </c>
      <c r="J52">
        <v>1400</v>
      </c>
      <c r="K52" t="s">
        <v>12</v>
      </c>
      <c r="L52" t="s">
        <v>12</v>
      </c>
      <c r="M52">
        <v>1000</v>
      </c>
    </row>
    <row r="53" spans="1:13" x14ac:dyDescent="0.2">
      <c r="A53" t="s">
        <v>48</v>
      </c>
      <c r="B53" t="s">
        <v>532</v>
      </c>
      <c r="C53" t="s">
        <v>10</v>
      </c>
      <c r="D53" t="s">
        <v>12</v>
      </c>
      <c r="E53">
        <v>0.9</v>
      </c>
      <c r="F53">
        <v>0.7</v>
      </c>
      <c r="G53">
        <v>0.7</v>
      </c>
      <c r="H53">
        <v>0</v>
      </c>
      <c r="I53">
        <v>0.68</v>
      </c>
      <c r="J53">
        <v>1600</v>
      </c>
      <c r="K53" t="s">
        <v>12</v>
      </c>
      <c r="L53" t="s">
        <v>12</v>
      </c>
      <c r="M53">
        <v>1000</v>
      </c>
    </row>
    <row r="54" spans="1:13" x14ac:dyDescent="0.2">
      <c r="A54" t="s">
        <v>49</v>
      </c>
      <c r="B54" t="s">
        <v>533</v>
      </c>
      <c r="C54" t="s">
        <v>10</v>
      </c>
      <c r="D54" t="s">
        <v>12</v>
      </c>
      <c r="E54">
        <v>0.9</v>
      </c>
      <c r="F54">
        <v>0.7</v>
      </c>
      <c r="G54">
        <v>0.7</v>
      </c>
      <c r="H54">
        <v>0</v>
      </c>
      <c r="I54">
        <v>0.81</v>
      </c>
      <c r="J54">
        <v>1800</v>
      </c>
      <c r="K54" t="s">
        <v>12</v>
      </c>
      <c r="L54" t="s">
        <v>12</v>
      </c>
      <c r="M54">
        <v>1000</v>
      </c>
    </row>
    <row r="55" spans="1:13" x14ac:dyDescent="0.2">
      <c r="A55" t="s">
        <v>50</v>
      </c>
      <c r="B55" t="s">
        <v>534</v>
      </c>
      <c r="C55" t="s">
        <v>10</v>
      </c>
      <c r="D55" t="s">
        <v>12</v>
      </c>
      <c r="E55">
        <v>0.9</v>
      </c>
      <c r="F55">
        <v>0.7</v>
      </c>
      <c r="G55">
        <v>0.7</v>
      </c>
      <c r="H55">
        <v>0</v>
      </c>
      <c r="I55">
        <v>0.96</v>
      </c>
      <c r="J55">
        <v>2000</v>
      </c>
      <c r="K55" t="s">
        <v>12</v>
      </c>
      <c r="L55" t="s">
        <v>12</v>
      </c>
      <c r="M55">
        <v>1000</v>
      </c>
    </row>
    <row r="56" spans="1:13" x14ac:dyDescent="0.2">
      <c r="A56" t="s">
        <v>51</v>
      </c>
      <c r="B56" t="s">
        <v>535</v>
      </c>
      <c r="C56" t="s">
        <v>10</v>
      </c>
      <c r="D56" t="s">
        <v>12</v>
      </c>
      <c r="E56">
        <v>0.9</v>
      </c>
      <c r="F56">
        <v>0.7</v>
      </c>
      <c r="G56">
        <v>0.7</v>
      </c>
      <c r="H56">
        <v>0</v>
      </c>
      <c r="I56">
        <v>0.09</v>
      </c>
      <c r="J56">
        <v>350</v>
      </c>
      <c r="K56" t="s">
        <v>12</v>
      </c>
      <c r="L56" t="s">
        <v>12</v>
      </c>
      <c r="M56">
        <v>1000</v>
      </c>
    </row>
    <row r="57" spans="1:13" x14ac:dyDescent="0.2">
      <c r="A57" t="s">
        <v>52</v>
      </c>
      <c r="B57" t="s">
        <v>536</v>
      </c>
      <c r="C57" t="s">
        <v>10</v>
      </c>
      <c r="D57" t="s">
        <v>12</v>
      </c>
      <c r="E57">
        <v>0.9</v>
      </c>
      <c r="F57">
        <v>0.7</v>
      </c>
      <c r="G57">
        <v>0.7</v>
      </c>
      <c r="H57">
        <v>0</v>
      </c>
      <c r="I57">
        <v>0.12</v>
      </c>
      <c r="J57">
        <v>500</v>
      </c>
      <c r="K57" t="s">
        <v>12</v>
      </c>
      <c r="L57" t="s">
        <v>12</v>
      </c>
      <c r="M57">
        <v>1000</v>
      </c>
    </row>
    <row r="58" spans="1:13" x14ac:dyDescent="0.2">
      <c r="A58" t="s">
        <v>53</v>
      </c>
      <c r="B58" t="s">
        <v>537</v>
      </c>
      <c r="C58" t="s">
        <v>10</v>
      </c>
      <c r="D58" t="s">
        <v>12</v>
      </c>
      <c r="E58">
        <v>0.9</v>
      </c>
      <c r="F58">
        <v>0.7</v>
      </c>
      <c r="G58">
        <v>0.7</v>
      </c>
      <c r="H58">
        <v>0</v>
      </c>
      <c r="I58">
        <v>0.08</v>
      </c>
      <c r="J58">
        <v>300</v>
      </c>
      <c r="K58" t="s">
        <v>12</v>
      </c>
      <c r="L58" t="s">
        <v>12</v>
      </c>
      <c r="M58">
        <v>1000</v>
      </c>
    </row>
    <row r="59" spans="1:13" x14ac:dyDescent="0.2">
      <c r="A59" t="s">
        <v>54</v>
      </c>
      <c r="B59" t="s">
        <v>538</v>
      </c>
      <c r="C59" t="s">
        <v>10</v>
      </c>
      <c r="D59" t="s">
        <v>12</v>
      </c>
      <c r="E59">
        <v>0.9</v>
      </c>
      <c r="F59">
        <v>0.7</v>
      </c>
      <c r="G59">
        <v>0.7</v>
      </c>
      <c r="H59">
        <v>0</v>
      </c>
      <c r="I59">
        <v>0.1</v>
      </c>
      <c r="J59">
        <v>650</v>
      </c>
      <c r="K59" t="s">
        <v>12</v>
      </c>
      <c r="L59" t="s">
        <v>12</v>
      </c>
      <c r="M59">
        <v>1000</v>
      </c>
    </row>
    <row r="60" spans="1:13" x14ac:dyDescent="0.2">
      <c r="A60" t="s">
        <v>55</v>
      </c>
      <c r="B60" t="s">
        <v>539</v>
      </c>
      <c r="C60" t="s">
        <v>10</v>
      </c>
      <c r="D60" t="s">
        <v>12</v>
      </c>
      <c r="E60">
        <v>0.9</v>
      </c>
      <c r="F60">
        <v>0.7</v>
      </c>
      <c r="G60">
        <v>0.7</v>
      </c>
      <c r="H60">
        <v>0</v>
      </c>
      <c r="I60">
        <v>2.5000000000000001E-2</v>
      </c>
      <c r="J60">
        <v>30</v>
      </c>
      <c r="K60" t="s">
        <v>12</v>
      </c>
      <c r="L60" t="s">
        <v>12</v>
      </c>
      <c r="M60">
        <v>1500</v>
      </c>
    </row>
    <row r="61" spans="1:13" x14ac:dyDescent="0.2">
      <c r="A61" t="s">
        <v>56</v>
      </c>
      <c r="B61" t="s">
        <v>56</v>
      </c>
      <c r="C61" t="s">
        <v>10</v>
      </c>
      <c r="D61" t="s">
        <v>12</v>
      </c>
      <c r="E61">
        <v>0.9</v>
      </c>
      <c r="F61">
        <v>0.7</v>
      </c>
      <c r="G61">
        <v>0.7</v>
      </c>
      <c r="H61">
        <v>0</v>
      </c>
      <c r="I61">
        <v>0.03</v>
      </c>
      <c r="J61">
        <v>30</v>
      </c>
      <c r="K61" t="s">
        <v>12</v>
      </c>
      <c r="L61" t="s">
        <v>12</v>
      </c>
      <c r="M61">
        <v>1400</v>
      </c>
    </row>
    <row r="62" spans="1:13" x14ac:dyDescent="0.2">
      <c r="A62" t="s">
        <v>57</v>
      </c>
      <c r="B62" t="s">
        <v>57</v>
      </c>
      <c r="C62" t="s">
        <v>10</v>
      </c>
      <c r="D62" t="s">
        <v>12</v>
      </c>
      <c r="E62">
        <v>0.9</v>
      </c>
      <c r="F62">
        <v>0.7</v>
      </c>
      <c r="G62">
        <v>0.7</v>
      </c>
      <c r="H62">
        <v>0</v>
      </c>
      <c r="I62">
        <v>2.5000000000000001E-2</v>
      </c>
      <c r="J62">
        <v>30</v>
      </c>
      <c r="K62" t="s">
        <v>12</v>
      </c>
      <c r="L62" t="s">
        <v>12</v>
      </c>
      <c r="M62">
        <v>1400</v>
      </c>
    </row>
    <row r="63" spans="1:13" x14ac:dyDescent="0.2">
      <c r="A63" t="s">
        <v>58</v>
      </c>
      <c r="B63" t="s">
        <v>58</v>
      </c>
      <c r="C63" t="s">
        <v>10</v>
      </c>
      <c r="D63" t="s">
        <v>12</v>
      </c>
      <c r="E63">
        <v>0.9</v>
      </c>
      <c r="F63">
        <v>0.7</v>
      </c>
      <c r="G63">
        <v>0.7</v>
      </c>
      <c r="H63">
        <v>0</v>
      </c>
      <c r="I63">
        <v>2.8000000000000001E-2</v>
      </c>
      <c r="J63">
        <v>30</v>
      </c>
      <c r="K63" t="s">
        <v>12</v>
      </c>
      <c r="L63" t="s">
        <v>12</v>
      </c>
      <c r="M63">
        <v>1400</v>
      </c>
    </row>
    <row r="64" spans="1:13" x14ac:dyDescent="0.2">
      <c r="A64" t="s">
        <v>59</v>
      </c>
      <c r="B64" t="s">
        <v>59</v>
      </c>
      <c r="C64" t="s">
        <v>10</v>
      </c>
      <c r="D64" t="s">
        <v>12</v>
      </c>
      <c r="E64">
        <v>0.9</v>
      </c>
      <c r="F64">
        <v>0.7</v>
      </c>
      <c r="G64">
        <v>0.7</v>
      </c>
      <c r="H64">
        <v>0</v>
      </c>
      <c r="I64">
        <v>4.2000000000000003E-2</v>
      </c>
      <c r="J64">
        <v>160</v>
      </c>
      <c r="K64" t="s">
        <v>12</v>
      </c>
      <c r="L64" t="s">
        <v>12</v>
      </c>
      <c r="M64">
        <v>2100</v>
      </c>
    </row>
    <row r="65" spans="1:13" x14ac:dyDescent="0.2">
      <c r="A65" t="s">
        <v>60</v>
      </c>
      <c r="B65" t="s">
        <v>60</v>
      </c>
      <c r="C65" t="s">
        <v>10</v>
      </c>
      <c r="D65" t="s">
        <v>12</v>
      </c>
      <c r="E65">
        <v>0.9</v>
      </c>
      <c r="F65">
        <v>0.7</v>
      </c>
      <c r="G65">
        <v>0.7</v>
      </c>
      <c r="H65">
        <v>0</v>
      </c>
      <c r="I65">
        <v>0.04</v>
      </c>
      <c r="J65">
        <v>20</v>
      </c>
      <c r="K65" t="s">
        <v>12</v>
      </c>
      <c r="L65" t="s">
        <v>12</v>
      </c>
      <c r="M65">
        <v>1500</v>
      </c>
    </row>
    <row r="66" spans="1:13" x14ac:dyDescent="0.2">
      <c r="A66" t="s">
        <v>61</v>
      </c>
      <c r="B66" t="s">
        <v>61</v>
      </c>
      <c r="C66" t="s">
        <v>10</v>
      </c>
      <c r="D66" t="s">
        <v>12</v>
      </c>
      <c r="E66">
        <v>0.9</v>
      </c>
      <c r="F66">
        <v>0.7</v>
      </c>
      <c r="G66">
        <v>0.7</v>
      </c>
      <c r="H66">
        <v>0</v>
      </c>
      <c r="I66">
        <v>7.0000000000000001E-3</v>
      </c>
      <c r="J66">
        <v>205</v>
      </c>
      <c r="K66" t="s">
        <v>12</v>
      </c>
      <c r="L66" t="s">
        <v>12</v>
      </c>
      <c r="M66">
        <v>900</v>
      </c>
    </row>
    <row r="67" spans="1:13" x14ac:dyDescent="0.2">
      <c r="A67" t="s">
        <v>90</v>
      </c>
      <c r="B67" t="s">
        <v>90</v>
      </c>
      <c r="C67" t="s">
        <v>10</v>
      </c>
      <c r="D67" t="s">
        <v>12</v>
      </c>
      <c r="E67">
        <v>0.9</v>
      </c>
      <c r="F67">
        <v>0.7</v>
      </c>
      <c r="G67">
        <v>0.7</v>
      </c>
      <c r="H67">
        <v>0</v>
      </c>
      <c r="I67">
        <v>7.0000000000000001E-3</v>
      </c>
      <c r="J67">
        <v>1800</v>
      </c>
      <c r="K67" t="s">
        <v>12</v>
      </c>
      <c r="L67" t="s">
        <v>12</v>
      </c>
      <c r="M67">
        <v>900</v>
      </c>
    </row>
    <row r="68" spans="1:13" x14ac:dyDescent="0.2">
      <c r="A68" t="s">
        <v>91</v>
      </c>
      <c r="B68" t="s">
        <v>91</v>
      </c>
      <c r="C68" t="s">
        <v>10</v>
      </c>
      <c r="D68" t="s">
        <v>12</v>
      </c>
      <c r="E68">
        <v>0.9</v>
      </c>
      <c r="F68">
        <v>0.7</v>
      </c>
      <c r="G68">
        <v>0.7</v>
      </c>
      <c r="H68">
        <v>0</v>
      </c>
      <c r="I68">
        <v>160</v>
      </c>
      <c r="J68">
        <v>2800</v>
      </c>
      <c r="K68" t="s">
        <v>12</v>
      </c>
      <c r="L68" t="s">
        <v>12</v>
      </c>
      <c r="M68">
        <v>880</v>
      </c>
    </row>
    <row r="69" spans="1:13" x14ac:dyDescent="0.2">
      <c r="A69" t="s">
        <v>92</v>
      </c>
      <c r="B69" t="s">
        <v>92</v>
      </c>
      <c r="C69" t="s">
        <v>10</v>
      </c>
      <c r="D69" t="s">
        <v>12</v>
      </c>
      <c r="E69">
        <v>0.9</v>
      </c>
      <c r="F69">
        <v>0.7</v>
      </c>
      <c r="G69">
        <v>0.7</v>
      </c>
      <c r="H69">
        <v>0</v>
      </c>
      <c r="I69">
        <v>80.5</v>
      </c>
      <c r="J69">
        <v>2300</v>
      </c>
      <c r="K69" t="s">
        <v>12</v>
      </c>
      <c r="L69" t="s">
        <v>12</v>
      </c>
      <c r="M69">
        <v>940</v>
      </c>
    </row>
    <row r="70" spans="1:13" x14ac:dyDescent="0.2">
      <c r="A70" t="s">
        <v>93</v>
      </c>
      <c r="B70" t="s">
        <v>93</v>
      </c>
      <c r="C70" t="s">
        <v>10</v>
      </c>
      <c r="D70" t="s">
        <v>12</v>
      </c>
      <c r="E70">
        <v>0.9</v>
      </c>
      <c r="F70">
        <v>0.7</v>
      </c>
      <c r="G70">
        <v>0.7</v>
      </c>
      <c r="H70">
        <v>0</v>
      </c>
      <c r="I70">
        <v>45</v>
      </c>
      <c r="J70">
        <v>7800</v>
      </c>
      <c r="K70" t="s">
        <v>12</v>
      </c>
      <c r="L70" t="s">
        <v>12</v>
      </c>
      <c r="M70">
        <v>480</v>
      </c>
    </row>
    <row r="71" spans="1:13" x14ac:dyDescent="0.2">
      <c r="A71" t="s">
        <v>94</v>
      </c>
      <c r="B71" t="s">
        <v>94</v>
      </c>
      <c r="C71" t="s">
        <v>10</v>
      </c>
      <c r="D71" t="s">
        <v>16</v>
      </c>
      <c r="E71">
        <v>0.9</v>
      </c>
      <c r="F71">
        <v>0.7</v>
      </c>
      <c r="G71">
        <v>0.7</v>
      </c>
      <c r="H71">
        <v>0</v>
      </c>
      <c r="I71">
        <v>0.72</v>
      </c>
      <c r="J71">
        <v>1856</v>
      </c>
      <c r="K71" t="s">
        <v>16</v>
      </c>
      <c r="L71" t="s">
        <v>16</v>
      </c>
      <c r="M71">
        <v>840</v>
      </c>
    </row>
    <row r="72" spans="1:13" x14ac:dyDescent="0.2">
      <c r="A72" t="s">
        <v>15</v>
      </c>
      <c r="B72" t="s">
        <v>15</v>
      </c>
      <c r="C72" t="s">
        <v>10</v>
      </c>
      <c r="D72" t="s">
        <v>16</v>
      </c>
      <c r="E72">
        <v>0.9</v>
      </c>
      <c r="F72">
        <v>0.7</v>
      </c>
      <c r="G72">
        <v>0.7</v>
      </c>
      <c r="H72">
        <v>0</v>
      </c>
      <c r="I72">
        <v>0.72</v>
      </c>
      <c r="J72">
        <v>1856</v>
      </c>
      <c r="K72" t="s">
        <v>16</v>
      </c>
      <c r="L72" t="s">
        <v>16</v>
      </c>
      <c r="M72">
        <v>840</v>
      </c>
    </row>
    <row r="73" spans="1:13" x14ac:dyDescent="0.2">
      <c r="A73" t="s">
        <v>95</v>
      </c>
      <c r="B73" t="s">
        <v>95</v>
      </c>
      <c r="C73" t="s">
        <v>10</v>
      </c>
      <c r="D73" t="s">
        <v>16</v>
      </c>
      <c r="E73">
        <v>0.9</v>
      </c>
      <c r="F73">
        <v>0.7</v>
      </c>
      <c r="G73">
        <v>0.7</v>
      </c>
      <c r="H73">
        <v>0</v>
      </c>
      <c r="I73">
        <v>45.28</v>
      </c>
      <c r="J73">
        <v>7824</v>
      </c>
      <c r="K73" t="s">
        <v>16</v>
      </c>
      <c r="L73" t="s">
        <v>16</v>
      </c>
      <c r="M73">
        <v>500</v>
      </c>
    </row>
    <row r="74" spans="1:13" x14ac:dyDescent="0.2">
      <c r="A74" t="s">
        <v>96</v>
      </c>
      <c r="B74" t="s">
        <v>96</v>
      </c>
      <c r="C74" t="s">
        <v>10</v>
      </c>
      <c r="D74" t="s">
        <v>16</v>
      </c>
      <c r="E74">
        <v>0.9</v>
      </c>
      <c r="F74">
        <v>0.7</v>
      </c>
      <c r="G74">
        <v>0.7</v>
      </c>
      <c r="H74">
        <v>0</v>
      </c>
      <c r="I74">
        <v>0.99</v>
      </c>
      <c r="J74">
        <v>2528</v>
      </c>
      <c r="K74" t="s">
        <v>16</v>
      </c>
      <c r="L74" t="s">
        <v>16</v>
      </c>
      <c r="M74">
        <v>880</v>
      </c>
    </row>
    <row r="75" spans="1:13" x14ac:dyDescent="0.2">
      <c r="A75" t="s">
        <v>97</v>
      </c>
      <c r="B75" t="s">
        <v>97</v>
      </c>
      <c r="C75" t="s">
        <v>10</v>
      </c>
      <c r="D75" t="s">
        <v>9</v>
      </c>
      <c r="E75">
        <v>0.9</v>
      </c>
      <c r="F75">
        <v>0.7</v>
      </c>
      <c r="G75">
        <v>0.7</v>
      </c>
      <c r="H75">
        <v>0</v>
      </c>
      <c r="I75">
        <v>3.17</v>
      </c>
      <c r="J75">
        <v>2560</v>
      </c>
      <c r="K75" t="s">
        <v>9</v>
      </c>
      <c r="L75" t="s">
        <v>9</v>
      </c>
      <c r="M75">
        <v>790</v>
      </c>
    </row>
    <row r="76" spans="1:13" x14ac:dyDescent="0.2">
      <c r="A76" t="s">
        <v>8</v>
      </c>
      <c r="B76" t="s">
        <v>8</v>
      </c>
      <c r="C76" t="s">
        <v>10</v>
      </c>
      <c r="D76" t="s">
        <v>9</v>
      </c>
      <c r="E76">
        <v>0.9</v>
      </c>
      <c r="F76">
        <v>0.7</v>
      </c>
      <c r="G76">
        <v>0.7</v>
      </c>
      <c r="H76">
        <v>0</v>
      </c>
      <c r="I76">
        <v>0.12</v>
      </c>
      <c r="J76">
        <v>1600</v>
      </c>
      <c r="K76" t="s">
        <v>9</v>
      </c>
      <c r="L76" t="s">
        <v>7</v>
      </c>
      <c r="M76">
        <v>1210</v>
      </c>
    </row>
    <row r="77" spans="1:13" x14ac:dyDescent="0.2">
      <c r="A77" t="s">
        <v>773</v>
      </c>
      <c r="B77" t="s">
        <v>518</v>
      </c>
      <c r="C77" t="s">
        <v>10</v>
      </c>
      <c r="D77" t="s">
        <v>7</v>
      </c>
      <c r="E77">
        <v>0.9</v>
      </c>
      <c r="F77">
        <v>0.7</v>
      </c>
      <c r="G77">
        <v>0.7</v>
      </c>
      <c r="H77">
        <v>0</v>
      </c>
      <c r="I77">
        <v>0.11</v>
      </c>
      <c r="J77">
        <v>592</v>
      </c>
      <c r="K77" t="s">
        <v>7</v>
      </c>
      <c r="L77" t="s">
        <v>7</v>
      </c>
      <c r="M77">
        <v>1210</v>
      </c>
    </row>
    <row r="78" spans="1:13" x14ac:dyDescent="0.2">
      <c r="A78" t="s">
        <v>27</v>
      </c>
      <c r="B78" t="s">
        <v>27</v>
      </c>
      <c r="C78" t="s">
        <v>10</v>
      </c>
      <c r="D78" t="s">
        <v>7</v>
      </c>
      <c r="E78">
        <v>0.9</v>
      </c>
      <c r="F78">
        <v>0.7</v>
      </c>
      <c r="G78">
        <v>0.7</v>
      </c>
      <c r="H78">
        <v>0</v>
      </c>
      <c r="I78">
        <v>0.06</v>
      </c>
      <c r="J78">
        <v>368</v>
      </c>
      <c r="K78" t="s">
        <v>7</v>
      </c>
      <c r="L78" t="s">
        <v>7</v>
      </c>
      <c r="M78">
        <v>590</v>
      </c>
    </row>
    <row r="79" spans="1:13" x14ac:dyDescent="0.2">
      <c r="A79" t="s">
        <v>28</v>
      </c>
      <c r="B79" t="s">
        <v>28</v>
      </c>
      <c r="C79" t="s">
        <v>10</v>
      </c>
      <c r="D79" t="s">
        <v>12</v>
      </c>
      <c r="E79">
        <v>0.9</v>
      </c>
      <c r="F79">
        <v>0.7</v>
      </c>
      <c r="G79">
        <v>0.7</v>
      </c>
      <c r="H79">
        <v>0</v>
      </c>
      <c r="I79">
        <v>0.09</v>
      </c>
      <c r="J79">
        <v>500</v>
      </c>
      <c r="K79" t="s">
        <v>12</v>
      </c>
      <c r="L79" t="s">
        <v>12</v>
      </c>
      <c r="M79">
        <v>1700</v>
      </c>
    </row>
    <row r="80" spans="1:13" x14ac:dyDescent="0.2">
      <c r="A80" t="s">
        <v>62</v>
      </c>
      <c r="B80" t="s">
        <v>62</v>
      </c>
      <c r="C80" t="s">
        <v>10</v>
      </c>
      <c r="D80" t="s">
        <v>12</v>
      </c>
      <c r="E80">
        <v>0.9</v>
      </c>
      <c r="F80">
        <v>0.7</v>
      </c>
      <c r="G80">
        <v>0.7</v>
      </c>
      <c r="H80">
        <v>0</v>
      </c>
      <c r="I80">
        <v>0.21</v>
      </c>
      <c r="J80">
        <v>700</v>
      </c>
      <c r="K80" t="s">
        <v>12</v>
      </c>
      <c r="L80" t="s">
        <v>12</v>
      </c>
      <c r="M80">
        <v>1200</v>
      </c>
    </row>
    <row r="81" spans="1:13" x14ac:dyDescent="0.2">
      <c r="A81" t="s">
        <v>63</v>
      </c>
      <c r="B81" t="s">
        <v>63</v>
      </c>
      <c r="C81" t="s">
        <v>10</v>
      </c>
      <c r="D81" t="s">
        <v>12</v>
      </c>
      <c r="E81">
        <v>0.9</v>
      </c>
      <c r="F81">
        <v>0.7</v>
      </c>
      <c r="G81">
        <v>0.7</v>
      </c>
      <c r="H81">
        <v>0</v>
      </c>
      <c r="I81">
        <v>0.47</v>
      </c>
      <c r="J81">
        <v>1200</v>
      </c>
      <c r="K81" t="s">
        <v>12</v>
      </c>
      <c r="L81" t="s">
        <v>12</v>
      </c>
      <c r="M81">
        <v>1200</v>
      </c>
    </row>
    <row r="82" spans="1:13" x14ac:dyDescent="0.2">
      <c r="A82" t="s">
        <v>64</v>
      </c>
      <c r="B82" t="s">
        <v>64</v>
      </c>
      <c r="C82" t="s">
        <v>10</v>
      </c>
      <c r="D82" t="s">
        <v>12</v>
      </c>
      <c r="E82">
        <v>0.9</v>
      </c>
      <c r="F82">
        <v>0.7</v>
      </c>
      <c r="G82">
        <v>0.7</v>
      </c>
      <c r="H82">
        <v>0</v>
      </c>
      <c r="I82">
        <v>0.91</v>
      </c>
      <c r="J82">
        <v>1800</v>
      </c>
      <c r="K82" t="s">
        <v>12</v>
      </c>
      <c r="L82" t="s">
        <v>12</v>
      </c>
      <c r="M82">
        <v>1200</v>
      </c>
    </row>
    <row r="83" spans="1:13" x14ac:dyDescent="0.2">
      <c r="A83" t="s">
        <v>65</v>
      </c>
      <c r="B83" t="s">
        <v>65</v>
      </c>
      <c r="C83" t="s">
        <v>10</v>
      </c>
      <c r="D83" t="s">
        <v>12</v>
      </c>
      <c r="E83">
        <v>0.9</v>
      </c>
      <c r="F83">
        <v>0.7</v>
      </c>
      <c r="G83">
        <v>0.7</v>
      </c>
      <c r="H83">
        <v>0</v>
      </c>
      <c r="I83">
        <v>2.2000000000000002</v>
      </c>
      <c r="J83">
        <v>2400</v>
      </c>
      <c r="K83" t="s">
        <v>12</v>
      </c>
      <c r="L83" t="s">
        <v>12</v>
      </c>
      <c r="M83">
        <v>760</v>
      </c>
    </row>
    <row r="84" spans="1:13" x14ac:dyDescent="0.2">
      <c r="A84" t="s">
        <v>66</v>
      </c>
      <c r="B84" t="s">
        <v>66</v>
      </c>
      <c r="C84" t="s">
        <v>10</v>
      </c>
      <c r="D84" t="s">
        <v>12</v>
      </c>
      <c r="E84">
        <v>0.9</v>
      </c>
      <c r="F84">
        <v>0.7</v>
      </c>
      <c r="G84">
        <v>0.7</v>
      </c>
      <c r="H84">
        <v>0</v>
      </c>
      <c r="I84">
        <v>0.96</v>
      </c>
      <c r="J84">
        <v>2000</v>
      </c>
      <c r="K84" t="s">
        <v>12</v>
      </c>
      <c r="L84" t="s">
        <v>12</v>
      </c>
      <c r="M84">
        <v>1000</v>
      </c>
    </row>
    <row r="85" spans="1:13" x14ac:dyDescent="0.2">
      <c r="A85" t="s">
        <v>67</v>
      </c>
      <c r="B85" t="s">
        <v>540</v>
      </c>
      <c r="C85" t="s">
        <v>10</v>
      </c>
      <c r="D85" t="s">
        <v>12</v>
      </c>
      <c r="E85">
        <v>0.9</v>
      </c>
      <c r="F85">
        <v>0.7</v>
      </c>
      <c r="G85">
        <v>0.7</v>
      </c>
      <c r="H85">
        <v>0</v>
      </c>
      <c r="I85">
        <v>0.12</v>
      </c>
      <c r="J85">
        <v>650</v>
      </c>
      <c r="K85" t="s">
        <v>12</v>
      </c>
      <c r="L85" t="s">
        <v>12</v>
      </c>
      <c r="M85">
        <v>1000</v>
      </c>
    </row>
    <row r="86" spans="1:13" x14ac:dyDescent="0.2">
      <c r="A86" t="s">
        <v>68</v>
      </c>
      <c r="B86" t="s">
        <v>68</v>
      </c>
      <c r="C86" t="s">
        <v>10</v>
      </c>
      <c r="D86" t="s">
        <v>12</v>
      </c>
      <c r="E86">
        <v>0.9</v>
      </c>
      <c r="F86">
        <v>0.7</v>
      </c>
      <c r="G86">
        <v>0.7</v>
      </c>
      <c r="H86">
        <v>0</v>
      </c>
      <c r="I86">
        <v>0.05</v>
      </c>
      <c r="J86">
        <v>160</v>
      </c>
      <c r="K86" t="s">
        <v>12</v>
      </c>
      <c r="L86" t="s">
        <v>12</v>
      </c>
      <c r="M86">
        <v>1800</v>
      </c>
    </row>
    <row r="87" spans="1:13" x14ac:dyDescent="0.2">
      <c r="A87" t="s">
        <v>69</v>
      </c>
      <c r="B87" t="s">
        <v>69</v>
      </c>
      <c r="C87" t="s">
        <v>10</v>
      </c>
      <c r="D87" t="s">
        <v>12</v>
      </c>
      <c r="E87">
        <v>0.9</v>
      </c>
      <c r="F87">
        <v>0.7</v>
      </c>
      <c r="G87">
        <v>0.7</v>
      </c>
      <c r="H87">
        <v>0</v>
      </c>
      <c r="I87">
        <v>4.7E-2</v>
      </c>
      <c r="J87">
        <v>115</v>
      </c>
      <c r="K87" t="s">
        <v>12</v>
      </c>
      <c r="L87" t="s">
        <v>12</v>
      </c>
      <c r="M87">
        <v>1300</v>
      </c>
    </row>
    <row r="88" spans="1:13" x14ac:dyDescent="0.2">
      <c r="A88" t="s">
        <v>70</v>
      </c>
      <c r="B88" t="s">
        <v>70</v>
      </c>
      <c r="C88" t="s">
        <v>10</v>
      </c>
      <c r="D88" t="s">
        <v>12</v>
      </c>
      <c r="E88">
        <v>0.9</v>
      </c>
      <c r="F88">
        <v>0.7</v>
      </c>
      <c r="G88">
        <v>0.7</v>
      </c>
      <c r="H88">
        <v>0</v>
      </c>
      <c r="I88">
        <v>4.2000000000000003E-2</v>
      </c>
      <c r="J88">
        <v>90</v>
      </c>
      <c r="K88" t="s">
        <v>12</v>
      </c>
      <c r="L88" t="s">
        <v>12</v>
      </c>
      <c r="M88">
        <v>1300</v>
      </c>
    </row>
    <row r="89" spans="1:13" x14ac:dyDescent="0.2">
      <c r="A89" t="s">
        <v>71</v>
      </c>
      <c r="B89" t="s">
        <v>71</v>
      </c>
      <c r="C89" t="s">
        <v>10</v>
      </c>
      <c r="D89" t="s">
        <v>12</v>
      </c>
      <c r="E89">
        <v>0.9</v>
      </c>
      <c r="F89">
        <v>0.7</v>
      </c>
      <c r="G89">
        <v>0.7</v>
      </c>
      <c r="H89">
        <v>0</v>
      </c>
      <c r="I89">
        <v>4.4999999999999998E-2</v>
      </c>
      <c r="J89">
        <v>110</v>
      </c>
      <c r="K89" t="s">
        <v>12</v>
      </c>
      <c r="L89" t="s">
        <v>12</v>
      </c>
      <c r="M89">
        <v>1300</v>
      </c>
    </row>
    <row r="90" spans="1:13" x14ac:dyDescent="0.2">
      <c r="A90" t="s">
        <v>18</v>
      </c>
      <c r="B90" t="s">
        <v>18</v>
      </c>
      <c r="C90" t="s">
        <v>10</v>
      </c>
      <c r="D90" t="s">
        <v>12</v>
      </c>
      <c r="E90">
        <v>0.9</v>
      </c>
      <c r="F90">
        <v>0.7</v>
      </c>
      <c r="G90">
        <v>0.7</v>
      </c>
      <c r="H90">
        <v>0</v>
      </c>
      <c r="I90">
        <v>5.6000000000000001E-2</v>
      </c>
      <c r="J90">
        <v>130</v>
      </c>
      <c r="K90" t="s">
        <v>12</v>
      </c>
      <c r="L90" t="s">
        <v>12</v>
      </c>
      <c r="M90">
        <v>750</v>
      </c>
    </row>
    <row r="91" spans="1:13" x14ac:dyDescent="0.2">
      <c r="A91" t="s">
        <v>72</v>
      </c>
      <c r="B91" t="s">
        <v>72</v>
      </c>
      <c r="C91" t="s">
        <v>10</v>
      </c>
      <c r="D91" t="s">
        <v>12</v>
      </c>
      <c r="E91">
        <v>0.9</v>
      </c>
      <c r="F91">
        <v>0.7</v>
      </c>
      <c r="G91">
        <v>0.7</v>
      </c>
      <c r="H91">
        <v>0</v>
      </c>
      <c r="I91">
        <v>6.5000000000000002E-2</v>
      </c>
      <c r="J91">
        <v>225</v>
      </c>
      <c r="K91" t="s">
        <v>12</v>
      </c>
      <c r="L91" t="s">
        <v>12</v>
      </c>
      <c r="M91">
        <v>1200</v>
      </c>
    </row>
    <row r="92" spans="1:13" x14ac:dyDescent="0.2">
      <c r="A92" t="s">
        <v>73</v>
      </c>
      <c r="B92" t="s">
        <v>73</v>
      </c>
      <c r="C92" t="s">
        <v>10</v>
      </c>
      <c r="D92" t="s">
        <v>12</v>
      </c>
      <c r="E92">
        <v>0.9</v>
      </c>
      <c r="F92">
        <v>0.7</v>
      </c>
      <c r="G92">
        <v>0.7</v>
      </c>
      <c r="H92">
        <v>0</v>
      </c>
      <c r="I92">
        <v>7.0000000000000001E-3</v>
      </c>
      <c r="J92">
        <v>190</v>
      </c>
      <c r="K92" t="s">
        <v>12</v>
      </c>
      <c r="L92" t="s">
        <v>12</v>
      </c>
      <c r="M92">
        <v>1050</v>
      </c>
    </row>
    <row r="93" spans="1:13" x14ac:dyDescent="0.2">
      <c r="A93" t="s">
        <v>74</v>
      </c>
      <c r="B93" t="s">
        <v>74</v>
      </c>
      <c r="C93" t="s">
        <v>10</v>
      </c>
      <c r="D93" t="s">
        <v>12</v>
      </c>
      <c r="E93">
        <v>0.1</v>
      </c>
      <c r="F93">
        <v>0.7</v>
      </c>
      <c r="G93">
        <v>0.7</v>
      </c>
      <c r="H93">
        <v>0</v>
      </c>
      <c r="I93">
        <v>45</v>
      </c>
      <c r="J93">
        <v>7800</v>
      </c>
      <c r="K93" t="s">
        <v>12</v>
      </c>
      <c r="L93" t="s">
        <v>12</v>
      </c>
      <c r="M93">
        <v>480</v>
      </c>
    </row>
    <row r="94" spans="1:13" x14ac:dyDescent="0.2">
      <c r="A94" t="s">
        <v>75</v>
      </c>
      <c r="B94" t="s">
        <v>75</v>
      </c>
      <c r="C94" t="s">
        <v>10</v>
      </c>
      <c r="D94" t="s">
        <v>12</v>
      </c>
      <c r="E94">
        <v>0.1</v>
      </c>
      <c r="F94">
        <v>0.7</v>
      </c>
      <c r="G94">
        <v>0.7</v>
      </c>
      <c r="H94">
        <v>0</v>
      </c>
      <c r="I94">
        <v>45</v>
      </c>
      <c r="J94">
        <v>7800</v>
      </c>
      <c r="K94" t="s">
        <v>12</v>
      </c>
      <c r="L94" t="s">
        <v>12</v>
      </c>
      <c r="M94">
        <v>480</v>
      </c>
    </row>
    <row r="95" spans="1:13" x14ac:dyDescent="0.2">
      <c r="A95" t="s">
        <v>76</v>
      </c>
      <c r="B95" t="s">
        <v>76</v>
      </c>
      <c r="C95" t="s">
        <v>10</v>
      </c>
      <c r="D95" t="s">
        <v>12</v>
      </c>
      <c r="E95">
        <v>0.9</v>
      </c>
      <c r="F95">
        <v>0.7</v>
      </c>
      <c r="G95">
        <v>0.7</v>
      </c>
      <c r="H95">
        <v>0</v>
      </c>
      <c r="I95">
        <v>0.75</v>
      </c>
      <c r="J95">
        <v>1730</v>
      </c>
      <c r="K95" t="s">
        <v>12</v>
      </c>
      <c r="L95" t="s">
        <v>12</v>
      </c>
      <c r="M95">
        <v>880</v>
      </c>
    </row>
    <row r="96" spans="1:13" x14ac:dyDescent="0.2">
      <c r="A96" t="s">
        <v>77</v>
      </c>
      <c r="B96" t="s">
        <v>77</v>
      </c>
      <c r="C96" t="s">
        <v>10</v>
      </c>
      <c r="D96" t="s">
        <v>12</v>
      </c>
      <c r="E96">
        <v>0.9</v>
      </c>
      <c r="F96">
        <v>0.7</v>
      </c>
      <c r="G96">
        <v>0.7</v>
      </c>
      <c r="H96">
        <v>0</v>
      </c>
      <c r="I96">
        <v>0.32</v>
      </c>
      <c r="J96">
        <v>1000</v>
      </c>
      <c r="K96" t="s">
        <v>12</v>
      </c>
      <c r="L96" t="s">
        <v>12</v>
      </c>
      <c r="M96">
        <v>1100</v>
      </c>
    </row>
    <row r="97" spans="1:13" x14ac:dyDescent="0.2">
      <c r="A97" t="s">
        <v>78</v>
      </c>
      <c r="B97" t="s">
        <v>78</v>
      </c>
      <c r="C97" t="s">
        <v>10</v>
      </c>
      <c r="D97" t="s">
        <v>12</v>
      </c>
      <c r="E97">
        <v>0.9</v>
      </c>
      <c r="F97">
        <v>0.7</v>
      </c>
      <c r="G97">
        <v>0.7</v>
      </c>
      <c r="H97">
        <v>0</v>
      </c>
      <c r="I97">
        <v>0.13</v>
      </c>
      <c r="J97">
        <v>500</v>
      </c>
      <c r="K97" t="s">
        <v>12</v>
      </c>
      <c r="L97" t="s">
        <v>12</v>
      </c>
      <c r="M97">
        <v>1600</v>
      </c>
    </row>
    <row r="98" spans="1:13" x14ac:dyDescent="0.2">
      <c r="A98" t="s">
        <v>17</v>
      </c>
      <c r="B98" t="s">
        <v>17</v>
      </c>
      <c r="C98" t="s">
        <v>10</v>
      </c>
      <c r="D98" t="s">
        <v>12</v>
      </c>
      <c r="E98">
        <v>0.9</v>
      </c>
      <c r="F98">
        <v>0.7</v>
      </c>
      <c r="G98">
        <v>0.7</v>
      </c>
      <c r="H98">
        <v>0</v>
      </c>
      <c r="I98">
        <v>1</v>
      </c>
      <c r="J98">
        <v>2000</v>
      </c>
      <c r="K98" t="s">
        <v>12</v>
      </c>
      <c r="L98" t="s">
        <v>12</v>
      </c>
      <c r="M98">
        <v>1130</v>
      </c>
    </row>
    <row r="99" spans="1:13" x14ac:dyDescent="0.2">
      <c r="A99" t="s">
        <v>24</v>
      </c>
      <c r="B99" t="s">
        <v>24</v>
      </c>
      <c r="C99" t="s">
        <v>10</v>
      </c>
      <c r="D99" t="s">
        <v>12</v>
      </c>
      <c r="E99">
        <v>0.9</v>
      </c>
      <c r="F99">
        <v>0.7</v>
      </c>
      <c r="G99">
        <v>0.7</v>
      </c>
      <c r="H99">
        <v>0</v>
      </c>
      <c r="I99">
        <v>4.1000000000000002E-2</v>
      </c>
      <c r="J99">
        <v>155</v>
      </c>
      <c r="K99" t="s">
        <v>12</v>
      </c>
      <c r="L99" t="s">
        <v>12</v>
      </c>
      <c r="M99">
        <v>1130</v>
      </c>
    </row>
    <row r="100" spans="1:13" x14ac:dyDescent="0.2">
      <c r="A100" t="s">
        <v>26</v>
      </c>
      <c r="B100" t="s">
        <v>26</v>
      </c>
      <c r="C100" t="s">
        <v>10</v>
      </c>
      <c r="D100" t="s">
        <v>12</v>
      </c>
      <c r="E100">
        <v>0.9</v>
      </c>
      <c r="F100">
        <v>0.7</v>
      </c>
      <c r="G100">
        <v>0.7</v>
      </c>
      <c r="H100">
        <v>0</v>
      </c>
      <c r="I100">
        <v>3.4000000000000002E-2</v>
      </c>
      <c r="J100">
        <v>35</v>
      </c>
      <c r="K100" t="s">
        <v>12</v>
      </c>
      <c r="L100" t="s">
        <v>12</v>
      </c>
      <c r="M100">
        <v>1400</v>
      </c>
    </row>
    <row r="101" spans="1:13" x14ac:dyDescent="0.2">
      <c r="A101" t="s">
        <v>79</v>
      </c>
      <c r="B101" t="s">
        <v>79</v>
      </c>
      <c r="C101" t="s">
        <v>10</v>
      </c>
      <c r="D101" t="s">
        <v>12</v>
      </c>
      <c r="E101">
        <v>0.9</v>
      </c>
      <c r="F101">
        <v>0.7</v>
      </c>
      <c r="G101">
        <v>0.7</v>
      </c>
      <c r="H101">
        <v>0</v>
      </c>
      <c r="I101">
        <v>0.56000000000000005</v>
      </c>
      <c r="J101">
        <v>1200</v>
      </c>
      <c r="K101" t="s">
        <v>12</v>
      </c>
      <c r="L101" t="s">
        <v>12</v>
      </c>
      <c r="M101">
        <v>1000</v>
      </c>
    </row>
    <row r="102" spans="1:13" x14ac:dyDescent="0.2">
      <c r="A102" t="s">
        <v>80</v>
      </c>
      <c r="B102" t="s">
        <v>80</v>
      </c>
      <c r="C102" t="s">
        <v>10</v>
      </c>
      <c r="D102" t="s">
        <v>12</v>
      </c>
      <c r="E102">
        <v>0.9</v>
      </c>
      <c r="F102">
        <v>0.7</v>
      </c>
      <c r="G102">
        <v>0.7</v>
      </c>
      <c r="H102">
        <v>0</v>
      </c>
      <c r="I102">
        <v>0.7</v>
      </c>
      <c r="J102">
        <v>1800</v>
      </c>
      <c r="K102" t="s">
        <v>12</v>
      </c>
      <c r="L102" t="s">
        <v>12</v>
      </c>
      <c r="M102">
        <v>1000</v>
      </c>
    </row>
    <row r="103" spans="1:13" x14ac:dyDescent="0.2">
      <c r="A103" t="s">
        <v>81</v>
      </c>
      <c r="B103" t="s">
        <v>81</v>
      </c>
      <c r="C103" t="s">
        <v>10</v>
      </c>
      <c r="D103" t="s">
        <v>12</v>
      </c>
      <c r="E103">
        <v>0.9</v>
      </c>
      <c r="F103">
        <v>0.7</v>
      </c>
      <c r="G103">
        <v>0.7</v>
      </c>
      <c r="H103">
        <v>0</v>
      </c>
      <c r="I103">
        <v>3.5000000000000003E-2</v>
      </c>
      <c r="J103">
        <v>120</v>
      </c>
      <c r="K103" t="s">
        <v>12</v>
      </c>
      <c r="L103" t="s">
        <v>12</v>
      </c>
      <c r="M103">
        <v>1030</v>
      </c>
    </row>
    <row r="104" spans="1:13" x14ac:dyDescent="0.2">
      <c r="A104" t="s">
        <v>82</v>
      </c>
      <c r="B104" t="s">
        <v>82</v>
      </c>
      <c r="C104" t="s">
        <v>10</v>
      </c>
      <c r="D104" t="s">
        <v>12</v>
      </c>
      <c r="E104">
        <v>0.9</v>
      </c>
      <c r="F104">
        <v>0.7</v>
      </c>
      <c r="G104">
        <v>0.7</v>
      </c>
      <c r="H104">
        <v>0</v>
      </c>
      <c r="I104">
        <v>4.2000000000000003E-2</v>
      </c>
      <c r="J104">
        <v>42.5</v>
      </c>
      <c r="K104" t="s">
        <v>12</v>
      </c>
      <c r="L104" t="s">
        <v>12</v>
      </c>
      <c r="M104">
        <v>1380</v>
      </c>
    </row>
    <row r="105" spans="1:13" x14ac:dyDescent="0.2">
      <c r="A105" t="s">
        <v>83</v>
      </c>
      <c r="B105" t="s">
        <v>83</v>
      </c>
      <c r="C105" t="s">
        <v>10</v>
      </c>
      <c r="D105" t="s">
        <v>12</v>
      </c>
      <c r="E105">
        <v>0.9</v>
      </c>
      <c r="F105">
        <v>0.7</v>
      </c>
      <c r="G105">
        <v>0.7</v>
      </c>
      <c r="H105">
        <v>0</v>
      </c>
      <c r="I105">
        <v>0.38400000000000001</v>
      </c>
      <c r="J105">
        <v>1650</v>
      </c>
      <c r="K105" t="s">
        <v>12</v>
      </c>
      <c r="L105" t="s">
        <v>12</v>
      </c>
      <c r="M105">
        <v>837</v>
      </c>
    </row>
    <row r="106" spans="1:13" x14ac:dyDescent="0.2">
      <c r="A106" t="s">
        <v>84</v>
      </c>
      <c r="B106" t="s">
        <v>84</v>
      </c>
      <c r="C106" t="s">
        <v>10</v>
      </c>
      <c r="D106" t="s">
        <v>12</v>
      </c>
      <c r="E106">
        <v>0.9</v>
      </c>
      <c r="F106">
        <v>0.7</v>
      </c>
      <c r="G106">
        <v>0.7</v>
      </c>
      <c r="H106">
        <v>0</v>
      </c>
      <c r="I106">
        <v>0.12</v>
      </c>
      <c r="J106">
        <v>530</v>
      </c>
      <c r="K106" t="s">
        <v>12</v>
      </c>
      <c r="L106" t="s">
        <v>12</v>
      </c>
      <c r="M106">
        <v>1600</v>
      </c>
    </row>
    <row r="107" spans="1:13" x14ac:dyDescent="0.2">
      <c r="A107" t="s">
        <v>85</v>
      </c>
      <c r="B107" t="s">
        <v>85</v>
      </c>
      <c r="C107" t="s">
        <v>10</v>
      </c>
      <c r="D107" t="s">
        <v>12</v>
      </c>
      <c r="E107">
        <v>0.9</v>
      </c>
      <c r="F107">
        <v>0.7</v>
      </c>
      <c r="G107">
        <v>0.7</v>
      </c>
      <c r="H107">
        <v>0</v>
      </c>
      <c r="I107">
        <v>2</v>
      </c>
      <c r="J107">
        <v>2400</v>
      </c>
      <c r="K107" t="s">
        <v>12</v>
      </c>
      <c r="L107" t="s">
        <v>12</v>
      </c>
      <c r="M107">
        <v>950</v>
      </c>
    </row>
    <row r="108" spans="1:13" x14ac:dyDescent="0.2">
      <c r="A108" t="s">
        <v>86</v>
      </c>
      <c r="B108" t="s">
        <v>86</v>
      </c>
      <c r="C108" t="s">
        <v>10</v>
      </c>
      <c r="D108" t="s">
        <v>12</v>
      </c>
      <c r="E108">
        <v>0.9</v>
      </c>
      <c r="F108">
        <v>0.7</v>
      </c>
      <c r="G108">
        <v>0.7</v>
      </c>
      <c r="H108">
        <v>0</v>
      </c>
      <c r="I108">
        <v>2.5000000000000001E-2</v>
      </c>
      <c r="J108">
        <v>20</v>
      </c>
      <c r="K108" t="s">
        <v>12</v>
      </c>
      <c r="L108" t="s">
        <v>12</v>
      </c>
      <c r="M108">
        <v>1030</v>
      </c>
    </row>
    <row r="109" spans="1:13" x14ac:dyDescent="0.2">
      <c r="A109" t="s">
        <v>87</v>
      </c>
      <c r="B109" t="s">
        <v>87</v>
      </c>
      <c r="C109" t="s">
        <v>10</v>
      </c>
      <c r="D109" t="s">
        <v>12</v>
      </c>
      <c r="E109">
        <v>0.9</v>
      </c>
      <c r="F109">
        <v>0.7</v>
      </c>
      <c r="G109">
        <v>0.7</v>
      </c>
      <c r="H109">
        <v>0</v>
      </c>
      <c r="I109">
        <v>4.3906250000000001E-2</v>
      </c>
      <c r="J109">
        <v>66.875</v>
      </c>
      <c r="K109" t="s">
        <v>12</v>
      </c>
      <c r="L109" t="s">
        <v>12</v>
      </c>
      <c r="M109">
        <v>1083.4375</v>
      </c>
    </row>
    <row r="110" spans="1:13" x14ac:dyDescent="0.2">
      <c r="A110" t="s">
        <v>88</v>
      </c>
      <c r="B110" t="s">
        <v>88</v>
      </c>
      <c r="C110" t="s">
        <v>10</v>
      </c>
      <c r="D110" t="s">
        <v>12</v>
      </c>
      <c r="E110">
        <v>0.9</v>
      </c>
      <c r="F110">
        <v>0.7</v>
      </c>
      <c r="G110">
        <v>0.7</v>
      </c>
      <c r="H110">
        <v>0</v>
      </c>
      <c r="I110">
        <v>0.26162360000000001</v>
      </c>
      <c r="J110">
        <v>59.211199999999998</v>
      </c>
      <c r="K110" t="s">
        <v>12</v>
      </c>
      <c r="L110" t="s">
        <v>12</v>
      </c>
      <c r="M110">
        <v>1027.2280000000001</v>
      </c>
    </row>
    <row r="111" spans="1:13" x14ac:dyDescent="0.2">
      <c r="A111" t="s">
        <v>89</v>
      </c>
      <c r="B111" t="s">
        <v>89</v>
      </c>
      <c r="C111" t="s">
        <v>10</v>
      </c>
      <c r="D111" t="s">
        <v>16</v>
      </c>
      <c r="E111">
        <v>0.9</v>
      </c>
      <c r="F111">
        <v>0.7</v>
      </c>
      <c r="G111">
        <v>0.7</v>
      </c>
      <c r="H111">
        <v>0</v>
      </c>
      <c r="I111">
        <v>0.2</v>
      </c>
      <c r="J111">
        <v>1050</v>
      </c>
      <c r="K111" t="s">
        <v>16</v>
      </c>
      <c r="L111" t="s">
        <v>16</v>
      </c>
      <c r="M111">
        <v>1500</v>
      </c>
    </row>
    <row r="112" spans="1:13" x14ac:dyDescent="0.2">
      <c r="A112" t="s">
        <v>98</v>
      </c>
      <c r="B112" t="s">
        <v>98</v>
      </c>
      <c r="C112" t="s">
        <v>10</v>
      </c>
      <c r="D112" t="s">
        <v>7</v>
      </c>
      <c r="E112">
        <v>0.9</v>
      </c>
      <c r="F112">
        <v>0.7</v>
      </c>
      <c r="G112">
        <v>0.7</v>
      </c>
      <c r="H112">
        <v>0</v>
      </c>
      <c r="I112">
        <v>0.09</v>
      </c>
      <c r="J112">
        <v>592</v>
      </c>
      <c r="K112" t="s">
        <v>7</v>
      </c>
      <c r="L112" t="s">
        <v>7</v>
      </c>
      <c r="M112">
        <v>1170</v>
      </c>
    </row>
    <row r="113" spans="1:13" x14ac:dyDescent="0.2">
      <c r="A113" t="s">
        <v>99</v>
      </c>
      <c r="B113" t="s">
        <v>99</v>
      </c>
      <c r="C113" t="s">
        <v>10</v>
      </c>
      <c r="D113" t="s">
        <v>21</v>
      </c>
      <c r="E113">
        <v>0.9</v>
      </c>
      <c r="F113">
        <v>0.7</v>
      </c>
      <c r="G113">
        <v>0.7</v>
      </c>
      <c r="H113">
        <v>0</v>
      </c>
      <c r="I113">
        <v>1.59</v>
      </c>
      <c r="J113">
        <v>1920</v>
      </c>
      <c r="K113" t="s">
        <v>21</v>
      </c>
      <c r="L113" t="s">
        <v>21</v>
      </c>
      <c r="M113">
        <v>1260</v>
      </c>
    </row>
    <row r="114" spans="1:13" x14ac:dyDescent="0.2">
      <c r="A114" t="s">
        <v>100</v>
      </c>
      <c r="B114" t="s">
        <v>100</v>
      </c>
      <c r="C114" t="s">
        <v>10</v>
      </c>
      <c r="D114" t="s">
        <v>21</v>
      </c>
      <c r="E114">
        <v>0.9</v>
      </c>
      <c r="F114">
        <v>0.7</v>
      </c>
      <c r="G114">
        <v>0.7</v>
      </c>
      <c r="H114">
        <v>0</v>
      </c>
      <c r="I114">
        <v>0.04</v>
      </c>
      <c r="J114">
        <v>592</v>
      </c>
      <c r="K114" t="s">
        <v>21</v>
      </c>
      <c r="L114" t="s">
        <v>21</v>
      </c>
      <c r="M114">
        <v>1300</v>
      </c>
    </row>
    <row r="115" spans="1:13" x14ac:dyDescent="0.2">
      <c r="A115" t="s">
        <v>27</v>
      </c>
      <c r="B115" t="s">
        <v>27</v>
      </c>
      <c r="C115" t="s">
        <v>10</v>
      </c>
      <c r="D115" t="s">
        <v>7</v>
      </c>
      <c r="E115">
        <v>0.9</v>
      </c>
      <c r="F115">
        <v>0.7</v>
      </c>
      <c r="G115">
        <v>0.7</v>
      </c>
      <c r="H115">
        <v>0</v>
      </c>
      <c r="I115">
        <v>0.06</v>
      </c>
      <c r="J115">
        <v>368</v>
      </c>
      <c r="K115" t="s">
        <v>7</v>
      </c>
      <c r="L115" t="s">
        <v>7</v>
      </c>
      <c r="M115">
        <v>590</v>
      </c>
    </row>
    <row r="116" spans="1:13" x14ac:dyDescent="0.2">
      <c r="A116" t="s">
        <v>25</v>
      </c>
      <c r="B116" t="s">
        <v>25</v>
      </c>
      <c r="C116" t="s">
        <v>10</v>
      </c>
      <c r="D116" t="s">
        <v>9</v>
      </c>
      <c r="E116">
        <v>0.9</v>
      </c>
      <c r="F116">
        <v>0.7</v>
      </c>
      <c r="G116">
        <v>0.7</v>
      </c>
      <c r="H116">
        <v>0</v>
      </c>
      <c r="I116">
        <v>0.06</v>
      </c>
      <c r="J116">
        <v>288</v>
      </c>
      <c r="K116" t="s">
        <v>9</v>
      </c>
      <c r="L116" t="s">
        <v>9</v>
      </c>
      <c r="M116">
        <v>1380</v>
      </c>
    </row>
    <row r="117" spans="1:13" x14ac:dyDescent="0.2">
      <c r="A117" t="s">
        <v>101</v>
      </c>
      <c r="B117" t="s">
        <v>101</v>
      </c>
      <c r="C117" t="s">
        <v>10</v>
      </c>
      <c r="D117" t="s">
        <v>12</v>
      </c>
      <c r="E117">
        <v>0.9</v>
      </c>
      <c r="F117">
        <v>0.7</v>
      </c>
      <c r="G117">
        <v>0.7</v>
      </c>
      <c r="H117">
        <v>0</v>
      </c>
      <c r="I117">
        <v>1.8</v>
      </c>
      <c r="J117">
        <v>2560</v>
      </c>
      <c r="K117" t="s">
        <v>12</v>
      </c>
      <c r="L117" t="s">
        <v>12</v>
      </c>
      <c r="M117">
        <v>790</v>
      </c>
    </row>
    <row r="118" spans="1:13" x14ac:dyDescent="0.2">
      <c r="A118" t="s">
        <v>14</v>
      </c>
      <c r="B118" t="s">
        <v>14</v>
      </c>
      <c r="C118" t="s">
        <v>10</v>
      </c>
      <c r="D118" t="s">
        <v>7</v>
      </c>
      <c r="E118">
        <v>0.9</v>
      </c>
      <c r="F118">
        <v>0.7</v>
      </c>
      <c r="G118">
        <v>0.7</v>
      </c>
      <c r="H118">
        <v>0</v>
      </c>
      <c r="I118">
        <v>0.16</v>
      </c>
      <c r="J118">
        <v>800</v>
      </c>
      <c r="K118" t="s">
        <v>7</v>
      </c>
      <c r="L118" t="s">
        <v>7</v>
      </c>
      <c r="M118">
        <v>1090</v>
      </c>
    </row>
    <row r="119" spans="1:13" x14ac:dyDescent="0.2">
      <c r="A119" t="s">
        <v>102</v>
      </c>
      <c r="B119" t="s">
        <v>102</v>
      </c>
      <c r="C119" t="s">
        <v>10</v>
      </c>
      <c r="D119" t="s">
        <v>16</v>
      </c>
      <c r="E119">
        <v>0.9</v>
      </c>
      <c r="F119">
        <v>0.7</v>
      </c>
      <c r="G119">
        <v>0.7</v>
      </c>
      <c r="H119">
        <v>0</v>
      </c>
      <c r="I119">
        <v>0.12</v>
      </c>
      <c r="J119">
        <v>544</v>
      </c>
      <c r="K119" t="s">
        <v>16</v>
      </c>
      <c r="L119" t="s">
        <v>16</v>
      </c>
      <c r="M119">
        <v>1210</v>
      </c>
    </row>
    <row r="120" spans="1:13" x14ac:dyDescent="0.2">
      <c r="A120" t="s">
        <v>103</v>
      </c>
      <c r="B120" t="s">
        <v>103</v>
      </c>
      <c r="C120" t="s">
        <v>10</v>
      </c>
      <c r="D120" t="s">
        <v>16</v>
      </c>
      <c r="E120">
        <v>0.9</v>
      </c>
      <c r="F120">
        <v>0.7</v>
      </c>
      <c r="G120">
        <v>0.7</v>
      </c>
      <c r="H120">
        <v>0</v>
      </c>
      <c r="I120">
        <v>7.0000000000000007E-2</v>
      </c>
      <c r="J120">
        <v>400</v>
      </c>
      <c r="K120" t="s">
        <v>16</v>
      </c>
      <c r="L120" t="s">
        <v>16</v>
      </c>
      <c r="M120">
        <v>1300</v>
      </c>
    </row>
    <row r="121" spans="1:13" x14ac:dyDescent="0.2">
      <c r="A121" t="s">
        <v>104</v>
      </c>
      <c r="B121" t="s">
        <v>104</v>
      </c>
      <c r="C121" t="s">
        <v>10</v>
      </c>
      <c r="D121" t="s">
        <v>7</v>
      </c>
      <c r="E121">
        <v>0.9</v>
      </c>
      <c r="F121">
        <v>0.7</v>
      </c>
      <c r="G121">
        <v>0.7</v>
      </c>
      <c r="H121">
        <v>0</v>
      </c>
      <c r="I121">
        <v>0.15</v>
      </c>
      <c r="J121">
        <v>608</v>
      </c>
      <c r="K121" t="s">
        <v>7</v>
      </c>
      <c r="L121" t="s">
        <v>7</v>
      </c>
      <c r="M121">
        <v>1630</v>
      </c>
    </row>
    <row r="122" spans="1:13" x14ac:dyDescent="0.2">
      <c r="A122" t="s">
        <v>105</v>
      </c>
      <c r="B122" t="s">
        <v>105</v>
      </c>
      <c r="C122" t="s">
        <v>10</v>
      </c>
      <c r="D122" t="s">
        <v>9</v>
      </c>
      <c r="E122">
        <v>0.9</v>
      </c>
      <c r="F122">
        <v>0.7</v>
      </c>
      <c r="G122">
        <v>0.7</v>
      </c>
      <c r="H122">
        <v>0</v>
      </c>
      <c r="I122">
        <v>0.03</v>
      </c>
      <c r="J122">
        <v>43</v>
      </c>
      <c r="K122" t="s">
        <v>9</v>
      </c>
      <c r="L122" t="s">
        <v>9</v>
      </c>
      <c r="M122">
        <v>1210</v>
      </c>
    </row>
    <row r="123" spans="1:13" x14ac:dyDescent="0.2">
      <c r="A123" t="s">
        <v>106</v>
      </c>
      <c r="B123" t="s">
        <v>106</v>
      </c>
      <c r="C123" t="s">
        <v>10</v>
      </c>
      <c r="D123" t="s">
        <v>21</v>
      </c>
      <c r="E123">
        <v>0.9</v>
      </c>
      <c r="F123">
        <v>0.7</v>
      </c>
      <c r="G123">
        <v>0.7</v>
      </c>
      <c r="H123">
        <v>0</v>
      </c>
      <c r="I123">
        <v>0.05</v>
      </c>
      <c r="J123">
        <v>19</v>
      </c>
      <c r="K123" t="s">
        <v>21</v>
      </c>
      <c r="L123" t="s">
        <v>21</v>
      </c>
      <c r="M123">
        <v>960</v>
      </c>
    </row>
    <row r="124" spans="1:13" x14ac:dyDescent="0.2">
      <c r="A124" t="s">
        <v>107</v>
      </c>
      <c r="B124" t="s">
        <v>107</v>
      </c>
      <c r="C124" t="s">
        <v>10</v>
      </c>
      <c r="D124" t="s">
        <v>9</v>
      </c>
      <c r="E124">
        <v>0.9</v>
      </c>
      <c r="F124">
        <v>0.7</v>
      </c>
      <c r="G124">
        <v>0.7</v>
      </c>
      <c r="H124">
        <v>0</v>
      </c>
      <c r="I124">
        <v>0.89</v>
      </c>
      <c r="J124">
        <v>1920</v>
      </c>
      <c r="K124" t="s">
        <v>9</v>
      </c>
      <c r="L124" t="s">
        <v>9</v>
      </c>
      <c r="M124">
        <v>790</v>
      </c>
    </row>
    <row r="125" spans="1:13" x14ac:dyDescent="0.2">
      <c r="A125" t="s">
        <v>108</v>
      </c>
      <c r="B125" t="s">
        <v>108</v>
      </c>
      <c r="C125" t="s">
        <v>10</v>
      </c>
      <c r="D125" t="s">
        <v>16</v>
      </c>
      <c r="E125">
        <v>0.9</v>
      </c>
      <c r="F125">
        <v>0.7</v>
      </c>
      <c r="G125">
        <v>0.7</v>
      </c>
      <c r="H125">
        <v>0</v>
      </c>
      <c r="I125">
        <v>0.57999999999999996</v>
      </c>
      <c r="J125">
        <v>1900</v>
      </c>
      <c r="K125" t="s">
        <v>16</v>
      </c>
      <c r="L125" t="s">
        <v>16</v>
      </c>
      <c r="M125">
        <v>1000</v>
      </c>
    </row>
    <row r="126" spans="1:13" x14ac:dyDescent="0.2">
      <c r="A126" t="s">
        <v>109</v>
      </c>
      <c r="B126" t="s">
        <v>109</v>
      </c>
      <c r="C126" t="s">
        <v>10</v>
      </c>
      <c r="D126" t="s">
        <v>7</v>
      </c>
      <c r="E126">
        <v>0.9</v>
      </c>
      <c r="F126">
        <v>0.7</v>
      </c>
      <c r="G126">
        <v>0.7</v>
      </c>
      <c r="H126">
        <v>0</v>
      </c>
      <c r="I126">
        <v>0.57999999999999996</v>
      </c>
      <c r="J126">
        <v>800</v>
      </c>
      <c r="K126" t="s">
        <v>7</v>
      </c>
      <c r="L126" t="s">
        <v>7</v>
      </c>
      <c r="M126">
        <v>1090</v>
      </c>
    </row>
    <row r="127" spans="1:13" x14ac:dyDescent="0.2">
      <c r="A127" t="s">
        <v>110</v>
      </c>
      <c r="B127" t="s">
        <v>110</v>
      </c>
      <c r="C127" t="s">
        <v>10</v>
      </c>
      <c r="D127" t="s">
        <v>7</v>
      </c>
      <c r="E127">
        <v>0.9</v>
      </c>
      <c r="F127">
        <v>0.7</v>
      </c>
      <c r="G127">
        <v>0.7</v>
      </c>
      <c r="H127">
        <v>0</v>
      </c>
      <c r="I127">
        <v>0.12</v>
      </c>
      <c r="J127">
        <v>540</v>
      </c>
      <c r="K127" t="s">
        <v>7</v>
      </c>
      <c r="L127" t="s">
        <v>7</v>
      </c>
      <c r="M127">
        <v>1210</v>
      </c>
    </row>
    <row r="128" spans="1:13" x14ac:dyDescent="0.2">
      <c r="A128" t="s">
        <v>111</v>
      </c>
      <c r="B128" t="s">
        <v>111</v>
      </c>
      <c r="C128" t="s">
        <v>10</v>
      </c>
      <c r="D128" t="s">
        <v>16</v>
      </c>
      <c r="E128">
        <v>0.9</v>
      </c>
      <c r="F128">
        <v>0.7</v>
      </c>
      <c r="G128">
        <v>0.7</v>
      </c>
      <c r="H128">
        <v>0</v>
      </c>
      <c r="I128">
        <v>0.12</v>
      </c>
      <c r="J128">
        <v>540</v>
      </c>
      <c r="K128" t="s">
        <v>16</v>
      </c>
      <c r="L128" t="s">
        <v>16</v>
      </c>
      <c r="M128">
        <v>1210</v>
      </c>
    </row>
    <row r="129" spans="1:13" x14ac:dyDescent="0.2">
      <c r="A129" t="s">
        <v>22</v>
      </c>
      <c r="B129" t="s">
        <v>22</v>
      </c>
      <c r="C129" t="s">
        <v>10</v>
      </c>
      <c r="D129" t="s">
        <v>16</v>
      </c>
      <c r="E129">
        <v>0.9</v>
      </c>
      <c r="F129">
        <v>0.7</v>
      </c>
      <c r="G129">
        <v>0.7</v>
      </c>
      <c r="H129">
        <v>0</v>
      </c>
      <c r="I129">
        <v>5.5E-2</v>
      </c>
      <c r="J129">
        <v>290</v>
      </c>
      <c r="K129" t="s">
        <v>16</v>
      </c>
      <c r="L129" t="s">
        <v>16</v>
      </c>
      <c r="M129">
        <v>1300</v>
      </c>
    </row>
    <row r="130" spans="1:13" x14ac:dyDescent="0.2">
      <c r="A130" t="s">
        <v>23</v>
      </c>
      <c r="B130" t="s">
        <v>23</v>
      </c>
      <c r="C130" t="s">
        <v>10</v>
      </c>
      <c r="D130" t="s">
        <v>16</v>
      </c>
      <c r="E130">
        <v>0.9</v>
      </c>
      <c r="F130">
        <v>0.7</v>
      </c>
      <c r="G130">
        <v>0.7</v>
      </c>
      <c r="H130">
        <v>0</v>
      </c>
      <c r="I130">
        <v>5.7000000000000002E-2</v>
      </c>
      <c r="J130">
        <v>350</v>
      </c>
      <c r="K130" t="s">
        <v>16</v>
      </c>
      <c r="L130" t="s">
        <v>16</v>
      </c>
      <c r="M130">
        <v>1300</v>
      </c>
    </row>
    <row r="131" spans="1:13" x14ac:dyDescent="0.2">
      <c r="A131" t="s">
        <v>112</v>
      </c>
      <c r="B131" t="s">
        <v>112</v>
      </c>
      <c r="C131" t="s">
        <v>10</v>
      </c>
      <c r="D131" t="s">
        <v>16</v>
      </c>
      <c r="E131">
        <v>0.9</v>
      </c>
      <c r="F131">
        <v>0.7</v>
      </c>
      <c r="G131">
        <v>0.7</v>
      </c>
      <c r="H131">
        <v>0</v>
      </c>
      <c r="I131">
        <v>5.7000000000000002E-2</v>
      </c>
      <c r="J131">
        <v>400</v>
      </c>
      <c r="K131" t="s">
        <v>16</v>
      </c>
      <c r="L131" t="s">
        <v>16</v>
      </c>
      <c r="M131">
        <v>1300</v>
      </c>
    </row>
    <row r="132" spans="1:13" x14ac:dyDescent="0.2">
      <c r="A132" t="s">
        <v>113</v>
      </c>
      <c r="B132" t="s">
        <v>113</v>
      </c>
      <c r="C132" t="s">
        <v>10</v>
      </c>
      <c r="D132" t="s">
        <v>16</v>
      </c>
      <c r="E132">
        <v>0.9</v>
      </c>
      <c r="F132">
        <v>0.7</v>
      </c>
      <c r="G132">
        <v>0.7</v>
      </c>
      <c r="H132">
        <v>0</v>
      </c>
      <c r="I132">
        <v>6.3E-2</v>
      </c>
      <c r="J132">
        <v>290</v>
      </c>
      <c r="K132" t="s">
        <v>16</v>
      </c>
      <c r="L132" t="s">
        <v>16</v>
      </c>
      <c r="M132">
        <v>1300</v>
      </c>
    </row>
    <row r="133" spans="1:13" x14ac:dyDescent="0.2">
      <c r="A133" t="s">
        <v>114</v>
      </c>
      <c r="B133" t="s">
        <v>114</v>
      </c>
      <c r="C133" t="s">
        <v>10</v>
      </c>
      <c r="D133" t="s">
        <v>16</v>
      </c>
      <c r="E133">
        <v>0.9</v>
      </c>
      <c r="F133">
        <v>0.7</v>
      </c>
      <c r="G133">
        <v>0.7</v>
      </c>
      <c r="H133">
        <v>0</v>
      </c>
      <c r="I133">
        <v>6.3E-2</v>
      </c>
      <c r="J133">
        <v>240</v>
      </c>
      <c r="K133" t="s">
        <v>16</v>
      </c>
      <c r="L133" t="s">
        <v>16</v>
      </c>
      <c r="M133">
        <v>1260</v>
      </c>
    </row>
    <row r="134" spans="1:13" x14ac:dyDescent="0.2">
      <c r="A134" t="s">
        <v>115</v>
      </c>
      <c r="B134" t="s">
        <v>115</v>
      </c>
      <c r="C134" t="s">
        <v>10</v>
      </c>
      <c r="D134" t="s">
        <v>7</v>
      </c>
      <c r="E134">
        <v>0.9</v>
      </c>
      <c r="F134">
        <v>0.7</v>
      </c>
      <c r="G134">
        <v>0.7</v>
      </c>
      <c r="H134">
        <v>0</v>
      </c>
      <c r="I134">
        <v>5.7000000000000002E-2</v>
      </c>
      <c r="J134">
        <v>290</v>
      </c>
      <c r="K134" t="s">
        <v>7</v>
      </c>
      <c r="L134" t="s">
        <v>7</v>
      </c>
      <c r="M134">
        <v>590</v>
      </c>
    </row>
    <row r="135" spans="1:13" x14ac:dyDescent="0.2">
      <c r="A135" t="s">
        <v>116</v>
      </c>
      <c r="B135" t="s">
        <v>116</v>
      </c>
      <c r="C135" t="s">
        <v>10</v>
      </c>
      <c r="D135" t="s">
        <v>7</v>
      </c>
      <c r="E135">
        <v>0.9</v>
      </c>
      <c r="F135">
        <v>0.7</v>
      </c>
      <c r="G135">
        <v>0.7</v>
      </c>
      <c r="H135">
        <v>0</v>
      </c>
      <c r="I135">
        <v>7.1999999999999995E-2</v>
      </c>
      <c r="J135">
        <v>480</v>
      </c>
      <c r="K135" t="s">
        <v>7</v>
      </c>
      <c r="L135" t="s">
        <v>7</v>
      </c>
      <c r="M135">
        <v>1380</v>
      </c>
    </row>
    <row r="136" spans="1:13" x14ac:dyDescent="0.2">
      <c r="A136" t="s">
        <v>117</v>
      </c>
      <c r="B136" t="s">
        <v>117</v>
      </c>
      <c r="C136" t="s">
        <v>10</v>
      </c>
      <c r="D136" t="s">
        <v>7</v>
      </c>
      <c r="E136">
        <v>0.9</v>
      </c>
      <c r="F136">
        <v>0.7</v>
      </c>
      <c r="G136">
        <v>0.7</v>
      </c>
      <c r="H136">
        <v>0</v>
      </c>
      <c r="I136">
        <v>7.1999999999999995E-2</v>
      </c>
      <c r="J136">
        <v>480</v>
      </c>
      <c r="K136" t="s">
        <v>7</v>
      </c>
      <c r="L136" t="s">
        <v>7</v>
      </c>
      <c r="M136">
        <v>1170</v>
      </c>
    </row>
    <row r="137" spans="1:13" x14ac:dyDescent="0.2">
      <c r="A137" t="s">
        <v>118</v>
      </c>
      <c r="B137" t="s">
        <v>118</v>
      </c>
      <c r="C137" t="s">
        <v>10</v>
      </c>
      <c r="D137" t="s">
        <v>16</v>
      </c>
      <c r="E137">
        <v>0.9</v>
      </c>
      <c r="F137">
        <v>0.7</v>
      </c>
      <c r="G137">
        <v>0.7</v>
      </c>
      <c r="H137">
        <v>0</v>
      </c>
      <c r="I137">
        <v>0.105</v>
      </c>
      <c r="J137">
        <v>800</v>
      </c>
      <c r="K137" t="s">
        <v>16</v>
      </c>
      <c r="L137" t="s">
        <v>16</v>
      </c>
      <c r="M137">
        <v>1300</v>
      </c>
    </row>
    <row r="138" spans="1:13" x14ac:dyDescent="0.2">
      <c r="A138" t="s">
        <v>119</v>
      </c>
      <c r="B138" t="s">
        <v>119</v>
      </c>
      <c r="C138" t="s">
        <v>10</v>
      </c>
      <c r="D138" t="s">
        <v>16</v>
      </c>
      <c r="E138">
        <v>0.9</v>
      </c>
      <c r="F138">
        <v>0.7</v>
      </c>
      <c r="G138">
        <v>0.7</v>
      </c>
      <c r="H138">
        <v>0</v>
      </c>
      <c r="I138">
        <v>0.82</v>
      </c>
      <c r="J138">
        <v>880</v>
      </c>
      <c r="K138" t="s">
        <v>16</v>
      </c>
      <c r="L138" t="s">
        <v>16</v>
      </c>
      <c r="M138">
        <v>1340</v>
      </c>
    </row>
    <row r="139" spans="1:13" x14ac:dyDescent="0.2">
      <c r="A139" t="s">
        <v>120</v>
      </c>
      <c r="B139" t="s">
        <v>120</v>
      </c>
      <c r="C139" t="s">
        <v>10</v>
      </c>
      <c r="D139" t="s">
        <v>16</v>
      </c>
      <c r="E139">
        <v>0.9</v>
      </c>
      <c r="F139">
        <v>0.7</v>
      </c>
      <c r="G139">
        <v>0.7</v>
      </c>
      <c r="H139">
        <v>0</v>
      </c>
      <c r="I139">
        <v>0.14399999999999999</v>
      </c>
      <c r="J139">
        <v>1010</v>
      </c>
      <c r="K139" t="s">
        <v>16</v>
      </c>
      <c r="L139" t="s">
        <v>16</v>
      </c>
      <c r="M139">
        <v>1340</v>
      </c>
    </row>
    <row r="140" spans="1:13" x14ac:dyDescent="0.2">
      <c r="A140" t="s">
        <v>121</v>
      </c>
      <c r="B140" t="s">
        <v>121</v>
      </c>
      <c r="C140" t="s">
        <v>10</v>
      </c>
      <c r="D140" t="s">
        <v>7</v>
      </c>
      <c r="E140">
        <v>0.9</v>
      </c>
      <c r="F140">
        <v>0.7</v>
      </c>
      <c r="G140">
        <v>0.7</v>
      </c>
      <c r="H140">
        <v>0</v>
      </c>
      <c r="I140">
        <v>0.10199999999999999</v>
      </c>
      <c r="J140">
        <v>590</v>
      </c>
      <c r="K140" t="s">
        <v>7</v>
      </c>
      <c r="L140" t="s">
        <v>7</v>
      </c>
      <c r="M140">
        <v>1300</v>
      </c>
    </row>
    <row r="141" spans="1:13" x14ac:dyDescent="0.2">
      <c r="A141" t="s">
        <v>122</v>
      </c>
      <c r="B141" t="s">
        <v>122</v>
      </c>
      <c r="C141" t="s">
        <v>10</v>
      </c>
      <c r="D141" t="s">
        <v>7</v>
      </c>
      <c r="E141">
        <v>0.9</v>
      </c>
      <c r="F141">
        <v>0.7</v>
      </c>
      <c r="G141">
        <v>0.7</v>
      </c>
      <c r="H141">
        <v>0</v>
      </c>
      <c r="I141">
        <v>0.13500000000000001</v>
      </c>
      <c r="J141">
        <v>800</v>
      </c>
      <c r="K141" t="s">
        <v>7</v>
      </c>
      <c r="L141" t="s">
        <v>7</v>
      </c>
      <c r="M141">
        <v>1300</v>
      </c>
    </row>
    <row r="142" spans="1:13" x14ac:dyDescent="0.2">
      <c r="A142" t="s">
        <v>123</v>
      </c>
      <c r="B142" t="s">
        <v>123</v>
      </c>
      <c r="C142" t="s">
        <v>10</v>
      </c>
      <c r="D142" t="s">
        <v>7</v>
      </c>
      <c r="E142">
        <v>0.9</v>
      </c>
      <c r="F142">
        <v>0.7</v>
      </c>
      <c r="G142">
        <v>0.7</v>
      </c>
      <c r="H142">
        <v>0</v>
      </c>
      <c r="I142">
        <v>0.17</v>
      </c>
      <c r="J142">
        <v>1000</v>
      </c>
      <c r="K142" t="s">
        <v>7</v>
      </c>
      <c r="L142" t="s">
        <v>7</v>
      </c>
      <c r="M142">
        <v>1300</v>
      </c>
    </row>
    <row r="143" spans="1:13" x14ac:dyDescent="0.2">
      <c r="A143" t="s">
        <v>124</v>
      </c>
      <c r="B143" t="s">
        <v>124</v>
      </c>
      <c r="C143" t="s">
        <v>10</v>
      </c>
      <c r="D143" t="s">
        <v>9</v>
      </c>
      <c r="E143">
        <v>0.9</v>
      </c>
      <c r="F143">
        <v>0.7</v>
      </c>
      <c r="G143">
        <v>0.7</v>
      </c>
      <c r="H143">
        <v>0</v>
      </c>
      <c r="I143">
        <v>0.311</v>
      </c>
      <c r="J143">
        <v>640</v>
      </c>
      <c r="K143" t="s">
        <v>9</v>
      </c>
      <c r="L143" t="s">
        <v>9</v>
      </c>
      <c r="M143">
        <v>1210</v>
      </c>
    </row>
    <row r="144" spans="1:13" x14ac:dyDescent="0.2">
      <c r="A144" t="s">
        <v>125</v>
      </c>
      <c r="B144" t="s">
        <v>125</v>
      </c>
      <c r="C144" t="s">
        <v>10</v>
      </c>
      <c r="D144" t="s">
        <v>7</v>
      </c>
      <c r="E144">
        <v>0.9</v>
      </c>
      <c r="F144">
        <v>0.7</v>
      </c>
      <c r="G144">
        <v>0.7</v>
      </c>
      <c r="H144">
        <v>0</v>
      </c>
      <c r="I144">
        <v>9.0999999999999998E-2</v>
      </c>
      <c r="J144">
        <v>590</v>
      </c>
      <c r="K144" t="s">
        <v>7</v>
      </c>
      <c r="L144" t="s">
        <v>7</v>
      </c>
      <c r="M144">
        <v>1300</v>
      </c>
    </row>
    <row r="145" spans="1:13" x14ac:dyDescent="0.2">
      <c r="A145" t="s">
        <v>126</v>
      </c>
      <c r="B145" t="s">
        <v>126</v>
      </c>
      <c r="C145" t="s">
        <v>10</v>
      </c>
      <c r="D145" t="s">
        <v>7</v>
      </c>
      <c r="E145">
        <v>0.9</v>
      </c>
      <c r="F145">
        <v>0.7</v>
      </c>
      <c r="G145">
        <v>0.7</v>
      </c>
      <c r="H145">
        <v>0</v>
      </c>
      <c r="I145">
        <v>0.115</v>
      </c>
      <c r="J145">
        <v>800</v>
      </c>
      <c r="K145" t="s">
        <v>7</v>
      </c>
      <c r="L145" t="s">
        <v>7</v>
      </c>
      <c r="M145">
        <v>1380</v>
      </c>
    </row>
    <row r="146" spans="1:13" x14ac:dyDescent="0.2">
      <c r="A146" t="s">
        <v>127</v>
      </c>
      <c r="B146" t="s">
        <v>127</v>
      </c>
      <c r="C146" t="s">
        <v>10</v>
      </c>
      <c r="D146" t="s">
        <v>9</v>
      </c>
      <c r="E146">
        <v>0.9</v>
      </c>
      <c r="F146">
        <v>0.7</v>
      </c>
      <c r="G146">
        <v>0.7</v>
      </c>
      <c r="H146">
        <v>0</v>
      </c>
      <c r="I146">
        <v>0.05</v>
      </c>
      <c r="J146">
        <v>136</v>
      </c>
      <c r="K146" t="s">
        <v>9</v>
      </c>
      <c r="L146" t="s">
        <v>9</v>
      </c>
      <c r="M146">
        <v>750</v>
      </c>
    </row>
    <row r="147" spans="1:13" x14ac:dyDescent="0.2">
      <c r="A147" t="s">
        <v>128</v>
      </c>
      <c r="B147" t="s">
        <v>128</v>
      </c>
      <c r="C147" t="s">
        <v>10</v>
      </c>
      <c r="D147" t="s">
        <v>7</v>
      </c>
      <c r="E147">
        <v>0.9</v>
      </c>
      <c r="F147">
        <v>0.7</v>
      </c>
      <c r="G147">
        <v>0.7</v>
      </c>
      <c r="H147">
        <v>0</v>
      </c>
      <c r="I147">
        <v>2.9000000000000001E-2</v>
      </c>
      <c r="J147">
        <v>29</v>
      </c>
      <c r="K147" t="s">
        <v>7</v>
      </c>
      <c r="L147" t="s">
        <v>7</v>
      </c>
      <c r="M147">
        <v>1210</v>
      </c>
    </row>
    <row r="148" spans="1:13" x14ac:dyDescent="0.2">
      <c r="A148" t="s">
        <v>129</v>
      </c>
      <c r="B148" t="s">
        <v>129</v>
      </c>
      <c r="C148" t="s">
        <v>10</v>
      </c>
      <c r="D148" t="s">
        <v>21</v>
      </c>
      <c r="E148">
        <v>0.9</v>
      </c>
      <c r="F148">
        <v>0.7</v>
      </c>
      <c r="G148">
        <v>0.7</v>
      </c>
      <c r="H148">
        <v>0</v>
      </c>
      <c r="I148">
        <v>3.6999999999999998E-2</v>
      </c>
      <c r="J148">
        <v>16</v>
      </c>
      <c r="K148" t="s">
        <v>21</v>
      </c>
      <c r="L148" t="s">
        <v>21</v>
      </c>
      <c r="M148">
        <v>1210</v>
      </c>
    </row>
    <row r="149" spans="1:13" x14ac:dyDescent="0.2">
      <c r="A149" t="s">
        <v>130</v>
      </c>
      <c r="B149" t="s">
        <v>130</v>
      </c>
      <c r="C149" t="s">
        <v>10</v>
      </c>
      <c r="D149" t="s">
        <v>21</v>
      </c>
      <c r="E149">
        <v>0.9</v>
      </c>
      <c r="F149">
        <v>0.7</v>
      </c>
      <c r="G149">
        <v>0.7</v>
      </c>
      <c r="H149">
        <v>0</v>
      </c>
      <c r="I149">
        <v>3.5999999999999997E-2</v>
      </c>
      <c r="J149">
        <v>20</v>
      </c>
      <c r="K149" t="s">
        <v>21</v>
      </c>
      <c r="L149" t="s">
        <v>21</v>
      </c>
      <c r="M149">
        <v>1210</v>
      </c>
    </row>
    <row r="150" spans="1:13" x14ac:dyDescent="0.2">
      <c r="A150" t="s">
        <v>131</v>
      </c>
      <c r="B150" t="s">
        <v>131</v>
      </c>
      <c r="C150" t="s">
        <v>10</v>
      </c>
      <c r="D150" t="s">
        <v>21</v>
      </c>
      <c r="E150">
        <v>0.9</v>
      </c>
      <c r="F150">
        <v>0.7</v>
      </c>
      <c r="G150">
        <v>0.7</v>
      </c>
      <c r="H150">
        <v>0</v>
      </c>
      <c r="I150">
        <v>3.5000000000000003E-2</v>
      </c>
      <c r="J150">
        <v>24</v>
      </c>
      <c r="K150" t="s">
        <v>21</v>
      </c>
      <c r="L150" t="s">
        <v>21</v>
      </c>
      <c r="M150">
        <v>1210</v>
      </c>
    </row>
    <row r="151" spans="1:13" x14ac:dyDescent="0.2">
      <c r="A151" t="s">
        <v>132</v>
      </c>
      <c r="B151" t="s">
        <v>132</v>
      </c>
      <c r="C151" t="s">
        <v>10</v>
      </c>
      <c r="D151" t="s">
        <v>21</v>
      </c>
      <c r="E151">
        <v>0.9</v>
      </c>
      <c r="F151">
        <v>0.7</v>
      </c>
      <c r="G151">
        <v>0.7</v>
      </c>
      <c r="H151">
        <v>0</v>
      </c>
      <c r="I151">
        <v>3.5000000000000003E-2</v>
      </c>
      <c r="J151">
        <v>28</v>
      </c>
      <c r="K151" t="s">
        <v>21</v>
      </c>
      <c r="L151" t="s">
        <v>21</v>
      </c>
      <c r="M151">
        <v>1210</v>
      </c>
    </row>
    <row r="152" spans="1:13" x14ac:dyDescent="0.2">
      <c r="A152" t="s">
        <v>133</v>
      </c>
      <c r="B152" t="s">
        <v>133</v>
      </c>
      <c r="C152" t="s">
        <v>10</v>
      </c>
      <c r="D152" t="s">
        <v>21</v>
      </c>
      <c r="E152">
        <v>0.9</v>
      </c>
      <c r="F152">
        <v>0.7</v>
      </c>
      <c r="G152">
        <v>0.7</v>
      </c>
      <c r="H152">
        <v>0</v>
      </c>
      <c r="I152">
        <v>3.3000000000000002E-2</v>
      </c>
      <c r="J152">
        <v>32</v>
      </c>
      <c r="K152" t="s">
        <v>21</v>
      </c>
      <c r="L152" t="s">
        <v>21</v>
      </c>
      <c r="M152">
        <v>1210</v>
      </c>
    </row>
    <row r="153" spans="1:13" x14ac:dyDescent="0.2">
      <c r="A153" t="s">
        <v>134</v>
      </c>
      <c r="B153" t="s">
        <v>134</v>
      </c>
      <c r="C153" t="s">
        <v>10</v>
      </c>
      <c r="D153" t="s">
        <v>12</v>
      </c>
      <c r="E153">
        <v>0.9</v>
      </c>
      <c r="F153">
        <v>0.7</v>
      </c>
      <c r="G153">
        <v>0.7</v>
      </c>
      <c r="H153">
        <v>0</v>
      </c>
      <c r="I153">
        <v>2.4500000000000001E-2</v>
      </c>
      <c r="J153">
        <v>24</v>
      </c>
      <c r="K153" t="s">
        <v>12</v>
      </c>
      <c r="L153" t="s">
        <v>12</v>
      </c>
      <c r="M153">
        <v>1590</v>
      </c>
    </row>
    <row r="154" spans="1:13" x14ac:dyDescent="0.2">
      <c r="A154" t="s">
        <v>135</v>
      </c>
      <c r="B154" t="s">
        <v>135</v>
      </c>
      <c r="C154" t="s">
        <v>10</v>
      </c>
      <c r="D154" t="s">
        <v>12</v>
      </c>
      <c r="E154">
        <v>0.9</v>
      </c>
      <c r="F154">
        <v>0.7</v>
      </c>
      <c r="G154">
        <v>0.7</v>
      </c>
      <c r="H154">
        <v>0</v>
      </c>
      <c r="I154">
        <v>2.4500000000000001E-2</v>
      </c>
      <c r="J154">
        <v>32</v>
      </c>
      <c r="K154" t="s">
        <v>12</v>
      </c>
      <c r="L154" t="s">
        <v>12</v>
      </c>
      <c r="M154">
        <v>920</v>
      </c>
    </row>
    <row r="155" spans="1:13" x14ac:dyDescent="0.2">
      <c r="A155" t="s">
        <v>136</v>
      </c>
      <c r="B155" t="s">
        <v>136</v>
      </c>
      <c r="C155" t="s">
        <v>10</v>
      </c>
      <c r="D155" t="s">
        <v>12</v>
      </c>
      <c r="E155">
        <v>0.9</v>
      </c>
      <c r="F155">
        <v>0.7</v>
      </c>
      <c r="G155">
        <v>0.7</v>
      </c>
      <c r="H155">
        <v>0</v>
      </c>
      <c r="I155">
        <v>0.02</v>
      </c>
      <c r="J155">
        <v>32</v>
      </c>
      <c r="K155" t="s">
        <v>12</v>
      </c>
      <c r="L155" t="s">
        <v>12</v>
      </c>
      <c r="M155">
        <v>920</v>
      </c>
    </row>
    <row r="156" spans="1:13" x14ac:dyDescent="0.2">
      <c r="A156" t="s">
        <v>137</v>
      </c>
      <c r="B156" t="s">
        <v>541</v>
      </c>
      <c r="C156" t="s">
        <v>10</v>
      </c>
      <c r="D156" t="s">
        <v>9</v>
      </c>
      <c r="E156">
        <v>0.9</v>
      </c>
      <c r="F156">
        <v>0.7</v>
      </c>
      <c r="G156">
        <v>0.7</v>
      </c>
      <c r="H156">
        <v>0</v>
      </c>
      <c r="I156">
        <v>1.34</v>
      </c>
      <c r="J156">
        <v>2400</v>
      </c>
      <c r="K156" t="s">
        <v>9</v>
      </c>
      <c r="L156" t="s">
        <v>9</v>
      </c>
      <c r="M156">
        <v>790</v>
      </c>
    </row>
    <row r="157" spans="1:13" x14ac:dyDescent="0.2">
      <c r="A157" t="s">
        <v>138</v>
      </c>
      <c r="B157" t="s">
        <v>542</v>
      </c>
      <c r="C157" t="s">
        <v>10</v>
      </c>
      <c r="D157" t="s">
        <v>9</v>
      </c>
      <c r="E157">
        <v>0.9</v>
      </c>
      <c r="F157">
        <v>0.7</v>
      </c>
      <c r="G157">
        <v>0.7</v>
      </c>
      <c r="H157">
        <v>0</v>
      </c>
      <c r="I157">
        <v>1.1850000000000001</v>
      </c>
      <c r="J157">
        <v>2240</v>
      </c>
      <c r="K157" t="s">
        <v>9</v>
      </c>
      <c r="L157" t="s">
        <v>9</v>
      </c>
      <c r="M157">
        <v>790</v>
      </c>
    </row>
    <row r="158" spans="1:13" x14ac:dyDescent="0.2">
      <c r="A158" t="s">
        <v>139</v>
      </c>
      <c r="B158" t="s">
        <v>543</v>
      </c>
      <c r="C158" t="s">
        <v>10</v>
      </c>
      <c r="D158" t="s">
        <v>9</v>
      </c>
      <c r="E158">
        <v>0.9</v>
      </c>
      <c r="F158">
        <v>0.7</v>
      </c>
      <c r="G158">
        <v>0.7</v>
      </c>
      <c r="H158">
        <v>0</v>
      </c>
      <c r="I158">
        <v>1.02</v>
      </c>
      <c r="J158">
        <v>2080</v>
      </c>
      <c r="K158" t="s">
        <v>9</v>
      </c>
      <c r="L158" t="s">
        <v>9</v>
      </c>
      <c r="M158">
        <v>790</v>
      </c>
    </row>
    <row r="159" spans="1:13" x14ac:dyDescent="0.2">
      <c r="A159" t="s">
        <v>140</v>
      </c>
      <c r="B159" t="s">
        <v>544</v>
      </c>
      <c r="C159" t="s">
        <v>10</v>
      </c>
      <c r="D159" t="s">
        <v>9</v>
      </c>
      <c r="E159">
        <v>0.9</v>
      </c>
      <c r="F159">
        <v>0.7</v>
      </c>
      <c r="G159">
        <v>0.7</v>
      </c>
      <c r="H159">
        <v>0</v>
      </c>
      <c r="I159">
        <v>0.89500000000000002</v>
      </c>
      <c r="J159">
        <v>1920</v>
      </c>
      <c r="K159" t="s">
        <v>9</v>
      </c>
      <c r="L159" t="s">
        <v>9</v>
      </c>
      <c r="M159">
        <v>790</v>
      </c>
    </row>
    <row r="160" spans="1:13" x14ac:dyDescent="0.2">
      <c r="A160" t="s">
        <v>141</v>
      </c>
      <c r="B160" t="s">
        <v>545</v>
      </c>
      <c r="C160" t="s">
        <v>10</v>
      </c>
      <c r="D160" t="s">
        <v>9</v>
      </c>
      <c r="E160">
        <v>0.9</v>
      </c>
      <c r="F160">
        <v>0.7</v>
      </c>
      <c r="G160">
        <v>0.7</v>
      </c>
      <c r="H160">
        <v>0</v>
      </c>
      <c r="I160">
        <v>0.78</v>
      </c>
      <c r="J160">
        <v>1760</v>
      </c>
      <c r="K160" t="s">
        <v>9</v>
      </c>
      <c r="L160" t="s">
        <v>9</v>
      </c>
      <c r="M160">
        <v>790</v>
      </c>
    </row>
    <row r="161" spans="1:13" x14ac:dyDescent="0.2">
      <c r="A161" t="s">
        <v>142</v>
      </c>
      <c r="B161" t="s">
        <v>546</v>
      </c>
      <c r="C161" t="s">
        <v>10</v>
      </c>
      <c r="D161" t="s">
        <v>9</v>
      </c>
      <c r="E161">
        <v>0.9</v>
      </c>
      <c r="F161">
        <v>0.7</v>
      </c>
      <c r="G161">
        <v>0.7</v>
      </c>
      <c r="H161">
        <v>0</v>
      </c>
      <c r="I161">
        <v>0.67500000000000004</v>
      </c>
      <c r="J161">
        <v>1600</v>
      </c>
      <c r="K161" t="s">
        <v>9</v>
      </c>
      <c r="L161" t="s">
        <v>9</v>
      </c>
      <c r="M161">
        <v>790</v>
      </c>
    </row>
    <row r="162" spans="1:13" x14ac:dyDescent="0.2">
      <c r="A162" t="s">
        <v>143</v>
      </c>
      <c r="B162" t="s">
        <v>547</v>
      </c>
      <c r="C162" t="s">
        <v>10</v>
      </c>
      <c r="D162" t="s">
        <v>9</v>
      </c>
      <c r="E162">
        <v>0.9</v>
      </c>
      <c r="F162">
        <v>0.7</v>
      </c>
      <c r="G162">
        <v>0.7</v>
      </c>
      <c r="H162">
        <v>0</v>
      </c>
      <c r="I162">
        <v>0.56999999999999995</v>
      </c>
      <c r="J162">
        <v>1440</v>
      </c>
      <c r="K162" t="s">
        <v>9</v>
      </c>
      <c r="L162" t="s">
        <v>9</v>
      </c>
      <c r="M162">
        <v>790</v>
      </c>
    </row>
    <row r="163" spans="1:13" x14ac:dyDescent="0.2">
      <c r="A163" t="s">
        <v>144</v>
      </c>
      <c r="B163" t="s">
        <v>548</v>
      </c>
      <c r="C163" t="s">
        <v>10</v>
      </c>
      <c r="D163" t="s">
        <v>9</v>
      </c>
      <c r="E163">
        <v>0.9</v>
      </c>
      <c r="F163">
        <v>0.7</v>
      </c>
      <c r="G163">
        <v>0.7</v>
      </c>
      <c r="H163">
        <v>0</v>
      </c>
      <c r="I163">
        <v>0.48</v>
      </c>
      <c r="J163">
        <v>1280</v>
      </c>
      <c r="K163" t="s">
        <v>9</v>
      </c>
      <c r="L163" t="s">
        <v>9</v>
      </c>
      <c r="M163">
        <v>790</v>
      </c>
    </row>
    <row r="164" spans="1:13" x14ac:dyDescent="0.2">
      <c r="A164" t="s">
        <v>145</v>
      </c>
      <c r="B164" t="s">
        <v>549</v>
      </c>
      <c r="C164" t="s">
        <v>10</v>
      </c>
      <c r="D164" t="s">
        <v>9</v>
      </c>
      <c r="E164">
        <v>0.9</v>
      </c>
      <c r="F164">
        <v>0.7</v>
      </c>
      <c r="G164">
        <v>0.7</v>
      </c>
      <c r="H164">
        <v>0</v>
      </c>
      <c r="I164">
        <v>0.40500000000000003</v>
      </c>
      <c r="J164">
        <v>1120</v>
      </c>
      <c r="K164" t="s">
        <v>9</v>
      </c>
      <c r="L164" t="s">
        <v>9</v>
      </c>
      <c r="M164">
        <v>790</v>
      </c>
    </row>
    <row r="165" spans="1:13" x14ac:dyDescent="0.2">
      <c r="A165" t="s">
        <v>146</v>
      </c>
      <c r="B165" t="s">
        <v>550</v>
      </c>
      <c r="C165" t="s">
        <v>10</v>
      </c>
      <c r="D165" t="s">
        <v>9</v>
      </c>
      <c r="E165">
        <v>0.9</v>
      </c>
      <c r="F165">
        <v>0.7</v>
      </c>
      <c r="G165">
        <v>0.7</v>
      </c>
      <c r="H165">
        <v>0</v>
      </c>
      <c r="I165">
        <v>10.4</v>
      </c>
      <c r="J165">
        <v>2880</v>
      </c>
      <c r="K165" t="s">
        <v>9</v>
      </c>
      <c r="L165" t="s">
        <v>9</v>
      </c>
      <c r="M165">
        <v>790</v>
      </c>
    </row>
    <row r="166" spans="1:13" x14ac:dyDescent="0.2">
      <c r="A166" t="s">
        <v>147</v>
      </c>
      <c r="B166" t="s">
        <v>551</v>
      </c>
      <c r="C166" t="s">
        <v>10</v>
      </c>
      <c r="D166" t="s">
        <v>9</v>
      </c>
      <c r="E166">
        <v>0.9</v>
      </c>
      <c r="F166">
        <v>0.7</v>
      </c>
      <c r="G166">
        <v>0.7</v>
      </c>
      <c r="H166">
        <v>0</v>
      </c>
      <c r="I166">
        <v>6.2</v>
      </c>
      <c r="J166">
        <v>2560</v>
      </c>
      <c r="K166" t="s">
        <v>9</v>
      </c>
      <c r="L166" t="s">
        <v>9</v>
      </c>
      <c r="M166">
        <v>790</v>
      </c>
    </row>
    <row r="167" spans="1:13" x14ac:dyDescent="0.2">
      <c r="A167" t="s">
        <v>148</v>
      </c>
      <c r="B167" t="s">
        <v>552</v>
      </c>
      <c r="C167" t="s">
        <v>10</v>
      </c>
      <c r="D167" t="s">
        <v>9</v>
      </c>
      <c r="E167">
        <v>0.9</v>
      </c>
      <c r="F167">
        <v>0.7</v>
      </c>
      <c r="G167">
        <v>0.7</v>
      </c>
      <c r="H167">
        <v>0</v>
      </c>
      <c r="I167">
        <v>3.5</v>
      </c>
      <c r="J167">
        <v>2240</v>
      </c>
      <c r="K167" t="s">
        <v>9</v>
      </c>
      <c r="L167" t="s">
        <v>9</v>
      </c>
      <c r="M167">
        <v>790</v>
      </c>
    </row>
    <row r="168" spans="1:13" x14ac:dyDescent="0.2">
      <c r="A168" t="s">
        <v>149</v>
      </c>
      <c r="B168" t="s">
        <v>553</v>
      </c>
      <c r="C168" t="s">
        <v>10</v>
      </c>
      <c r="D168" t="s">
        <v>9</v>
      </c>
      <c r="E168">
        <v>0.9</v>
      </c>
      <c r="F168">
        <v>0.7</v>
      </c>
      <c r="G168">
        <v>0.7</v>
      </c>
      <c r="H168">
        <v>0</v>
      </c>
      <c r="I168">
        <v>1.9</v>
      </c>
      <c r="J168">
        <v>1920</v>
      </c>
      <c r="K168" t="s">
        <v>9</v>
      </c>
      <c r="L168" t="s">
        <v>9</v>
      </c>
      <c r="M168">
        <v>790</v>
      </c>
    </row>
    <row r="169" spans="1:13" x14ac:dyDescent="0.2">
      <c r="A169" t="s">
        <v>150</v>
      </c>
      <c r="B169" t="s">
        <v>150</v>
      </c>
      <c r="C169" t="s">
        <v>10</v>
      </c>
      <c r="D169" t="s">
        <v>9</v>
      </c>
      <c r="E169">
        <v>0.9</v>
      </c>
      <c r="F169">
        <v>0.7</v>
      </c>
      <c r="G169">
        <v>0.7</v>
      </c>
      <c r="H169">
        <v>0</v>
      </c>
      <c r="I169">
        <v>4.3</v>
      </c>
      <c r="J169">
        <v>2880</v>
      </c>
      <c r="K169" t="s">
        <v>9</v>
      </c>
      <c r="L169" t="s">
        <v>9</v>
      </c>
      <c r="M169">
        <v>790</v>
      </c>
    </row>
    <row r="170" spans="1:13" x14ac:dyDescent="0.2">
      <c r="A170" t="s">
        <v>151</v>
      </c>
      <c r="B170" t="s">
        <v>151</v>
      </c>
      <c r="C170" t="s">
        <v>10</v>
      </c>
      <c r="D170" t="s">
        <v>9</v>
      </c>
      <c r="E170">
        <v>0.9</v>
      </c>
      <c r="F170">
        <v>0.7</v>
      </c>
      <c r="G170">
        <v>0.7</v>
      </c>
      <c r="H170">
        <v>0</v>
      </c>
      <c r="I170">
        <v>3.2</v>
      </c>
      <c r="J170">
        <v>2560</v>
      </c>
      <c r="K170" t="s">
        <v>9</v>
      </c>
      <c r="L170" t="s">
        <v>9</v>
      </c>
      <c r="M170">
        <v>790</v>
      </c>
    </row>
    <row r="171" spans="1:13" x14ac:dyDescent="0.2">
      <c r="A171" t="s">
        <v>152</v>
      </c>
      <c r="B171" t="s">
        <v>152</v>
      </c>
      <c r="C171" t="s">
        <v>10</v>
      </c>
      <c r="D171" t="s">
        <v>9</v>
      </c>
      <c r="E171">
        <v>0.9</v>
      </c>
      <c r="F171">
        <v>0.7</v>
      </c>
      <c r="G171">
        <v>0.7</v>
      </c>
      <c r="H171">
        <v>0</v>
      </c>
      <c r="I171">
        <v>2.2999999999999998</v>
      </c>
      <c r="J171">
        <v>2240</v>
      </c>
      <c r="K171" t="s">
        <v>9</v>
      </c>
      <c r="L171" t="s">
        <v>9</v>
      </c>
      <c r="M171">
        <v>790</v>
      </c>
    </row>
    <row r="172" spans="1:13" x14ac:dyDescent="0.2">
      <c r="A172" t="s">
        <v>153</v>
      </c>
      <c r="B172" t="s">
        <v>153</v>
      </c>
      <c r="C172" t="s">
        <v>10</v>
      </c>
      <c r="D172" t="s">
        <v>9</v>
      </c>
      <c r="E172">
        <v>0.9</v>
      </c>
      <c r="F172">
        <v>0.7</v>
      </c>
      <c r="G172">
        <v>0.7</v>
      </c>
      <c r="H172">
        <v>0</v>
      </c>
      <c r="I172">
        <v>1.6</v>
      </c>
      <c r="J172">
        <v>1920</v>
      </c>
      <c r="K172" t="s">
        <v>9</v>
      </c>
      <c r="L172" t="s">
        <v>9</v>
      </c>
      <c r="M172">
        <v>790</v>
      </c>
    </row>
    <row r="173" spans="1:13" x14ac:dyDescent="0.2">
      <c r="A173" t="s">
        <v>154</v>
      </c>
      <c r="B173" t="s">
        <v>154</v>
      </c>
      <c r="C173" t="s">
        <v>10</v>
      </c>
      <c r="D173" t="s">
        <v>9</v>
      </c>
      <c r="E173">
        <v>0.9</v>
      </c>
      <c r="F173">
        <v>0.7</v>
      </c>
      <c r="G173">
        <v>0.7</v>
      </c>
      <c r="H173">
        <v>0</v>
      </c>
      <c r="I173">
        <v>1.1000000000000001</v>
      </c>
      <c r="J173">
        <v>1600</v>
      </c>
      <c r="K173" t="s">
        <v>9</v>
      </c>
      <c r="L173" t="s">
        <v>9</v>
      </c>
      <c r="M173">
        <v>790</v>
      </c>
    </row>
    <row r="174" spans="1:13" x14ac:dyDescent="0.2">
      <c r="A174" t="s">
        <v>155</v>
      </c>
      <c r="B174" t="s">
        <v>155</v>
      </c>
      <c r="C174" t="s">
        <v>10</v>
      </c>
      <c r="D174" t="s">
        <v>9</v>
      </c>
      <c r="E174">
        <v>0.9</v>
      </c>
      <c r="F174">
        <v>0.7</v>
      </c>
      <c r="G174">
        <v>0.7</v>
      </c>
      <c r="H174">
        <v>0</v>
      </c>
      <c r="I174">
        <v>2.15</v>
      </c>
      <c r="J174">
        <v>2400</v>
      </c>
      <c r="K174" t="s">
        <v>9</v>
      </c>
      <c r="L174" t="s">
        <v>9</v>
      </c>
      <c r="M174">
        <v>900</v>
      </c>
    </row>
    <row r="175" spans="1:13" x14ac:dyDescent="0.2">
      <c r="A175" t="s">
        <v>156</v>
      </c>
      <c r="B175" t="s">
        <v>156</v>
      </c>
      <c r="C175" t="s">
        <v>10</v>
      </c>
      <c r="D175" t="s">
        <v>9</v>
      </c>
      <c r="E175">
        <v>0.9</v>
      </c>
      <c r="F175">
        <v>0.7</v>
      </c>
      <c r="G175">
        <v>0.7</v>
      </c>
      <c r="H175">
        <v>0</v>
      </c>
      <c r="I175">
        <v>1.95</v>
      </c>
      <c r="J175">
        <v>2240</v>
      </c>
      <c r="K175" t="s">
        <v>9</v>
      </c>
      <c r="L175" t="s">
        <v>9</v>
      </c>
      <c r="M175">
        <v>900</v>
      </c>
    </row>
    <row r="176" spans="1:13" x14ac:dyDescent="0.2">
      <c r="A176" t="s">
        <v>157</v>
      </c>
      <c r="B176" t="s">
        <v>157</v>
      </c>
      <c r="C176" t="s">
        <v>10</v>
      </c>
      <c r="D176" t="s">
        <v>9</v>
      </c>
      <c r="E176">
        <v>0.9</v>
      </c>
      <c r="F176">
        <v>0.7</v>
      </c>
      <c r="G176">
        <v>0.7</v>
      </c>
      <c r="H176">
        <v>0</v>
      </c>
      <c r="I176">
        <v>1.45</v>
      </c>
      <c r="J176">
        <v>2080</v>
      </c>
      <c r="K176" t="s">
        <v>9</v>
      </c>
      <c r="L176" t="s">
        <v>9</v>
      </c>
      <c r="M176">
        <v>900</v>
      </c>
    </row>
    <row r="177" spans="1:13" x14ac:dyDescent="0.2">
      <c r="A177" t="s">
        <v>158</v>
      </c>
      <c r="B177" t="s">
        <v>158</v>
      </c>
      <c r="C177" t="s">
        <v>10</v>
      </c>
      <c r="D177" t="s">
        <v>9</v>
      </c>
      <c r="E177">
        <v>0.9</v>
      </c>
      <c r="F177">
        <v>0.7</v>
      </c>
      <c r="G177">
        <v>0.7</v>
      </c>
      <c r="H177">
        <v>0</v>
      </c>
      <c r="I177">
        <v>1.6</v>
      </c>
      <c r="J177">
        <v>2240</v>
      </c>
      <c r="K177" t="s">
        <v>9</v>
      </c>
      <c r="L177" t="s">
        <v>9</v>
      </c>
      <c r="M177">
        <v>900</v>
      </c>
    </row>
    <row r="178" spans="1:13" x14ac:dyDescent="0.2">
      <c r="A178" t="s">
        <v>159</v>
      </c>
      <c r="B178" t="s">
        <v>159</v>
      </c>
      <c r="C178" t="s">
        <v>10</v>
      </c>
      <c r="D178" t="s">
        <v>9</v>
      </c>
      <c r="E178">
        <v>0.9</v>
      </c>
      <c r="F178">
        <v>0.7</v>
      </c>
      <c r="G178">
        <v>0.7</v>
      </c>
      <c r="H178">
        <v>0</v>
      </c>
      <c r="I178">
        <v>1.1399999999999999</v>
      </c>
      <c r="J178">
        <v>1920</v>
      </c>
      <c r="K178" t="s">
        <v>9</v>
      </c>
      <c r="L178" t="s">
        <v>9</v>
      </c>
      <c r="M178">
        <v>900</v>
      </c>
    </row>
    <row r="179" spans="1:13" x14ac:dyDescent="0.2">
      <c r="A179" t="s">
        <v>160</v>
      </c>
      <c r="B179" t="s">
        <v>160</v>
      </c>
      <c r="C179" t="s">
        <v>10</v>
      </c>
      <c r="D179" t="s">
        <v>9</v>
      </c>
      <c r="E179">
        <v>0.9</v>
      </c>
      <c r="F179">
        <v>0.7</v>
      </c>
      <c r="G179">
        <v>0.7</v>
      </c>
      <c r="H179">
        <v>0</v>
      </c>
      <c r="I179">
        <v>0.79</v>
      </c>
      <c r="J179">
        <v>1600</v>
      </c>
      <c r="K179" t="s">
        <v>9</v>
      </c>
      <c r="L179" t="s">
        <v>9</v>
      </c>
      <c r="M179">
        <v>900</v>
      </c>
    </row>
    <row r="180" spans="1:13" x14ac:dyDescent="0.2">
      <c r="A180" t="s">
        <v>161</v>
      </c>
      <c r="B180" t="s">
        <v>161</v>
      </c>
      <c r="C180" t="s">
        <v>10</v>
      </c>
      <c r="D180" t="s">
        <v>9</v>
      </c>
      <c r="E180">
        <v>0.9</v>
      </c>
      <c r="F180">
        <v>0.7</v>
      </c>
      <c r="G180">
        <v>0.7</v>
      </c>
      <c r="H180">
        <v>0</v>
      </c>
      <c r="I180">
        <v>0.24</v>
      </c>
      <c r="J180">
        <v>816</v>
      </c>
      <c r="K180" t="s">
        <v>9</v>
      </c>
      <c r="L180" t="s">
        <v>9</v>
      </c>
      <c r="M180">
        <v>880</v>
      </c>
    </row>
    <row r="181" spans="1:13" x14ac:dyDescent="0.2">
      <c r="A181" t="s">
        <v>162</v>
      </c>
      <c r="B181" t="s">
        <v>162</v>
      </c>
      <c r="C181" t="s">
        <v>10</v>
      </c>
      <c r="D181" t="s">
        <v>9</v>
      </c>
      <c r="E181">
        <v>0.9</v>
      </c>
      <c r="F181">
        <v>0.7</v>
      </c>
      <c r="G181">
        <v>0.7</v>
      </c>
      <c r="H181">
        <v>0</v>
      </c>
      <c r="I181">
        <v>1.4</v>
      </c>
      <c r="J181">
        <v>1920</v>
      </c>
      <c r="K181" t="s">
        <v>9</v>
      </c>
      <c r="L181" t="s">
        <v>9</v>
      </c>
      <c r="M181">
        <v>900</v>
      </c>
    </row>
    <row r="182" spans="1:13" x14ac:dyDescent="0.2">
      <c r="A182" t="s">
        <v>8</v>
      </c>
      <c r="B182" t="s">
        <v>8</v>
      </c>
      <c r="C182" t="s">
        <v>10</v>
      </c>
      <c r="D182" t="s">
        <v>9</v>
      </c>
      <c r="E182">
        <v>0.9</v>
      </c>
      <c r="F182">
        <v>0.7</v>
      </c>
      <c r="G182">
        <v>0.7</v>
      </c>
      <c r="H182">
        <v>0</v>
      </c>
      <c r="I182">
        <v>0.97</v>
      </c>
      <c r="J182">
        <v>1600</v>
      </c>
      <c r="K182" t="s">
        <v>9</v>
      </c>
      <c r="L182" t="s">
        <v>9</v>
      </c>
      <c r="M182">
        <v>900</v>
      </c>
    </row>
    <row r="183" spans="1:13" x14ac:dyDescent="0.2">
      <c r="A183" t="s">
        <v>163</v>
      </c>
      <c r="B183" t="s">
        <v>163</v>
      </c>
      <c r="C183" t="s">
        <v>10</v>
      </c>
      <c r="D183" t="s">
        <v>9</v>
      </c>
      <c r="E183">
        <v>0.9</v>
      </c>
      <c r="F183">
        <v>0.7</v>
      </c>
      <c r="G183">
        <v>0.7</v>
      </c>
      <c r="H183">
        <v>0</v>
      </c>
      <c r="I183">
        <v>0.65</v>
      </c>
      <c r="J183">
        <v>1280</v>
      </c>
      <c r="K183" t="s">
        <v>9</v>
      </c>
      <c r="L183" t="s">
        <v>9</v>
      </c>
      <c r="M183">
        <v>900</v>
      </c>
    </row>
    <row r="184" spans="1:13" x14ac:dyDescent="0.2">
      <c r="A184" t="s">
        <v>164</v>
      </c>
      <c r="B184" t="s">
        <v>164</v>
      </c>
      <c r="C184" t="s">
        <v>10</v>
      </c>
      <c r="D184" t="s">
        <v>9</v>
      </c>
      <c r="E184">
        <v>0.9</v>
      </c>
      <c r="F184">
        <v>0.7</v>
      </c>
      <c r="G184">
        <v>0.7</v>
      </c>
      <c r="H184">
        <v>0</v>
      </c>
      <c r="I184">
        <v>1.1000000000000001</v>
      </c>
      <c r="J184">
        <v>1920</v>
      </c>
      <c r="K184" t="s">
        <v>9</v>
      </c>
      <c r="L184" t="s">
        <v>9</v>
      </c>
      <c r="M184">
        <v>840</v>
      </c>
    </row>
    <row r="185" spans="1:13" x14ac:dyDescent="0.2">
      <c r="A185" t="s">
        <v>165</v>
      </c>
      <c r="B185" t="s">
        <v>165</v>
      </c>
      <c r="C185" t="s">
        <v>10</v>
      </c>
      <c r="D185" t="s">
        <v>9</v>
      </c>
      <c r="E185">
        <v>0.9</v>
      </c>
      <c r="F185">
        <v>0.7</v>
      </c>
      <c r="G185">
        <v>0.7</v>
      </c>
      <c r="H185">
        <v>0</v>
      </c>
      <c r="I185">
        <v>0.78500000000000003</v>
      </c>
      <c r="J185">
        <v>1600</v>
      </c>
      <c r="K185" t="s">
        <v>9</v>
      </c>
      <c r="L185" t="s">
        <v>9</v>
      </c>
      <c r="M185">
        <v>840</v>
      </c>
    </row>
    <row r="186" spans="1:13" x14ac:dyDescent="0.2">
      <c r="A186" t="s">
        <v>166</v>
      </c>
      <c r="B186" t="s">
        <v>166</v>
      </c>
      <c r="C186" t="s">
        <v>10</v>
      </c>
      <c r="D186" t="s">
        <v>9</v>
      </c>
      <c r="E186">
        <v>0.9</v>
      </c>
      <c r="F186">
        <v>0.7</v>
      </c>
      <c r="G186">
        <v>0.7</v>
      </c>
      <c r="H186">
        <v>0</v>
      </c>
      <c r="I186">
        <v>0.53500000000000003</v>
      </c>
      <c r="J186">
        <v>1280</v>
      </c>
      <c r="K186" t="s">
        <v>9</v>
      </c>
      <c r="L186" t="s">
        <v>9</v>
      </c>
      <c r="M186">
        <v>840</v>
      </c>
    </row>
    <row r="187" spans="1:13" x14ac:dyDescent="0.2">
      <c r="A187" t="s">
        <v>167</v>
      </c>
      <c r="B187" t="s">
        <v>167</v>
      </c>
      <c r="C187" t="s">
        <v>10</v>
      </c>
      <c r="D187" t="s">
        <v>9</v>
      </c>
      <c r="E187">
        <v>0.9</v>
      </c>
      <c r="F187">
        <v>0.7</v>
      </c>
      <c r="G187">
        <v>0.7</v>
      </c>
      <c r="H187">
        <v>0</v>
      </c>
      <c r="I187">
        <v>0.33</v>
      </c>
      <c r="J187">
        <v>960</v>
      </c>
      <c r="K187" t="s">
        <v>9</v>
      </c>
      <c r="L187" t="s">
        <v>9</v>
      </c>
      <c r="M187">
        <v>840</v>
      </c>
    </row>
    <row r="188" spans="1:13" x14ac:dyDescent="0.2">
      <c r="A188" t="s">
        <v>168</v>
      </c>
      <c r="B188" t="s">
        <v>168</v>
      </c>
      <c r="C188" t="s">
        <v>10</v>
      </c>
      <c r="D188" t="s">
        <v>9</v>
      </c>
      <c r="E188">
        <v>0.9</v>
      </c>
      <c r="F188">
        <v>0.7</v>
      </c>
      <c r="G188">
        <v>0.7</v>
      </c>
      <c r="H188">
        <v>0</v>
      </c>
      <c r="I188">
        <v>0.18</v>
      </c>
      <c r="J188">
        <v>640</v>
      </c>
      <c r="K188" t="s">
        <v>9</v>
      </c>
      <c r="L188" t="s">
        <v>9</v>
      </c>
      <c r="M188">
        <v>840</v>
      </c>
    </row>
    <row r="189" spans="1:13" x14ac:dyDescent="0.2">
      <c r="A189" t="s">
        <v>169</v>
      </c>
      <c r="B189" t="s">
        <v>169</v>
      </c>
      <c r="C189" t="s">
        <v>10</v>
      </c>
      <c r="D189" t="s">
        <v>9</v>
      </c>
      <c r="E189">
        <v>0.9</v>
      </c>
      <c r="F189">
        <v>0.7</v>
      </c>
      <c r="G189">
        <v>0.7</v>
      </c>
      <c r="H189">
        <v>0</v>
      </c>
      <c r="I189">
        <v>0.26500000000000001</v>
      </c>
      <c r="J189">
        <v>800</v>
      </c>
      <c r="K189" t="s">
        <v>9</v>
      </c>
      <c r="L189" t="s">
        <v>9</v>
      </c>
      <c r="M189">
        <v>795</v>
      </c>
    </row>
    <row r="190" spans="1:13" x14ac:dyDescent="0.2">
      <c r="A190" t="s">
        <v>170</v>
      </c>
      <c r="B190" t="s">
        <v>170</v>
      </c>
      <c r="C190" t="s">
        <v>10</v>
      </c>
      <c r="D190" t="s">
        <v>9</v>
      </c>
      <c r="E190">
        <v>0.9</v>
      </c>
      <c r="F190">
        <v>0.7</v>
      </c>
      <c r="G190">
        <v>0.7</v>
      </c>
      <c r="H190">
        <v>0</v>
      </c>
      <c r="I190">
        <v>0.21</v>
      </c>
      <c r="J190">
        <v>640</v>
      </c>
      <c r="K190" t="s">
        <v>9</v>
      </c>
      <c r="L190" t="s">
        <v>9</v>
      </c>
      <c r="M190">
        <v>795</v>
      </c>
    </row>
    <row r="191" spans="1:13" x14ac:dyDescent="0.2">
      <c r="A191" t="s">
        <v>171</v>
      </c>
      <c r="B191" t="s">
        <v>171</v>
      </c>
      <c r="C191" t="s">
        <v>10</v>
      </c>
      <c r="D191" t="s">
        <v>9</v>
      </c>
      <c r="E191">
        <v>0.9</v>
      </c>
      <c r="F191">
        <v>0.7</v>
      </c>
      <c r="G191">
        <v>0.7</v>
      </c>
      <c r="H191">
        <v>0</v>
      </c>
      <c r="I191">
        <v>0.16</v>
      </c>
      <c r="J191">
        <v>480</v>
      </c>
      <c r="K191" t="s">
        <v>9</v>
      </c>
      <c r="L191" t="s">
        <v>9</v>
      </c>
      <c r="M191">
        <v>795</v>
      </c>
    </row>
    <row r="192" spans="1:13" x14ac:dyDescent="0.2">
      <c r="A192" t="s">
        <v>172</v>
      </c>
      <c r="B192" t="s">
        <v>172</v>
      </c>
      <c r="C192" t="s">
        <v>10</v>
      </c>
      <c r="D192" t="s">
        <v>9</v>
      </c>
      <c r="E192">
        <v>0.9</v>
      </c>
      <c r="F192">
        <v>0.7</v>
      </c>
      <c r="G192">
        <v>0.7</v>
      </c>
      <c r="H192">
        <v>0</v>
      </c>
      <c r="I192">
        <v>0.12</v>
      </c>
      <c r="J192">
        <v>320</v>
      </c>
      <c r="K192" t="s">
        <v>9</v>
      </c>
      <c r="L192" t="s">
        <v>9</v>
      </c>
      <c r="M192">
        <v>795</v>
      </c>
    </row>
    <row r="193" spans="1:13" x14ac:dyDescent="0.2">
      <c r="A193" t="s">
        <v>173</v>
      </c>
      <c r="B193" t="s">
        <v>173</v>
      </c>
      <c r="C193" t="s">
        <v>10</v>
      </c>
      <c r="D193" t="s">
        <v>9</v>
      </c>
      <c r="E193">
        <v>0.9</v>
      </c>
      <c r="F193">
        <v>0.7</v>
      </c>
      <c r="G193">
        <v>0.7</v>
      </c>
      <c r="H193">
        <v>0</v>
      </c>
      <c r="I193">
        <v>0.75</v>
      </c>
      <c r="J193">
        <v>1920</v>
      </c>
      <c r="K193" t="s">
        <v>9</v>
      </c>
      <c r="L193" t="s">
        <v>9</v>
      </c>
      <c r="M193">
        <v>900</v>
      </c>
    </row>
    <row r="194" spans="1:13" x14ac:dyDescent="0.2">
      <c r="A194" t="s">
        <v>174</v>
      </c>
      <c r="B194" t="s">
        <v>174</v>
      </c>
      <c r="C194" t="s">
        <v>10</v>
      </c>
      <c r="D194" t="s">
        <v>9</v>
      </c>
      <c r="E194">
        <v>0.9</v>
      </c>
      <c r="F194">
        <v>0.7</v>
      </c>
      <c r="G194">
        <v>0.7</v>
      </c>
      <c r="H194">
        <v>0</v>
      </c>
      <c r="I194">
        <v>0.6</v>
      </c>
      <c r="J194">
        <v>1600</v>
      </c>
      <c r="K194" t="s">
        <v>9</v>
      </c>
      <c r="L194" t="s">
        <v>9</v>
      </c>
      <c r="M194">
        <v>900</v>
      </c>
    </row>
    <row r="195" spans="1:13" x14ac:dyDescent="0.2">
      <c r="A195" t="s">
        <v>175</v>
      </c>
      <c r="B195" t="s">
        <v>175</v>
      </c>
      <c r="C195" t="s">
        <v>10</v>
      </c>
      <c r="D195" t="s">
        <v>9</v>
      </c>
      <c r="E195">
        <v>0.9</v>
      </c>
      <c r="F195">
        <v>0.7</v>
      </c>
      <c r="G195">
        <v>0.7</v>
      </c>
      <c r="H195">
        <v>0</v>
      </c>
      <c r="I195">
        <v>0.44</v>
      </c>
      <c r="J195">
        <v>1280</v>
      </c>
      <c r="K195" t="s">
        <v>9</v>
      </c>
      <c r="L195" t="s">
        <v>9</v>
      </c>
      <c r="M195">
        <v>900</v>
      </c>
    </row>
    <row r="196" spans="1:13" x14ac:dyDescent="0.2">
      <c r="A196" t="s">
        <v>176</v>
      </c>
      <c r="B196" t="s">
        <v>176</v>
      </c>
      <c r="C196" t="s">
        <v>10</v>
      </c>
      <c r="D196" t="s">
        <v>9</v>
      </c>
      <c r="E196">
        <v>0.9</v>
      </c>
      <c r="F196">
        <v>0.7</v>
      </c>
      <c r="G196">
        <v>0.7</v>
      </c>
      <c r="H196">
        <v>0</v>
      </c>
      <c r="I196">
        <v>0.36</v>
      </c>
      <c r="J196">
        <v>1120</v>
      </c>
      <c r="K196" t="s">
        <v>9</v>
      </c>
      <c r="L196" t="s">
        <v>9</v>
      </c>
      <c r="M196">
        <v>900</v>
      </c>
    </row>
    <row r="197" spans="1:13" x14ac:dyDescent="0.2">
      <c r="A197" t="s">
        <v>177</v>
      </c>
      <c r="B197" t="s">
        <v>177</v>
      </c>
      <c r="C197" t="s">
        <v>10</v>
      </c>
      <c r="D197" t="s">
        <v>9</v>
      </c>
      <c r="E197">
        <v>0.9</v>
      </c>
      <c r="F197">
        <v>0.7</v>
      </c>
      <c r="G197">
        <v>0.7</v>
      </c>
      <c r="H197">
        <v>0</v>
      </c>
      <c r="I197">
        <v>0.3</v>
      </c>
      <c r="J197">
        <v>960</v>
      </c>
      <c r="K197" t="s">
        <v>9</v>
      </c>
      <c r="L197" t="s">
        <v>9</v>
      </c>
      <c r="M197">
        <v>900</v>
      </c>
    </row>
    <row r="198" spans="1:13" x14ac:dyDescent="0.2">
      <c r="A198" t="s">
        <v>178</v>
      </c>
      <c r="B198" t="s">
        <v>178</v>
      </c>
      <c r="C198" t="s">
        <v>10</v>
      </c>
      <c r="D198" t="s">
        <v>9</v>
      </c>
      <c r="E198">
        <v>0.9</v>
      </c>
      <c r="F198">
        <v>0.7</v>
      </c>
      <c r="G198">
        <v>0.7</v>
      </c>
      <c r="H198">
        <v>0</v>
      </c>
      <c r="I198">
        <v>0.2</v>
      </c>
      <c r="J198">
        <v>640</v>
      </c>
      <c r="K198" t="s">
        <v>9</v>
      </c>
      <c r="L198" t="s">
        <v>9</v>
      </c>
      <c r="M198">
        <v>900</v>
      </c>
    </row>
    <row r="199" spans="1:13" x14ac:dyDescent="0.2">
      <c r="A199" t="s">
        <v>179</v>
      </c>
      <c r="B199" t="s">
        <v>179</v>
      </c>
      <c r="C199" t="s">
        <v>10</v>
      </c>
      <c r="D199" t="s">
        <v>9</v>
      </c>
      <c r="E199">
        <v>0.9</v>
      </c>
      <c r="F199">
        <v>0.7</v>
      </c>
      <c r="G199">
        <v>0.7</v>
      </c>
      <c r="H199">
        <v>0</v>
      </c>
      <c r="I199">
        <v>0.12</v>
      </c>
      <c r="J199">
        <v>320</v>
      </c>
      <c r="K199" t="s">
        <v>9</v>
      </c>
      <c r="L199" t="s">
        <v>9</v>
      </c>
      <c r="M199">
        <v>900</v>
      </c>
    </row>
    <row r="200" spans="1:13" x14ac:dyDescent="0.2">
      <c r="A200" t="s">
        <v>180</v>
      </c>
      <c r="B200" t="s">
        <v>180</v>
      </c>
      <c r="C200" t="s">
        <v>10</v>
      </c>
      <c r="D200" t="s">
        <v>9</v>
      </c>
      <c r="E200">
        <v>0.9</v>
      </c>
      <c r="F200">
        <v>0.7</v>
      </c>
      <c r="G200">
        <v>0.7</v>
      </c>
      <c r="H200">
        <v>0</v>
      </c>
      <c r="I200">
        <v>2.15</v>
      </c>
      <c r="J200">
        <v>2400</v>
      </c>
      <c r="K200" t="s">
        <v>9</v>
      </c>
      <c r="L200" t="s">
        <v>9</v>
      </c>
      <c r="M200">
        <v>900</v>
      </c>
    </row>
    <row r="201" spans="1:13" x14ac:dyDescent="0.2">
      <c r="A201" t="s">
        <v>181</v>
      </c>
      <c r="B201" t="s">
        <v>181</v>
      </c>
      <c r="C201" t="s">
        <v>10</v>
      </c>
      <c r="D201" t="s">
        <v>9</v>
      </c>
      <c r="E201">
        <v>0.9</v>
      </c>
      <c r="F201">
        <v>0.7</v>
      </c>
      <c r="G201">
        <v>0.7</v>
      </c>
      <c r="H201">
        <v>0</v>
      </c>
      <c r="I201">
        <v>1.95</v>
      </c>
      <c r="J201">
        <v>2240</v>
      </c>
      <c r="K201" t="s">
        <v>9</v>
      </c>
      <c r="L201" t="s">
        <v>9</v>
      </c>
      <c r="M201">
        <v>900</v>
      </c>
    </row>
    <row r="202" spans="1:13" x14ac:dyDescent="0.2">
      <c r="A202" t="s">
        <v>182</v>
      </c>
      <c r="B202" t="s">
        <v>182</v>
      </c>
      <c r="C202" t="s">
        <v>10</v>
      </c>
      <c r="D202" t="s">
        <v>9</v>
      </c>
      <c r="E202">
        <v>0.9</v>
      </c>
      <c r="F202">
        <v>0.7</v>
      </c>
      <c r="G202">
        <v>0.7</v>
      </c>
      <c r="H202">
        <v>0</v>
      </c>
      <c r="I202">
        <v>1.45</v>
      </c>
      <c r="J202">
        <v>2080</v>
      </c>
      <c r="K202" t="s">
        <v>9</v>
      </c>
      <c r="L202" t="s">
        <v>9</v>
      </c>
      <c r="M202">
        <v>900</v>
      </c>
    </row>
    <row r="203" spans="1:13" x14ac:dyDescent="0.2">
      <c r="A203" t="s">
        <v>183</v>
      </c>
      <c r="B203" t="s">
        <v>183</v>
      </c>
      <c r="C203" t="s">
        <v>10</v>
      </c>
      <c r="D203" t="s">
        <v>9</v>
      </c>
      <c r="E203">
        <v>0.9</v>
      </c>
      <c r="F203">
        <v>0.7</v>
      </c>
      <c r="G203">
        <v>0.7</v>
      </c>
      <c r="H203">
        <v>0</v>
      </c>
      <c r="I203">
        <v>1.6</v>
      </c>
      <c r="J203">
        <v>2240</v>
      </c>
      <c r="K203" t="s">
        <v>9</v>
      </c>
      <c r="L203" t="s">
        <v>9</v>
      </c>
      <c r="M203">
        <v>900</v>
      </c>
    </row>
    <row r="204" spans="1:13" x14ac:dyDescent="0.2">
      <c r="A204" t="s">
        <v>184</v>
      </c>
      <c r="B204" t="s">
        <v>184</v>
      </c>
      <c r="C204" t="s">
        <v>10</v>
      </c>
      <c r="D204" t="s">
        <v>9</v>
      </c>
      <c r="E204">
        <v>0.9</v>
      </c>
      <c r="F204">
        <v>0.7</v>
      </c>
      <c r="G204">
        <v>0.7</v>
      </c>
      <c r="H204">
        <v>0</v>
      </c>
      <c r="I204">
        <v>1.1399999999999999</v>
      </c>
      <c r="J204">
        <v>1920</v>
      </c>
      <c r="K204" t="s">
        <v>9</v>
      </c>
      <c r="L204" t="s">
        <v>9</v>
      </c>
      <c r="M204">
        <v>900</v>
      </c>
    </row>
    <row r="205" spans="1:13" x14ac:dyDescent="0.2">
      <c r="A205" t="s">
        <v>185</v>
      </c>
      <c r="B205" t="s">
        <v>185</v>
      </c>
      <c r="C205" t="s">
        <v>10</v>
      </c>
      <c r="D205" t="s">
        <v>9</v>
      </c>
      <c r="E205">
        <v>0.9</v>
      </c>
      <c r="F205">
        <v>0.7</v>
      </c>
      <c r="G205">
        <v>0.7</v>
      </c>
      <c r="H205">
        <v>0</v>
      </c>
      <c r="I205">
        <v>0.79</v>
      </c>
      <c r="J205">
        <v>1600</v>
      </c>
      <c r="K205" t="s">
        <v>9</v>
      </c>
      <c r="L205" t="s">
        <v>9</v>
      </c>
      <c r="M205">
        <v>900</v>
      </c>
    </row>
    <row r="206" spans="1:13" x14ac:dyDescent="0.2">
      <c r="A206" t="s">
        <v>186</v>
      </c>
      <c r="B206" t="s">
        <v>186</v>
      </c>
      <c r="C206" t="s">
        <v>10</v>
      </c>
      <c r="D206" t="s">
        <v>9</v>
      </c>
      <c r="E206">
        <v>0.9</v>
      </c>
      <c r="F206">
        <v>0.7</v>
      </c>
      <c r="G206">
        <v>0.7</v>
      </c>
      <c r="H206">
        <v>0</v>
      </c>
      <c r="I206">
        <v>0.24</v>
      </c>
      <c r="J206">
        <v>816</v>
      </c>
      <c r="K206" t="s">
        <v>9</v>
      </c>
      <c r="L206" t="s">
        <v>9</v>
      </c>
      <c r="M206">
        <v>880</v>
      </c>
    </row>
    <row r="207" spans="1:13" x14ac:dyDescent="0.2">
      <c r="A207" t="s">
        <v>187</v>
      </c>
      <c r="B207" t="s">
        <v>187</v>
      </c>
      <c r="C207" t="s">
        <v>10</v>
      </c>
      <c r="D207" t="s">
        <v>9</v>
      </c>
      <c r="E207">
        <v>0.9</v>
      </c>
      <c r="F207">
        <v>0.7</v>
      </c>
      <c r="G207">
        <v>0.7</v>
      </c>
      <c r="H207">
        <v>0</v>
      </c>
      <c r="I207">
        <v>1.4</v>
      </c>
      <c r="J207">
        <v>1920</v>
      </c>
      <c r="K207" t="s">
        <v>9</v>
      </c>
      <c r="L207" t="s">
        <v>9</v>
      </c>
      <c r="M207">
        <v>900</v>
      </c>
    </row>
    <row r="208" spans="1:13" x14ac:dyDescent="0.2">
      <c r="A208" t="s">
        <v>188</v>
      </c>
      <c r="B208" t="s">
        <v>188</v>
      </c>
      <c r="C208" t="s">
        <v>10</v>
      </c>
      <c r="D208" t="s">
        <v>9</v>
      </c>
      <c r="E208">
        <v>0.9</v>
      </c>
      <c r="F208">
        <v>0.7</v>
      </c>
      <c r="G208">
        <v>0.7</v>
      </c>
      <c r="H208">
        <v>0</v>
      </c>
      <c r="I208">
        <v>0.97</v>
      </c>
      <c r="J208">
        <v>1600</v>
      </c>
      <c r="K208" t="s">
        <v>9</v>
      </c>
      <c r="L208" t="s">
        <v>9</v>
      </c>
      <c r="M208">
        <v>900</v>
      </c>
    </row>
    <row r="209" spans="1:13" x14ac:dyDescent="0.2">
      <c r="A209" t="s">
        <v>189</v>
      </c>
      <c r="B209" t="s">
        <v>189</v>
      </c>
      <c r="C209" t="s">
        <v>10</v>
      </c>
      <c r="D209" t="s">
        <v>9</v>
      </c>
      <c r="E209">
        <v>0.9</v>
      </c>
      <c r="F209">
        <v>0.7</v>
      </c>
      <c r="G209">
        <v>0.7</v>
      </c>
      <c r="H209">
        <v>0</v>
      </c>
      <c r="I209">
        <v>0.65</v>
      </c>
      <c r="J209">
        <v>1280</v>
      </c>
      <c r="K209" t="s">
        <v>9</v>
      </c>
      <c r="L209" t="s">
        <v>9</v>
      </c>
      <c r="M209">
        <v>900</v>
      </c>
    </row>
    <row r="210" spans="1:13" x14ac:dyDescent="0.2">
      <c r="A210" t="s">
        <v>190</v>
      </c>
      <c r="B210" t="s">
        <v>190</v>
      </c>
      <c r="C210" t="s">
        <v>10</v>
      </c>
      <c r="D210" t="s">
        <v>9</v>
      </c>
      <c r="E210">
        <v>0.9</v>
      </c>
      <c r="F210">
        <v>0.7</v>
      </c>
      <c r="G210">
        <v>0.7</v>
      </c>
      <c r="H210">
        <v>0</v>
      </c>
      <c r="I210">
        <v>1.1000000000000001</v>
      </c>
      <c r="J210">
        <v>1920</v>
      </c>
      <c r="K210" t="s">
        <v>9</v>
      </c>
      <c r="L210" t="s">
        <v>9</v>
      </c>
      <c r="M210">
        <v>840</v>
      </c>
    </row>
    <row r="211" spans="1:13" x14ac:dyDescent="0.2">
      <c r="A211" t="s">
        <v>191</v>
      </c>
      <c r="B211" t="s">
        <v>191</v>
      </c>
      <c r="C211" t="s">
        <v>10</v>
      </c>
      <c r="D211" t="s">
        <v>9</v>
      </c>
      <c r="E211">
        <v>0.9</v>
      </c>
      <c r="F211">
        <v>0.7</v>
      </c>
      <c r="G211">
        <v>0.7</v>
      </c>
      <c r="H211">
        <v>0</v>
      </c>
      <c r="I211">
        <v>0.78500000000000003</v>
      </c>
      <c r="J211">
        <v>1600</v>
      </c>
      <c r="K211" t="s">
        <v>9</v>
      </c>
      <c r="L211" t="s">
        <v>9</v>
      </c>
      <c r="M211">
        <v>840</v>
      </c>
    </row>
    <row r="212" spans="1:13" x14ac:dyDescent="0.2">
      <c r="A212" t="s">
        <v>192</v>
      </c>
      <c r="B212" t="s">
        <v>192</v>
      </c>
      <c r="C212" t="s">
        <v>10</v>
      </c>
      <c r="D212" t="s">
        <v>9</v>
      </c>
      <c r="E212">
        <v>0.9</v>
      </c>
      <c r="F212">
        <v>0.7</v>
      </c>
      <c r="G212">
        <v>0.7</v>
      </c>
      <c r="H212">
        <v>0</v>
      </c>
      <c r="I212">
        <v>0.53500000000000003</v>
      </c>
      <c r="J212">
        <v>1280</v>
      </c>
      <c r="K212" t="s">
        <v>9</v>
      </c>
      <c r="L212" t="s">
        <v>9</v>
      </c>
      <c r="M212">
        <v>840</v>
      </c>
    </row>
    <row r="213" spans="1:13" x14ac:dyDescent="0.2">
      <c r="A213" t="s">
        <v>193</v>
      </c>
      <c r="B213" t="s">
        <v>193</v>
      </c>
      <c r="C213" t="s">
        <v>10</v>
      </c>
      <c r="D213" t="s">
        <v>9</v>
      </c>
      <c r="E213">
        <v>0.9</v>
      </c>
      <c r="F213">
        <v>0.7</v>
      </c>
      <c r="G213">
        <v>0.7</v>
      </c>
      <c r="H213">
        <v>0</v>
      </c>
      <c r="I213">
        <v>0.33</v>
      </c>
      <c r="J213">
        <v>960</v>
      </c>
      <c r="K213" t="s">
        <v>9</v>
      </c>
      <c r="L213" t="s">
        <v>9</v>
      </c>
      <c r="M213">
        <v>840</v>
      </c>
    </row>
    <row r="214" spans="1:13" x14ac:dyDescent="0.2">
      <c r="A214" t="s">
        <v>194</v>
      </c>
      <c r="B214" t="s">
        <v>194</v>
      </c>
      <c r="C214" t="s">
        <v>10</v>
      </c>
      <c r="D214" t="s">
        <v>9</v>
      </c>
      <c r="E214">
        <v>0.9</v>
      </c>
      <c r="F214">
        <v>0.7</v>
      </c>
      <c r="G214">
        <v>0.7</v>
      </c>
      <c r="H214">
        <v>0</v>
      </c>
      <c r="I214">
        <v>0.18</v>
      </c>
      <c r="J214">
        <v>640</v>
      </c>
      <c r="K214" t="s">
        <v>9</v>
      </c>
      <c r="L214" t="s">
        <v>9</v>
      </c>
      <c r="M214">
        <v>840</v>
      </c>
    </row>
    <row r="215" spans="1:13" x14ac:dyDescent="0.2">
      <c r="A215" t="s">
        <v>195</v>
      </c>
      <c r="B215" t="s">
        <v>195</v>
      </c>
      <c r="C215" t="s">
        <v>10</v>
      </c>
      <c r="D215" t="s">
        <v>9</v>
      </c>
      <c r="E215">
        <v>0.9</v>
      </c>
      <c r="F215">
        <v>0.7</v>
      </c>
      <c r="G215">
        <v>0.7</v>
      </c>
      <c r="H215">
        <v>0</v>
      </c>
      <c r="I215">
        <v>0.26500000000000001</v>
      </c>
      <c r="J215">
        <v>800</v>
      </c>
      <c r="K215" t="s">
        <v>9</v>
      </c>
      <c r="L215" t="s">
        <v>9</v>
      </c>
      <c r="M215">
        <v>795</v>
      </c>
    </row>
    <row r="216" spans="1:13" x14ac:dyDescent="0.2">
      <c r="A216" t="s">
        <v>196</v>
      </c>
      <c r="B216" t="s">
        <v>196</v>
      </c>
      <c r="C216" t="s">
        <v>10</v>
      </c>
      <c r="D216" t="s">
        <v>9</v>
      </c>
      <c r="E216">
        <v>0.9</v>
      </c>
      <c r="F216">
        <v>0.7</v>
      </c>
      <c r="G216">
        <v>0.7</v>
      </c>
      <c r="H216">
        <v>0</v>
      </c>
      <c r="I216">
        <v>0.21</v>
      </c>
      <c r="J216">
        <v>640</v>
      </c>
      <c r="K216" t="s">
        <v>9</v>
      </c>
      <c r="L216" t="s">
        <v>9</v>
      </c>
      <c r="M216">
        <v>795</v>
      </c>
    </row>
    <row r="217" spans="1:13" x14ac:dyDescent="0.2">
      <c r="A217" t="s">
        <v>197</v>
      </c>
      <c r="B217" t="s">
        <v>197</v>
      </c>
      <c r="C217" t="s">
        <v>10</v>
      </c>
      <c r="D217" t="s">
        <v>9</v>
      </c>
      <c r="E217">
        <v>0.9</v>
      </c>
      <c r="F217">
        <v>0.7</v>
      </c>
      <c r="G217">
        <v>0.7</v>
      </c>
      <c r="H217">
        <v>0</v>
      </c>
      <c r="I217">
        <v>0.16</v>
      </c>
      <c r="J217">
        <v>480</v>
      </c>
      <c r="K217" t="s">
        <v>9</v>
      </c>
      <c r="L217" t="s">
        <v>9</v>
      </c>
      <c r="M217">
        <v>795</v>
      </c>
    </row>
    <row r="218" spans="1:13" x14ac:dyDescent="0.2">
      <c r="A218" t="s">
        <v>198</v>
      </c>
      <c r="B218" t="s">
        <v>198</v>
      </c>
      <c r="C218" t="s">
        <v>10</v>
      </c>
      <c r="D218" t="s">
        <v>9</v>
      </c>
      <c r="E218">
        <v>0.9</v>
      </c>
      <c r="F218">
        <v>0.7</v>
      </c>
      <c r="G218">
        <v>0.7</v>
      </c>
      <c r="H218">
        <v>0</v>
      </c>
      <c r="I218">
        <v>0.12</v>
      </c>
      <c r="J218">
        <v>320</v>
      </c>
      <c r="K218" t="s">
        <v>9</v>
      </c>
      <c r="L218" t="s">
        <v>9</v>
      </c>
      <c r="M218">
        <v>795</v>
      </c>
    </row>
    <row r="219" spans="1:13" x14ac:dyDescent="0.2">
      <c r="A219" t="s">
        <v>199</v>
      </c>
      <c r="B219" t="s">
        <v>199</v>
      </c>
      <c r="C219" t="s">
        <v>10</v>
      </c>
      <c r="D219" t="s">
        <v>9</v>
      </c>
      <c r="E219">
        <v>0.9</v>
      </c>
      <c r="F219">
        <v>0.7</v>
      </c>
      <c r="G219">
        <v>0.7</v>
      </c>
      <c r="H219">
        <v>0</v>
      </c>
      <c r="I219">
        <v>0.75</v>
      </c>
      <c r="J219">
        <v>1920</v>
      </c>
      <c r="K219" t="s">
        <v>9</v>
      </c>
      <c r="L219" t="s">
        <v>9</v>
      </c>
      <c r="M219">
        <v>900</v>
      </c>
    </row>
    <row r="220" spans="1:13" x14ac:dyDescent="0.2">
      <c r="A220" t="s">
        <v>200</v>
      </c>
      <c r="B220" t="s">
        <v>200</v>
      </c>
      <c r="C220" t="s">
        <v>10</v>
      </c>
      <c r="D220" t="s">
        <v>9</v>
      </c>
      <c r="E220">
        <v>0.9</v>
      </c>
      <c r="F220">
        <v>0.7</v>
      </c>
      <c r="G220">
        <v>0.7</v>
      </c>
      <c r="H220">
        <v>0</v>
      </c>
      <c r="I220">
        <v>0.6</v>
      </c>
      <c r="J220">
        <v>1600</v>
      </c>
      <c r="K220" t="s">
        <v>9</v>
      </c>
      <c r="L220" t="s">
        <v>9</v>
      </c>
      <c r="M220">
        <v>900</v>
      </c>
    </row>
    <row r="221" spans="1:13" x14ac:dyDescent="0.2">
      <c r="A221" t="s">
        <v>201</v>
      </c>
      <c r="B221" t="s">
        <v>201</v>
      </c>
      <c r="C221" t="s">
        <v>10</v>
      </c>
      <c r="D221" t="s">
        <v>9</v>
      </c>
      <c r="E221">
        <v>0.9</v>
      </c>
      <c r="F221">
        <v>0.7</v>
      </c>
      <c r="G221">
        <v>0.7</v>
      </c>
      <c r="H221">
        <v>0</v>
      </c>
      <c r="I221">
        <v>0.44</v>
      </c>
      <c r="J221">
        <v>1280</v>
      </c>
      <c r="K221" t="s">
        <v>9</v>
      </c>
      <c r="L221" t="s">
        <v>9</v>
      </c>
      <c r="M221">
        <v>900</v>
      </c>
    </row>
    <row r="222" spans="1:13" x14ac:dyDescent="0.2">
      <c r="A222" t="s">
        <v>202</v>
      </c>
      <c r="B222" t="s">
        <v>202</v>
      </c>
      <c r="C222" t="s">
        <v>10</v>
      </c>
      <c r="D222" t="s">
        <v>9</v>
      </c>
      <c r="E222">
        <v>0.9</v>
      </c>
      <c r="F222">
        <v>0.7</v>
      </c>
      <c r="G222">
        <v>0.7</v>
      </c>
      <c r="H222">
        <v>0</v>
      </c>
      <c r="I222">
        <v>0.36</v>
      </c>
      <c r="J222">
        <v>1120</v>
      </c>
      <c r="K222" t="s">
        <v>9</v>
      </c>
      <c r="L222" t="s">
        <v>9</v>
      </c>
      <c r="M222">
        <v>900</v>
      </c>
    </row>
    <row r="223" spans="1:13" x14ac:dyDescent="0.2">
      <c r="A223" t="s">
        <v>203</v>
      </c>
      <c r="B223" t="s">
        <v>203</v>
      </c>
      <c r="C223" t="s">
        <v>10</v>
      </c>
      <c r="D223" t="s">
        <v>9</v>
      </c>
      <c r="E223">
        <v>0.9</v>
      </c>
      <c r="F223">
        <v>0.7</v>
      </c>
      <c r="G223">
        <v>0.7</v>
      </c>
      <c r="H223">
        <v>0</v>
      </c>
      <c r="I223">
        <v>0.3</v>
      </c>
      <c r="J223">
        <v>960</v>
      </c>
      <c r="K223" t="s">
        <v>9</v>
      </c>
      <c r="L223" t="s">
        <v>9</v>
      </c>
      <c r="M223">
        <v>900</v>
      </c>
    </row>
    <row r="224" spans="1:13" x14ac:dyDescent="0.2">
      <c r="A224" t="s">
        <v>204</v>
      </c>
      <c r="B224" t="s">
        <v>204</v>
      </c>
      <c r="C224" t="s">
        <v>10</v>
      </c>
      <c r="D224" t="s">
        <v>9</v>
      </c>
      <c r="E224">
        <v>0.9</v>
      </c>
      <c r="F224">
        <v>0.7</v>
      </c>
      <c r="G224">
        <v>0.7</v>
      </c>
      <c r="H224">
        <v>0</v>
      </c>
      <c r="I224">
        <v>0.2</v>
      </c>
      <c r="J224">
        <v>640</v>
      </c>
      <c r="K224" t="s">
        <v>9</v>
      </c>
      <c r="L224" t="s">
        <v>9</v>
      </c>
      <c r="M224">
        <v>900</v>
      </c>
    </row>
    <row r="225" spans="1:13" x14ac:dyDescent="0.2">
      <c r="A225" t="s">
        <v>205</v>
      </c>
      <c r="B225" t="s">
        <v>205</v>
      </c>
      <c r="C225" t="s">
        <v>10</v>
      </c>
      <c r="D225" t="s">
        <v>9</v>
      </c>
      <c r="E225">
        <v>0.9</v>
      </c>
      <c r="F225">
        <v>0.7</v>
      </c>
      <c r="G225">
        <v>0.7</v>
      </c>
      <c r="H225">
        <v>0</v>
      </c>
      <c r="I225">
        <v>0.12</v>
      </c>
      <c r="J225">
        <v>320</v>
      </c>
      <c r="K225" t="s">
        <v>9</v>
      </c>
      <c r="L225" t="s">
        <v>9</v>
      </c>
      <c r="M225">
        <v>900</v>
      </c>
    </row>
    <row r="226" spans="1:13" x14ac:dyDescent="0.2">
      <c r="A226" t="s">
        <v>206</v>
      </c>
      <c r="B226" t="s">
        <v>206</v>
      </c>
      <c r="C226" t="s">
        <v>10</v>
      </c>
      <c r="D226" t="s">
        <v>7</v>
      </c>
      <c r="E226">
        <v>0.9</v>
      </c>
      <c r="F226">
        <v>0.7</v>
      </c>
      <c r="G226">
        <v>0.7</v>
      </c>
      <c r="H226">
        <v>0</v>
      </c>
      <c r="I226">
        <v>0.16700000000000001</v>
      </c>
      <c r="J226">
        <v>680</v>
      </c>
      <c r="K226" t="s">
        <v>7</v>
      </c>
      <c r="L226" t="s">
        <v>7</v>
      </c>
      <c r="M226">
        <v>1630</v>
      </c>
    </row>
    <row r="227" spans="1:13" x14ac:dyDescent="0.2">
      <c r="A227" t="s">
        <v>207</v>
      </c>
      <c r="B227" t="s">
        <v>207</v>
      </c>
      <c r="C227" t="s">
        <v>10</v>
      </c>
      <c r="D227" t="s">
        <v>7</v>
      </c>
      <c r="E227">
        <v>0.9</v>
      </c>
      <c r="F227">
        <v>0.7</v>
      </c>
      <c r="G227">
        <v>0.7</v>
      </c>
      <c r="H227">
        <v>0</v>
      </c>
      <c r="I227">
        <v>0.17</v>
      </c>
      <c r="J227">
        <v>704</v>
      </c>
      <c r="K227" t="s">
        <v>7</v>
      </c>
      <c r="L227" t="s">
        <v>7</v>
      </c>
      <c r="M227">
        <v>1630</v>
      </c>
    </row>
    <row r="228" spans="1:13" x14ac:dyDescent="0.2">
      <c r="A228" t="s">
        <v>208</v>
      </c>
      <c r="B228" t="s">
        <v>208</v>
      </c>
      <c r="C228" t="s">
        <v>10</v>
      </c>
      <c r="D228" t="s">
        <v>7</v>
      </c>
      <c r="E228">
        <v>0.9</v>
      </c>
      <c r="F228">
        <v>0.7</v>
      </c>
      <c r="G228">
        <v>0.7</v>
      </c>
      <c r="H228">
        <v>0</v>
      </c>
      <c r="I228">
        <v>0.17199999999999999</v>
      </c>
      <c r="J228">
        <v>704</v>
      </c>
      <c r="K228" t="s">
        <v>7</v>
      </c>
      <c r="L228" t="s">
        <v>7</v>
      </c>
      <c r="M228">
        <v>1630</v>
      </c>
    </row>
    <row r="229" spans="1:13" x14ac:dyDescent="0.2">
      <c r="A229" t="s">
        <v>209</v>
      </c>
      <c r="B229" t="s">
        <v>209</v>
      </c>
      <c r="C229" t="s">
        <v>10</v>
      </c>
      <c r="D229" t="s">
        <v>7</v>
      </c>
      <c r="E229">
        <v>0.9</v>
      </c>
      <c r="F229">
        <v>0.7</v>
      </c>
      <c r="G229">
        <v>0.7</v>
      </c>
      <c r="H229">
        <v>0</v>
      </c>
      <c r="I229">
        <v>0.16400000000000001</v>
      </c>
      <c r="J229">
        <v>671</v>
      </c>
      <c r="K229" t="s">
        <v>7</v>
      </c>
      <c r="L229" t="s">
        <v>7</v>
      </c>
      <c r="M229">
        <v>1630</v>
      </c>
    </row>
    <row r="230" spans="1:13" x14ac:dyDescent="0.2">
      <c r="A230" t="s">
        <v>210</v>
      </c>
      <c r="B230" t="s">
        <v>210</v>
      </c>
      <c r="C230" t="s">
        <v>10</v>
      </c>
      <c r="D230" t="s">
        <v>7</v>
      </c>
      <c r="E230">
        <v>0.9</v>
      </c>
      <c r="F230">
        <v>0.7</v>
      </c>
      <c r="G230">
        <v>0.7</v>
      </c>
      <c r="H230">
        <v>0</v>
      </c>
      <c r="I230">
        <v>0.159</v>
      </c>
      <c r="J230">
        <v>642</v>
      </c>
      <c r="K230" t="s">
        <v>7</v>
      </c>
      <c r="L230" t="s">
        <v>7</v>
      </c>
      <c r="M230">
        <v>1630</v>
      </c>
    </row>
    <row r="231" spans="1:13" x14ac:dyDescent="0.2">
      <c r="A231" t="s">
        <v>211</v>
      </c>
      <c r="B231" t="s">
        <v>211</v>
      </c>
      <c r="C231" t="s">
        <v>10</v>
      </c>
      <c r="D231" t="s">
        <v>7</v>
      </c>
      <c r="E231">
        <v>0.9</v>
      </c>
      <c r="F231">
        <v>0.7</v>
      </c>
      <c r="G231">
        <v>0.7</v>
      </c>
      <c r="H231">
        <v>0</v>
      </c>
      <c r="I231">
        <v>0.129</v>
      </c>
      <c r="J231">
        <v>496</v>
      </c>
      <c r="K231" t="s">
        <v>7</v>
      </c>
      <c r="L231" t="s">
        <v>7</v>
      </c>
      <c r="M231">
        <v>1630</v>
      </c>
    </row>
    <row r="232" spans="1:13" x14ac:dyDescent="0.2">
      <c r="A232" t="s">
        <v>212</v>
      </c>
      <c r="B232" t="s">
        <v>212</v>
      </c>
      <c r="C232" t="s">
        <v>10</v>
      </c>
      <c r="D232" t="s">
        <v>7</v>
      </c>
      <c r="E232">
        <v>0.9</v>
      </c>
      <c r="F232">
        <v>0.7</v>
      </c>
      <c r="G232">
        <v>0.7</v>
      </c>
      <c r="H232">
        <v>0</v>
      </c>
      <c r="I232">
        <v>0.153</v>
      </c>
      <c r="J232">
        <v>615</v>
      </c>
      <c r="K232" t="s">
        <v>7</v>
      </c>
      <c r="L232" t="s">
        <v>7</v>
      </c>
      <c r="M232">
        <v>1630</v>
      </c>
    </row>
    <row r="233" spans="1:13" x14ac:dyDescent="0.2">
      <c r="A233" t="s">
        <v>213</v>
      </c>
      <c r="B233" t="s">
        <v>213</v>
      </c>
      <c r="C233" t="s">
        <v>10</v>
      </c>
      <c r="D233" t="s">
        <v>7</v>
      </c>
      <c r="E233">
        <v>0.9</v>
      </c>
      <c r="F233">
        <v>0.7</v>
      </c>
      <c r="G233">
        <v>0.7</v>
      </c>
      <c r="H233">
        <v>0</v>
      </c>
      <c r="I233">
        <v>0.14099999999999999</v>
      </c>
      <c r="J233">
        <v>559</v>
      </c>
      <c r="K233" t="s">
        <v>7</v>
      </c>
      <c r="L233" t="s">
        <v>7</v>
      </c>
      <c r="M233">
        <v>1630</v>
      </c>
    </row>
    <row r="234" spans="1:13" x14ac:dyDescent="0.2">
      <c r="A234" t="s">
        <v>214</v>
      </c>
      <c r="B234" t="s">
        <v>214</v>
      </c>
      <c r="C234" t="s">
        <v>10</v>
      </c>
      <c r="D234" t="s">
        <v>7</v>
      </c>
      <c r="E234">
        <v>0.9</v>
      </c>
      <c r="F234">
        <v>0.7</v>
      </c>
      <c r="G234">
        <v>0.7</v>
      </c>
      <c r="H234">
        <v>0</v>
      </c>
      <c r="I234">
        <v>0.13100000000000001</v>
      </c>
      <c r="J234">
        <v>508</v>
      </c>
      <c r="K234" t="s">
        <v>7</v>
      </c>
      <c r="L234" t="s">
        <v>7</v>
      </c>
      <c r="M234">
        <v>1630</v>
      </c>
    </row>
    <row r="235" spans="1:13" x14ac:dyDescent="0.2">
      <c r="A235" t="s">
        <v>215</v>
      </c>
      <c r="B235" t="s">
        <v>215</v>
      </c>
      <c r="C235" t="s">
        <v>10</v>
      </c>
      <c r="D235" t="s">
        <v>7</v>
      </c>
      <c r="E235">
        <v>0.9</v>
      </c>
      <c r="F235">
        <v>0.7</v>
      </c>
      <c r="G235">
        <v>0.7</v>
      </c>
      <c r="H235">
        <v>0</v>
      </c>
      <c r="I235">
        <v>0.11899999999999999</v>
      </c>
      <c r="J235">
        <v>447</v>
      </c>
      <c r="K235" t="s">
        <v>7</v>
      </c>
      <c r="L235" t="s">
        <v>7</v>
      </c>
      <c r="M235">
        <v>1630</v>
      </c>
    </row>
    <row r="236" spans="1:13" x14ac:dyDescent="0.2">
      <c r="A236" t="s">
        <v>216</v>
      </c>
      <c r="B236" t="s">
        <v>216</v>
      </c>
      <c r="C236" t="s">
        <v>10</v>
      </c>
      <c r="D236" t="s">
        <v>7</v>
      </c>
      <c r="E236">
        <v>0.9</v>
      </c>
      <c r="F236">
        <v>0.7</v>
      </c>
      <c r="G236">
        <v>0.7</v>
      </c>
      <c r="H236">
        <v>0</v>
      </c>
      <c r="I236">
        <v>0.114</v>
      </c>
      <c r="J236">
        <v>425</v>
      </c>
      <c r="K236" t="s">
        <v>7</v>
      </c>
      <c r="L236" t="s">
        <v>7</v>
      </c>
      <c r="M236">
        <v>1630</v>
      </c>
    </row>
    <row r="237" spans="1:13" x14ac:dyDescent="0.2">
      <c r="A237" t="s">
        <v>217</v>
      </c>
      <c r="B237" t="s">
        <v>217</v>
      </c>
      <c r="C237" t="s">
        <v>10</v>
      </c>
      <c r="D237" t="s">
        <v>7</v>
      </c>
      <c r="E237">
        <v>0.9</v>
      </c>
      <c r="F237">
        <v>0.7</v>
      </c>
      <c r="G237">
        <v>0.7</v>
      </c>
      <c r="H237">
        <v>0</v>
      </c>
      <c r="I237">
        <v>0.113</v>
      </c>
      <c r="J237">
        <v>420</v>
      </c>
      <c r="K237" t="s">
        <v>7</v>
      </c>
      <c r="L237" t="s">
        <v>7</v>
      </c>
      <c r="M237">
        <v>1630</v>
      </c>
    </row>
    <row r="238" spans="1:13" x14ac:dyDescent="0.2">
      <c r="A238" t="s">
        <v>11</v>
      </c>
      <c r="B238" t="s">
        <v>11</v>
      </c>
      <c r="C238" t="s">
        <v>10</v>
      </c>
      <c r="D238" t="s">
        <v>12</v>
      </c>
      <c r="E238">
        <v>0.9</v>
      </c>
      <c r="F238">
        <v>0.7</v>
      </c>
      <c r="G238">
        <v>0.7</v>
      </c>
      <c r="H238">
        <v>0</v>
      </c>
      <c r="I238">
        <v>0.909090909</v>
      </c>
      <c r="J238">
        <v>0.5</v>
      </c>
      <c r="K238" t="s">
        <v>12</v>
      </c>
      <c r="L238" t="s">
        <v>12</v>
      </c>
      <c r="M238">
        <v>1800</v>
      </c>
    </row>
    <row r="239" spans="1:13" x14ac:dyDescent="0.2">
      <c r="A239" t="s">
        <v>218</v>
      </c>
      <c r="B239" t="s">
        <v>218</v>
      </c>
      <c r="C239" t="s">
        <v>10</v>
      </c>
      <c r="D239" t="s">
        <v>12</v>
      </c>
      <c r="E239">
        <v>0.9</v>
      </c>
      <c r="F239">
        <v>0.7</v>
      </c>
      <c r="G239">
        <v>0.7</v>
      </c>
      <c r="H239">
        <v>0</v>
      </c>
      <c r="I239">
        <v>4.7619047999999997E-2</v>
      </c>
      <c r="J239">
        <v>0.5</v>
      </c>
      <c r="K239" t="s">
        <v>12</v>
      </c>
      <c r="L239" t="s">
        <v>12</v>
      </c>
      <c r="M239">
        <v>1800</v>
      </c>
    </row>
    <row r="240" spans="1:13" x14ac:dyDescent="0.2">
      <c r="A240" t="s">
        <v>219</v>
      </c>
      <c r="B240" t="s">
        <v>219</v>
      </c>
      <c r="C240" t="s">
        <v>10</v>
      </c>
      <c r="D240" t="s">
        <v>12</v>
      </c>
      <c r="E240">
        <v>0.9</v>
      </c>
      <c r="F240">
        <v>0.7</v>
      </c>
      <c r="G240">
        <v>0.7</v>
      </c>
      <c r="H240">
        <v>0</v>
      </c>
      <c r="I240">
        <v>5</v>
      </c>
      <c r="J240">
        <v>0.5</v>
      </c>
      <c r="K240" t="s">
        <v>12</v>
      </c>
      <c r="L240" t="s">
        <v>12</v>
      </c>
      <c r="M240">
        <v>1800</v>
      </c>
    </row>
    <row r="241" spans="1:13" x14ac:dyDescent="0.2">
      <c r="A241" t="s">
        <v>220</v>
      </c>
      <c r="B241" t="s">
        <v>220</v>
      </c>
      <c r="C241" t="s">
        <v>10</v>
      </c>
      <c r="D241" t="s">
        <v>12</v>
      </c>
      <c r="E241">
        <v>0.9</v>
      </c>
      <c r="F241">
        <v>0.7</v>
      </c>
      <c r="G241">
        <v>0.7</v>
      </c>
      <c r="H241">
        <v>0</v>
      </c>
      <c r="I241">
        <v>2.7027026999999999E-2</v>
      </c>
      <c r="J241">
        <v>0.5</v>
      </c>
      <c r="K241" t="s">
        <v>12</v>
      </c>
      <c r="L241" t="s">
        <v>12</v>
      </c>
      <c r="M241">
        <v>1800</v>
      </c>
    </row>
    <row r="242" spans="1:13" x14ac:dyDescent="0.2">
      <c r="A242" t="s">
        <v>221</v>
      </c>
      <c r="B242" t="s">
        <v>221</v>
      </c>
      <c r="C242" t="s">
        <v>10</v>
      </c>
      <c r="D242" t="s">
        <v>12</v>
      </c>
      <c r="E242">
        <v>0.9</v>
      </c>
      <c r="F242">
        <v>0.7</v>
      </c>
      <c r="G242">
        <v>0.7</v>
      </c>
      <c r="H242">
        <v>0</v>
      </c>
      <c r="I242">
        <v>4.5454544999999999E-2</v>
      </c>
      <c r="J242">
        <v>0.5</v>
      </c>
      <c r="K242" t="s">
        <v>12</v>
      </c>
      <c r="L242" t="s">
        <v>12</v>
      </c>
      <c r="M242">
        <v>1800</v>
      </c>
    </row>
    <row r="243" spans="1:13" x14ac:dyDescent="0.2">
      <c r="A243" t="s">
        <v>222</v>
      </c>
      <c r="B243" t="s">
        <v>222</v>
      </c>
      <c r="C243" t="s">
        <v>10</v>
      </c>
      <c r="D243" t="s">
        <v>12</v>
      </c>
      <c r="E243">
        <v>0.9</v>
      </c>
      <c r="F243">
        <v>0.7</v>
      </c>
      <c r="G243">
        <v>0.7</v>
      </c>
      <c r="H243">
        <v>0</v>
      </c>
      <c r="I243">
        <v>0.20408163300000001</v>
      </c>
      <c r="J243">
        <v>0.5</v>
      </c>
      <c r="K243" t="s">
        <v>12</v>
      </c>
      <c r="L243" t="s">
        <v>12</v>
      </c>
      <c r="M243">
        <v>1800</v>
      </c>
    </row>
    <row r="244" spans="1:13" x14ac:dyDescent="0.2">
      <c r="A244" t="s">
        <v>223</v>
      </c>
      <c r="B244" t="s">
        <v>223</v>
      </c>
      <c r="C244" t="s">
        <v>10</v>
      </c>
      <c r="D244" t="s">
        <v>12</v>
      </c>
      <c r="E244">
        <v>0.9</v>
      </c>
      <c r="F244">
        <v>0.7</v>
      </c>
      <c r="G244">
        <v>0.7</v>
      </c>
      <c r="H244">
        <v>0</v>
      </c>
      <c r="I244">
        <v>0.71428571399999996</v>
      </c>
      <c r="J244">
        <v>0.5</v>
      </c>
      <c r="K244" t="s">
        <v>12</v>
      </c>
      <c r="L244" t="s">
        <v>12</v>
      </c>
      <c r="M244">
        <v>1800</v>
      </c>
    </row>
    <row r="245" spans="1:13" x14ac:dyDescent="0.2">
      <c r="A245" t="s">
        <v>224</v>
      </c>
      <c r="B245" t="s">
        <v>224</v>
      </c>
      <c r="C245" t="s">
        <v>10</v>
      </c>
      <c r="D245" t="s">
        <v>12</v>
      </c>
      <c r="E245">
        <v>0.9</v>
      </c>
      <c r="F245">
        <v>0.7</v>
      </c>
      <c r="G245">
        <v>0.7</v>
      </c>
      <c r="H245">
        <v>0</v>
      </c>
      <c r="I245">
        <v>1.111111111</v>
      </c>
      <c r="J245">
        <v>0.5</v>
      </c>
      <c r="K245" t="s">
        <v>12</v>
      </c>
      <c r="L245" t="s">
        <v>12</v>
      </c>
      <c r="M245">
        <v>1800</v>
      </c>
    </row>
    <row r="246" spans="1:13" x14ac:dyDescent="0.2">
      <c r="A246" t="s">
        <v>225</v>
      </c>
      <c r="B246" t="s">
        <v>225</v>
      </c>
      <c r="C246" t="s">
        <v>10</v>
      </c>
      <c r="D246" t="s">
        <v>12</v>
      </c>
      <c r="E246">
        <v>0.9</v>
      </c>
      <c r="F246">
        <v>0.7</v>
      </c>
      <c r="G246">
        <v>0.7</v>
      </c>
      <c r="H246">
        <v>0</v>
      </c>
      <c r="I246">
        <v>1.111111111</v>
      </c>
      <c r="J246">
        <v>0.5</v>
      </c>
      <c r="K246" t="s">
        <v>12</v>
      </c>
      <c r="L246" t="s">
        <v>12</v>
      </c>
      <c r="M246">
        <v>1800</v>
      </c>
    </row>
    <row r="247" spans="1:13" x14ac:dyDescent="0.2">
      <c r="A247" t="s">
        <v>226</v>
      </c>
      <c r="B247" t="s">
        <v>226</v>
      </c>
      <c r="C247" t="s">
        <v>10</v>
      </c>
      <c r="D247" t="s">
        <v>12</v>
      </c>
      <c r="E247">
        <v>0.9</v>
      </c>
      <c r="F247">
        <v>0.7</v>
      </c>
      <c r="G247">
        <v>0.7</v>
      </c>
      <c r="H247">
        <v>0</v>
      </c>
      <c r="I247">
        <v>8.3333332999999996E-2</v>
      </c>
      <c r="J247">
        <v>0.5</v>
      </c>
      <c r="K247" t="s">
        <v>12</v>
      </c>
      <c r="L247" t="s">
        <v>12</v>
      </c>
      <c r="M247">
        <v>1800</v>
      </c>
    </row>
    <row r="248" spans="1:13" x14ac:dyDescent="0.2">
      <c r="A248" t="s">
        <v>227</v>
      </c>
      <c r="B248" t="s">
        <v>227</v>
      </c>
      <c r="C248" t="s">
        <v>10</v>
      </c>
      <c r="D248" t="s">
        <v>12</v>
      </c>
      <c r="E248">
        <v>0.9</v>
      </c>
      <c r="F248">
        <v>0.7</v>
      </c>
      <c r="G248">
        <v>0.7</v>
      </c>
      <c r="H248">
        <v>0</v>
      </c>
      <c r="I248">
        <v>4.5454544999999999E-2</v>
      </c>
      <c r="J248">
        <v>0.5</v>
      </c>
      <c r="K248" t="s">
        <v>12</v>
      </c>
      <c r="L248" t="s">
        <v>12</v>
      </c>
      <c r="M248">
        <v>1800</v>
      </c>
    </row>
    <row r="249" spans="1:13" x14ac:dyDescent="0.2">
      <c r="A249" t="s">
        <v>228</v>
      </c>
      <c r="B249" t="s">
        <v>228</v>
      </c>
      <c r="C249" t="s">
        <v>10</v>
      </c>
      <c r="D249" t="s">
        <v>12</v>
      </c>
      <c r="E249">
        <v>0.9</v>
      </c>
      <c r="F249">
        <v>0.7</v>
      </c>
      <c r="G249">
        <v>0.7</v>
      </c>
      <c r="H249">
        <v>0</v>
      </c>
      <c r="I249">
        <v>3.0303030000000002E-2</v>
      </c>
      <c r="J249">
        <v>0.5</v>
      </c>
      <c r="K249" t="s">
        <v>12</v>
      </c>
      <c r="L249" t="s">
        <v>12</v>
      </c>
      <c r="M249">
        <v>1800</v>
      </c>
    </row>
    <row r="250" spans="1:13" x14ac:dyDescent="0.2">
      <c r="A250" t="s">
        <v>229</v>
      </c>
      <c r="B250" t="s">
        <v>229</v>
      </c>
      <c r="C250" t="s">
        <v>10</v>
      </c>
      <c r="D250" t="s">
        <v>12</v>
      </c>
      <c r="E250">
        <v>0.9</v>
      </c>
      <c r="F250">
        <v>0.7</v>
      </c>
      <c r="G250">
        <v>0.7</v>
      </c>
      <c r="H250">
        <v>0</v>
      </c>
      <c r="I250">
        <v>0.27027026999999998</v>
      </c>
      <c r="J250">
        <v>0.5</v>
      </c>
      <c r="K250" t="s">
        <v>12</v>
      </c>
      <c r="L250" t="s">
        <v>12</v>
      </c>
      <c r="M250">
        <v>1800</v>
      </c>
    </row>
    <row r="251" spans="1:13" x14ac:dyDescent="0.2">
      <c r="A251" t="s">
        <v>230</v>
      </c>
      <c r="B251" t="s">
        <v>230</v>
      </c>
      <c r="C251" t="s">
        <v>10</v>
      </c>
      <c r="D251" t="s">
        <v>12</v>
      </c>
      <c r="E251">
        <v>0.9</v>
      </c>
      <c r="F251">
        <v>0.7</v>
      </c>
      <c r="G251">
        <v>0.7</v>
      </c>
      <c r="H251">
        <v>0</v>
      </c>
      <c r="I251">
        <v>0.38461538499999998</v>
      </c>
      <c r="J251">
        <v>0.5</v>
      </c>
      <c r="K251" t="s">
        <v>12</v>
      </c>
      <c r="L251" t="s">
        <v>12</v>
      </c>
      <c r="M251">
        <v>1800</v>
      </c>
    </row>
    <row r="252" spans="1:13" x14ac:dyDescent="0.2">
      <c r="A252" t="s">
        <v>20</v>
      </c>
      <c r="B252" t="s">
        <v>20</v>
      </c>
      <c r="C252" t="s">
        <v>10</v>
      </c>
      <c r="D252" t="s">
        <v>12</v>
      </c>
      <c r="E252">
        <v>0.9</v>
      </c>
      <c r="F252">
        <v>0.7</v>
      </c>
      <c r="G252">
        <v>0.7</v>
      </c>
      <c r="H252">
        <v>0</v>
      </c>
      <c r="I252">
        <v>0.12987013</v>
      </c>
      <c r="J252">
        <v>0.5</v>
      </c>
      <c r="K252" t="s">
        <v>12</v>
      </c>
      <c r="L252" t="s">
        <v>12</v>
      </c>
      <c r="M252">
        <v>1800</v>
      </c>
    </row>
    <row r="253" spans="1:13" x14ac:dyDescent="0.2">
      <c r="A253" t="s">
        <v>231</v>
      </c>
      <c r="B253" t="s">
        <v>231</v>
      </c>
      <c r="C253" t="s">
        <v>10</v>
      </c>
      <c r="D253" t="s">
        <v>12</v>
      </c>
      <c r="E253">
        <v>0.9</v>
      </c>
      <c r="F253">
        <v>0.7</v>
      </c>
      <c r="G253">
        <v>0.7</v>
      </c>
      <c r="H253">
        <v>0</v>
      </c>
      <c r="I253">
        <v>0.17241379300000001</v>
      </c>
      <c r="J253">
        <v>0.5</v>
      </c>
      <c r="K253" t="s">
        <v>12</v>
      </c>
      <c r="L253" t="s">
        <v>12</v>
      </c>
      <c r="M253">
        <v>1800</v>
      </c>
    </row>
    <row r="254" spans="1:13" x14ac:dyDescent="0.2">
      <c r="A254" t="s">
        <v>232</v>
      </c>
      <c r="B254" t="s">
        <v>232</v>
      </c>
      <c r="C254" t="s">
        <v>10</v>
      </c>
      <c r="D254" t="s">
        <v>12</v>
      </c>
      <c r="E254">
        <v>0.9</v>
      </c>
      <c r="F254">
        <v>0.7</v>
      </c>
      <c r="G254">
        <v>0.7</v>
      </c>
      <c r="H254">
        <v>0</v>
      </c>
      <c r="I254">
        <v>1.111111111</v>
      </c>
      <c r="J254">
        <v>0.5</v>
      </c>
      <c r="K254" t="s">
        <v>12</v>
      </c>
      <c r="L254" t="s">
        <v>12</v>
      </c>
      <c r="M254">
        <v>1800</v>
      </c>
    </row>
    <row r="255" spans="1:13" x14ac:dyDescent="0.2">
      <c r="A255" t="s">
        <v>233</v>
      </c>
      <c r="B255" t="s">
        <v>233</v>
      </c>
      <c r="C255" t="s">
        <v>10</v>
      </c>
      <c r="D255" t="s">
        <v>12</v>
      </c>
      <c r="E255">
        <v>0.9</v>
      </c>
      <c r="F255">
        <v>0.7</v>
      </c>
      <c r="G255">
        <v>0.7</v>
      </c>
      <c r="H255">
        <v>0</v>
      </c>
      <c r="I255">
        <v>6.0240964000000001E-2</v>
      </c>
      <c r="J255">
        <v>0.5</v>
      </c>
      <c r="K255" t="s">
        <v>12</v>
      </c>
      <c r="L255" t="s">
        <v>12</v>
      </c>
      <c r="M255">
        <v>1800</v>
      </c>
    </row>
    <row r="256" spans="1:13" x14ac:dyDescent="0.2">
      <c r="A256" t="s">
        <v>234</v>
      </c>
      <c r="B256" t="s">
        <v>234</v>
      </c>
      <c r="C256" t="s">
        <v>10</v>
      </c>
      <c r="D256" t="s">
        <v>12</v>
      </c>
      <c r="E256">
        <v>0.9</v>
      </c>
      <c r="F256">
        <v>0.7</v>
      </c>
      <c r="G256">
        <v>0.7</v>
      </c>
      <c r="H256">
        <v>0</v>
      </c>
      <c r="I256">
        <v>0.76923076899999998</v>
      </c>
      <c r="J256">
        <v>0.5</v>
      </c>
      <c r="K256" t="s">
        <v>12</v>
      </c>
      <c r="L256" t="s">
        <v>12</v>
      </c>
      <c r="M256">
        <v>1800</v>
      </c>
    </row>
    <row r="257" spans="1:13" x14ac:dyDescent="0.2">
      <c r="A257" t="s">
        <v>235</v>
      </c>
      <c r="B257" t="s">
        <v>235</v>
      </c>
      <c r="C257" t="s">
        <v>10</v>
      </c>
      <c r="D257" t="s">
        <v>12</v>
      </c>
      <c r="E257">
        <v>0.9</v>
      </c>
      <c r="F257">
        <v>0.7</v>
      </c>
      <c r="G257">
        <v>0.7</v>
      </c>
      <c r="H257">
        <v>0</v>
      </c>
      <c r="I257">
        <v>0.38461538499999998</v>
      </c>
      <c r="J257">
        <v>0.5</v>
      </c>
      <c r="K257" t="s">
        <v>12</v>
      </c>
      <c r="L257" t="s">
        <v>12</v>
      </c>
      <c r="M257">
        <v>1800</v>
      </c>
    </row>
    <row r="258" spans="1:13" x14ac:dyDescent="0.2">
      <c r="A258" t="s">
        <v>236</v>
      </c>
      <c r="B258" t="s">
        <v>236</v>
      </c>
      <c r="C258" t="s">
        <v>10</v>
      </c>
      <c r="D258" t="s">
        <v>12</v>
      </c>
      <c r="E258">
        <v>0.9</v>
      </c>
      <c r="F258">
        <v>0.7</v>
      </c>
      <c r="G258">
        <v>0.7</v>
      </c>
      <c r="H258">
        <v>0</v>
      </c>
      <c r="I258">
        <v>0.178571429</v>
      </c>
      <c r="J258">
        <v>0.5</v>
      </c>
      <c r="K258" t="s">
        <v>12</v>
      </c>
      <c r="L258" t="s">
        <v>12</v>
      </c>
      <c r="M258">
        <v>1800</v>
      </c>
    </row>
    <row r="259" spans="1:13" x14ac:dyDescent="0.2">
      <c r="A259" t="s">
        <v>237</v>
      </c>
      <c r="B259" t="s">
        <v>237</v>
      </c>
      <c r="C259" t="s">
        <v>10</v>
      </c>
      <c r="D259" t="s">
        <v>12</v>
      </c>
      <c r="E259">
        <v>0.9</v>
      </c>
      <c r="F259">
        <v>0.7</v>
      </c>
      <c r="G259">
        <v>0.7</v>
      </c>
      <c r="H259">
        <v>0</v>
      </c>
      <c r="I259">
        <v>0.15151515199999999</v>
      </c>
      <c r="J259">
        <v>0.5</v>
      </c>
      <c r="K259" t="s">
        <v>12</v>
      </c>
      <c r="L259" t="s">
        <v>12</v>
      </c>
      <c r="M259">
        <v>1800</v>
      </c>
    </row>
    <row r="260" spans="1:13" x14ac:dyDescent="0.2">
      <c r="A260" t="s">
        <v>238</v>
      </c>
      <c r="B260" t="s">
        <v>238</v>
      </c>
      <c r="C260" t="s">
        <v>10</v>
      </c>
      <c r="D260" t="s">
        <v>12</v>
      </c>
      <c r="E260">
        <v>0.9</v>
      </c>
      <c r="F260">
        <v>0.7</v>
      </c>
      <c r="G260">
        <v>0.7</v>
      </c>
      <c r="H260">
        <v>0</v>
      </c>
      <c r="I260">
        <v>0.120481928</v>
      </c>
      <c r="J260">
        <v>0.5</v>
      </c>
      <c r="K260" t="s">
        <v>12</v>
      </c>
      <c r="L260" t="s">
        <v>12</v>
      </c>
      <c r="M260">
        <v>1800</v>
      </c>
    </row>
    <row r="261" spans="1:13" x14ac:dyDescent="0.2">
      <c r="A261" t="s">
        <v>239</v>
      </c>
      <c r="B261" t="s">
        <v>239</v>
      </c>
      <c r="C261" t="s">
        <v>10</v>
      </c>
      <c r="D261" t="s">
        <v>12</v>
      </c>
      <c r="E261">
        <v>0.9</v>
      </c>
      <c r="F261">
        <v>0.7</v>
      </c>
      <c r="G261">
        <v>0.7</v>
      </c>
      <c r="H261">
        <v>0</v>
      </c>
      <c r="I261">
        <v>0.625</v>
      </c>
      <c r="J261">
        <v>0.5</v>
      </c>
      <c r="K261" t="s">
        <v>12</v>
      </c>
      <c r="L261" t="s">
        <v>12</v>
      </c>
      <c r="M261">
        <v>1800</v>
      </c>
    </row>
    <row r="262" spans="1:13" x14ac:dyDescent="0.2">
      <c r="A262" t="s">
        <v>240</v>
      </c>
      <c r="B262" t="s">
        <v>240</v>
      </c>
      <c r="C262" t="s">
        <v>10</v>
      </c>
      <c r="D262" t="s">
        <v>12</v>
      </c>
      <c r="E262">
        <v>0.9</v>
      </c>
      <c r="F262">
        <v>0.7</v>
      </c>
      <c r="G262">
        <v>0.7</v>
      </c>
      <c r="H262">
        <v>0</v>
      </c>
      <c r="I262">
        <v>0.52631578899999998</v>
      </c>
      <c r="J262">
        <v>0.5</v>
      </c>
      <c r="K262" t="s">
        <v>12</v>
      </c>
      <c r="L262" t="s">
        <v>12</v>
      </c>
      <c r="M262">
        <v>1800</v>
      </c>
    </row>
    <row r="263" spans="1:13" x14ac:dyDescent="0.2">
      <c r="A263" t="s">
        <v>241</v>
      </c>
      <c r="B263" t="s">
        <v>241</v>
      </c>
      <c r="C263" t="s">
        <v>10</v>
      </c>
      <c r="D263" t="s">
        <v>12</v>
      </c>
      <c r="E263">
        <v>0.9</v>
      </c>
      <c r="F263">
        <v>0.7</v>
      </c>
      <c r="G263">
        <v>0.7</v>
      </c>
      <c r="H263">
        <v>0</v>
      </c>
      <c r="I263">
        <v>0.43478260899999999</v>
      </c>
      <c r="J263">
        <v>0.5</v>
      </c>
      <c r="K263" t="s">
        <v>12</v>
      </c>
      <c r="L263" t="s">
        <v>12</v>
      </c>
      <c r="M263">
        <v>1800</v>
      </c>
    </row>
    <row r="264" spans="1:13" x14ac:dyDescent="0.2">
      <c r="A264" t="s">
        <v>242</v>
      </c>
      <c r="B264" t="s">
        <v>242</v>
      </c>
      <c r="C264" t="s">
        <v>10</v>
      </c>
      <c r="D264" t="s">
        <v>12</v>
      </c>
      <c r="E264">
        <v>0.9</v>
      </c>
      <c r="F264">
        <v>0.7</v>
      </c>
      <c r="G264">
        <v>0.7</v>
      </c>
      <c r="H264">
        <v>0</v>
      </c>
      <c r="I264">
        <v>4.5045044999999999E-2</v>
      </c>
      <c r="J264">
        <v>0.5</v>
      </c>
      <c r="K264" t="s">
        <v>12</v>
      </c>
      <c r="L264" t="s">
        <v>12</v>
      </c>
      <c r="M264">
        <v>1800</v>
      </c>
    </row>
    <row r="265" spans="1:13" x14ac:dyDescent="0.2">
      <c r="A265" t="s">
        <v>243</v>
      </c>
      <c r="B265" t="s">
        <v>243</v>
      </c>
      <c r="C265" t="s">
        <v>10</v>
      </c>
      <c r="D265" t="s">
        <v>12</v>
      </c>
      <c r="E265">
        <v>0.9</v>
      </c>
      <c r="F265">
        <v>0.7</v>
      </c>
      <c r="G265">
        <v>0.7</v>
      </c>
      <c r="H265">
        <v>0</v>
      </c>
      <c r="I265">
        <v>4.2016807000000003E-2</v>
      </c>
      <c r="J265">
        <v>0.5</v>
      </c>
      <c r="K265" t="s">
        <v>12</v>
      </c>
      <c r="L265" t="s">
        <v>12</v>
      </c>
      <c r="M265">
        <v>1800</v>
      </c>
    </row>
    <row r="266" spans="1:13" x14ac:dyDescent="0.2">
      <c r="A266" t="s">
        <v>244</v>
      </c>
      <c r="B266" t="s">
        <v>244</v>
      </c>
      <c r="C266" t="s">
        <v>10</v>
      </c>
      <c r="D266" t="s">
        <v>12</v>
      </c>
      <c r="E266">
        <v>0.9</v>
      </c>
      <c r="F266">
        <v>0.7</v>
      </c>
      <c r="G266">
        <v>0.7</v>
      </c>
      <c r="H266">
        <v>0</v>
      </c>
      <c r="I266">
        <v>3.4013605000000002E-2</v>
      </c>
      <c r="J266">
        <v>0.5</v>
      </c>
      <c r="K266" t="s">
        <v>12</v>
      </c>
      <c r="L266" t="s">
        <v>12</v>
      </c>
      <c r="M266">
        <v>1800</v>
      </c>
    </row>
    <row r="267" spans="1:13" x14ac:dyDescent="0.2">
      <c r="A267" t="s">
        <v>245</v>
      </c>
      <c r="B267" t="s">
        <v>245</v>
      </c>
      <c r="C267" t="s">
        <v>10</v>
      </c>
      <c r="D267" t="s">
        <v>12</v>
      </c>
      <c r="E267">
        <v>0.9</v>
      </c>
      <c r="F267">
        <v>0.7</v>
      </c>
      <c r="G267">
        <v>0.7</v>
      </c>
      <c r="H267">
        <v>0</v>
      </c>
      <c r="I267">
        <v>0.27027026999999998</v>
      </c>
      <c r="J267">
        <v>0.5</v>
      </c>
      <c r="K267" t="s">
        <v>12</v>
      </c>
      <c r="L267" t="s">
        <v>12</v>
      </c>
      <c r="M267">
        <v>1800</v>
      </c>
    </row>
    <row r="268" spans="1:13" x14ac:dyDescent="0.2">
      <c r="A268" t="s">
        <v>246</v>
      </c>
      <c r="B268" t="s">
        <v>246</v>
      </c>
      <c r="C268" t="s">
        <v>10</v>
      </c>
      <c r="D268" t="s">
        <v>12</v>
      </c>
      <c r="E268">
        <v>0.9</v>
      </c>
      <c r="F268">
        <v>0.7</v>
      </c>
      <c r="G268">
        <v>0.7</v>
      </c>
      <c r="H268">
        <v>0</v>
      </c>
      <c r="I268">
        <v>6.6666666999999999E-2</v>
      </c>
      <c r="J268">
        <v>0.5</v>
      </c>
      <c r="K268" t="s">
        <v>12</v>
      </c>
      <c r="L268" t="s">
        <v>12</v>
      </c>
      <c r="M268">
        <v>1800</v>
      </c>
    </row>
    <row r="269" spans="1:13" x14ac:dyDescent="0.2">
      <c r="A269" t="s">
        <v>247</v>
      </c>
      <c r="B269" t="s">
        <v>247</v>
      </c>
      <c r="C269" t="s">
        <v>10</v>
      </c>
      <c r="D269" t="s">
        <v>12</v>
      </c>
      <c r="E269">
        <v>0.9</v>
      </c>
      <c r="F269">
        <v>0.7</v>
      </c>
      <c r="G269">
        <v>0.7</v>
      </c>
      <c r="H269">
        <v>0</v>
      </c>
      <c r="I269">
        <v>4.7619047999999997E-2</v>
      </c>
      <c r="J269">
        <v>0.5</v>
      </c>
      <c r="K269" t="s">
        <v>12</v>
      </c>
      <c r="L269" t="s">
        <v>12</v>
      </c>
      <c r="M269">
        <v>1800</v>
      </c>
    </row>
    <row r="270" spans="1:13" x14ac:dyDescent="0.2">
      <c r="A270" t="s">
        <v>248</v>
      </c>
      <c r="B270" t="s">
        <v>248</v>
      </c>
      <c r="C270" t="s">
        <v>10</v>
      </c>
      <c r="D270" t="s">
        <v>12</v>
      </c>
      <c r="E270">
        <v>0.9</v>
      </c>
      <c r="F270">
        <v>0.7</v>
      </c>
      <c r="G270">
        <v>0.7</v>
      </c>
      <c r="H270">
        <v>0</v>
      </c>
      <c r="I270">
        <v>0.04</v>
      </c>
      <c r="J270">
        <v>0.5</v>
      </c>
      <c r="K270" t="s">
        <v>12</v>
      </c>
      <c r="L270" t="s">
        <v>12</v>
      </c>
      <c r="M270">
        <v>1800</v>
      </c>
    </row>
    <row r="271" spans="1:13" x14ac:dyDescent="0.2">
      <c r="A271" t="s">
        <v>249</v>
      </c>
      <c r="B271" t="s">
        <v>249</v>
      </c>
      <c r="C271" t="s">
        <v>10</v>
      </c>
      <c r="D271" t="s">
        <v>12</v>
      </c>
      <c r="E271">
        <v>0.9</v>
      </c>
      <c r="F271">
        <v>0.7</v>
      </c>
      <c r="G271">
        <v>0.7</v>
      </c>
      <c r="H271">
        <v>0</v>
      </c>
      <c r="I271">
        <v>0.27027026999999998</v>
      </c>
      <c r="J271">
        <v>0.5</v>
      </c>
      <c r="K271" t="s">
        <v>12</v>
      </c>
      <c r="L271" t="s">
        <v>12</v>
      </c>
      <c r="M271">
        <v>1800</v>
      </c>
    </row>
    <row r="272" spans="1:13" x14ac:dyDescent="0.2">
      <c r="A272" t="s">
        <v>250</v>
      </c>
      <c r="B272" t="s">
        <v>250</v>
      </c>
      <c r="C272" t="s">
        <v>10</v>
      </c>
      <c r="D272" t="s">
        <v>12</v>
      </c>
      <c r="E272">
        <v>0.9</v>
      </c>
      <c r="F272">
        <v>0.7</v>
      </c>
      <c r="G272">
        <v>0.7</v>
      </c>
      <c r="H272">
        <v>0</v>
      </c>
      <c r="I272">
        <v>0.38461538499999998</v>
      </c>
      <c r="J272">
        <v>0.5</v>
      </c>
      <c r="K272" t="s">
        <v>12</v>
      </c>
      <c r="L272" t="s">
        <v>12</v>
      </c>
      <c r="M272">
        <v>1800</v>
      </c>
    </row>
    <row r="273" spans="1:13" x14ac:dyDescent="0.2">
      <c r="A273" t="s">
        <v>251</v>
      </c>
      <c r="B273" t="s">
        <v>251</v>
      </c>
      <c r="C273" t="s">
        <v>10</v>
      </c>
      <c r="D273" t="s">
        <v>12</v>
      </c>
      <c r="E273">
        <v>0.9</v>
      </c>
      <c r="F273">
        <v>0.7</v>
      </c>
      <c r="G273">
        <v>0.7</v>
      </c>
      <c r="H273">
        <v>0</v>
      </c>
      <c r="I273">
        <v>3.8461538000000003E-2</v>
      </c>
      <c r="J273">
        <v>0.5</v>
      </c>
      <c r="K273" t="s">
        <v>12</v>
      </c>
      <c r="L273" t="s">
        <v>12</v>
      </c>
      <c r="M273">
        <v>1800</v>
      </c>
    </row>
    <row r="274" spans="1:13" x14ac:dyDescent="0.2">
      <c r="A274" t="s">
        <v>252</v>
      </c>
      <c r="B274" t="s">
        <v>252</v>
      </c>
      <c r="C274" t="s">
        <v>10</v>
      </c>
      <c r="D274" t="s">
        <v>12</v>
      </c>
      <c r="E274">
        <v>0.9</v>
      </c>
      <c r="F274">
        <v>0.7</v>
      </c>
      <c r="G274">
        <v>0.7</v>
      </c>
      <c r="H274">
        <v>0</v>
      </c>
      <c r="I274">
        <v>8.3333332999999996E-2</v>
      </c>
      <c r="J274">
        <v>0.5</v>
      </c>
      <c r="K274" t="s">
        <v>12</v>
      </c>
      <c r="L274" t="s">
        <v>12</v>
      </c>
      <c r="M274">
        <v>1800</v>
      </c>
    </row>
    <row r="275" spans="1:13" x14ac:dyDescent="0.2">
      <c r="A275" t="s">
        <v>253</v>
      </c>
      <c r="B275" t="s">
        <v>253</v>
      </c>
      <c r="C275" t="s">
        <v>10</v>
      </c>
      <c r="D275" t="s">
        <v>12</v>
      </c>
      <c r="E275">
        <v>0.9</v>
      </c>
      <c r="F275">
        <v>0.7</v>
      </c>
      <c r="G275">
        <v>0.7</v>
      </c>
      <c r="H275">
        <v>0</v>
      </c>
      <c r="I275">
        <v>7.1428570999999996E-2</v>
      </c>
      <c r="J275">
        <v>0.5</v>
      </c>
      <c r="K275" t="s">
        <v>12</v>
      </c>
      <c r="L275" t="s">
        <v>12</v>
      </c>
      <c r="M275">
        <v>1800</v>
      </c>
    </row>
    <row r="276" spans="1:13" x14ac:dyDescent="0.2">
      <c r="A276" t="s">
        <v>254</v>
      </c>
      <c r="B276" t="s">
        <v>254</v>
      </c>
      <c r="C276" t="s">
        <v>10</v>
      </c>
      <c r="D276" t="s">
        <v>12</v>
      </c>
      <c r="E276">
        <v>0.9</v>
      </c>
      <c r="F276">
        <v>0.7</v>
      </c>
      <c r="G276">
        <v>0.7</v>
      </c>
      <c r="H276">
        <v>0</v>
      </c>
      <c r="I276">
        <v>7.1428570999999996E-2</v>
      </c>
      <c r="J276">
        <v>0.5</v>
      </c>
      <c r="K276" t="s">
        <v>12</v>
      </c>
      <c r="L276" t="s">
        <v>12</v>
      </c>
      <c r="M276">
        <v>1800</v>
      </c>
    </row>
    <row r="277" spans="1:13" x14ac:dyDescent="0.2">
      <c r="A277" t="s">
        <v>255</v>
      </c>
      <c r="B277" t="s">
        <v>255</v>
      </c>
      <c r="C277" t="s">
        <v>10</v>
      </c>
      <c r="D277" t="s">
        <v>12</v>
      </c>
      <c r="E277">
        <v>0.9</v>
      </c>
      <c r="F277">
        <v>0.7</v>
      </c>
      <c r="G277">
        <v>0.7</v>
      </c>
      <c r="H277">
        <v>0</v>
      </c>
      <c r="I277">
        <v>5.5555555999999999E-2</v>
      </c>
      <c r="J277">
        <v>0.5</v>
      </c>
      <c r="K277" t="s">
        <v>12</v>
      </c>
      <c r="L277" t="s">
        <v>12</v>
      </c>
      <c r="M277">
        <v>1800</v>
      </c>
    </row>
    <row r="278" spans="1:13" x14ac:dyDescent="0.2">
      <c r="A278" t="s">
        <v>256</v>
      </c>
      <c r="B278" t="s">
        <v>256</v>
      </c>
      <c r="C278" t="s">
        <v>10</v>
      </c>
      <c r="D278" t="s">
        <v>12</v>
      </c>
      <c r="E278">
        <v>0.9</v>
      </c>
      <c r="F278">
        <v>0.7</v>
      </c>
      <c r="G278">
        <v>0.7</v>
      </c>
      <c r="H278">
        <v>0</v>
      </c>
      <c r="I278">
        <v>0.1</v>
      </c>
      <c r="J278">
        <v>0.5</v>
      </c>
      <c r="K278" t="s">
        <v>12</v>
      </c>
      <c r="L278" t="s">
        <v>12</v>
      </c>
      <c r="M278">
        <v>1800</v>
      </c>
    </row>
    <row r="279" spans="1:13" x14ac:dyDescent="0.2">
      <c r="A279" t="s">
        <v>257</v>
      </c>
      <c r="B279" t="s">
        <v>257</v>
      </c>
      <c r="C279" t="s">
        <v>10</v>
      </c>
      <c r="D279" t="s">
        <v>12</v>
      </c>
      <c r="E279">
        <v>0.9</v>
      </c>
      <c r="F279">
        <v>0.7</v>
      </c>
      <c r="G279">
        <v>0.7</v>
      </c>
      <c r="H279">
        <v>0</v>
      </c>
      <c r="I279">
        <v>9.0909090999999997E-2</v>
      </c>
      <c r="J279">
        <v>0.5</v>
      </c>
      <c r="K279" t="s">
        <v>12</v>
      </c>
      <c r="L279" t="s">
        <v>12</v>
      </c>
      <c r="M279">
        <v>1800</v>
      </c>
    </row>
    <row r="280" spans="1:13" x14ac:dyDescent="0.2">
      <c r="A280" t="s">
        <v>258</v>
      </c>
      <c r="B280" t="s">
        <v>258</v>
      </c>
      <c r="C280" t="s">
        <v>10</v>
      </c>
      <c r="D280" t="s">
        <v>12</v>
      </c>
      <c r="E280">
        <v>0.9</v>
      </c>
      <c r="F280">
        <v>0.7</v>
      </c>
      <c r="G280">
        <v>0.7</v>
      </c>
      <c r="H280">
        <v>0</v>
      </c>
      <c r="I280">
        <v>3.125E-2</v>
      </c>
      <c r="J280">
        <v>0.5</v>
      </c>
      <c r="K280" t="s">
        <v>12</v>
      </c>
      <c r="L280" t="s">
        <v>12</v>
      </c>
      <c r="M280">
        <v>1800</v>
      </c>
    </row>
    <row r="281" spans="1:13" x14ac:dyDescent="0.2">
      <c r="A281" t="s">
        <v>259</v>
      </c>
      <c r="B281" t="s">
        <v>259</v>
      </c>
      <c r="C281" t="s">
        <v>10</v>
      </c>
      <c r="D281" t="s">
        <v>12</v>
      </c>
      <c r="E281">
        <v>0.9</v>
      </c>
      <c r="F281">
        <v>0.7</v>
      </c>
      <c r="G281">
        <v>0.7</v>
      </c>
      <c r="H281">
        <v>0</v>
      </c>
      <c r="I281">
        <v>1.9230769000000002E-2</v>
      </c>
      <c r="J281">
        <v>0.5</v>
      </c>
      <c r="K281" t="s">
        <v>12</v>
      </c>
      <c r="L281" t="s">
        <v>12</v>
      </c>
      <c r="M281">
        <v>1800</v>
      </c>
    </row>
    <row r="282" spans="1:13" x14ac:dyDescent="0.2">
      <c r="A282" t="s">
        <v>260</v>
      </c>
      <c r="B282" t="s">
        <v>260</v>
      </c>
      <c r="C282" t="s">
        <v>10</v>
      </c>
      <c r="D282" t="s">
        <v>12</v>
      </c>
      <c r="E282">
        <v>0.9</v>
      </c>
      <c r="F282">
        <v>0.7</v>
      </c>
      <c r="G282">
        <v>0.7</v>
      </c>
      <c r="H282">
        <v>0</v>
      </c>
      <c r="I282">
        <v>0.55555555599999995</v>
      </c>
      <c r="J282">
        <v>0.5</v>
      </c>
      <c r="K282" t="s">
        <v>12</v>
      </c>
      <c r="L282" t="s">
        <v>12</v>
      </c>
      <c r="M282">
        <v>1800</v>
      </c>
    </row>
    <row r="283" spans="1:13" x14ac:dyDescent="0.2">
      <c r="A283" t="s">
        <v>261</v>
      </c>
      <c r="B283" t="s">
        <v>261</v>
      </c>
      <c r="C283" t="s">
        <v>10</v>
      </c>
      <c r="D283" t="s">
        <v>16</v>
      </c>
      <c r="E283">
        <v>0.9</v>
      </c>
      <c r="F283">
        <v>0.7</v>
      </c>
      <c r="G283">
        <v>0.7</v>
      </c>
      <c r="H283">
        <v>0</v>
      </c>
      <c r="I283">
        <v>0.72642240000000002</v>
      </c>
      <c r="J283">
        <v>1601.846</v>
      </c>
      <c r="K283" t="s">
        <v>16</v>
      </c>
      <c r="L283" t="s">
        <v>16</v>
      </c>
      <c r="M283">
        <v>836.8</v>
      </c>
    </row>
  </sheetData>
  <autoFilter ref="A2:M283" xr:uid="{1F29EBF9-0673-8344-AEF3-773E9B14F999}"/>
  <mergeCells count="1">
    <mergeCell ref="A1:M1"/>
  </mergeCells>
  <phoneticPr fontId="9" type="noConversion"/>
  <conditionalFormatting sqref="N14 P14 R14 T14 V14 X14 Z14 AB14 AD14 AF14 AH14 AJ14 AL14 AN14 AP14 AR14 AT14 AV14 AX14 AZ14 BB14 BD14 BF14 BH14 BJ14 BL14 BN14 BP14 BR14 BT14 BV14 BX14 BZ14 CB14 CD14 CF14 CH14 CJ14 CL14 CN14 CP14 CR14 CT14 CV14 CX14 CZ14 DB14 DD14 DF14 DH14 DJ14 DL14 DN14 DP14 DR14 DT14 DV14 DX14 DZ14 EB14 ED14 EF14 EH14 EJ14 EL14 EN14 EP14 ER14 ET14 EV14 EX14 EZ14 FB14 FD14 FF14 FH14 FJ14 FL14 FN14 FP14 FR14 FT14 FV14 FX14 FZ14 GB14 GD14 GF14 GH14 GJ14 GL14 GN14 GP14 GR14 GT14 GV14 GX14 GZ14 HB14 HD14 HF14 HH14 HJ14 HL14 HN14 HP14 HR14 HT14 HV14 HX14 HZ14 IB14 ID14 IF14 IH14 IJ14 IL14 IN14 IP14 IR14 IT14 IV14 IX14 IZ14 JB14 JD14 JF14 JH14 JJ14 JL14 JN14 JP14 JR14 JT14 JV14 JX14 JZ14 KB14 KD14 KF14 KH14 KJ14 KL14 KN14 KP14 KR14 KT14 KV14 KX14 KZ14 LB14 LD14 LF14 LH14 LJ14 LL14 LN14 LP14 LR14 LT14 LV14 LX14 LZ14 MB14 MD14 MF14 MH14 MJ14 ML14 MN14 MP14 MR14 MT14 MV14 MX14 MZ14 NB14 ND14 NF14 NH14 NJ14 NL14 NN14 NP14 NR14 NT14 NV14 NX14 NZ14 OB14 OD14 OF14 OH14 OJ14 OL14 ON14 OP14 OR14 OT14 OV14 OX14 OZ14 PB14 PD14 PF14 PH14 PJ14 PL14 PN14 PP14 PR14 PT14 PV14 PX14 PZ14 QB14 QD14 QF14 QH14 QJ14 QL14 QN14 QP14 QR14 QT14 QV14 QX14 QZ14 RB14 RD14 RF14 RH14 RJ14 RL14 RN14 RP14 RR14 RT14 RV14 RX14 RZ14 SB14 SD14 SF14 SH14 SJ14 SL14 SN14 SP14 SR14 ST14 SV14 SX14 SZ14 TB14 TD14 TF14 TH14 TJ14 TL14 TN14 TP14 TR14 TT14 TV14 TX14 TZ14 UB14 UD14 UF14 UH14 UJ14 UL14 UN14 UP14 UR14 UT14 UV14 UX14 UZ14 VB14 VD14 VF14 VH14 VJ14 VL14 VN14 VP14 VR14 VT14 VV14 VX14 VZ14 WB14 WD14 WF14 WH14 WJ14 WL14 WN14 WP14 WR14 WT14 WV14 WX14 WZ14 XB14 XD14 XF14 XH14 XJ14 XL14 XN14 XP14 XR14 XT14 XV14 XX14 XZ14 YB14 YD14 YF14 YH14 YJ14 YL14 YN14 YP14 YR14 YT14 YV14 YX14 YZ14 ZB14 ZD14 ZF14 ZH14 ZJ14 ZL14 ZN14 ZP14 ZR14 ZT14 ZV14 ZX14 ZZ14 AAB14 AAD14 AAF14 AAH14 AAJ14 AAL14 AAN14 AAP14 AAR14 AAT14 AAV14 AAX14 AAZ14 ABB14 ABD14 ABF14 ABH14 ABJ14 ABL14 ABN14 ABP14 ABR14 ABT14 ABV14 ABX14 ABZ14 ACB14 ACD14 ACF14 ACH14 ACJ14 ACL14 ACN14 ACP14 ACR14 ACT14 ACV14 ACX14 ACZ14 ADB14 ADD14 ADF14 ADH14 ADJ14 ADL14 ADN14 ADP14 ADR14 ADT14 ADV14 ADX14 ADZ14 AEB14 AED14 AEF14 AEH14 AEJ14 AEL14 AEN14 AEP14 AER14 AET14 AEV14 AEX14 AEZ14 AFB14 AFD14 AFF14 AFH14 AFJ14 AFL14 AFN14 AFP14 AFR14 AFT14 AFV14 AFX14 AFZ14 AGB14 AGD14 AGF14 AGH14 AGJ14 AGL14 AGN14 AGP14 AGR14 AGT14 AGV14 AGX14 AGZ14 AHB14 AHD14 AHF14 AHH14 AHJ14 AHL14 AHN14 AHP14 AHR14 AHT14 AHV14 AHX14 AHZ14 AIB14 AID14 AIF14 AIH14 AIJ14 AIL14 AIN14 AIP14 AIR14 AIT14 AIV14 AIX14 AIZ14 AJB14 AJD14 AJF14 AJH14 AJJ14 AJL14 AJN14 AJP14 AJR14 AJT14 AJV14 AJX14 AJZ14 AKB14 AKD14 AKF14 AKH14 AKJ14 AKL14 AKN14 AKP14 AKR14 AKT14 AKV14 AKX14 AKZ14 ALB14 ALD14 ALF14 ALH14 ALJ14 ALL14 ALN14 ALP14 ALR14 ALT14 ALV14 ALX14 ALZ14 AMB14 AMD14 AMF14 AMH14 AMJ14 AML14 AMN14 AMP14 AMR14 AMT14 AMV14 AMX14 AMZ14 ANB14 AND14 ANF14 ANH14 ANJ14 ANL14 ANN14 ANP14 ANR14 ANT14 ANV14 ANX14 ANZ14 AOB14 AOD14 AOF14 AOH14 AOJ14 AOL14 AON14 AOP14 AOR14 AOT14 AOV14 AOX14 AOZ14 APB14 APD14 APF14 APH14 APJ14 APL14 APN14 APP14 APR14 APT14 APV14 APX14 APZ14 AQB14 AQD14 AQF14 AQH14 AQJ14 AQL14 AQN14 AQP14 AQR14 AQT14 AQV14 AQX14 AQZ14 ARB14 ARD14 ARF14 ARH14 ARJ14 ARL14 ARN14 ARP14 ARR14 ART14 ARV14 ARX14 ARZ14 ASB14 ASD14 ASF14 ASH14 ASJ14 ASL14 ASN14 ASP14 ASR14 AST14 ASV14 ASX14 ASZ14 ATB14 ATD14 ATF14 ATH14 ATJ14 ATL14 ATN14 ATP14 ATR14 ATT14 ATV14 ATX14 ATZ14 AUB14 AUD14 AUF14 AUH14 AUJ14 AUL14 AUN14 AUP14 AUR14 AUT14 AUV14 AUX14 AUZ14 AVB14 AVD14 AVF14 AVH14 AVJ14 AVL14 AVN14 AVP14 AVR14 AVT14 AVV14 AVX14 AVZ14 AWB14 AWD14 AWF14 AWH14 AWJ14 AWL14 AWN14 AWP14 AWR14 AWT14 AWV14 AWX14 AWZ14 AXB14 AXD14 AXF14 AXH14 AXJ14 AXL14 AXN14 AXP14 AXR14 AXT14 AXV14 AXX14 AXZ14 AYB14 AYD14 AYF14 AYH14 AYJ14 AYL14 AYN14 AYP14 AYR14 AYT14 AYV14 AYX14 AYZ14 AZB14 AZD14 AZF14 AZH14 AZJ14 AZL14 AZN14 AZP14 AZR14 AZT14 AZV14 AZX14 AZZ14 BAB14 BAD14 BAF14 BAH14 BAJ14 BAL14 BAN14 BAP14 BAR14 BAT14 BAV14 BAX14 BAZ14 BBB14 BBD14 BBF14 BBH14 BBJ14 BBL14 BBN14 BBP14 BBR14 BBT14 BBV14 BBX14 BBZ14 BCB14 BCD14 BCF14 BCH14 BCJ14 BCL14 BCN14 BCP14 BCR14 BCT14 BCV14 BCX14 BCZ14 BDB14 BDD14 BDF14 BDH14 BDJ14 BDL14 BDN14 BDP14 BDR14 BDT14 BDV14 BDX14 BDZ14 BEB14 BED14 BEF14 BEH14 BEJ14 BEL14 BEN14 BEP14 BER14 BET14 BEV14 BEX14 BEZ14 BFB14 BFD14 BFF14 BFH14 BFJ14 BFL14 BFN14 BFP14 BFR14 BFT14 BFV14 BFX14 BFZ14 BGB14 BGD14 BGF14 BGH14 BGJ14 BGL14 BGN14 BGP14 BGR14 BGT14 BGV14 BGX14 BGZ14 BHB14 BHD14 BHF14 BHH14 BHJ14 BHL14 BHN14 BHP14 BHR14 BHT14 BHV14 BHX14 BHZ14 BIB14 BID14 BIF14 BIH14 BIJ14 BIL14 BIN14 BIP14 BIR14 BIT14 BIV14 BIX14 BIZ14 BJB14 BJD14 BJF14 BJH14 BJJ14 BJL14 BJN14 BJP14 BJR14 BJT14 BJV14 BJX14 BJZ14 BKB14 BKD14 BKF14 BKH14 BKJ14 BKL14 BKN14 BKP14 BKR14 BKT14 BKV14 BKX14 BKZ14 BLB14 BLD14 BLF14 BLH14 BLJ14 BLL14 BLN14 BLP14 BLR14 BLT14 BLV14 BLX14 BLZ14 BMB14 BMD14 BMF14 BMH14 BMJ14 BML14 BMN14 BMP14 BMR14 BMT14 BMV14 BMX14 BMZ14 BNB14 BND14 BNF14 BNH14 BNJ14 BNL14 BNN14 BNP14 BNR14 BNT14 BNV14 BNX14 BNZ14 BOB14 BOD14 BOF14 BOH14 BOJ14 BOL14 BON14 BOP14 BOR14 BOT14 BOV14 BOX14 BOZ14 BPB14 BPD14 BPF14 BPH14 BPJ14 BPL14 BPN14 BPP14 BPR14 BPT14 BPV14 BPX14 BPZ14 BQB14 BQD14 BQF14 BQH14 BQJ14 BQL14 BQN14 BQP14 BQR14 BQT14 BQV14 BQX14 BQZ14 BRB14 BRD14 BRF14 BRH14 BRJ14 BRL14 BRN14 BRP14 BRR14 BRT14 BRV14 BRX14 BRZ14 BSB14 BSD14 BSF14 BSH14 BSJ14 BSL14 BSN14 BSP14 BSR14 BST14 BSV14 BSX14 BSZ14 BTB14 BTD14 BTF14 BTH14 BTJ14 BTL14 BTN14 BTP14 BTR14 BTT14 BTV14 BTX14 BTZ14 BUB14 BUD14 BUF14 BUH14 BUJ14 BUL14 BUN14 BUP14 BUR14 BUT14 BUV14 BUX14 BUZ14 BVB14 BVD14 BVF14 BVH14 BVJ14 BVL14 BVN14 BVP14 BVR14 BVT14 BVV14 BVX14 BVZ14 BWB14 BWD14 BWF14 BWH14 BWJ14 BWL14 BWN14 BWP14 BWR14 BWT14 BWV14 BWX14 BWZ14 BXB14 BXD14 BXF14 BXH14 BXJ14 BXL14 BXN14 BXP14 BXR14 BXT14 BXV14 BXX14 BXZ14 BYB14 BYD14 BYF14 BYH14 BYJ14 BYL14 BYN14 BYP14 BYR14 BYT14 BYV14 BYX14 BYZ14 BZB14 BZD14 BZF14 BZH14 BZJ14 BZL14 BZN14 BZP14 BZR14 BZT14 BZV14 BZX14 BZZ14 CAB14 CAD14 CAF14 CAH14 CAJ14 CAL14 CAN14 CAP14 CAR14 CAT14 CAV14 CAX14 CAZ14 CBB14 CBD14 CBF14 CBH14 CBJ14 CBL14 CBN14 CBP14 CBR14 CBT14 CBV14 CBX14 CBZ14 CCB14 CCD14 CCF14 CCH14 CCJ14 CCL14 CCN14 CCP14 CCR14 CCT14 CCV14 CCX14 CCZ14 CDB14 CDD14 CDF14 CDH14 CDJ14 CDL14 CDN14 CDP14 CDR14 CDT14 CDV14 CDX14 CDZ14 CEB14 CED14 CEF14 CEH14 CEJ14 CEL14 CEN14 CEP14 CER14 CET14 CEV14 CEX14 CEZ14 CFB14 CFD14 CFF14 CFH14 CFJ14 CFL14 CFN14 CFP14 CFR14 CFT14 CFV14 CFX14 CFZ14 CGB14 CGD14 CGF14 CGH14 CGJ14 CGL14 CGN14 CGP14 CGR14 CGT14 CGV14 CGX14 CGZ14 CHB14 CHD14 CHF14 CHH14 CHJ14 CHL14 CHN14 CHP14 CHR14 CHT14 CHV14 CHX14 CHZ14 CIB14 CID14 CIF14 CIH14 CIJ14 CIL14 CIN14 CIP14 CIR14 CIT14 CIV14 CIX14 CIZ14 CJB14 CJD14 CJF14 CJH14 CJJ14 CJL14 CJN14 CJP14 CJR14 CJT14 CJV14 CJX14 CJZ14 CKB14 CKD14 CKF14 CKH14 CKJ14 CKL14 CKN14 CKP14 CKR14 CKT14 CKV14 CKX14 CKZ14 CLB14 CLD14 CLF14 CLH14 CLJ14 CLL14 CLN14 CLP14 CLR14 CLT14 CLV14 CLX14 CLZ14 CMB14 CMD14 CMF14 CMH14 CMJ14 CML14 CMN14 CMP14 CMR14 CMT14 CMV14 CMX14 CMZ14 CNB14 CND14 CNF14 CNH14 CNJ14 CNL14 CNN14 CNP14 CNR14 CNT14 CNV14 CNX14 CNZ14 COB14 COD14 COF14 COH14 COJ14 COL14 CON14 COP14 COR14 COT14 COV14 COX14 COZ14 CPB14 CPD14 CPF14 CPH14 CPJ14 CPL14 CPN14 CPP14 CPR14 CPT14 CPV14 CPX14 CPZ14 CQB14 CQD14 CQF14 CQH14 CQJ14 CQL14 CQN14 CQP14 CQR14 CQT14 CQV14 CQX14 CQZ14 CRB14 CRD14 CRF14 CRH14 CRJ14 CRL14 CRN14 CRP14 CRR14 CRT14 CRV14 CRX14 CRZ14 CSB14 CSD14 CSF14 CSH14 CSJ14 CSL14 CSN14 CSP14 CSR14 CST14 CSV14 CSX14 CSZ14 CTB14 CTD14 CTF14 CTH14 CTJ14 CTL14 CTN14 CTP14 CTR14 CTT14 CTV14 CTX14 CTZ14 CUB14 CUD14 CUF14 CUH14 CUJ14 CUL14 CUN14 CUP14 CUR14 CUT14 CUV14 CUX14 CUZ14 CVB14 CVD14 CVF14 CVH14 CVJ14 CVL14 CVN14 CVP14 CVR14 CVT14 CVV14 CVX14 CVZ14 CWB14 CWD14 CWF14 CWH14 CWJ14 CWL14 CWN14 CWP14 CWR14 CWT14 CWV14 CWX14 CWZ14 CXB14 CXD14 CXF14 CXH14 CXJ14 CXL14 CXN14 CXP14 CXR14 CXT14 CXV14 CXX14 CXZ14 CYB14 CYD14 CYF14 CYH14 CYJ14 CYL14 CYN14 CYP14 CYR14 CYT14 CYV14 CYX14 CYZ14 CZB14 CZD14 CZF14 CZH14 CZJ14 CZL14 CZN14 CZP14 CZR14 CZT14 CZV14 CZX14 CZZ14 DAB14 DAD14 DAF14 DAH14 DAJ14 DAL14 DAN14 DAP14 DAR14 DAT14 DAV14 DAX14 DAZ14 DBB14 DBD14 DBF14 DBH14 DBJ14 DBL14 DBN14 DBP14 DBR14 DBT14 DBV14 DBX14 DBZ14 DCB14 DCD14 DCF14 DCH14 DCJ14 DCL14 DCN14 DCP14 DCR14 DCT14 DCV14 DCX14 DCZ14 DDB14 DDD14 DDF14 DDH14 DDJ14 DDL14 DDN14 DDP14 DDR14 DDT14 DDV14 DDX14 DDZ14 DEB14 DED14 DEF14 DEH14 DEJ14 DEL14 DEN14 DEP14 DER14 DET14 DEV14 DEX14 DEZ14 DFB14 DFD14 DFF14 DFH14 DFJ14 DFL14 DFN14 DFP14 DFR14 DFT14 DFV14 DFX14 DFZ14 DGB14 DGD14 DGF14 DGH14 DGJ14 DGL14 DGN14 DGP14 DGR14 DGT14 DGV14 DGX14 DGZ14 DHB14 DHD14 DHF14 DHH14 DHJ14 DHL14 DHN14 DHP14 DHR14 DHT14 DHV14 DHX14 DHZ14 DIB14 DID14 DIF14 DIH14 DIJ14 DIL14 DIN14 DIP14 DIR14 DIT14 DIV14 DIX14 DIZ14 DJB14 DJD14 DJF14 DJH14 DJJ14 DJL14 DJN14 DJP14 DJR14 DJT14 DJV14 DJX14 DJZ14 DKB14 DKD14 DKF14 DKH14 DKJ14 DKL14 DKN14 DKP14 DKR14 DKT14 DKV14 DKX14 DKZ14 DLB14 DLD14 DLF14 DLH14 DLJ14 DLL14 DLN14 DLP14 DLR14 DLT14 DLV14 DLX14 DLZ14 DMB14 DMD14 DMF14 DMH14 DMJ14 DML14 DMN14 DMP14 DMR14 DMT14 DMV14 DMX14 DMZ14 DNB14 DND14 DNF14 DNH14 DNJ14 DNL14 DNN14 DNP14 DNR14 DNT14 DNV14 DNX14 DNZ14 DOB14 DOD14 DOF14 DOH14 DOJ14 DOL14 DON14 DOP14 DOR14 DOT14 DOV14 DOX14 DOZ14 DPB14 DPD14 DPF14 DPH14 DPJ14 DPL14 DPN14 DPP14 DPR14 DPT14 DPV14 DPX14 DPZ14 DQB14 DQD14 DQF14 DQH14 DQJ14 DQL14 DQN14 DQP14 DQR14 DQT14 DQV14 DQX14 DQZ14 DRB14 DRD14 DRF14 DRH14 DRJ14 DRL14 DRN14 DRP14 DRR14 DRT14 DRV14 DRX14 DRZ14 DSB14 DSD14 DSF14 DSH14 DSJ14 DSL14 DSN14 DSP14 DSR14 DST14 DSV14 DSX14 DSZ14 DTB14 DTD14 DTF14 DTH14 DTJ14 DTL14 DTN14 DTP14 DTR14 DTT14 DTV14 DTX14 DTZ14 DUB14 DUD14 DUF14 DUH14 DUJ14 DUL14 DUN14 DUP14 DUR14 DUT14 DUV14 DUX14 DUZ14 DVB14 DVD14 DVF14 DVH14 DVJ14 DVL14 DVN14 DVP14 DVR14 DVT14 DVV14 DVX14 DVZ14 DWB14 DWD14 DWF14 DWH14 DWJ14 DWL14 DWN14 DWP14 DWR14 DWT14 DWV14 DWX14 DWZ14 DXB14 DXD14 DXF14 DXH14 DXJ14 DXL14 DXN14 DXP14 DXR14 DXT14 DXV14 DXX14 DXZ14 DYB14 DYD14 DYF14 DYH14 DYJ14 DYL14 DYN14 DYP14 DYR14 DYT14 DYV14 DYX14 DYZ14 DZB14 DZD14 DZF14 DZH14 DZJ14 DZL14 DZN14 DZP14 DZR14 DZT14 DZV14 DZX14 DZZ14 EAB14 EAD14 EAF14 EAH14 EAJ14 EAL14 EAN14 EAP14 EAR14 EAT14 EAV14 EAX14 EAZ14 EBB14 EBD14 EBF14 EBH14 EBJ14 EBL14 EBN14 EBP14 EBR14 EBT14 EBV14 EBX14 EBZ14 ECB14 ECD14 ECF14 ECH14 ECJ14 ECL14 ECN14 ECP14 ECR14 ECT14 ECV14 ECX14 ECZ14 EDB14 EDD14 EDF14 EDH14 EDJ14 EDL14 EDN14 EDP14 EDR14 EDT14 EDV14 EDX14 EDZ14 EEB14 EED14 EEF14 EEH14 EEJ14 EEL14 EEN14 EEP14 EER14 EET14 EEV14 EEX14 EEZ14 EFB14 EFD14 EFF14 EFH14 EFJ14 EFL14 EFN14 EFP14 EFR14 EFT14 EFV14 EFX14 EFZ14 EGB14 EGD14 EGF14 EGH14 EGJ14 EGL14 EGN14 EGP14 EGR14 EGT14 EGV14 EGX14 EGZ14 EHB14 EHD14 EHF14 EHH14 EHJ14 EHL14 EHN14 EHP14 EHR14 EHT14 EHV14 EHX14 EHZ14 EIB14 EID14 EIF14 EIH14 EIJ14 EIL14 EIN14 EIP14 EIR14 EIT14 EIV14 EIX14 EIZ14 EJB14 EJD14 EJF14 EJH14 EJJ14 EJL14 EJN14 EJP14 EJR14 EJT14 EJV14 EJX14 EJZ14 EKB14 EKD14 EKF14 EKH14 EKJ14 EKL14 EKN14 EKP14 EKR14 EKT14 EKV14 EKX14 EKZ14 ELB14 ELD14 ELF14 ELH14 ELJ14 ELL14 ELN14 ELP14 ELR14 ELT14 ELV14 ELX14 ELZ14 EMB14 EMD14 EMF14 EMH14 EMJ14 EML14 EMN14 EMP14 EMR14 EMT14 EMV14 EMX14 EMZ14 ENB14 END14 ENF14 ENH14 ENJ14 ENL14 ENN14 ENP14 ENR14 ENT14 ENV14 ENX14 ENZ14 EOB14 EOD14 EOF14 EOH14 EOJ14 EOL14 EON14 EOP14 EOR14 EOT14 EOV14 EOX14 EOZ14 EPB14 EPD14 EPF14 EPH14 EPJ14 EPL14 EPN14 EPP14 EPR14 EPT14 EPV14 EPX14 EPZ14 EQB14 EQD14 EQF14 EQH14 EQJ14 EQL14 EQN14 EQP14 EQR14 EQT14 EQV14 EQX14 EQZ14 ERB14 ERD14 ERF14 ERH14 ERJ14 ERL14 ERN14 ERP14 ERR14 ERT14 ERV14 ERX14 ERZ14 ESB14 ESD14 ESF14 ESH14 ESJ14 ESL14 ESN14 ESP14 ESR14 EST14 ESV14 ESX14 ESZ14 ETB14 ETD14 ETF14 ETH14 ETJ14 ETL14 ETN14 ETP14 ETR14 ETT14 ETV14 ETX14 ETZ14 EUB14 EUD14 EUF14 EUH14 EUJ14 EUL14 EUN14 EUP14 EUR14 EUT14 EUV14 EUX14 EUZ14 EVB14 EVD14 EVF14 EVH14 EVJ14 EVL14 EVN14 EVP14 EVR14 EVT14 EVV14 EVX14 EVZ14 EWB14 EWD14 EWF14 EWH14 EWJ14 EWL14 EWN14 EWP14 EWR14 EWT14 EWV14 EWX14 EWZ14 EXB14 EXD14 EXF14 EXH14 EXJ14 EXL14 EXN14 EXP14 EXR14 EXT14 EXV14 EXX14 EXZ14 EYB14 EYD14 EYF14 EYH14 EYJ14 EYL14 EYN14 EYP14 EYR14 EYT14 EYV14 EYX14 EYZ14 EZB14 EZD14 EZF14 EZH14 EZJ14 EZL14 EZN14 EZP14 EZR14 EZT14 EZV14 EZX14 EZZ14 FAB14 FAD14 FAF14 FAH14 FAJ14 FAL14 FAN14 FAP14 FAR14 FAT14 FAV14 FAX14 FAZ14 FBB14 FBD14 FBF14 FBH14 FBJ14 FBL14 FBN14 FBP14 FBR14 FBT14 FBV14 FBX14 FBZ14 FCB14 FCD14 FCF14 FCH14 FCJ14 FCL14 FCN14 FCP14 FCR14 FCT14 FCV14 FCX14 FCZ14 FDB14 FDD14 FDF14 FDH14 FDJ14 FDL14 FDN14 FDP14 FDR14 FDT14 FDV14 FDX14 FDZ14 FEB14 FED14 FEF14 FEH14 FEJ14 FEL14 FEN14 FEP14 FER14 FET14 FEV14 FEX14 FEZ14 FFB14 FFD14 FFF14 FFH14 FFJ14 FFL14 FFN14 FFP14 FFR14 FFT14 FFV14 FFX14 FFZ14 FGB14 FGD14 FGF14 FGH14 FGJ14 FGL14 FGN14 FGP14 FGR14 FGT14 FGV14 FGX14 FGZ14 FHB14 FHD14 FHF14 FHH14 FHJ14 FHL14 FHN14 FHP14 FHR14 FHT14 FHV14 FHX14 FHZ14 FIB14 FID14 FIF14 FIH14 FIJ14 FIL14 FIN14 FIP14 FIR14 FIT14 FIV14 FIX14 FIZ14 FJB14 FJD14 FJF14 FJH14 FJJ14 FJL14 FJN14 FJP14 FJR14 FJT14 FJV14 FJX14 FJZ14 FKB14 FKD14 FKF14 FKH14 FKJ14 FKL14 FKN14 FKP14 FKR14 FKT14 FKV14 FKX14 FKZ14 FLB14 FLD14 FLF14 FLH14 FLJ14 FLL14 FLN14 FLP14 FLR14 FLT14 FLV14 FLX14 FLZ14 FMB14 FMD14 FMF14 FMH14 FMJ14 FML14 FMN14 FMP14 FMR14 FMT14 FMV14 FMX14 FMZ14 FNB14 FND14 FNF14 FNH14 FNJ14 FNL14 FNN14 FNP14 FNR14 FNT14 FNV14 FNX14 FNZ14 FOB14 FOD14 FOF14 FOH14 FOJ14 FOL14 FON14 FOP14 FOR14 FOT14 FOV14 FOX14 FOZ14 FPB14 FPD14 FPF14 FPH14 FPJ14 FPL14 FPN14 FPP14 FPR14 FPT14 FPV14 FPX14 FPZ14 FQB14 FQD14 FQF14 FQH14 FQJ14 FQL14 FQN14 FQP14 FQR14 FQT14 FQV14 FQX14 FQZ14 FRB14 FRD14 FRF14 FRH14 FRJ14 FRL14 FRN14 FRP14 FRR14 FRT14 FRV14 FRX14 FRZ14 FSB14 FSD14 FSF14 FSH14 FSJ14 FSL14 FSN14 FSP14 FSR14 FST14 FSV14 FSX14 FSZ14 FTB14 FTD14 FTF14 FTH14 FTJ14 FTL14 FTN14 FTP14 FTR14 FTT14 FTV14 FTX14 FTZ14 FUB14 FUD14 FUF14 FUH14 FUJ14 FUL14 FUN14 FUP14 FUR14 FUT14 FUV14 FUX14 FUZ14 FVB14 FVD14 FVF14 FVH14 FVJ14 FVL14 FVN14 FVP14 FVR14 FVT14 FVV14 FVX14 FVZ14 FWB14 FWD14 FWF14 FWH14 FWJ14 FWL14 FWN14 FWP14 FWR14 FWT14 FWV14 FWX14 FWZ14 FXB14 FXD14 FXF14 FXH14 FXJ14 FXL14 FXN14 FXP14 FXR14 FXT14 FXV14 FXX14 FXZ14 FYB14 FYD14 FYF14 FYH14 FYJ14 FYL14 FYN14 FYP14 FYR14 FYT14 FYV14 FYX14 FYZ14 FZB14 FZD14 FZF14 FZH14 FZJ14 FZL14 FZN14 FZP14 FZR14 FZT14 FZV14 FZX14 FZZ14 GAB14 GAD14 GAF14 GAH14 GAJ14 GAL14 GAN14 GAP14 GAR14 GAT14 GAV14 GAX14 GAZ14 GBB14 GBD14 GBF14 GBH14 GBJ14 GBL14 GBN14 GBP14 GBR14 GBT14 GBV14 GBX14 GBZ14 GCB14 GCD14 GCF14 GCH14 GCJ14 GCL14 GCN14 GCP14 GCR14 GCT14 GCV14 GCX14 GCZ14 GDB14 GDD14 GDF14 GDH14 GDJ14 GDL14 GDN14 GDP14 GDR14 GDT14 GDV14 GDX14 GDZ14 GEB14 GED14 GEF14 GEH14 GEJ14 GEL14 GEN14 GEP14 GER14 GET14 GEV14 GEX14 GEZ14 GFB14 GFD14 GFF14 GFH14 GFJ14 GFL14 GFN14 GFP14 GFR14 GFT14 GFV14 GFX14 GFZ14 GGB14 GGD14 GGF14 GGH14 GGJ14 GGL14 GGN14 GGP14 GGR14 GGT14 GGV14 GGX14 GGZ14 GHB14 GHD14 GHF14 GHH14 GHJ14 GHL14 GHN14 GHP14 GHR14 GHT14 GHV14 GHX14 GHZ14 GIB14 GID14 GIF14 GIH14 GIJ14 GIL14 GIN14 GIP14 GIR14 GIT14 GIV14 GIX14 GIZ14 GJB14 GJD14 GJF14 GJH14 GJJ14 GJL14 GJN14 GJP14 GJR14 GJT14 GJV14 GJX14 GJZ14 GKB14 GKD14 GKF14 GKH14 GKJ14 GKL14 GKN14 GKP14 GKR14 GKT14 GKV14 GKX14 GKZ14 GLB14 GLD14 GLF14 GLH14 GLJ14 GLL14 GLN14 GLP14 GLR14 GLT14 GLV14 GLX14 GLZ14 GMB14 GMD14 GMF14 GMH14 GMJ14 GML14 GMN14 GMP14 GMR14 GMT14 GMV14 GMX14 GMZ14 GNB14 GND14 GNF14 GNH14 GNJ14 GNL14 GNN14 GNP14 GNR14 GNT14 GNV14 GNX14 GNZ14 GOB14 GOD14 GOF14 GOH14 GOJ14 GOL14 GON14 GOP14 GOR14 GOT14 GOV14 GOX14 GOZ14 GPB14 GPD14 GPF14 GPH14 GPJ14 GPL14 GPN14 GPP14 GPR14 GPT14 GPV14 GPX14 GPZ14 GQB14 GQD14 GQF14 GQH14 GQJ14 GQL14 GQN14 GQP14 GQR14 GQT14 GQV14 GQX14 GQZ14 GRB14 GRD14 GRF14 GRH14 GRJ14 GRL14 GRN14 GRP14 GRR14 GRT14 GRV14 GRX14 GRZ14 GSB14 GSD14 GSF14 GSH14 GSJ14 GSL14 GSN14 GSP14 GSR14 GST14 GSV14 GSX14 GSZ14 GTB14 GTD14 GTF14 GTH14 GTJ14 GTL14 GTN14 GTP14 GTR14 GTT14 GTV14 GTX14 GTZ14 GUB14 GUD14 GUF14 GUH14 GUJ14 GUL14 GUN14 GUP14 GUR14 GUT14 GUV14 GUX14 GUZ14 GVB14 GVD14 GVF14 GVH14 GVJ14 GVL14 GVN14 GVP14 GVR14 GVT14 GVV14 GVX14 GVZ14 GWB14 GWD14 GWF14 GWH14 GWJ14 GWL14 GWN14 GWP14 GWR14 GWT14 GWV14 GWX14 GWZ14 GXB14 GXD14 GXF14 GXH14 GXJ14 GXL14 GXN14 GXP14 GXR14 GXT14 GXV14 GXX14 GXZ14 GYB14 GYD14 GYF14 GYH14 GYJ14 GYL14 GYN14 GYP14 GYR14 GYT14 GYV14 GYX14 GYZ14 GZB14 GZD14 GZF14 GZH14 GZJ14 GZL14 GZN14 GZP14 GZR14 GZT14 GZV14 GZX14 GZZ14 HAB14 HAD14 HAF14 HAH14 HAJ14 HAL14 HAN14 HAP14 HAR14 HAT14 HAV14 HAX14 HAZ14 HBB14 HBD14 HBF14 HBH14 HBJ14 HBL14 HBN14 HBP14 HBR14 HBT14 HBV14 HBX14 HBZ14 HCB14 HCD14 HCF14 HCH14 HCJ14 HCL14 HCN14 HCP14 HCR14 HCT14 HCV14 HCX14 HCZ14 HDB14 HDD14 HDF14 HDH14 HDJ14 HDL14 HDN14 HDP14 HDR14 HDT14 HDV14 HDX14 HDZ14 HEB14 HED14 HEF14 HEH14 HEJ14 HEL14 HEN14 HEP14 HER14 HET14 HEV14 HEX14 HEZ14 HFB14 HFD14 HFF14 HFH14 HFJ14 HFL14 HFN14 HFP14 HFR14 HFT14 HFV14 HFX14 HFZ14 HGB14 HGD14 HGF14 HGH14 HGJ14 HGL14 HGN14 HGP14 HGR14 HGT14 HGV14 HGX14 HGZ14 HHB14 HHD14 HHF14 HHH14 HHJ14 HHL14 HHN14 HHP14 HHR14 HHT14 HHV14 HHX14 HHZ14 HIB14 HID14 HIF14 HIH14 HIJ14 HIL14 HIN14 HIP14 HIR14 HIT14 HIV14 HIX14 HIZ14 HJB14 HJD14 HJF14 HJH14 HJJ14 HJL14 HJN14 HJP14 HJR14 HJT14 HJV14 HJX14 HJZ14 HKB14 HKD14 HKF14 HKH14 HKJ14 HKL14 HKN14 HKP14 HKR14 HKT14 HKV14 HKX14 HKZ14 HLB14 HLD14 HLF14 HLH14 HLJ14 HLL14 HLN14 HLP14 HLR14 HLT14 HLV14 HLX14 HLZ14 HMB14 HMD14 HMF14 HMH14 HMJ14 HML14 HMN14 HMP14 HMR14 HMT14 HMV14 HMX14 HMZ14 HNB14 HND14 HNF14 HNH14 HNJ14 HNL14 HNN14 HNP14 HNR14 HNT14 HNV14 HNX14 HNZ14 HOB14 HOD14 HOF14 HOH14 HOJ14 HOL14 HON14 HOP14 HOR14 HOT14 HOV14 HOX14 HOZ14 HPB14 HPD14 HPF14 HPH14 HPJ14 HPL14 HPN14 HPP14 HPR14 HPT14 HPV14 HPX14 HPZ14 HQB14 HQD14 HQF14 HQH14 HQJ14 HQL14 HQN14 HQP14 HQR14 HQT14 HQV14 HQX14 HQZ14 HRB14 HRD14 HRF14 HRH14 HRJ14 HRL14 HRN14 HRP14 HRR14 HRT14 HRV14 HRX14 HRZ14 HSB14 HSD14 HSF14 HSH14 HSJ14 HSL14 HSN14 HSP14 HSR14 HST14 HSV14 HSX14 HSZ14 HTB14 HTD14 HTF14 HTH14 HTJ14 HTL14 HTN14 HTP14 HTR14 HTT14 HTV14 HTX14 HTZ14 HUB14 HUD14 HUF14 HUH14 HUJ14 HUL14 HUN14 HUP14 HUR14 HUT14 HUV14 HUX14 HUZ14 HVB14 HVD14 HVF14 HVH14 HVJ14 HVL14 HVN14 HVP14 HVR14 HVT14 HVV14 HVX14 HVZ14 HWB14 HWD14 HWF14 HWH14 HWJ14 HWL14 HWN14 HWP14 HWR14 HWT14 HWV14 HWX14 HWZ14 HXB14 HXD14 HXF14 HXH14 HXJ14 HXL14 HXN14 HXP14 HXR14 HXT14 HXV14 HXX14 HXZ14 HYB14 HYD14 HYF14 HYH14 HYJ14 HYL14 HYN14 HYP14 HYR14 HYT14 HYV14 HYX14 HYZ14 HZB14 HZD14 HZF14 HZH14 HZJ14 HZL14 HZN14 HZP14 HZR14 HZT14 HZV14 HZX14 HZZ14 IAB14 IAD14 IAF14 IAH14 IAJ14 IAL14 IAN14 IAP14 IAR14 IAT14 IAV14 IAX14 IAZ14 IBB14 IBD14 IBF14 IBH14 IBJ14 IBL14 IBN14 IBP14 IBR14 IBT14 IBV14 IBX14 IBZ14 ICB14 ICD14 ICF14 ICH14 ICJ14 ICL14 ICN14 ICP14 ICR14 ICT14 ICV14 ICX14 ICZ14 IDB14 IDD14 IDF14 IDH14 IDJ14 IDL14 IDN14 IDP14 IDR14 IDT14 IDV14 IDX14 IDZ14 IEB14 IED14 IEF14 IEH14 IEJ14 IEL14 IEN14 IEP14 IER14 IET14 IEV14 IEX14 IEZ14 IFB14 IFD14 IFF14 IFH14 IFJ14 IFL14 IFN14 IFP14 IFR14 IFT14 IFV14 IFX14 IFZ14 IGB14 IGD14 IGF14 IGH14 IGJ14 IGL14 IGN14 IGP14 IGR14 IGT14 IGV14 IGX14 IGZ14 IHB14 IHD14 IHF14 IHH14 IHJ14 IHL14 IHN14 IHP14 IHR14 IHT14 IHV14 IHX14 IHZ14 IIB14 IID14 IIF14 IIH14 IIJ14 IIL14 IIN14 IIP14 IIR14 IIT14 IIV14 IIX14 IIZ14 IJB14 IJD14 IJF14 IJH14 IJJ14 IJL14 IJN14 IJP14 IJR14 IJT14 IJV14 IJX14 IJZ14 IKB14 IKD14 IKF14 IKH14 IKJ14 IKL14 IKN14 IKP14 IKR14 IKT14 IKV14 IKX14 IKZ14 ILB14 ILD14 ILF14 ILH14 ILJ14 ILL14 ILN14 ILP14 ILR14 ILT14 ILV14 ILX14 ILZ14 IMB14 IMD14 IMF14 IMH14 IMJ14 IML14 IMN14 IMP14 IMR14 IMT14 IMV14 IMX14 IMZ14 INB14 IND14 INF14 INH14 INJ14 INL14 INN14 INP14 INR14 INT14 INV14 INX14 INZ14 IOB14 IOD14 IOF14 IOH14 IOJ14 IOL14 ION14 IOP14 IOR14 IOT14 IOV14 IOX14 IOZ14 IPB14 IPD14 IPF14 IPH14 IPJ14 IPL14 IPN14 IPP14 IPR14 IPT14 IPV14 IPX14 IPZ14 IQB14 IQD14 IQF14 IQH14 IQJ14 IQL14 IQN14 IQP14 IQR14 IQT14 IQV14 IQX14 IQZ14 IRB14 IRD14 IRF14 IRH14 IRJ14 IRL14 IRN14 IRP14 IRR14 IRT14 IRV14 IRX14 IRZ14 ISB14 ISD14 ISF14 ISH14 ISJ14 ISL14 ISN14 ISP14 ISR14 IST14 ISV14 ISX14 ISZ14 ITB14 ITD14 ITF14 ITH14 ITJ14 ITL14 ITN14 ITP14 ITR14 ITT14 ITV14 ITX14 ITZ14 IUB14 IUD14 IUF14 IUH14 IUJ14 IUL14 IUN14 IUP14 IUR14 IUT14 IUV14 IUX14 IUZ14 IVB14 IVD14 IVF14 IVH14 IVJ14 IVL14 IVN14 IVP14 IVR14 IVT14 IVV14 IVX14 IVZ14 IWB14 IWD14 IWF14 IWH14 IWJ14 IWL14 IWN14 IWP14 IWR14 IWT14 IWV14 IWX14 IWZ14 IXB14 IXD14 IXF14 IXH14 IXJ14 IXL14 IXN14 IXP14 IXR14 IXT14 IXV14 IXX14 IXZ14 IYB14 IYD14 IYF14 IYH14 IYJ14 IYL14 IYN14 IYP14 IYR14 IYT14 IYV14 IYX14 IYZ14 IZB14 IZD14 IZF14 IZH14 IZJ14 IZL14 IZN14 IZP14 IZR14 IZT14 IZV14 IZX14 IZZ14 JAB14 JAD14 JAF14 JAH14 JAJ14 JAL14 JAN14 JAP14 JAR14 JAT14 JAV14 JAX14 JAZ14 JBB14 JBD14 JBF14 JBH14 JBJ14 JBL14 JBN14 JBP14 JBR14 JBT14 JBV14 JBX14 JBZ14 JCB14 JCD14 JCF14 JCH14 JCJ14 JCL14 JCN14 JCP14 JCR14 JCT14 JCV14 JCX14 JCZ14 JDB14 JDD14 JDF14 JDH14 JDJ14 JDL14 JDN14 JDP14 JDR14 JDT14 JDV14 JDX14 JDZ14 JEB14 JED14 JEF14 JEH14 JEJ14 JEL14 JEN14 JEP14 JER14 JET14 JEV14 JEX14 JEZ14 JFB14 JFD14 JFF14 JFH14 JFJ14 JFL14 JFN14 JFP14 JFR14 JFT14 JFV14 JFX14 JFZ14 JGB14 JGD14 JGF14 JGH14 JGJ14 JGL14 JGN14 JGP14 JGR14 JGT14 JGV14 JGX14 JGZ14 JHB14 JHD14 JHF14 JHH14 JHJ14 JHL14 JHN14 JHP14 JHR14 JHT14 JHV14 JHX14 JHZ14 JIB14 JID14 JIF14 JIH14 JIJ14 JIL14 JIN14 JIP14 JIR14 JIT14 JIV14 JIX14 JIZ14 JJB14 JJD14 JJF14 JJH14 JJJ14 JJL14 JJN14 JJP14 JJR14 JJT14 JJV14 JJX14 JJZ14 JKB14 JKD14 JKF14 JKH14 JKJ14 JKL14 JKN14 JKP14 JKR14 JKT14 JKV14 JKX14 JKZ14 JLB14 JLD14 JLF14 JLH14 JLJ14 JLL14 JLN14 JLP14 JLR14 JLT14 JLV14 JLX14 JLZ14 JMB14 JMD14 JMF14 JMH14 JMJ14 JML14 JMN14 JMP14 JMR14 JMT14 JMV14 JMX14 JMZ14 JNB14 JND14 JNF14 JNH14 JNJ14 JNL14 JNN14 JNP14 JNR14 JNT14 JNV14 JNX14 JNZ14 JOB14 JOD14 JOF14 JOH14 JOJ14 JOL14 JON14 JOP14 JOR14 JOT14 JOV14 JOX14 JOZ14 JPB14 JPD14 JPF14 JPH14 JPJ14 JPL14 JPN14 JPP14 JPR14 JPT14 JPV14 JPX14 JPZ14 JQB14 JQD14 JQF14 JQH14 JQJ14 JQL14 JQN14 JQP14 JQR14 JQT14 JQV14 JQX14 JQZ14 JRB14 JRD14 JRF14 JRH14 JRJ14 JRL14 JRN14 JRP14 JRR14 JRT14 JRV14 JRX14 JRZ14 JSB14 JSD14 JSF14 JSH14 JSJ14 JSL14 JSN14 JSP14 JSR14 JST14 JSV14 JSX14 JSZ14 JTB14 JTD14 JTF14 JTH14 JTJ14 JTL14 JTN14 JTP14 JTR14 JTT14 JTV14 JTX14 JTZ14 JUB14 JUD14 JUF14 JUH14 JUJ14 JUL14 JUN14 JUP14 JUR14 JUT14 JUV14 JUX14 JUZ14 JVB14 JVD14 JVF14 JVH14 JVJ14 JVL14 JVN14 JVP14 JVR14 JVT14 JVV14 JVX14 JVZ14 JWB14 JWD14 JWF14 JWH14 JWJ14 JWL14 JWN14 JWP14 JWR14 JWT14 JWV14 JWX14 JWZ14 JXB14 JXD14 JXF14 JXH14 JXJ14 JXL14 JXN14 JXP14 JXR14 JXT14 JXV14 JXX14 JXZ14 JYB14 JYD14 JYF14 JYH14 JYJ14 JYL14 JYN14 JYP14 JYR14 JYT14 JYV14 JYX14 JYZ14 JZB14 JZD14 JZF14 JZH14 JZJ14 JZL14 JZN14 JZP14 JZR14 JZT14 JZV14 JZX14 JZZ14 KAB14 KAD14 KAF14 KAH14 KAJ14 KAL14 KAN14 KAP14 KAR14 KAT14 KAV14 KAX14 KAZ14 KBB14 KBD14 KBF14 KBH14 KBJ14 KBL14 KBN14 KBP14 KBR14 KBT14 KBV14 KBX14 KBZ14 KCB14 KCD14 KCF14 KCH14 KCJ14 KCL14 KCN14 KCP14 KCR14 KCT14 KCV14 KCX14 KCZ14 KDB14 KDD14 KDF14 KDH14 KDJ14 KDL14 KDN14 KDP14 KDR14 KDT14 KDV14 KDX14 KDZ14 KEB14 KED14 KEF14 KEH14 KEJ14 KEL14 KEN14 KEP14 KER14 KET14 KEV14 KEX14 KEZ14 KFB14 KFD14 KFF14 KFH14 KFJ14 KFL14 KFN14 KFP14 KFR14 KFT14 KFV14 KFX14 KFZ14 KGB14 KGD14 KGF14 KGH14 KGJ14 KGL14 KGN14 KGP14 KGR14 KGT14 KGV14 KGX14 KGZ14 KHB14 KHD14 KHF14 KHH14 KHJ14 KHL14 KHN14 KHP14 KHR14 KHT14 KHV14 KHX14 KHZ14 KIB14 KID14 KIF14 KIH14 KIJ14 KIL14 KIN14 KIP14 KIR14 KIT14 KIV14 KIX14 KIZ14 KJB14 KJD14 KJF14 KJH14 KJJ14 KJL14 KJN14 KJP14 KJR14 KJT14 KJV14 KJX14 KJZ14 KKB14 KKD14 KKF14 KKH14 KKJ14 KKL14 KKN14 KKP14 KKR14 KKT14 KKV14 KKX14 KKZ14 KLB14 KLD14 KLF14 KLH14 KLJ14 KLL14 KLN14 KLP14 KLR14 KLT14 KLV14 KLX14 KLZ14 KMB14 KMD14 KMF14 KMH14 KMJ14 KML14 KMN14 KMP14 KMR14 KMT14 KMV14 KMX14 KMZ14 KNB14 KND14 KNF14 KNH14 KNJ14 KNL14 KNN14 KNP14 KNR14 KNT14 KNV14 KNX14 KNZ14 KOB14 KOD14 KOF14 KOH14 KOJ14 KOL14 KON14 KOP14 KOR14 KOT14 KOV14 KOX14 KOZ14 KPB14 KPD14 KPF14 KPH14 KPJ14 KPL14 KPN14 KPP14 KPR14 KPT14 KPV14 KPX14 KPZ14 KQB14 KQD14 KQF14 KQH14 KQJ14 KQL14 KQN14 KQP14 KQR14 KQT14 KQV14 KQX14 KQZ14 KRB14 KRD14 KRF14 KRH14 KRJ14 KRL14 KRN14 KRP14 KRR14 KRT14 KRV14 KRX14 KRZ14 KSB14 KSD14 KSF14 KSH14 KSJ14 KSL14 KSN14 KSP14 KSR14 KST14 KSV14 KSX14 KSZ14 KTB14 KTD14 KTF14 KTH14 KTJ14 KTL14 KTN14 KTP14 KTR14 KTT14 KTV14 KTX14 KTZ14 KUB14 KUD14 KUF14 KUH14 KUJ14 KUL14 KUN14 KUP14 KUR14 KUT14 KUV14 KUX14 KUZ14 KVB14 KVD14 KVF14 KVH14 KVJ14 KVL14 KVN14 KVP14 KVR14 KVT14 KVV14 KVX14 KVZ14 KWB14 KWD14 KWF14 KWH14 KWJ14 KWL14 KWN14 KWP14 KWR14 KWT14 KWV14 KWX14 KWZ14 KXB14 KXD14 KXF14 KXH14 KXJ14 KXL14 KXN14 KXP14 KXR14 KXT14 KXV14 KXX14 KXZ14 KYB14 KYD14 KYF14 KYH14 KYJ14 KYL14 KYN14 KYP14 KYR14 KYT14 KYV14 KYX14 KYZ14 KZB14 KZD14 KZF14 KZH14 KZJ14 KZL14 KZN14 KZP14 KZR14 KZT14 KZV14 KZX14 KZZ14 LAB14 LAD14 LAF14 LAH14 LAJ14 LAL14 LAN14 LAP14 LAR14 LAT14 LAV14 LAX14 LAZ14 LBB14 LBD14 LBF14 LBH14 LBJ14 LBL14 LBN14 LBP14 LBR14 LBT14 LBV14 LBX14 LBZ14 LCB14 LCD14 LCF14 LCH14 LCJ14 LCL14 LCN14 LCP14 LCR14 LCT14 LCV14 LCX14 LCZ14 LDB14 LDD14 LDF14 LDH14 LDJ14 LDL14 LDN14 LDP14 LDR14 LDT14 LDV14 LDX14 LDZ14 LEB14 LED14 LEF14 LEH14 LEJ14 LEL14 LEN14 LEP14 LER14 LET14 LEV14 LEX14 LEZ14 LFB14 LFD14 LFF14 LFH14 LFJ14 LFL14 LFN14 LFP14 LFR14 LFT14 LFV14 LFX14 LFZ14 LGB14 LGD14 LGF14 LGH14 LGJ14 LGL14 LGN14 LGP14 LGR14 LGT14 LGV14 LGX14 LGZ14 LHB14 LHD14 LHF14 LHH14 LHJ14 LHL14 LHN14 LHP14 LHR14 LHT14 LHV14 LHX14 LHZ14 LIB14 LID14 LIF14 LIH14 LIJ14 LIL14 LIN14 LIP14 LIR14 LIT14 LIV14 LIX14 LIZ14 LJB14 LJD14 LJF14 LJH14 LJJ14 LJL14 LJN14 LJP14 LJR14 LJT14 LJV14 LJX14 LJZ14 LKB14 LKD14 LKF14 LKH14 LKJ14 LKL14 LKN14 LKP14 LKR14 LKT14 LKV14 LKX14 LKZ14 LLB14 LLD14 LLF14 LLH14 LLJ14 LLL14 LLN14 LLP14 LLR14 LLT14 LLV14 LLX14 LLZ14 LMB14 LMD14 LMF14 LMH14 LMJ14 LML14 LMN14 LMP14 LMR14 LMT14 LMV14 LMX14 LMZ14 LNB14 LND14 LNF14 LNH14 LNJ14 LNL14 LNN14 LNP14 LNR14 LNT14 LNV14 LNX14 LNZ14 LOB14 LOD14 LOF14 LOH14 LOJ14 LOL14 LON14 LOP14 LOR14 LOT14 LOV14 LOX14 LOZ14 LPB14 LPD14 LPF14 LPH14 LPJ14 LPL14 LPN14 LPP14 LPR14 LPT14 LPV14 LPX14 LPZ14 LQB14 LQD14 LQF14 LQH14 LQJ14 LQL14 LQN14 LQP14 LQR14 LQT14 LQV14 LQX14 LQZ14 LRB14 LRD14 LRF14 LRH14 LRJ14 LRL14 LRN14 LRP14 LRR14 LRT14 LRV14 LRX14 LRZ14 LSB14 LSD14 LSF14 LSH14 LSJ14 LSL14 LSN14 LSP14 LSR14 LST14 LSV14 LSX14 LSZ14 LTB14 LTD14 LTF14 LTH14 LTJ14 LTL14 LTN14 LTP14 LTR14 LTT14 LTV14 LTX14 LTZ14 LUB14 LUD14 LUF14 LUH14 LUJ14 LUL14 LUN14 LUP14 LUR14 LUT14 LUV14 LUX14 LUZ14 LVB14 LVD14 LVF14 LVH14 LVJ14 LVL14 LVN14 LVP14 LVR14 LVT14 LVV14 LVX14 LVZ14 LWB14 LWD14 LWF14 LWH14 LWJ14 LWL14 LWN14 LWP14 LWR14 LWT14 LWV14 LWX14 LWZ14 LXB14 LXD14 LXF14 LXH14 LXJ14 LXL14 LXN14 LXP14 LXR14 LXT14 LXV14 LXX14 LXZ14 LYB14 LYD14 LYF14 LYH14 LYJ14 LYL14 LYN14 LYP14 LYR14 LYT14 LYV14 LYX14 LYZ14 LZB14 LZD14 LZF14 LZH14 LZJ14 LZL14 LZN14 LZP14 LZR14 LZT14 LZV14 LZX14 LZZ14 MAB14 MAD14 MAF14 MAH14 MAJ14 MAL14 MAN14 MAP14 MAR14 MAT14 MAV14 MAX14 MAZ14 MBB14 MBD14 MBF14 MBH14 MBJ14 MBL14 MBN14 MBP14 MBR14 MBT14 MBV14 MBX14 MBZ14 MCB14 MCD14 MCF14 MCH14 MCJ14 MCL14 MCN14 MCP14 MCR14 MCT14 MCV14 MCX14 MCZ14 MDB14 MDD14 MDF14 MDH14 MDJ14 MDL14 MDN14 MDP14 MDR14 MDT14 MDV14 MDX14 MDZ14 MEB14 MED14 MEF14 MEH14 MEJ14 MEL14 MEN14 MEP14 MER14 MET14 MEV14 MEX14 MEZ14 MFB14 MFD14 MFF14 MFH14 MFJ14 MFL14 MFN14 MFP14 MFR14 MFT14 MFV14 MFX14 MFZ14 MGB14 MGD14 MGF14 MGH14 MGJ14 MGL14 MGN14 MGP14 MGR14 MGT14 MGV14 MGX14 MGZ14 MHB14 MHD14 MHF14 MHH14 MHJ14 MHL14 MHN14 MHP14 MHR14 MHT14 MHV14 MHX14 MHZ14 MIB14 MID14 MIF14 MIH14 MIJ14 MIL14 MIN14 MIP14 MIR14 MIT14 MIV14 MIX14 MIZ14 MJB14 MJD14 MJF14 MJH14 MJJ14 MJL14 MJN14 MJP14 MJR14 MJT14 MJV14 MJX14 MJZ14 MKB14 MKD14 MKF14 MKH14 MKJ14 MKL14 MKN14 MKP14 MKR14 MKT14 MKV14 MKX14 MKZ14 MLB14 MLD14 MLF14 MLH14 MLJ14 MLL14 MLN14 MLP14 MLR14 MLT14 MLV14 MLX14 MLZ14 MMB14 MMD14 MMF14 MMH14 MMJ14 MML14 MMN14 MMP14 MMR14 MMT14 MMV14 MMX14 MMZ14 MNB14 MND14 MNF14 MNH14 MNJ14 MNL14 MNN14 MNP14 MNR14 MNT14 MNV14 MNX14 MNZ14 MOB14 MOD14 MOF14 MOH14 MOJ14 MOL14 MON14 MOP14 MOR14 MOT14 MOV14 MOX14 MOZ14 MPB14 MPD14 MPF14 MPH14 MPJ14 MPL14 MPN14 MPP14 MPR14 MPT14 MPV14 MPX14 MPZ14 MQB14 MQD14 MQF14 MQH14 MQJ14 MQL14 MQN14 MQP14 MQR14 MQT14 MQV14 MQX14 MQZ14 MRB14 MRD14 MRF14 MRH14 MRJ14 MRL14 MRN14 MRP14 MRR14 MRT14 MRV14 MRX14 MRZ14 MSB14 MSD14 MSF14 MSH14 MSJ14 MSL14 MSN14 MSP14 MSR14 MST14 MSV14 MSX14 MSZ14 MTB14 MTD14 MTF14 MTH14 MTJ14 MTL14 MTN14 MTP14 MTR14 MTT14 MTV14 MTX14 MTZ14 MUB14 MUD14 MUF14 MUH14 MUJ14 MUL14 MUN14 MUP14 MUR14 MUT14 MUV14 MUX14 MUZ14 MVB14 MVD14 MVF14 MVH14 MVJ14 MVL14 MVN14 MVP14 MVR14 MVT14 MVV14 MVX14 MVZ14 MWB14 MWD14 MWF14 MWH14 MWJ14 MWL14 MWN14 MWP14 MWR14 MWT14 MWV14 MWX14 MWZ14 MXB14 MXD14 MXF14 MXH14 MXJ14 MXL14 MXN14 MXP14 MXR14 MXT14 MXV14 MXX14 MXZ14 MYB14 MYD14 MYF14 MYH14 MYJ14 MYL14 MYN14 MYP14 MYR14 MYT14 MYV14 MYX14 MYZ14 MZB14 MZD14 MZF14 MZH14 MZJ14 MZL14 MZN14 MZP14 MZR14 MZT14 MZV14 MZX14 MZZ14 NAB14 NAD14 NAF14 NAH14 NAJ14 NAL14 NAN14 NAP14 NAR14 NAT14 NAV14 NAX14 NAZ14 NBB14 NBD14 NBF14 NBH14 NBJ14 NBL14 NBN14 NBP14 NBR14 NBT14 NBV14 NBX14 NBZ14 NCB14 NCD14 NCF14 NCH14 NCJ14 NCL14 NCN14 NCP14 NCR14 NCT14 NCV14 NCX14 NCZ14 NDB14 NDD14 NDF14 NDH14 NDJ14 NDL14 NDN14 NDP14 NDR14 NDT14 NDV14 NDX14 NDZ14 NEB14 NED14 NEF14 NEH14 NEJ14 NEL14 NEN14 NEP14 NER14 NET14 NEV14 NEX14 NEZ14 NFB14 NFD14 NFF14 NFH14 NFJ14 NFL14 NFN14 NFP14 NFR14 NFT14 NFV14 NFX14 NFZ14 NGB14 NGD14 NGF14 NGH14 NGJ14 NGL14 NGN14 NGP14 NGR14 NGT14 NGV14 NGX14 NGZ14 NHB14 NHD14 NHF14 NHH14 NHJ14 NHL14 NHN14 NHP14 NHR14 NHT14 NHV14 NHX14 NHZ14 NIB14 NID14 NIF14 NIH14 NIJ14 NIL14 NIN14 NIP14 NIR14 NIT14 NIV14 NIX14 NIZ14 NJB14 NJD14 NJF14 NJH14 NJJ14 NJL14 NJN14 NJP14 NJR14 NJT14 NJV14 NJX14 NJZ14 NKB14 NKD14 NKF14 NKH14 NKJ14 NKL14 NKN14 NKP14 NKR14 NKT14 NKV14 NKX14 NKZ14 NLB14 NLD14 NLF14 NLH14 NLJ14 NLL14 NLN14 NLP14 NLR14 NLT14 NLV14 NLX14 NLZ14 NMB14 NMD14 NMF14 NMH14 NMJ14 NML14 NMN14 NMP14 NMR14 NMT14 NMV14 NMX14 NMZ14 NNB14 NND14 NNF14 NNH14 NNJ14 NNL14 NNN14 NNP14 NNR14 NNT14 NNV14 NNX14 NNZ14 NOB14 NOD14 NOF14 NOH14 NOJ14 NOL14 NON14 NOP14 NOR14 NOT14 NOV14 NOX14 NOZ14 NPB14 NPD14 NPF14 NPH14 NPJ14 NPL14 NPN14 NPP14 NPR14 NPT14 NPV14 NPX14 NPZ14 NQB14 NQD14 NQF14 NQH14 NQJ14 NQL14 NQN14 NQP14 NQR14 NQT14 NQV14 NQX14 NQZ14 NRB14 NRD14 NRF14 NRH14 NRJ14 NRL14 NRN14 NRP14 NRR14 NRT14 NRV14 NRX14 NRZ14 NSB14 NSD14 NSF14 NSH14 NSJ14 NSL14 NSN14 NSP14 NSR14 NST14 NSV14 NSX14 NSZ14 NTB14 NTD14 NTF14 NTH14 NTJ14 NTL14 NTN14 NTP14 NTR14 NTT14 NTV14 NTX14 NTZ14 NUB14 NUD14 NUF14 NUH14 NUJ14 NUL14 NUN14 NUP14 NUR14 NUT14 NUV14 NUX14 NUZ14 NVB14 NVD14 NVF14 NVH14 NVJ14 NVL14 NVN14 NVP14 NVR14 NVT14 NVV14 NVX14 NVZ14 NWB14 NWD14 NWF14 NWH14 NWJ14 NWL14 NWN14 NWP14 NWR14 NWT14 NWV14 NWX14 NWZ14 NXB14 NXD14 NXF14 NXH14 NXJ14 NXL14 NXN14 NXP14 NXR14 NXT14 NXV14 NXX14 NXZ14 NYB14 NYD14 NYF14 NYH14 NYJ14 NYL14 NYN14 NYP14 NYR14 NYT14 NYV14 NYX14 NYZ14 NZB14 NZD14 NZF14 NZH14 NZJ14 NZL14 NZN14 NZP14 NZR14 NZT14 NZV14 NZX14 NZZ14 OAB14 OAD14 OAF14 OAH14 OAJ14 OAL14 OAN14 OAP14 OAR14 OAT14 OAV14 OAX14 OAZ14 OBB14 OBD14 OBF14 OBH14 OBJ14 OBL14 OBN14 OBP14 OBR14 OBT14 OBV14 OBX14 OBZ14 OCB14 OCD14 OCF14 OCH14 OCJ14 OCL14 OCN14 OCP14 OCR14 OCT14 OCV14 OCX14 OCZ14 ODB14 ODD14 ODF14 ODH14 ODJ14 ODL14 ODN14 ODP14 ODR14 ODT14 ODV14 ODX14 ODZ14 OEB14 OED14 OEF14 OEH14 OEJ14 OEL14 OEN14 OEP14 OER14 OET14 OEV14 OEX14 OEZ14 OFB14 OFD14 OFF14 OFH14 OFJ14 OFL14 OFN14 OFP14 OFR14 OFT14 OFV14 OFX14 OFZ14 OGB14 OGD14 OGF14 OGH14 OGJ14 OGL14 OGN14 OGP14 OGR14 OGT14 OGV14 OGX14 OGZ14 OHB14 OHD14 OHF14 OHH14 OHJ14 OHL14 OHN14 OHP14 OHR14 OHT14 OHV14 OHX14 OHZ14 OIB14 OID14 OIF14 OIH14 OIJ14 OIL14 OIN14 OIP14 OIR14 OIT14 OIV14 OIX14 OIZ14 OJB14 OJD14 OJF14 OJH14 OJJ14 OJL14 OJN14 OJP14 OJR14 OJT14 OJV14 OJX14 OJZ14 OKB14 OKD14 OKF14 OKH14 OKJ14 OKL14 OKN14 OKP14 OKR14 OKT14 OKV14 OKX14 OKZ14 OLB14 OLD14 OLF14 OLH14 OLJ14 OLL14 OLN14 OLP14 OLR14 OLT14 OLV14 OLX14 OLZ14 OMB14 OMD14 OMF14 OMH14 OMJ14 OML14 OMN14 OMP14 OMR14 OMT14 OMV14 OMX14 OMZ14 ONB14 OND14 ONF14 ONH14 ONJ14 ONL14 ONN14 ONP14 ONR14 ONT14 ONV14 ONX14 ONZ14 OOB14 OOD14 OOF14 OOH14 OOJ14 OOL14 OON14 OOP14 OOR14 OOT14 OOV14 OOX14 OOZ14 OPB14 OPD14 OPF14 OPH14 OPJ14 OPL14 OPN14 OPP14 OPR14 OPT14 OPV14 OPX14 OPZ14 OQB14 OQD14 OQF14 OQH14 OQJ14 OQL14 OQN14 OQP14 OQR14 OQT14 OQV14 OQX14 OQZ14 ORB14 ORD14 ORF14 ORH14 ORJ14 ORL14 ORN14 ORP14 ORR14 ORT14 ORV14 ORX14 ORZ14 OSB14 OSD14 OSF14 OSH14 OSJ14 OSL14 OSN14 OSP14 OSR14 OST14 OSV14 OSX14 OSZ14 OTB14 OTD14 OTF14 OTH14 OTJ14 OTL14 OTN14 OTP14 OTR14 OTT14 OTV14 OTX14 OTZ14 OUB14 OUD14 OUF14 OUH14 OUJ14 OUL14 OUN14 OUP14 OUR14 OUT14 OUV14 OUX14 OUZ14 OVB14 OVD14 OVF14 OVH14 OVJ14 OVL14 OVN14 OVP14 OVR14 OVT14 OVV14 OVX14 OVZ14 OWB14 OWD14 OWF14 OWH14 OWJ14 OWL14 OWN14 OWP14 OWR14 OWT14 OWV14 OWX14 OWZ14 OXB14 OXD14 OXF14 OXH14 OXJ14 OXL14 OXN14 OXP14 OXR14 OXT14 OXV14 OXX14 OXZ14 OYB14 OYD14 OYF14 OYH14 OYJ14 OYL14 OYN14 OYP14 OYR14 OYT14 OYV14 OYX14 OYZ14 OZB14 OZD14 OZF14 OZH14 OZJ14 OZL14 OZN14 OZP14 OZR14 OZT14 OZV14 OZX14 OZZ14 PAB14 PAD14 PAF14 PAH14 PAJ14 PAL14 PAN14 PAP14 PAR14 PAT14 PAV14 PAX14 PAZ14 PBB14 PBD14 PBF14 PBH14 PBJ14 PBL14 PBN14 PBP14 PBR14 PBT14 PBV14 PBX14 PBZ14 PCB14 PCD14 PCF14 PCH14 PCJ14 PCL14 PCN14 PCP14 PCR14 PCT14 PCV14 PCX14 PCZ14 PDB14 PDD14 PDF14 PDH14 PDJ14 PDL14 PDN14 PDP14 PDR14 PDT14 PDV14 PDX14 PDZ14 PEB14 PED14 PEF14 PEH14 PEJ14 PEL14 PEN14 PEP14 PER14 PET14 PEV14 PEX14 PEZ14 PFB14 PFD14 PFF14 PFH14 PFJ14 PFL14 PFN14 PFP14 PFR14 PFT14 PFV14 PFX14 PFZ14 PGB14 PGD14 PGF14 PGH14 PGJ14 PGL14 PGN14 PGP14 PGR14 PGT14 PGV14 PGX14 PGZ14 PHB14 PHD14 PHF14 PHH14 PHJ14 PHL14 PHN14 PHP14 PHR14 PHT14 PHV14 PHX14 PHZ14 PIB14 PID14 PIF14 PIH14 PIJ14 PIL14 PIN14 PIP14 PIR14 PIT14 PIV14 PIX14 PIZ14 PJB14 PJD14 PJF14 PJH14 PJJ14 PJL14 PJN14 PJP14 PJR14 PJT14 PJV14 PJX14 PJZ14 PKB14 PKD14 PKF14 PKH14 PKJ14 PKL14 PKN14 PKP14 PKR14 PKT14 PKV14 PKX14 PKZ14 PLB14 PLD14 PLF14 PLH14 PLJ14 PLL14 PLN14 PLP14 PLR14 PLT14 PLV14 PLX14 PLZ14 PMB14 PMD14 PMF14 PMH14 PMJ14 PML14 PMN14 PMP14 PMR14 PMT14 PMV14 PMX14 PMZ14 PNB14 PND14 PNF14 PNH14 PNJ14 PNL14 PNN14 PNP14 PNR14 PNT14 PNV14 PNX14 PNZ14 POB14 POD14 POF14 POH14 POJ14 POL14 PON14 POP14 POR14 POT14 POV14 POX14 POZ14 PPB14 PPD14 PPF14 PPH14 PPJ14 PPL14 PPN14 PPP14 PPR14 PPT14 PPV14 PPX14 PPZ14 PQB14 PQD14 PQF14 PQH14 PQJ14 PQL14 PQN14 PQP14 PQR14 PQT14 PQV14 PQX14 PQZ14 PRB14 PRD14 PRF14 PRH14 PRJ14 PRL14 PRN14 PRP14 PRR14 PRT14 PRV14 PRX14 PRZ14 PSB14 PSD14 PSF14 PSH14 PSJ14 PSL14 PSN14 PSP14 PSR14 PST14 PSV14 PSX14 PSZ14 PTB14 PTD14 PTF14 PTH14 PTJ14 PTL14 PTN14 PTP14 PTR14 PTT14 PTV14 PTX14 PTZ14 PUB14 PUD14 PUF14 PUH14 PUJ14 PUL14 PUN14 PUP14 PUR14 PUT14 PUV14 PUX14 PUZ14 PVB14 PVD14 PVF14 PVH14 PVJ14 PVL14 PVN14 PVP14 PVR14 PVT14 PVV14 PVX14 PVZ14 PWB14 PWD14 PWF14 PWH14 PWJ14 PWL14 PWN14 PWP14 PWR14 PWT14 PWV14 PWX14 PWZ14 PXB14 PXD14 PXF14 PXH14 PXJ14 PXL14 PXN14 PXP14 PXR14 PXT14 PXV14 PXX14 PXZ14 PYB14 PYD14 PYF14 PYH14 PYJ14 PYL14 PYN14 PYP14 PYR14 PYT14 PYV14 PYX14 PYZ14 PZB14 PZD14 PZF14 PZH14 PZJ14 PZL14 PZN14 PZP14 PZR14 PZT14 PZV14 PZX14 PZZ14 QAB14 QAD14 QAF14 QAH14 QAJ14 QAL14 QAN14 QAP14 QAR14 QAT14 QAV14 QAX14 QAZ14 QBB14 QBD14 QBF14 QBH14 QBJ14 QBL14 QBN14 QBP14 QBR14 QBT14 QBV14 QBX14 QBZ14 QCB14 QCD14 QCF14 QCH14 QCJ14 QCL14 QCN14 QCP14 QCR14 QCT14 QCV14 QCX14 QCZ14 QDB14 QDD14 QDF14 QDH14 QDJ14 QDL14 QDN14 QDP14 QDR14 QDT14 QDV14 QDX14 QDZ14 QEB14 QED14 QEF14 QEH14 QEJ14 QEL14 QEN14 QEP14 QER14 QET14 QEV14 QEX14 QEZ14 QFB14 QFD14 QFF14 QFH14 QFJ14 QFL14 QFN14 QFP14 QFR14 QFT14 QFV14 QFX14 QFZ14 QGB14 QGD14 QGF14 QGH14 QGJ14 QGL14 QGN14 QGP14 QGR14 QGT14 QGV14 QGX14 QGZ14 QHB14 QHD14 QHF14 QHH14 QHJ14 QHL14 QHN14 QHP14 QHR14 QHT14 QHV14 QHX14 QHZ14 QIB14 QID14 QIF14 QIH14 QIJ14 QIL14 QIN14 QIP14 QIR14 QIT14 QIV14 QIX14 QIZ14 QJB14 QJD14 QJF14 QJH14 QJJ14 QJL14 QJN14 QJP14 QJR14 QJT14 QJV14 QJX14 QJZ14 QKB14 QKD14 QKF14 QKH14 QKJ14 QKL14 QKN14 QKP14 QKR14 QKT14 QKV14 QKX14 QKZ14 QLB14 QLD14 QLF14 QLH14 QLJ14 QLL14 QLN14 QLP14 QLR14 QLT14 QLV14 QLX14 QLZ14 QMB14 QMD14 QMF14 QMH14 QMJ14 QML14 QMN14 QMP14 QMR14 QMT14 QMV14 QMX14 QMZ14 QNB14 QND14 QNF14 QNH14 QNJ14 QNL14 QNN14 QNP14 QNR14 QNT14 QNV14 QNX14 QNZ14 QOB14 QOD14 QOF14 QOH14 QOJ14 QOL14 QON14 QOP14 QOR14 QOT14 QOV14 QOX14 QOZ14 QPB14 QPD14 QPF14 QPH14 QPJ14 QPL14 QPN14 QPP14 QPR14 QPT14 QPV14 QPX14 QPZ14 QQB14 QQD14 QQF14 QQH14 QQJ14 QQL14 QQN14 QQP14 QQR14 QQT14 QQV14 QQX14 QQZ14 QRB14 QRD14 QRF14 QRH14 QRJ14 QRL14 QRN14 QRP14 QRR14 QRT14 QRV14 QRX14 QRZ14 QSB14 QSD14 QSF14 QSH14 QSJ14 QSL14 QSN14 QSP14 QSR14 QST14 QSV14 QSX14 QSZ14 QTB14 QTD14 QTF14 QTH14 QTJ14 QTL14 QTN14 QTP14 QTR14 QTT14 QTV14 QTX14 QTZ14 QUB14 QUD14 QUF14 QUH14 QUJ14 QUL14 QUN14 QUP14 QUR14 QUT14 QUV14 QUX14 QUZ14 QVB14 QVD14 QVF14 QVH14 QVJ14 QVL14 QVN14 QVP14 QVR14 QVT14 QVV14 QVX14 QVZ14 QWB14 QWD14 QWF14 QWH14 QWJ14 QWL14 QWN14 QWP14 QWR14 QWT14 QWV14 QWX14 QWZ14 QXB14 QXD14 QXF14 QXH14 QXJ14 QXL14 QXN14 QXP14 QXR14 QXT14 QXV14 QXX14 QXZ14 QYB14 QYD14 QYF14 QYH14 QYJ14 QYL14 QYN14 QYP14 QYR14 QYT14 QYV14 QYX14 QYZ14 QZB14 QZD14 QZF14 QZH14 QZJ14 QZL14 QZN14 QZP14 QZR14 QZT14 QZV14 QZX14 QZZ14 RAB14 RAD14 RAF14 RAH14 RAJ14 RAL14 RAN14 RAP14 RAR14 RAT14 RAV14 RAX14 RAZ14 RBB14 RBD14 RBF14 RBH14 RBJ14 RBL14 RBN14 RBP14 RBR14 RBT14 RBV14 RBX14 RBZ14 RCB14 RCD14 RCF14 RCH14 RCJ14 RCL14 RCN14 RCP14 RCR14 RCT14 RCV14 RCX14 RCZ14 RDB14 RDD14 RDF14 RDH14 RDJ14 RDL14 RDN14 RDP14 RDR14 RDT14 RDV14 RDX14 RDZ14 REB14 RED14 REF14 REH14 REJ14 REL14 REN14 REP14 RER14 RET14 REV14 REX14 REZ14 RFB14 RFD14 RFF14 RFH14 RFJ14 RFL14 RFN14 RFP14 RFR14 RFT14 RFV14 RFX14 RFZ14 RGB14 RGD14 RGF14 RGH14 RGJ14 RGL14 RGN14 RGP14 RGR14 RGT14 RGV14 RGX14 RGZ14 RHB14 RHD14 RHF14 RHH14 RHJ14 RHL14 RHN14 RHP14 RHR14 RHT14 RHV14 RHX14 RHZ14 RIB14 RID14 RIF14 RIH14 RIJ14 RIL14 RIN14 RIP14 RIR14 RIT14 RIV14 RIX14 RIZ14 RJB14 RJD14 RJF14 RJH14 RJJ14 RJL14 RJN14 RJP14 RJR14 RJT14 RJV14 RJX14 RJZ14 RKB14 RKD14 RKF14 RKH14 RKJ14 RKL14 RKN14 RKP14 RKR14 RKT14 RKV14 RKX14 RKZ14 RLB14 RLD14 RLF14 RLH14 RLJ14 RLL14 RLN14 RLP14 RLR14 RLT14 RLV14 RLX14 RLZ14 RMB14 RMD14 RMF14 RMH14 RMJ14 RML14 RMN14 RMP14 RMR14 RMT14 RMV14 RMX14 RMZ14 RNB14 RND14 RNF14 RNH14 RNJ14 RNL14 RNN14 RNP14 RNR14 RNT14 RNV14 RNX14 RNZ14 ROB14 ROD14 ROF14 ROH14 ROJ14 ROL14 RON14 ROP14 ROR14 ROT14 ROV14 ROX14 ROZ14 RPB14 RPD14 RPF14 RPH14 RPJ14 RPL14 RPN14 RPP14 RPR14 RPT14 RPV14 RPX14 RPZ14 RQB14 RQD14 RQF14 RQH14 RQJ14 RQL14 RQN14 RQP14 RQR14 RQT14 RQV14 RQX14 RQZ14 RRB14 RRD14 RRF14 RRH14 RRJ14 RRL14 RRN14 RRP14 RRR14 RRT14 RRV14 RRX14 RRZ14 RSB14 RSD14 RSF14 RSH14 RSJ14 RSL14 RSN14 RSP14 RSR14 RST14 RSV14 RSX14 RSZ14 RTB14 RTD14 RTF14 RTH14 RTJ14 RTL14 RTN14 RTP14 RTR14 RTT14 RTV14 RTX14 RTZ14 RUB14 RUD14 RUF14 RUH14 RUJ14 RUL14 RUN14 RUP14 RUR14 RUT14 RUV14 RUX14 RUZ14 RVB14 RVD14 RVF14 RVH14 RVJ14 RVL14 RVN14 RVP14 RVR14 RVT14 RVV14 RVX14 RVZ14 RWB14 RWD14 RWF14 RWH14 RWJ14 RWL14 RWN14 RWP14 RWR14 RWT14 RWV14 RWX14 RWZ14 RXB14 RXD14 RXF14 RXH14 RXJ14 RXL14 RXN14 RXP14 RXR14 RXT14 RXV14 RXX14 RXZ14 RYB14 RYD14 RYF14 RYH14 RYJ14 RYL14 RYN14 RYP14 RYR14 RYT14 RYV14 RYX14 RYZ14 RZB14 RZD14 RZF14 RZH14 RZJ14 RZL14 RZN14 RZP14 RZR14 RZT14 RZV14 RZX14 RZZ14 SAB14 SAD14 SAF14 SAH14 SAJ14 SAL14 SAN14 SAP14 SAR14 SAT14 SAV14 SAX14 SAZ14 SBB14 SBD14 SBF14 SBH14 SBJ14 SBL14 SBN14 SBP14 SBR14 SBT14 SBV14 SBX14 SBZ14 SCB14 SCD14 SCF14 SCH14 SCJ14 SCL14 SCN14 SCP14 SCR14 SCT14 SCV14 SCX14 SCZ14 SDB14 SDD14 SDF14 SDH14 SDJ14 SDL14 SDN14 SDP14 SDR14 SDT14 SDV14 SDX14 SDZ14 SEB14 SED14 SEF14 SEH14 SEJ14 SEL14 SEN14 SEP14 SER14 SET14 SEV14 SEX14 SEZ14 SFB14 SFD14 SFF14 SFH14 SFJ14 SFL14 SFN14 SFP14 SFR14 SFT14 SFV14 SFX14 SFZ14 SGB14 SGD14 SGF14 SGH14 SGJ14 SGL14 SGN14 SGP14 SGR14 SGT14 SGV14 SGX14 SGZ14 SHB14 SHD14 SHF14 SHH14 SHJ14 SHL14 SHN14 SHP14 SHR14 SHT14 SHV14 SHX14 SHZ14 SIB14 SID14 SIF14 SIH14 SIJ14 SIL14 SIN14 SIP14 SIR14 SIT14 SIV14 SIX14 SIZ14 SJB14 SJD14 SJF14 SJH14 SJJ14 SJL14 SJN14 SJP14 SJR14 SJT14 SJV14 SJX14 SJZ14 SKB14 SKD14 SKF14 SKH14 SKJ14 SKL14 SKN14 SKP14 SKR14 SKT14 SKV14 SKX14 SKZ14 SLB14 SLD14 SLF14 SLH14 SLJ14 SLL14 SLN14 SLP14 SLR14 SLT14 SLV14 SLX14 SLZ14 SMB14 SMD14 SMF14 SMH14 SMJ14 SML14 SMN14 SMP14 SMR14 SMT14 SMV14 SMX14 SMZ14 SNB14 SND14 SNF14 SNH14 SNJ14 SNL14 SNN14 SNP14 SNR14 SNT14 SNV14 SNX14 SNZ14 SOB14 SOD14 SOF14 SOH14 SOJ14 SOL14 SON14 SOP14 SOR14 SOT14 SOV14 SOX14 SOZ14 SPB14 SPD14 SPF14 SPH14 SPJ14 SPL14 SPN14 SPP14 SPR14 SPT14 SPV14 SPX14 SPZ14 SQB14 SQD14 SQF14 SQH14 SQJ14 SQL14 SQN14 SQP14 SQR14 SQT14 SQV14 SQX14 SQZ14 SRB14 SRD14 SRF14 SRH14 SRJ14 SRL14 SRN14 SRP14 SRR14 SRT14 SRV14 SRX14 SRZ14 SSB14 SSD14 SSF14 SSH14 SSJ14 SSL14 SSN14 SSP14 SSR14 SST14 SSV14 SSX14 SSZ14 STB14 STD14 STF14 STH14 STJ14 STL14 STN14 STP14 STR14 STT14 STV14 STX14 STZ14 SUB14 SUD14 SUF14 SUH14 SUJ14 SUL14 SUN14 SUP14 SUR14 SUT14 SUV14 SUX14 SUZ14 SVB14 SVD14 SVF14 SVH14 SVJ14 SVL14 SVN14 SVP14 SVR14 SVT14 SVV14 SVX14 SVZ14 SWB14 SWD14 SWF14 SWH14 SWJ14 SWL14 SWN14 SWP14 SWR14 SWT14 SWV14 SWX14 SWZ14 SXB14 SXD14 SXF14 SXH14 SXJ14 SXL14 SXN14 SXP14 SXR14 SXT14 SXV14 SXX14 SXZ14 SYB14 SYD14 SYF14 SYH14 SYJ14 SYL14 SYN14 SYP14 SYR14 SYT14 SYV14 SYX14 SYZ14 SZB14 SZD14 SZF14 SZH14 SZJ14 SZL14 SZN14 SZP14 SZR14 SZT14 SZV14 SZX14 SZZ14 TAB14 TAD14 TAF14 TAH14 TAJ14 TAL14 TAN14 TAP14 TAR14 TAT14 TAV14 TAX14 TAZ14 TBB14 TBD14 TBF14 TBH14 TBJ14 TBL14 TBN14 TBP14 TBR14 TBT14 TBV14 TBX14 TBZ14 TCB14 TCD14 TCF14 TCH14 TCJ14 TCL14 TCN14 TCP14 TCR14 TCT14 TCV14 TCX14 TCZ14 TDB14 TDD14 TDF14 TDH14 TDJ14 TDL14 TDN14 TDP14 TDR14 TDT14 TDV14 TDX14 TDZ14 TEB14 TED14 TEF14 TEH14 TEJ14 TEL14 TEN14 TEP14 TER14 TET14 TEV14 TEX14 TEZ14 TFB14 TFD14 TFF14 TFH14 TFJ14 TFL14 TFN14 TFP14 TFR14 TFT14 TFV14 TFX14 TFZ14 TGB14 TGD14 TGF14 TGH14 TGJ14 TGL14 TGN14 TGP14 TGR14 TGT14 TGV14 TGX14 TGZ14 THB14 THD14 THF14 THH14 THJ14 THL14 THN14 THP14 THR14 THT14 THV14 THX14 THZ14 TIB14 TID14 TIF14 TIH14 TIJ14 TIL14 TIN14 TIP14 TIR14 TIT14 TIV14 TIX14 TIZ14 TJB14 TJD14 TJF14 TJH14 TJJ14 TJL14 TJN14 TJP14 TJR14 TJT14 TJV14 TJX14 TJZ14 TKB14 TKD14 TKF14 TKH14 TKJ14 TKL14 TKN14 TKP14 TKR14 TKT14 TKV14 TKX14 TKZ14 TLB14 TLD14 TLF14 TLH14 TLJ14 TLL14 TLN14 TLP14 TLR14 TLT14 TLV14 TLX14 TLZ14 TMB14 TMD14 TMF14 TMH14 TMJ14 TML14 TMN14 TMP14 TMR14 TMT14 TMV14 TMX14 TMZ14 TNB14 TND14 TNF14 TNH14 TNJ14 TNL14 TNN14 TNP14 TNR14 TNT14 TNV14 TNX14 TNZ14 TOB14 TOD14 TOF14 TOH14 TOJ14 TOL14 TON14 TOP14 TOR14 TOT14 TOV14 TOX14 TOZ14 TPB14 TPD14 TPF14 TPH14 TPJ14 TPL14 TPN14 TPP14 TPR14 TPT14 TPV14 TPX14 TPZ14 TQB14 TQD14 TQF14 TQH14 TQJ14 TQL14 TQN14 TQP14 TQR14 TQT14 TQV14 TQX14 TQZ14 TRB14 TRD14 TRF14 TRH14 TRJ14 TRL14 TRN14 TRP14 TRR14 TRT14 TRV14 TRX14 TRZ14 TSB14 TSD14 TSF14 TSH14 TSJ14 TSL14 TSN14 TSP14 TSR14 TST14 TSV14 TSX14 TSZ14 TTB14 TTD14 TTF14 TTH14 TTJ14 TTL14 TTN14 TTP14 TTR14 TTT14 TTV14 TTX14 TTZ14 TUB14 TUD14 TUF14 TUH14 TUJ14 TUL14 TUN14 TUP14 TUR14 TUT14 TUV14 TUX14 TUZ14 TVB14 TVD14 TVF14 TVH14 TVJ14 TVL14 TVN14 TVP14 TVR14 TVT14 TVV14 TVX14 TVZ14 TWB14 TWD14 TWF14 TWH14 TWJ14 TWL14 TWN14 TWP14 TWR14 TWT14 TWV14 TWX14 TWZ14 TXB14 TXD14 TXF14 TXH14 TXJ14 TXL14 TXN14 TXP14 TXR14 TXT14 TXV14 TXX14 TXZ14 TYB14 TYD14 TYF14 TYH14 TYJ14 TYL14 TYN14 TYP14 TYR14 TYT14 TYV14 TYX14 TYZ14 TZB14 TZD14 TZF14 TZH14 TZJ14 TZL14 TZN14 TZP14 TZR14 TZT14 TZV14 TZX14 TZZ14 UAB14 UAD14 UAF14 UAH14 UAJ14 UAL14 UAN14 UAP14 UAR14 UAT14 UAV14 UAX14 UAZ14 UBB14 UBD14 UBF14 UBH14 UBJ14 UBL14 UBN14 UBP14 UBR14 UBT14 UBV14 UBX14 UBZ14 UCB14 UCD14 UCF14 UCH14 UCJ14 UCL14 UCN14 UCP14 UCR14 UCT14 UCV14 UCX14 UCZ14 UDB14 UDD14 UDF14 UDH14 UDJ14 UDL14 UDN14 UDP14 UDR14 UDT14 UDV14 UDX14 UDZ14 UEB14 UED14 UEF14 UEH14 UEJ14 UEL14 UEN14 UEP14 UER14 UET14 UEV14 UEX14 UEZ14 UFB14 UFD14 UFF14 UFH14 UFJ14 UFL14 UFN14 UFP14 UFR14 UFT14 UFV14 UFX14 UFZ14 UGB14 UGD14 UGF14 UGH14 UGJ14 UGL14 UGN14 UGP14 UGR14 UGT14 UGV14 UGX14 UGZ14 UHB14 UHD14 UHF14 UHH14 UHJ14 UHL14 UHN14 UHP14 UHR14 UHT14 UHV14 UHX14 UHZ14 UIB14 UID14 UIF14 UIH14 UIJ14 UIL14 UIN14 UIP14 UIR14 UIT14 UIV14 UIX14 UIZ14 UJB14 UJD14 UJF14 UJH14 UJJ14 UJL14 UJN14 UJP14 UJR14 UJT14 UJV14 UJX14 UJZ14 UKB14 UKD14 UKF14 UKH14 UKJ14 UKL14 UKN14 UKP14 UKR14 UKT14 UKV14 UKX14 UKZ14 ULB14 ULD14 ULF14 ULH14 ULJ14 ULL14 ULN14 ULP14 ULR14 ULT14 ULV14 ULX14 ULZ14 UMB14 UMD14 UMF14 UMH14 UMJ14 UML14 UMN14 UMP14 UMR14 UMT14 UMV14 UMX14 UMZ14 UNB14 UND14 UNF14 UNH14 UNJ14 UNL14 UNN14 UNP14 UNR14 UNT14 UNV14 UNX14 UNZ14 UOB14 UOD14 UOF14 UOH14 UOJ14 UOL14 UON14 UOP14 UOR14 UOT14 UOV14 UOX14 UOZ14 UPB14 UPD14 UPF14 UPH14 UPJ14 UPL14 UPN14 UPP14 UPR14 UPT14 UPV14 UPX14 UPZ14 UQB14 UQD14 UQF14 UQH14 UQJ14 UQL14 UQN14 UQP14 UQR14 UQT14 UQV14 UQX14 UQZ14 URB14 URD14 URF14 URH14 URJ14 URL14 URN14 URP14 URR14 URT14 URV14 URX14 URZ14 USB14 USD14 USF14 USH14 USJ14 USL14 USN14 USP14 USR14 UST14 USV14 USX14 USZ14 UTB14 UTD14 UTF14 UTH14 UTJ14 UTL14 UTN14 UTP14 UTR14 UTT14 UTV14 UTX14 UTZ14 UUB14 UUD14 UUF14 UUH14 UUJ14 UUL14 UUN14 UUP14 UUR14 UUT14 UUV14 UUX14 UUZ14 UVB14 UVD14 UVF14 UVH14 UVJ14 UVL14 UVN14 UVP14 UVR14 UVT14 UVV14 UVX14 UVZ14 UWB14 UWD14 UWF14 UWH14 UWJ14 UWL14 UWN14 UWP14 UWR14 UWT14 UWV14 UWX14 UWZ14 UXB14 UXD14 UXF14 UXH14 UXJ14 UXL14 UXN14 UXP14 UXR14 UXT14 UXV14 UXX14 UXZ14 UYB14 UYD14 UYF14 UYH14 UYJ14 UYL14 UYN14 UYP14 UYR14 UYT14 UYV14 UYX14 UYZ14 UZB14 UZD14 UZF14 UZH14 UZJ14 UZL14 UZN14 UZP14 UZR14 UZT14 UZV14 UZX14 UZZ14 VAB14 VAD14 VAF14 VAH14 VAJ14 VAL14 VAN14 VAP14 VAR14 VAT14 VAV14 VAX14 VAZ14 VBB14 VBD14 VBF14 VBH14 VBJ14 VBL14 VBN14 VBP14 VBR14 VBT14 VBV14 VBX14 VBZ14 VCB14 VCD14 VCF14 VCH14 VCJ14 VCL14 VCN14 VCP14 VCR14 VCT14 VCV14 VCX14 VCZ14 VDB14 VDD14 VDF14 VDH14 VDJ14 VDL14 VDN14 VDP14 VDR14 VDT14 VDV14 VDX14 VDZ14 VEB14 VED14 VEF14 VEH14 VEJ14 VEL14 VEN14 VEP14 VER14 VET14 VEV14 VEX14 VEZ14 VFB14 VFD14 VFF14 VFH14 VFJ14 VFL14 VFN14 VFP14 VFR14 VFT14 VFV14 VFX14 VFZ14 VGB14 VGD14 VGF14 VGH14 VGJ14 VGL14 VGN14 VGP14 VGR14 VGT14 VGV14 VGX14 VGZ14 VHB14 VHD14 VHF14 VHH14 VHJ14 VHL14 VHN14 VHP14 VHR14 VHT14 VHV14 VHX14 VHZ14 VIB14 VID14 VIF14 VIH14 VIJ14 VIL14 VIN14 VIP14 VIR14 VIT14 VIV14 VIX14 VIZ14 VJB14 VJD14 VJF14 VJH14 VJJ14 VJL14 VJN14 VJP14 VJR14 VJT14 VJV14 VJX14 VJZ14 VKB14 VKD14 VKF14 VKH14 VKJ14 VKL14 VKN14 VKP14 VKR14 VKT14 VKV14 VKX14 VKZ14 VLB14 VLD14 VLF14 VLH14 VLJ14 VLL14 VLN14 VLP14 VLR14 VLT14 VLV14 VLX14 VLZ14 VMB14 VMD14 VMF14 VMH14 VMJ14 VML14 VMN14 VMP14 VMR14 VMT14 VMV14 VMX14 VMZ14 VNB14 VND14 VNF14 VNH14 VNJ14 VNL14 VNN14 VNP14 VNR14 VNT14 VNV14 VNX14 VNZ14 VOB14 VOD14 VOF14 VOH14 VOJ14 VOL14 VON14 VOP14 VOR14 VOT14 VOV14 VOX14 VOZ14 VPB14 VPD14 VPF14 VPH14 VPJ14 VPL14 VPN14 VPP14 VPR14 VPT14 VPV14 VPX14 VPZ14 VQB14 VQD14 VQF14 VQH14 VQJ14 VQL14 VQN14 VQP14 VQR14 VQT14 VQV14 VQX14 VQZ14 VRB14 VRD14 VRF14 VRH14 VRJ14 VRL14 VRN14 VRP14 VRR14 VRT14 VRV14 VRX14 VRZ14 VSB14 VSD14 VSF14 VSH14 VSJ14 VSL14 VSN14 VSP14 VSR14 VST14 VSV14 VSX14 VSZ14 VTB14 VTD14 VTF14 VTH14 VTJ14 VTL14 VTN14 VTP14 VTR14 VTT14 VTV14 VTX14 VTZ14 VUB14 VUD14 VUF14 VUH14 VUJ14 VUL14 VUN14 VUP14 VUR14 VUT14 VUV14 VUX14 VUZ14 VVB14 VVD14 VVF14 VVH14 VVJ14 VVL14 VVN14 VVP14 VVR14 VVT14 VVV14 VVX14 VVZ14 VWB14 VWD14 VWF14 VWH14 VWJ14 VWL14 VWN14 VWP14 VWR14 VWT14 VWV14 VWX14 VWZ14 VXB14 VXD14 VXF14 VXH14 VXJ14 VXL14 VXN14 VXP14 VXR14 VXT14 VXV14 VXX14 VXZ14 VYB14 VYD14 VYF14 VYH14 VYJ14 VYL14 VYN14 VYP14 VYR14 VYT14 VYV14 VYX14 VYZ14 VZB14 VZD14 VZF14 VZH14 VZJ14 VZL14 VZN14 VZP14 VZR14 VZT14 VZV14 VZX14 VZZ14 WAB14 WAD14 WAF14 WAH14 WAJ14 WAL14 WAN14 WAP14 WAR14 WAT14 WAV14 WAX14 WAZ14 WBB14 WBD14 WBF14 WBH14 WBJ14 WBL14 WBN14 WBP14 WBR14 WBT14 WBV14 WBX14 WBZ14 WCB14 WCD14 WCF14 WCH14 WCJ14 WCL14 WCN14 WCP14 WCR14 WCT14 WCV14 WCX14 WCZ14 WDB14 WDD14 WDF14 WDH14 WDJ14 WDL14 WDN14 WDP14 WDR14 WDT14 WDV14 WDX14 WDZ14 WEB14 WED14 WEF14 WEH14 WEJ14 WEL14 WEN14 WEP14 WER14 WET14 WEV14 WEX14 WEZ14 WFB14 WFD14 WFF14 WFH14 WFJ14 WFL14 WFN14 WFP14 WFR14 WFT14 WFV14 WFX14 WFZ14 WGB14 WGD14 WGF14 WGH14 WGJ14 WGL14 WGN14 WGP14 WGR14 WGT14 WGV14 WGX14 WGZ14 WHB14 WHD14 WHF14 WHH14 WHJ14 WHL14 WHN14 WHP14 WHR14 WHT14 WHV14 WHX14 WHZ14 WIB14 WID14 WIF14 WIH14 WIJ14 WIL14 WIN14 WIP14 WIR14 WIT14 WIV14 WIX14 WIZ14 WJB14 WJD14 WJF14 WJH14 WJJ14 WJL14 WJN14 WJP14 WJR14 WJT14 WJV14 WJX14 WJZ14 WKB14 WKD14 WKF14 WKH14 WKJ14 WKL14 WKN14 WKP14 WKR14 WKT14 WKV14 WKX14 WKZ14 WLB14 WLD14 WLF14 WLH14 WLJ14 WLL14 WLN14 WLP14 WLR14 WLT14 WLV14 WLX14 WLZ14 WMB14 WMD14 WMF14 WMH14 WMJ14 WML14 WMN14 WMP14 WMR14 WMT14 WMV14 WMX14 WMZ14 WNB14 WND14 WNF14 WNH14 WNJ14 WNL14 WNN14 WNP14 WNR14 WNT14 WNV14 WNX14 WNZ14 WOB14 WOD14 WOF14 WOH14 WOJ14 WOL14 WON14 WOP14 WOR14 WOT14 WOV14 WOX14 WOZ14 WPB14 WPD14 WPF14 WPH14 WPJ14 WPL14 WPN14 WPP14 WPR14 WPT14 WPV14 WPX14 WPZ14 WQB14 WQD14 WQF14 WQH14 WQJ14 WQL14 WQN14 WQP14 WQR14 WQT14 WQV14 WQX14 WQZ14 WRB14 WRD14 WRF14 WRH14 WRJ14 WRL14 WRN14 WRP14 WRR14 WRT14 WRV14 WRX14 WRZ14 WSB14 WSD14 WSF14 WSH14 WSJ14 WSL14 WSN14 WSP14 WSR14 WST14 WSV14 WSX14 WSZ14 WTB14 WTD14 WTF14 WTH14 WTJ14 WTL14 WTN14 WTP14 WTR14 WTT14 WTV14 WTX14 WTZ14 WUB14 WUD14 WUF14 WUH14 WUJ14 WUL14 WUN14 WUP14 WUR14 WUT14 WUV14 WUX14 WUZ14 WVB14 WVD14 WVF14 WVH14 WVJ14 WVL14 WVN14 WVP14 WVR14 WVT14 WVV14 WVX14 WVZ14 WWB14 WWD14 WWF14 WWH14 WWJ14 WWL14 WWN14 WWP14 WWR14 WWT14 WWV14 WWX14 WWZ14 WXB14 WXD14 WXF14 WXH14 WXJ14 WXL14 WXN14 WXP14 WXR14 WXT14 WXV14 WXX14 WXZ14 WYB14 WYD14 WYF14 WYH14 WYJ14 WYL14 WYN14 WYP14 WYR14 WYT14 WYV14 WYX14 WYZ14 WZB14 WZD14 WZF14 WZH14 WZJ14 WZL14 WZN14 WZP14 WZR14 WZT14 WZV14 WZX14 WZZ14 XAB14 XAD14 XAF14 XAH14 XAJ14 XAL14 XAN14 XAP14 XAR14 XAT14 XAV14 XAX14 XAZ14 XBB14 XBD14 XBF14 XBH14 XBJ14 XBL14 XBN14 XBP14 XBR14 XBT14 XBV14 XBX14 XBZ14 XCB14 XCD14 XCF14 XCH14 XCJ14 XCL14 XCN14 XCP14 XCR14 XCT14 XCV14 XCX14 XCZ14 XDB14 XDD14 XDF14 XDH14 XDJ14 XDL14 XDN14 XDP14 XDR14 XDT14 XDV14 XDX14 XDZ14 XEB14 XED14 XEF14 XEH14 XEJ14 XEL14 XEN14 XEP14 XER14 XET14 XEV14 XEX14 XEZ14 E15 G15 I15">
    <cfRule type="containsBlanks" dxfId="45" priority="1">
      <formula>LEN(TRIM(E14))=0</formula>
    </cfRule>
  </conditionalFormatting>
  <dataValidations count="1">
    <dataValidation type="list" allowBlank="1" showInputMessage="1" showErrorMessage="1" sqref="XEZ14 XET14 XER14 XEP14 XEN14 XEL14 XEJ14 XEH14 XEF14 XED14 XEB14 XDZ14 XDX14 XDV14 XDT14 XDR14 XDP14 XDN14 XDL14 XDJ14 XDH14 XDF14 XDD14 XDB14 XCZ14 XCX14 XCV14 XCT14 XCR14 XCP14 XCN14 XCL14 XCJ14 XCH14 XCF14 XCD14 XCB14 XBZ14 XBX14 XBV14 XBT14 XBR14 XBP14 XBN14 XBL14 XBJ14 XBH14 XBF14 XBD14 XBB14 XAZ14 XAX14 XAV14 XAT14 XAR14 XAP14 XAN14 XAL14 XAJ14 XAH14 XAF14 XAD14 XAB14 WZZ14 WZX14 WZV14 WZT14 WZR14 WZP14 WZN14 WZL14 WZJ14 WZH14 WZF14 WZD14 WZB14 WYZ14 WYX14 WYV14 WYT14 WYR14 WYP14 WYN14 WYL14 WYJ14 WYH14 WYF14 WYD14 WYB14 WXZ14 WXX14 WXV14 WXT14 WXR14 WXP14 WXN14 WXL14 WXJ14 WXH14 WXF14 WXD14 WXB14 WWZ14 WWX14 WWV14 WWT14 WWR14 WWP14 WWN14 WWL14 WWJ14 WWH14 WWF14 WWD14 WWB14 WVZ14 WVX14 WVV14 WVT14 WVR14 WVP14 WVN14 WVL14 WVJ14 WVH14 WVF14 WVD14 WVB14 WUZ14 WUX14 WUV14 WUT14 WUR14 WUP14 WUN14 WUL14 WUJ14 WUH14 WUF14 WUD14 WUB14 WTZ14 WTX14 WTV14 WTT14 WTR14 WTP14 WTN14 WTL14 WTJ14 WTH14 WTF14 WTD14 WTB14 WSZ14 WSX14 WSV14 WST14 WSR14 WSP14 WSN14 WSL14 WSJ14 WSH14 WSF14 WSD14 WSB14 WRZ14 WRX14 WRV14 WRT14 WRR14 WRP14 WRN14 WRL14 WRJ14 WRH14 WRF14 WRD14 WRB14 WQZ14 WQX14 WQV14 WQT14 WQR14 WQP14 WQN14 WQL14 WQJ14 WQH14 WQF14 WQD14 WQB14 WPZ14 WPX14 WPV14 WPT14 WPR14 WPP14 WPN14 WPL14 WPJ14 WPH14 WPF14 WPD14 WPB14 WOZ14 WOX14 WOV14 WOT14 WOR14 WOP14 WON14 WOL14 WOJ14 WOH14 WOF14 WOD14 WOB14 WNZ14 WNX14 WNV14 WNT14 WNR14 WNP14 WNN14 WNL14 WNJ14 WNH14 WNF14 WND14 WNB14 WMZ14 WMX14 WMV14 WMT14 WMR14 WMP14 WMN14 WML14 WMJ14 WMH14 WMF14 WMD14 WMB14 WLZ14 WLX14 WLV14 WLT14 WLR14 WLP14 WLN14 WLL14 WLJ14 WLH14 WLF14 WLD14 WLB14 WKZ14 WKX14 WKV14 WKT14 WKR14 WKP14 WKN14 WKL14 WKJ14 WKH14 WKF14 WKD14 WKB14 WJZ14 WJX14 WJV14 WJT14 WJR14 WJP14 WJN14 WJL14 WJJ14 WJH14 WJF14 WJD14 WJB14 WIZ14 WIX14 WIV14 WIT14 WIR14 WIP14 WIN14 WIL14 WIJ14 WIH14 WIF14 WID14 WIB14 WHZ14 WHX14 WHV14 WHT14 WHR14 WHP14 WHN14 WHL14 WHJ14 WHH14 WHF14 WHD14 WHB14 WGZ14 WGX14 WGV14 WGT14 WGR14 WGP14 WGN14 WGL14 WGJ14 WGH14 WGF14 WGD14 WGB14 WFZ14 WFX14 WFV14 WFT14 WFR14 WFP14 WFN14 WFL14 WFJ14 WFH14 WFF14 WFD14 WFB14 WEZ14 WEX14 WEV14 WET14 WER14 WEP14 WEN14 WEL14 WEJ14 WEH14 WEF14 WED14 WEB14 WDZ14 WDX14 WDV14 WDT14 WDR14 WDP14 WDN14 WDL14 WDJ14 WDH14 WDF14 WDD14 WDB14 WCZ14 WCX14 WCV14 WCT14 WCR14 WCP14 WCN14 WCL14 WCJ14 WCH14 WCF14 WCD14 WCB14 WBZ14 WBX14 WBV14 WBT14 WBR14 WBP14 WBN14 WBL14 WBJ14 WBH14 WBF14 WBD14 WBB14 WAZ14 WAX14 WAV14 WAT14 WAR14 WAP14 WAN14 WAL14 WAJ14 WAH14 WAF14 WAD14 WAB14 VZZ14 VZX14 VZV14 VZT14 VZR14 VZP14 VZN14 VZL14 VZJ14 VZH14 VZF14 VZD14 VZB14 VYZ14 VYX14 VYV14 VYT14 VYR14 VYP14 VYN14 VYL14 VYJ14 VYH14 VYF14 VYD14 VYB14 VXZ14 VXX14 VXV14 VXT14 VXR14 VXP14 VXN14 VXL14 VXJ14 VXH14 VXF14 VXD14 VXB14 VWZ14 VWX14 VWV14 VWT14 VWR14 VWP14 VWN14 VWL14 VWJ14 VWH14 VWF14 VWD14 VWB14 VVZ14 VVX14 VVV14 VVT14 VVR14 VVP14 VVN14 VVL14 VVJ14 VVH14 VVF14 VVD14 VVB14 VUZ14 VUX14 VUV14 VUT14 VUR14 VUP14 VUN14 VUL14 VUJ14 VUH14 VUF14 VUD14 VUB14 VTZ14 VTX14 VTV14 VTT14 VTR14 VTP14 VTN14 VTL14 VTJ14 VTH14 VTF14 VTD14 VTB14 VSZ14 VSX14 VSV14 VST14 VSR14 VSP14 VSN14 VSL14 VSJ14 VSH14 VSF14 VSD14 VSB14 VRZ14 VRX14 VRV14 VRT14 VRR14 VRP14 VRN14 VRL14 VRJ14 VRH14 VRF14 VRD14 VRB14 VQZ14 VQX14 VQV14 VQT14 VQR14 VQP14 VQN14 VQL14 VQJ14 VQH14 VQF14 VQD14 VQB14 VPZ14 VPX14 VPV14 VPT14 VPR14 VPP14 VPN14 VPL14 VPJ14 VPH14 VPF14 VPD14 VPB14 VOZ14 VOX14 VOV14 VOT14 VOR14 VOP14 VON14 VOL14 VOJ14 VOH14 VOF14 VOD14 VOB14 VNZ14 VNX14 VNV14 VNT14 VNR14 VNP14 VNN14 VNL14 VNJ14 VNH14 VNF14 VND14 VNB14 VMZ14 VMX14 VMV14 VMT14 VMR14 VMP14 VMN14 VML14 VMJ14 VMH14 VMF14 VMD14 VMB14 VLZ14 VLX14 VLV14 VLT14 VLR14 VLP14 VLN14 VLL14 VLJ14 VLH14 VLF14 VLD14 VLB14 VKZ14 VKX14 VKV14 VKT14 VKR14 VKP14 VKN14 VKL14 VKJ14 VKH14 VKF14 VKD14 VKB14 VJZ14 VJX14 VJV14 VJT14 VJR14 VJP14 VJN14 VJL14 VJJ14 VJH14 VJF14 VJD14 VJB14 VIZ14 VIX14 VIV14 VIT14 VIR14 VIP14 VIN14 VIL14 VIJ14 VIH14 VIF14 VID14 VIB14 VHZ14 VHX14 VHV14 VHT14 VHR14 VHP14 VHN14 VHL14 VHJ14 VHH14 VHF14 VHD14 VHB14 VGZ14 VGX14 VGV14 VGT14 VGR14 VGP14 VGN14 VGL14 VGJ14 VGH14 VGF14 VGD14 VGB14 VFZ14 VFX14 VFV14 VFT14 VFR14 VFP14 VFN14 VFL14 VFJ14 VFH14 VFF14 VFD14 VFB14 VEZ14 VEX14 VEV14 VET14 VER14 VEP14 VEN14 VEL14 VEJ14 VEH14 VEF14 VED14 VEB14 VDZ14 VDX14 VDV14 VDT14 VDR14 VDP14 VDN14 VDL14 VDJ14 VDH14 VDF14 VDD14 VDB14 VCZ14 VCX14 VCV14 VCT14 VCR14 VCP14 VCN14 VCL14 VCJ14 VCH14 VCF14 VCD14 VCB14 VBZ14 VBX14 VBV14 VBT14 VBR14 VBP14 VBN14 VBL14 VBJ14 VBH14 VBF14 VBD14 VBB14 VAZ14 VAX14 VAV14 VAT14 VAR14 VAP14 VAN14 VAL14 VAJ14 VAH14 VAF14 VAD14 VAB14 UZZ14 UZX14 UZV14 UZT14 UZR14 UZP14 UZN14 UZL14 UZJ14 UZH14 UZF14 UZD14 UZB14 UYZ14 UYX14 UYV14 UYT14 UYR14 UYP14 UYN14 UYL14 UYJ14 UYH14 UYF14 UYD14 UYB14 UXZ14 UXX14 UXV14 UXT14 UXR14 UXP14 UXN14 UXL14 UXJ14 UXH14 UXF14 UXD14 UXB14 UWZ14 UWX14 UWV14 UWT14 UWR14 UWP14 UWN14 UWL14 UWJ14 UWH14 UWF14 UWD14 UWB14 UVZ14 UVX14 UVV14 UVT14 UVR14 UVP14 UVN14 UVL14 UVJ14 UVH14 UVF14 UVD14 UVB14 UUZ14 UUX14 UUV14 UUT14 UUR14 UUP14 UUN14 UUL14 UUJ14 UUH14 UUF14 UUD14 UUB14 UTZ14 UTX14 UTV14 UTT14 UTR14 UTP14 UTN14 UTL14 UTJ14 UTH14 UTF14 UTD14 UTB14 USZ14 USX14 USV14 UST14 USR14 USP14 USN14 USL14 USJ14 USH14 USF14 USD14 USB14 URZ14 URX14 URV14 URT14 URR14 URP14 URN14 URL14 URJ14 URH14 URF14 URD14 URB14 UQZ14 UQX14 UQV14 UQT14 UQR14 UQP14 UQN14 UQL14 UQJ14 UQH14 UQF14 UQD14 UQB14 UPZ14 UPX14 UPV14 UPT14 UPR14 UPP14 UPN14 UPL14 UPJ14 UPH14 UPF14 UPD14 UPB14 UOZ14 UOX14 UOV14 UOT14 UOR14 UOP14 UON14 UOL14 UOJ14 UOH14 UOF14 UOD14 UOB14 UNZ14 UNX14 UNV14 UNT14 UNR14 UNP14 UNN14 UNL14 UNJ14 UNH14 UNF14 UND14 UNB14 UMZ14 UMX14 UMV14 UMT14 UMR14 UMP14 UMN14 UML14 UMJ14 UMH14 UMF14 UMD14 UMB14 ULZ14 ULX14 ULV14 ULT14 ULR14 ULP14 ULN14 ULL14 ULJ14 ULH14 ULF14 ULD14 ULB14 UKZ14 UKX14 UKV14 UKT14 UKR14 UKP14 UKN14 UKL14 UKJ14 UKH14 UKF14 UKD14 UKB14 UJZ14 UJX14 UJV14 UJT14 UJR14 UJP14 UJN14 UJL14 UJJ14 UJH14 UJF14 UJD14 UJB14 UIZ14 UIX14 UIV14 UIT14 UIR14 UIP14 UIN14 UIL14 UIJ14 UIH14 UIF14 UID14 UIB14 UHZ14 UHX14 UHV14 UHT14 UHR14 UHP14 UHN14 UHL14 UHJ14 UHH14 UHF14 UHD14 UHB14 UGZ14 UGX14 UGV14 UGT14 UGR14 UGP14 UGN14 UGL14 UGJ14 UGH14 UGF14 UGD14 UGB14 UFZ14 UFX14 UFV14 UFT14 UFR14 UFP14 UFN14 UFL14 UFJ14 UFH14 UFF14 UFD14 UFB14 UEZ14 UEX14 UEV14 UET14 UER14 UEP14 UEN14 UEL14 UEJ14 UEH14 UEF14 UED14 UEB14 UDZ14 UDX14 UDV14 UDT14 UDR14 UDP14 UDN14 UDL14 UDJ14 UDH14 UDF14 UDD14 UDB14 UCZ14 UCX14 UCV14 UCT14 UCR14 UCP14 UCN14 UCL14 UCJ14 UCH14 UCF14 UCD14 UCB14 UBZ14 UBX14 UBV14 UBT14 UBR14 UBP14 UBN14 UBL14 UBJ14 UBH14 UBF14 UBD14 UBB14 UAZ14 UAX14 UAV14 UAT14 UAR14 UAP14 UAN14 UAL14 UAJ14 UAH14 UAF14 UAD14 UAB14 TZZ14 TZX14 TZV14 TZT14 TZR14 TZP14 TZN14 TZL14 TZJ14 TZH14 TZF14 TZD14 TZB14 TYZ14 TYX14 TYV14 TYT14 TYR14 TYP14 TYN14 TYL14 TYJ14 TYH14 TYF14 TYD14 TYB14 TXZ14 TXX14 TXV14 TXT14 TXR14 TXP14 TXN14 TXL14 TXJ14 TXH14 TXF14 TXD14 TXB14 TWZ14 TWX14 TWV14 TWT14 TWR14 TWP14 TWN14 TWL14 TWJ14 TWH14 TWF14 TWD14 TWB14 TVZ14 TVX14 TVV14 TVT14 TVR14 TVP14 TVN14 TVL14 TVJ14 TVH14 TVF14 TVD14 TVB14 TUZ14 TUX14 TUV14 TUT14 TUR14 TUP14 TUN14 TUL14 TUJ14 TUH14 TUF14 TUD14 TUB14 TTZ14 TTX14 TTV14 TTT14 TTR14 TTP14 TTN14 TTL14 TTJ14 TTH14 TTF14 TTD14 TTB14 TSZ14 TSX14 TSV14 TST14 TSR14 TSP14 TSN14 TSL14 TSJ14 TSH14 TSF14 TSD14 TSB14 TRZ14 TRX14 TRV14 TRT14 TRR14 TRP14 TRN14 TRL14 TRJ14 TRH14 TRF14 TRD14 TRB14 TQZ14 TQX14 TQV14 TQT14 TQR14 TQP14 TQN14 TQL14 TQJ14 TQH14 TQF14 TQD14 TQB14 TPZ14 TPX14 TPV14 TPT14 TPR14 TPP14 TPN14 TPL14 TPJ14 TPH14 TPF14 TPD14 TPB14 TOZ14 TOX14 TOV14 TOT14 TOR14 TOP14 TON14 TOL14 TOJ14 TOH14 TOF14 TOD14 TOB14 TNZ14 TNX14 TNV14 TNT14 TNR14 TNP14 TNN14 TNL14 TNJ14 TNH14 TNF14 TND14 TNB14 TMZ14 TMX14 TMV14 TMT14 TMR14 TMP14 TMN14 TML14 TMJ14 TMH14 TMF14 TMD14 TMB14 TLZ14 TLX14 TLV14 TLT14 TLR14 TLP14 TLN14 TLL14 TLJ14 TLH14 TLF14 TLD14 TLB14 TKZ14 TKX14 TKV14 TKT14 TKR14 TKP14 TKN14 TKL14 TKJ14 TKH14 TKF14 TKD14 TKB14 TJZ14 TJX14 TJV14 TJT14 TJR14 TJP14 TJN14 TJL14 TJJ14 TJH14 TJF14 TJD14 TJB14 TIZ14 TIX14 TIV14 TIT14 TIR14 TIP14 TIN14 TIL14 TIJ14 TIH14 TIF14 TID14 TIB14 THZ14 THX14 THV14 THT14 THR14 THP14 THN14 THL14 THJ14 THH14 THF14 THD14 THB14 TGZ14 TGX14 TGV14 TGT14 TGR14 TGP14 TGN14 TGL14 TGJ14 TGH14 TGF14 TGD14 TGB14 TFZ14 TFX14 TFV14 TFT14 TFR14 TFP14 TFN14 TFL14 TFJ14 TFH14 TFF14 TFD14 TFB14 TEZ14 TEX14 TEV14 TET14 TER14 TEP14 TEN14 TEL14 TEJ14 TEH14 TEF14 TED14 TEB14 TDZ14 TDX14 TDV14 TDT14 TDR14 TDP14 TDN14 TDL14 TDJ14 TDH14 TDF14 TDD14 TDB14 TCZ14 TCX14 TCV14 TCT14 TCR14 TCP14 TCN14 TCL14 TCJ14 TCH14 TCF14 TCD14 TCB14 TBZ14 TBX14 TBV14 TBT14 TBR14 TBP14 TBN14 TBL14 TBJ14 TBH14 TBF14 TBD14 TBB14 TAZ14 TAX14 TAV14 TAT14 TAR14 TAP14 TAN14 TAL14 TAJ14 TAH14 TAF14 TAD14 TAB14 SZZ14 SZX14 SZV14 SZT14 SZR14 SZP14 SZN14 SZL14 SZJ14 SZH14 SZF14 SZD14 SZB14 SYZ14 SYX14 SYV14 SYT14 SYR14 SYP14 SYN14 SYL14 SYJ14 SYH14 SYF14 SYD14 SYB14 SXZ14 SXX14 SXV14 SXT14 SXR14 SXP14 SXN14 SXL14 SXJ14 SXH14 SXF14 SXD14 SXB14 SWZ14 SWX14 SWV14 SWT14 SWR14 SWP14 SWN14 SWL14 SWJ14 SWH14 SWF14 SWD14 SWB14 SVZ14 SVX14 SVV14 SVT14 SVR14 SVP14 SVN14 SVL14 SVJ14 SVH14 SVF14 SVD14 SVB14 SUZ14 SUX14 SUV14 SUT14 SUR14 SUP14 SUN14 SUL14 SUJ14 SUH14 SUF14 SUD14 SUB14 STZ14 STX14 STV14 STT14 STR14 STP14 STN14 STL14 STJ14 STH14 STF14 STD14 STB14 SSZ14 SSX14 SSV14 SST14 SSR14 SSP14 SSN14 SSL14 SSJ14 SSH14 SSF14 SSD14 SSB14 SRZ14 SRX14 SRV14 SRT14 SRR14 SRP14 SRN14 SRL14 SRJ14 SRH14 SRF14 SRD14 SRB14 SQZ14 SQX14 SQV14 SQT14 SQR14 SQP14 SQN14 SQL14 SQJ14 SQH14 SQF14 SQD14 SQB14 SPZ14 SPX14 SPV14 SPT14 SPR14 SPP14 SPN14 SPL14 SPJ14 SPH14 SPF14 SPD14 SPB14 SOZ14 SOX14 SOV14 SOT14 SOR14 SOP14 SON14 SOL14 SOJ14 SOH14 SOF14 SOD14 SOB14 SNZ14 SNX14 SNV14 SNT14 SNR14 SNP14 SNN14 SNL14 SNJ14 SNH14 SNF14 SND14 SNB14 SMZ14 SMX14 SMV14 SMT14 SMR14 SMP14 SMN14 SML14 SMJ14 SMH14 SMF14 SMD14 SMB14 SLZ14 SLX14 SLV14 SLT14 SLR14 SLP14 SLN14 SLL14 SLJ14 SLH14 SLF14 SLD14 SLB14 SKZ14 SKX14 SKV14 SKT14 SKR14 SKP14 SKN14 SKL14 SKJ14 SKH14 SKF14 SKD14 SKB14 SJZ14 SJX14 SJV14 SJT14 SJR14 SJP14 SJN14 SJL14 SJJ14 SJH14 SJF14 SJD14 SJB14 SIZ14 SIX14 SIV14 SIT14 SIR14 SIP14 SIN14 SIL14 SIJ14 SIH14 SIF14 SID14 SIB14 SHZ14 SHX14 SHV14 SHT14 SHR14 SHP14 SHN14 SHL14 SHJ14 SHH14 SHF14 SHD14 SHB14 SGZ14 SGX14 SGV14 SGT14 SGR14 SGP14 SGN14 SGL14 SGJ14 SGH14 SGF14 SGD14 SGB14 SFZ14 SFX14 SFV14 SFT14 SFR14 SFP14 SFN14 SFL14 SFJ14 SFH14 SFF14 SFD14 SFB14 SEZ14 SEX14 SEV14 SET14 SER14 SEP14 SEN14 SEL14 SEJ14 SEH14 SEF14 SED14 SEB14 SDZ14 SDX14 SDV14 SDT14 SDR14 SDP14 SDN14 SDL14 SDJ14 SDH14 SDF14 SDD14 SDB14 SCZ14 SCX14 SCV14 SCT14 SCR14 SCP14 SCN14 SCL14 SCJ14 SCH14 SCF14 SCD14 SCB14 SBZ14 SBX14 SBV14 SBT14 SBR14 SBP14 SBN14 SBL14 SBJ14 SBH14 SBF14 SBD14 SBB14 SAZ14 SAX14 SAV14 SAT14 SAR14 SAP14 SAN14 SAL14 SAJ14 SAH14 SAF14 SAD14 SAB14 RZZ14 RZX14 RZV14 RZT14 RZR14 RZP14 RZN14 RZL14 RZJ14 RZH14 RZF14 RZD14 RZB14 RYZ14 RYX14 RYV14 RYT14 RYR14 RYP14 RYN14 RYL14 RYJ14 RYH14 RYF14 RYD14 RYB14 RXZ14 RXX14 RXV14 RXT14 RXR14 RXP14 RXN14 RXL14 RXJ14 RXH14 RXF14 RXD14 RXB14 RWZ14 RWX14 RWV14 RWT14 RWR14 RWP14 RWN14 RWL14 RWJ14 RWH14 RWF14 RWD14 RWB14 RVZ14 RVX14 RVV14 RVT14 RVR14 RVP14 RVN14 RVL14 RVJ14 RVH14 RVF14 RVD14 RVB14 RUZ14 RUX14 RUV14 RUT14 RUR14 RUP14 RUN14 RUL14 RUJ14 RUH14 RUF14 RUD14 RUB14 RTZ14 RTX14 RTV14 RTT14 RTR14 RTP14 RTN14 RTL14 RTJ14 RTH14 RTF14 RTD14 RTB14 RSZ14 RSX14 RSV14 RST14 RSR14 RSP14 RSN14 RSL14 RSJ14 RSH14 RSF14 RSD14 RSB14 RRZ14 RRX14 RRV14 RRT14 RRR14 RRP14 RRN14 RRL14 RRJ14 RRH14 RRF14 RRD14 RRB14 RQZ14 RQX14 RQV14 RQT14 RQR14 RQP14 RQN14 RQL14 RQJ14 RQH14 RQF14 RQD14 RQB14 RPZ14 RPX14 RPV14 RPT14 RPR14 RPP14 RPN14 RPL14 RPJ14 RPH14 RPF14 RPD14 RPB14 ROZ14 ROX14 ROV14 ROT14 ROR14 ROP14 RON14 ROL14 ROJ14 ROH14 ROF14 ROD14 ROB14 RNZ14 RNX14 RNV14 RNT14 RNR14 RNP14 RNN14 RNL14 RNJ14 RNH14 RNF14 RND14 RNB14 RMZ14 RMX14 RMV14 RMT14 RMR14 RMP14 RMN14 RML14 RMJ14 RMH14 RMF14 RMD14 RMB14 RLZ14 RLX14 RLV14 RLT14 RLR14 RLP14 RLN14 RLL14 RLJ14 RLH14 RLF14 RLD14 RLB14 RKZ14 RKX14 RKV14 RKT14 RKR14 RKP14 RKN14 RKL14 RKJ14 RKH14 RKF14 RKD14 RKB14 RJZ14 RJX14 RJV14 RJT14 RJR14 RJP14 RJN14 RJL14 RJJ14 RJH14 RJF14 RJD14 RJB14 RIZ14 RIX14 RIV14 RIT14 RIR14 RIP14 RIN14 RIL14 RIJ14 RIH14 RIF14 RID14 RIB14 RHZ14 RHX14 RHV14 RHT14 RHR14 RHP14 RHN14 RHL14 RHJ14 RHH14 RHF14 RHD14 RHB14 RGZ14 RGX14 RGV14 RGT14 RGR14 RGP14 RGN14 RGL14 RGJ14 RGH14 RGF14 RGD14 RGB14 RFZ14 RFX14 RFV14 RFT14 RFR14 RFP14 RFN14 RFL14 RFJ14 RFH14 RFF14 RFD14 RFB14 REZ14 REX14 REV14 RET14 RER14 REP14 REN14 REL14 REJ14 REH14 REF14 RED14 REB14 RDZ14 RDX14 RDV14 RDT14 RDR14 RDP14 RDN14 RDL14 RDJ14 RDH14 RDF14 RDD14 RDB14 RCZ14 RCX14 RCV14 RCT14 RCR14 RCP14 RCN14 RCL14 RCJ14 RCH14 RCF14 RCD14 RCB14 RBZ14 RBX14 RBV14 RBT14 RBR14 RBP14 RBN14 RBL14 RBJ14 RBH14 RBF14 RBD14 RBB14 RAZ14 RAX14 RAV14 RAT14 RAR14 RAP14 RAN14 RAL14 RAJ14 RAH14 RAF14 RAD14 RAB14 QZZ14 QZX14 QZV14 QZT14 QZR14 QZP14 QZN14 QZL14 QZJ14 QZH14 QZF14 QZD14 QZB14 QYZ14 QYX14 QYV14 QYT14 QYR14 QYP14 QYN14 QYL14 QYJ14 QYH14 QYF14 QYD14 QYB14 QXZ14 QXX14 QXV14 QXT14 QXR14 QXP14 QXN14 QXL14 QXJ14 QXH14 QXF14 QXD14 QXB14 QWZ14 QWX14 QWV14 QWT14 QWR14 QWP14 QWN14 QWL14 QWJ14 QWH14 QWF14 QWD14 QWB14 QVZ14 QVX14 QVV14 QVT14 QVR14 QVP14 QVN14 QVL14 QVJ14 QVH14 QVF14 QVD14 QVB14 QUZ14 QUX14 QUV14 QUT14 QUR14 QUP14 QUN14 QUL14 QUJ14 QUH14 QUF14 QUD14 QUB14 QTZ14 QTX14 QTV14 QTT14 QTR14 QTP14 QTN14 QTL14 QTJ14 QTH14 QTF14 QTD14 QTB14 QSZ14 QSX14 QSV14 QST14 QSR14 QSP14 QSN14 QSL14 QSJ14 QSH14 QSF14 QSD14 QSB14 QRZ14 QRX14 QRV14 QRT14 QRR14 QRP14 QRN14 QRL14 QRJ14 QRH14 QRF14 QRD14 QRB14 QQZ14 QQX14 QQV14 QQT14 QQR14 QQP14 QQN14 QQL14 QQJ14 QQH14 QQF14 QQD14 QQB14 QPZ14 QPX14 QPV14 QPT14 QPR14 QPP14 QPN14 QPL14 QPJ14 QPH14 QPF14 QPD14 QPB14 QOZ14 QOX14 QOV14 QOT14 QOR14 QOP14 QON14 QOL14 QOJ14 QOH14 QOF14 QOD14 QOB14 QNZ14 QNX14 QNV14 QNT14 QNR14 QNP14 QNN14 QNL14 QNJ14 QNH14 QNF14 QND14 QNB14 QMZ14 QMX14 QMV14 QMT14 QMR14 QMP14 QMN14 QML14 QMJ14 QMH14 QMF14 QMD14 QMB14 QLZ14 QLX14 QLV14 QLT14 QLR14 QLP14 QLN14 QLL14 QLJ14 QLH14 QLF14 QLD14 QLB14 QKZ14 QKX14 QKV14 QKT14 QKR14 QKP14 QKN14 QKL14 QKJ14 QKH14 QKF14 QKD14 QKB14 QJZ14 QJX14 QJV14 QJT14 QJR14 QJP14 QJN14 QJL14 QJJ14 QJH14 QJF14 QJD14 QJB14 QIZ14 QIX14 QIV14 QIT14 QIR14 QIP14 QIN14 QIL14 QIJ14 QIH14 QIF14 QID14 QIB14 QHZ14 QHX14 QHV14 QHT14 QHR14 QHP14 QHN14 QHL14 QHJ14 QHH14 QHF14 QHD14 QHB14 QGZ14 QGX14 QGV14 QGT14 QGR14 QGP14 QGN14 QGL14 QGJ14 QGH14 QGF14 QGD14 QGB14 QFZ14 QFX14 QFV14 QFT14 QFR14 QFP14 QFN14 QFL14 QFJ14 QFH14 QFF14 QFD14 QFB14 QEZ14 QEX14 QEV14 QET14 QER14 QEP14 QEN14 QEL14 QEJ14 QEH14 QEF14 QED14 QEB14 QDZ14 QDX14 QDV14 QDT14 QDR14 QDP14 QDN14 QDL14 QDJ14 QDH14 QDF14 QDD14 QDB14 QCZ14 QCX14 QCV14 QCT14 QCR14 QCP14 QCN14 QCL14 QCJ14 QCH14 QCF14 QCD14 QCB14 QBZ14 QBX14 QBV14 QBT14 QBR14 QBP14 QBN14 QBL14 QBJ14 QBH14 QBF14 QBD14 QBB14 QAZ14 QAX14 QAV14 QAT14 QAR14 QAP14 QAN14 QAL14 QAJ14 QAH14 QAF14 QAD14 QAB14 PZZ14 PZX14 PZV14 PZT14 PZR14 PZP14 PZN14 PZL14 PZJ14 PZH14 PZF14 PZD14 PZB14 PYZ14 PYX14 PYV14 PYT14 PYR14 PYP14 PYN14 PYL14 PYJ14 PYH14 PYF14 PYD14 PYB14 PXZ14 PXX14 PXV14 PXT14 PXR14 PXP14 PXN14 PXL14 PXJ14 PXH14 PXF14 PXD14 PXB14 PWZ14 PWX14 PWV14 PWT14 PWR14 PWP14 PWN14 PWL14 PWJ14 PWH14 PWF14 PWD14 PWB14 PVZ14 PVX14 PVV14 PVT14 PVR14 PVP14 PVN14 PVL14 PVJ14 PVH14 PVF14 PVD14 PVB14 PUZ14 PUX14 PUV14 PUT14 PUR14 PUP14 PUN14 PUL14 PUJ14 PUH14 PUF14 PUD14 PUB14 PTZ14 PTX14 PTV14 PTT14 PTR14 PTP14 PTN14 PTL14 PTJ14 PTH14 PTF14 PTD14 PTB14 PSZ14 PSX14 PSV14 PST14 PSR14 PSP14 PSN14 PSL14 PSJ14 PSH14 PSF14 PSD14 PSB14 PRZ14 PRX14 PRV14 PRT14 PRR14 PRP14 PRN14 PRL14 PRJ14 PRH14 PRF14 PRD14 PRB14 PQZ14 PQX14 PQV14 PQT14 PQR14 PQP14 PQN14 PQL14 PQJ14 PQH14 PQF14 PQD14 PQB14 PPZ14 PPX14 PPV14 PPT14 PPR14 PPP14 PPN14 PPL14 PPJ14 PPH14 PPF14 PPD14 PPB14 POZ14 POX14 POV14 POT14 POR14 POP14 PON14 POL14 POJ14 POH14 POF14 POD14 POB14 PNZ14 PNX14 PNV14 PNT14 PNR14 PNP14 PNN14 PNL14 PNJ14 PNH14 PNF14 PND14 PNB14 PMZ14 PMX14 PMV14 PMT14 PMR14 PMP14 PMN14 PML14 PMJ14 PMH14 PMF14 PMD14 PMB14 PLZ14 PLX14 PLV14 PLT14 PLR14 PLP14 PLN14 PLL14 PLJ14 PLH14 PLF14 PLD14 PLB14 PKZ14 PKX14 PKV14 PKT14 PKR14 PKP14 PKN14 PKL14 PKJ14 PKH14 PKF14 PKD14 PKB14 PJZ14 PJX14 PJV14 PJT14 PJR14 PJP14 PJN14 PJL14 PJJ14 PJH14 PJF14 PJD14 PJB14 PIZ14 PIX14 PIV14 PIT14 PIR14 PIP14 PIN14 PIL14 PIJ14 PIH14 PIF14 PID14 PIB14 PHZ14 PHX14 PHV14 PHT14 PHR14 PHP14 PHN14 PHL14 PHJ14 PHH14 PHF14 PHD14 PHB14 PGZ14 PGX14 PGV14 PGT14 PGR14 PGP14 PGN14 PGL14 PGJ14 PGH14 PGF14 PGD14 PGB14 PFZ14 PFX14 PFV14 PFT14 PFR14 PFP14 PFN14 PFL14 PFJ14 PFH14 PFF14 PFD14 PFB14 PEZ14 PEX14 PEV14 PET14 PER14 PEP14 PEN14 PEL14 PEJ14 PEH14 PEF14 PED14 PEB14 PDZ14 PDX14 PDV14 PDT14 PDR14 PDP14 PDN14 PDL14 PDJ14 PDH14 PDF14 PDD14 PDB14 PCZ14 PCX14 PCV14 PCT14 PCR14 PCP14 PCN14 PCL14 PCJ14 PCH14 PCF14 PCD14 PCB14 PBZ14 PBX14 PBV14 PBT14 PBR14 PBP14 PBN14 PBL14 PBJ14 PBH14 PBF14 PBD14 PBB14 PAZ14 PAX14 PAV14 PAT14 PAR14 PAP14 PAN14 PAL14 PAJ14 PAH14 PAF14 PAD14 PAB14 OZZ14 OZX14 OZV14 OZT14 OZR14 OZP14 OZN14 OZL14 OZJ14 OZH14 OZF14 OZD14 OZB14 OYZ14 OYX14 OYV14 OYT14 OYR14 OYP14 OYN14 OYL14 OYJ14 OYH14 OYF14 OYD14 OYB14 OXZ14 OXX14 OXV14 OXT14 OXR14 OXP14 OXN14 OXL14 OXJ14 OXH14 OXF14 OXD14 OXB14 OWZ14 OWX14 OWV14 OWT14 OWR14 OWP14 OWN14 OWL14 OWJ14 OWH14 OWF14 OWD14 OWB14 OVZ14 OVX14 OVV14 OVT14 OVR14 OVP14 OVN14 OVL14 OVJ14 OVH14 OVF14 OVD14 OVB14 OUZ14 OUX14 OUV14 OUT14 OUR14 OUP14 OUN14 OUL14 OUJ14 OUH14 OUF14 OUD14 OUB14 OTZ14 OTX14 OTV14 OTT14 OTR14 OTP14 OTN14 OTL14 OTJ14 OTH14 OTF14 OTD14 OTB14 OSZ14 OSX14 OSV14 OST14 OSR14 OSP14 OSN14 OSL14 OSJ14 OSH14 OSF14 OSD14 OSB14 ORZ14 ORX14 ORV14 ORT14 ORR14 ORP14 ORN14 ORL14 ORJ14 ORH14 ORF14 ORD14 ORB14 OQZ14 OQX14 OQV14 OQT14 OQR14 OQP14 OQN14 OQL14 OQJ14 OQH14 OQF14 OQD14 OQB14 OPZ14 OPX14 OPV14 OPT14 OPR14 OPP14 OPN14 OPL14 OPJ14 OPH14 OPF14 OPD14 OPB14 OOZ14 OOX14 OOV14 OOT14 OOR14 OOP14 OON14 OOL14 OOJ14 OOH14 OOF14 OOD14 OOB14 ONZ14 ONX14 ONV14 ONT14 ONR14 ONP14 ONN14 ONL14 ONJ14 ONH14 ONF14 OND14 ONB14 OMZ14 OMX14 OMV14 OMT14 OMR14 OMP14 OMN14 OML14 OMJ14 OMH14 OMF14 OMD14 OMB14 OLZ14 OLX14 OLV14 OLT14 OLR14 OLP14 OLN14 OLL14 OLJ14 OLH14 OLF14 OLD14 OLB14 OKZ14 OKX14 OKV14 OKT14 OKR14 OKP14 OKN14 OKL14 OKJ14 OKH14 OKF14 OKD14 OKB14 OJZ14 OJX14 OJV14 OJT14 OJR14 OJP14 OJN14 OJL14 OJJ14 OJH14 OJF14 OJD14 OJB14 OIZ14 OIX14 OIV14 OIT14 OIR14 OIP14 OIN14 OIL14 OIJ14 OIH14 OIF14 OID14 OIB14 OHZ14 OHX14 OHV14 OHT14 OHR14 OHP14 OHN14 OHL14 OHJ14 OHH14 OHF14 OHD14 OHB14 OGZ14 OGX14 OGV14 OGT14 OGR14 OGP14 OGN14 OGL14 OGJ14 OGH14 OGF14 OGD14 OGB14 OFZ14 OFX14 OFV14 OFT14 OFR14 OFP14 OFN14 OFL14 OFJ14 OFH14 OFF14 OFD14 OFB14 OEZ14 OEX14 OEV14 OET14 OER14 OEP14 OEN14 OEL14 OEJ14 OEH14 OEF14 OED14 OEB14 ODZ14 ODX14 ODV14 ODT14 ODR14 ODP14 ODN14 ODL14 ODJ14 ODH14 ODF14 ODD14 ODB14 OCZ14 OCX14 OCV14 OCT14 OCR14 OCP14 OCN14 OCL14 OCJ14 OCH14 OCF14 OCD14 OCB14 OBZ14 OBX14 OBV14 OBT14 OBR14 OBP14 OBN14 OBL14 OBJ14 OBH14 OBF14 OBD14 OBB14 OAZ14 OAX14 OAV14 OAT14 OAR14 OAP14 OAN14 OAL14 OAJ14 OAH14 OAF14 OAD14 OAB14 NZZ14 NZX14 NZV14 NZT14 NZR14 NZP14 NZN14 NZL14 NZJ14 NZH14 NZF14 NZD14 NZB14 NYZ14 NYX14 NYV14 NYT14 NYR14 NYP14 NYN14 NYL14 NYJ14 NYH14 NYF14 NYD14 NYB14 NXZ14 NXX14 NXV14 NXT14 NXR14 NXP14 NXN14 NXL14 NXJ14 NXH14 NXF14 NXD14 NXB14 NWZ14 NWX14 NWV14 NWT14 NWR14 NWP14 NWN14 NWL14 NWJ14 NWH14 NWF14 NWD14 NWB14 NVZ14 NVX14 NVV14 NVT14 NVR14 NVP14 NVN14 NVL14 NVJ14 NVH14 NVF14 NVD14 NVB14 NUZ14 NUX14 NUV14 NUT14 NUR14 NUP14 NUN14 NUL14 NUJ14 NUH14 NUF14 NUD14 NUB14 NTZ14 NTX14 NTV14 NTT14 NTR14 NTP14 NTN14 NTL14 NTJ14 NTH14 NTF14 NTD14 NTB14 NSZ14 NSX14 NSV14 NST14 NSR14 NSP14 NSN14 NSL14 NSJ14 NSH14 NSF14 NSD14 NSB14 NRZ14 NRX14 NRV14 NRT14 NRR14 NRP14 NRN14 NRL14 NRJ14 NRH14 NRF14 NRD14 NRB14 NQZ14 NQX14 NQV14 NQT14 NQR14 NQP14 NQN14 NQL14 NQJ14 NQH14 NQF14 NQD14 NQB14 NPZ14 NPX14 NPV14 NPT14 NPR14 NPP14 NPN14 NPL14 NPJ14 NPH14 NPF14 NPD14 NPB14 NOZ14 NOX14 NOV14 NOT14 NOR14 NOP14 NON14 NOL14 NOJ14 NOH14 NOF14 NOD14 NOB14 NNZ14 NNX14 NNV14 NNT14 NNR14 NNP14 NNN14 NNL14 NNJ14 NNH14 NNF14 NND14 NNB14 NMZ14 NMX14 NMV14 NMT14 NMR14 NMP14 NMN14 NML14 NMJ14 NMH14 NMF14 NMD14 NMB14 NLZ14 NLX14 NLV14 NLT14 NLR14 NLP14 NLN14 NLL14 NLJ14 NLH14 NLF14 NLD14 NLB14 NKZ14 NKX14 NKV14 NKT14 NKR14 NKP14 NKN14 NKL14 NKJ14 NKH14 NKF14 NKD14 NKB14 NJZ14 NJX14 NJV14 NJT14 NJR14 NJP14 NJN14 NJL14 NJJ14 NJH14 NJF14 NJD14 NJB14 NIZ14 NIX14 NIV14 NIT14 NIR14 NIP14 NIN14 NIL14 NIJ14 NIH14 NIF14 NID14 NIB14 NHZ14 NHX14 NHV14 NHT14 NHR14 NHP14 NHN14 NHL14 NHJ14 NHH14 NHF14 NHD14 NHB14 NGZ14 NGX14 NGV14 NGT14 NGR14 NGP14 NGN14 NGL14 NGJ14 NGH14 NGF14 NGD14 NGB14 NFZ14 NFX14 NFV14 NFT14 NFR14 NFP14 NFN14 NFL14 NFJ14 NFH14 NFF14 NFD14 NFB14 NEZ14 NEX14 NEV14 NET14 NER14 NEP14 NEN14 NEL14 NEJ14 NEH14 NEF14 NED14 NEB14 NDZ14 NDX14 NDV14 NDT14 NDR14 NDP14 NDN14 NDL14 NDJ14 NDH14 NDF14 NDD14 NDB14 NCZ14 NCX14 NCV14 NCT14 NCR14 NCP14 NCN14 NCL14 NCJ14 NCH14 NCF14 NCD14 NCB14 NBZ14 NBX14 NBV14 NBT14 NBR14 NBP14 NBN14 NBL14 NBJ14 NBH14 NBF14 NBD14 NBB14 NAZ14 NAX14 NAV14 NAT14 NAR14 NAP14 NAN14 NAL14 NAJ14 NAH14 NAF14 NAD14 NAB14 MZZ14 MZX14 MZV14 MZT14 MZR14 MZP14 MZN14 MZL14 MZJ14 MZH14 MZF14 MZD14 MZB14 MYZ14 MYX14 MYV14 MYT14 MYR14 MYP14 MYN14 MYL14 MYJ14 MYH14 MYF14 MYD14 MYB14 MXZ14 MXX14 MXV14 MXT14 MXR14 MXP14 MXN14 MXL14 MXJ14 MXH14 MXF14 MXD14 MXB14 MWZ14 MWX14 MWV14 MWT14 MWR14 MWP14 MWN14 MWL14 MWJ14 MWH14 MWF14 MWD14 MWB14 MVZ14 MVX14 MVV14 MVT14 MVR14 MVP14 MVN14 MVL14 MVJ14 MVH14 MVF14 MVD14 MVB14 MUZ14 MUX14 MUV14 MUT14 MUR14 MUP14 MUN14 MUL14 MUJ14 MUH14 MUF14 MUD14 MUB14 MTZ14 MTX14 MTV14 MTT14 MTR14 MTP14 MTN14 MTL14 MTJ14 MTH14 MTF14 MTD14 MTB14 MSZ14 MSX14 MSV14 MST14 MSR14 MSP14 MSN14 MSL14 MSJ14 MSH14 MSF14 MSD14 MSB14 MRZ14 MRX14 MRV14 MRT14 MRR14 MRP14 MRN14 MRL14 MRJ14 MRH14 MRF14 MRD14 MRB14 MQZ14 MQX14 MQV14 MQT14 MQR14 MQP14 MQN14 MQL14 MQJ14 MQH14 MQF14 MQD14 MQB14 MPZ14 MPX14 MPV14 MPT14 MPR14 MPP14 MPN14 MPL14 MPJ14 MPH14 MPF14 MPD14 MPB14 MOZ14 MOX14 MOV14 MOT14 MOR14 MOP14 MON14 MOL14 MOJ14 MOH14 MOF14 MOD14 MOB14 MNZ14 MNX14 MNV14 MNT14 MNR14 MNP14 MNN14 MNL14 MNJ14 MNH14 MNF14 MND14 MNB14 MMZ14 MMX14 MMV14 MMT14 MMR14 MMP14 MMN14 MML14 MMJ14 MMH14 MMF14 MMD14 MMB14 MLZ14 MLX14 MLV14 MLT14 MLR14 MLP14 MLN14 MLL14 MLJ14 MLH14 MLF14 MLD14 MLB14 MKZ14 MKX14 MKV14 MKT14 MKR14 MKP14 MKN14 MKL14 MKJ14 MKH14 MKF14 MKD14 MKB14 MJZ14 MJX14 MJV14 MJT14 MJR14 MJP14 MJN14 MJL14 MJJ14 MJH14 MJF14 MJD14 MJB14 MIZ14 MIX14 MIV14 MIT14 MIR14 MIP14 MIN14 MIL14 MIJ14 MIH14 MIF14 MID14 MIB14 MHZ14 MHX14 MHV14 MHT14 MHR14 MHP14 MHN14 MHL14 MHJ14 MHH14 MHF14 MHD14 MHB14 MGZ14 MGX14 MGV14 MGT14 MGR14 MGP14 MGN14 MGL14 MGJ14 MGH14 MGF14 MGD14 MGB14 MFZ14 MFX14 MFV14 MFT14 MFR14 MFP14 MFN14 MFL14 MFJ14 MFH14 MFF14 MFD14 MFB14 MEZ14 MEX14 MEV14 MET14 MER14 MEP14 MEN14 MEL14 MEJ14 MEH14 MEF14 MED14 MEB14 MDZ14 MDX14 MDV14 MDT14 MDR14 MDP14 MDN14 MDL14 MDJ14 MDH14 MDF14 MDD14 MDB14 MCZ14 MCX14 MCV14 MCT14 MCR14 MCP14 MCN14 MCL14 MCJ14 MCH14 MCF14 MCD14 MCB14 MBZ14 MBX14 MBV14 MBT14 MBR14 MBP14 MBN14 MBL14 MBJ14 MBH14 MBF14 MBD14 MBB14 MAZ14 MAX14 MAV14 MAT14 MAR14 MAP14 MAN14 MAL14 MAJ14 MAH14 MAF14 MAD14 MAB14 LZZ14 LZX14 LZV14 LZT14 LZR14 LZP14 LZN14 LZL14 LZJ14 LZH14 LZF14 LZD14 LZB14 LYZ14 LYX14 LYV14 LYT14 LYR14 LYP14 LYN14 LYL14 LYJ14 LYH14 LYF14 LYD14 LYB14 LXZ14 LXX14 LXV14 LXT14 LXR14 LXP14 LXN14 LXL14 LXJ14 LXH14 LXF14 LXD14 LXB14 LWZ14 LWX14 LWV14 LWT14 LWR14 LWP14 LWN14 LWL14 LWJ14 LWH14 LWF14 LWD14 LWB14 LVZ14 LVX14 LVV14 LVT14 LVR14 LVP14 LVN14 LVL14 LVJ14 LVH14 LVF14 LVD14 LVB14 LUZ14 LUX14 LUV14 LUT14 LUR14 LUP14 LUN14 LUL14 LUJ14 LUH14 LUF14 LUD14 LUB14 LTZ14 LTX14 LTV14 LTT14 LTR14 LTP14 LTN14 LTL14 LTJ14 LTH14 LTF14 LTD14 LTB14 LSZ14 LSX14 LSV14 LST14 LSR14 LSP14 LSN14 LSL14 LSJ14 LSH14 LSF14 LSD14 LSB14 LRZ14 LRX14 LRV14 LRT14 LRR14 LRP14 LRN14 LRL14 LRJ14 LRH14 LRF14 LRD14 LRB14 LQZ14 LQX14 LQV14 LQT14 LQR14 LQP14 LQN14 LQL14 LQJ14 LQH14 LQF14 LQD14 LQB14 LPZ14 LPX14 LPV14 LPT14 LPR14 LPP14 LPN14 LPL14 LPJ14 LPH14 LPF14 LPD14 LPB14 LOZ14 LOX14 LOV14 LOT14 LOR14 LOP14 LON14 LOL14 LOJ14 LOH14 LOF14 LOD14 LOB14 LNZ14 LNX14 LNV14 LNT14 LNR14 LNP14 LNN14 LNL14 LNJ14 LNH14 LNF14 LND14 LNB14 LMZ14 LMX14 LMV14 LMT14 LMR14 LMP14 LMN14 LML14 LMJ14 LMH14 LMF14 LMD14 LMB14 LLZ14 LLX14 LLV14 LLT14 LLR14 LLP14 LLN14 LLL14 LLJ14 LLH14 LLF14 LLD14 LLB14 LKZ14 LKX14 LKV14 LKT14 LKR14 LKP14 LKN14 LKL14 LKJ14 LKH14 LKF14 LKD14 LKB14 LJZ14 LJX14 LJV14 LJT14 LJR14 LJP14 LJN14 LJL14 LJJ14 LJH14 LJF14 LJD14 LJB14 LIZ14 LIX14 LIV14 LIT14 LIR14 LIP14 LIN14 LIL14 LIJ14 LIH14 LIF14 LID14 LIB14 LHZ14 LHX14 LHV14 LHT14 LHR14 LHP14 LHN14 LHL14 LHJ14 LHH14 LHF14 LHD14 LHB14 LGZ14 LGX14 LGV14 LGT14 LGR14 LGP14 LGN14 LGL14 LGJ14 LGH14 LGF14 LGD14 LGB14 LFZ14 LFX14 LFV14 LFT14 LFR14 LFP14 LFN14 LFL14 LFJ14 LFH14 LFF14 LFD14 LFB14 LEZ14 LEX14 LEV14 LET14 LER14 LEP14 LEN14 LEL14 LEJ14 LEH14 LEF14 LED14 LEB14 LDZ14 LDX14 LDV14 LDT14 LDR14 LDP14 LDN14 LDL14 LDJ14 LDH14 LDF14 LDD14 LDB14 LCZ14 LCX14 LCV14 LCT14 LCR14 LCP14 LCN14 LCL14 LCJ14 LCH14 LCF14 LCD14 LCB14 LBZ14 LBX14 LBV14 LBT14 LBR14 LBP14 LBN14 LBL14 LBJ14 LBH14 LBF14 LBD14 LBB14 LAZ14 LAX14 LAV14 LAT14 LAR14 LAP14 LAN14 LAL14 LAJ14 LAH14 LAF14 LAD14 LAB14 KZZ14 KZX14 KZV14 KZT14 KZR14 KZP14 KZN14 KZL14 KZJ14 KZH14 KZF14 KZD14 KZB14 KYZ14 KYX14 KYV14 KYT14 KYR14 KYP14 KYN14 KYL14 KYJ14 KYH14 KYF14 KYD14 KYB14 KXZ14 KXX14 KXV14 KXT14 KXR14 KXP14 KXN14 KXL14 KXJ14 KXH14 KXF14 KXD14 KXB14 KWZ14 KWX14 KWV14 KWT14 KWR14 KWP14 KWN14 KWL14 KWJ14 KWH14 KWF14 KWD14 KWB14 KVZ14 KVX14 KVV14 KVT14 KVR14 KVP14 KVN14 KVL14 KVJ14 KVH14 KVF14 KVD14 KVB14 KUZ14 KUX14 KUV14 KUT14 KUR14 KUP14 KUN14 KUL14 KUJ14 KUH14 KUF14 KUD14 KUB14 KTZ14 KTX14 KTV14 KTT14 KTR14 KTP14 KTN14 KTL14 KTJ14 KTH14 KTF14 KTD14 KTB14 KSZ14 KSX14 KSV14 KST14 KSR14 KSP14 KSN14 KSL14 KSJ14 KSH14 KSF14 KSD14 KSB14 KRZ14 KRX14 KRV14 KRT14 KRR14 KRP14 KRN14 KRL14 KRJ14 KRH14 KRF14 KRD14 KRB14 KQZ14 KQX14 KQV14 KQT14 KQR14 KQP14 KQN14 KQL14 KQJ14 KQH14 KQF14 KQD14 KQB14 KPZ14 KPX14 KPV14 KPT14 KPR14 KPP14 KPN14 KPL14 KPJ14 KPH14 KPF14 KPD14 KPB14 KOZ14 KOX14 KOV14 KOT14 KOR14 KOP14 KON14 KOL14 KOJ14 KOH14 KOF14 KOD14 KOB14 KNZ14 KNX14 KNV14 KNT14 KNR14 KNP14 KNN14 KNL14 KNJ14 KNH14 KNF14 KND14 KNB14 KMZ14 KMX14 KMV14 KMT14 KMR14 KMP14 KMN14 KML14 KMJ14 KMH14 KMF14 KMD14 KMB14 KLZ14 KLX14 KLV14 KLT14 KLR14 KLP14 KLN14 KLL14 KLJ14 KLH14 KLF14 KLD14 KLB14 KKZ14 KKX14 KKV14 KKT14 KKR14 KKP14 KKN14 KKL14 KKJ14 KKH14 KKF14 KKD14 KKB14 KJZ14 KJX14 KJV14 KJT14 KJR14 KJP14 KJN14 KJL14 KJJ14 KJH14 KJF14 KJD14 KJB14 KIZ14 KIX14 KIV14 KIT14 KIR14 KIP14 KIN14 KIL14 KIJ14 KIH14 KIF14 KID14 KIB14 KHZ14 KHX14 KHV14 KHT14 KHR14 KHP14 KHN14 KHL14 KHJ14 KHH14 KHF14 KHD14 KHB14 KGZ14 KGX14 KGV14 KGT14 KGR14 KGP14 KGN14 KGL14 KGJ14 KGH14 KGF14 KGD14 KGB14 KFZ14 KFX14 KFV14 KFT14 KFR14 KFP14 KFN14 KFL14 KFJ14 KFH14 KFF14 KFD14 KFB14 KEZ14 KEX14 KEV14 KET14 KER14 KEP14 KEN14 KEL14 KEJ14 KEH14 KEF14 KED14 KEB14 KDZ14 KDX14 KDV14 KDT14 KDR14 KDP14 KDN14 KDL14 KDJ14 KDH14 KDF14 KDD14 KDB14 KCZ14 KCX14 KCV14 KCT14 KCR14 KCP14 KCN14 KCL14 KCJ14 KCH14 KCF14 KCD14 KCB14 KBZ14 KBX14 KBV14 KBT14 KBR14 KBP14 KBN14 KBL14 KBJ14 KBH14 KBF14 KBD14 KBB14 KAZ14 KAX14 KAV14 KAT14 KAR14 KAP14 KAN14 KAL14 KAJ14 KAH14 KAF14 KAD14 KAB14 JZZ14 JZX14 JZV14 JZT14 JZR14 JZP14 JZN14 JZL14 JZJ14 JZH14 JZF14 JZD14 JZB14 JYZ14 JYX14 JYV14 JYT14 JYR14 JYP14 JYN14 JYL14 JYJ14 JYH14 JYF14 JYD14 JYB14 JXZ14 JXX14 JXV14 JXT14 JXR14 JXP14 JXN14 JXL14 JXJ14 JXH14 JXF14 JXD14 JXB14 JWZ14 JWX14 JWV14 JWT14 JWR14 JWP14 JWN14 JWL14 JWJ14 JWH14 JWF14 JWD14 JWB14 JVZ14 JVX14 JVV14 JVT14 JVR14 JVP14 JVN14 JVL14 JVJ14 JVH14 JVF14 JVD14 JVB14 JUZ14 JUX14 JUV14 JUT14 JUR14 JUP14 JUN14 JUL14 JUJ14 JUH14 JUF14 JUD14 JUB14 JTZ14 JTX14 JTV14 JTT14 JTR14 JTP14 JTN14 JTL14 JTJ14 JTH14 JTF14 JTD14 JTB14 JSZ14 JSX14 JSV14 JST14 JSR14 JSP14 JSN14 JSL14 JSJ14 JSH14 JSF14 JSD14 JSB14 JRZ14 JRX14 JRV14 JRT14 JRR14 JRP14 JRN14 JRL14 JRJ14 JRH14 JRF14 JRD14 JRB14 JQZ14 JQX14 JQV14 JQT14 JQR14 JQP14 JQN14 JQL14 JQJ14 JQH14 JQF14 JQD14 JQB14 JPZ14 JPX14 JPV14 JPT14 JPR14 JPP14 JPN14 JPL14 JPJ14 JPH14 JPF14 JPD14 JPB14 JOZ14 JOX14 JOV14 JOT14 JOR14 JOP14 JON14 JOL14 JOJ14 JOH14 JOF14 JOD14 JOB14 JNZ14 JNX14 JNV14 JNT14 JNR14 JNP14 JNN14 JNL14 JNJ14 JNH14 JNF14 JND14 JNB14 JMZ14 JMX14 JMV14 JMT14 JMR14 JMP14 JMN14 JML14 JMJ14 JMH14 JMF14 JMD14 JMB14 JLZ14 JLX14 JLV14 JLT14 JLR14 JLP14 JLN14 JLL14 JLJ14 JLH14 JLF14 JLD14 JLB14 JKZ14 JKX14 JKV14 JKT14 JKR14 JKP14 JKN14 JKL14 JKJ14 JKH14 JKF14 JKD14 JKB14 JJZ14 JJX14 JJV14 JJT14 JJR14 JJP14 JJN14 JJL14 JJJ14 JJH14 JJF14 JJD14 JJB14 JIZ14 JIX14 JIV14 JIT14 JIR14 JIP14 JIN14 JIL14 JIJ14 JIH14 JIF14 JID14 JIB14 JHZ14 JHX14 JHV14 JHT14 JHR14 JHP14 JHN14 JHL14 JHJ14 JHH14 JHF14 JHD14 JHB14 JGZ14 JGX14 JGV14 JGT14 JGR14 JGP14 JGN14 JGL14 JGJ14 JGH14 JGF14 JGD14 JGB14 JFZ14 JFX14 JFV14 JFT14 JFR14 JFP14 JFN14 JFL14 JFJ14 JFH14 JFF14 JFD14 JFB14 JEZ14 JEX14 JEV14 JET14 JER14 JEP14 JEN14 JEL14 JEJ14 JEH14 JEF14 JED14 JEB14 JDZ14 JDX14 JDV14 JDT14 JDR14 JDP14 JDN14 JDL14 JDJ14 JDH14 JDF14 JDD14 JDB14 JCZ14 JCX14 JCV14 JCT14 JCR14 JCP14 JCN14 JCL14 JCJ14 JCH14 JCF14 JCD14 JCB14 JBZ14 JBX14 JBV14 JBT14 JBR14 JBP14 JBN14 JBL14 JBJ14 JBH14 JBF14 JBD14 JBB14 JAZ14 JAX14 JAV14 JAT14 JAR14 JAP14 JAN14 JAL14 JAJ14 JAH14 JAF14 JAD14 JAB14 IZZ14 IZX14 IZV14 IZT14 IZR14 IZP14 IZN14 IZL14 IZJ14 IZH14 IZF14 IZD14 IZB14 IYZ14 IYX14 IYV14 IYT14 IYR14 IYP14 IYN14 IYL14 IYJ14 IYH14 IYF14 IYD14 IYB14 IXZ14 IXX14 IXV14 IXT14 IXR14 IXP14 IXN14 IXL14 IXJ14 IXH14 IXF14 IXD14 IXB14 IWZ14 IWX14 IWV14 IWT14 IWR14 IWP14 IWN14 IWL14 IWJ14 IWH14 IWF14 IWD14 IWB14 IVZ14 IVX14 IVV14 IVT14 IVR14 IVP14 IVN14 IVL14 IVJ14 IVH14 IVF14 IVD14 IVB14 IUZ14 IUX14 IUV14 IUT14 IUR14 IUP14 IUN14 IUL14 IUJ14 IUH14 IUF14 IUD14 IUB14 ITZ14 ITX14 ITV14 ITT14 ITR14 ITP14 ITN14 ITL14 ITJ14 ITH14 ITF14 ITD14 ITB14 ISZ14 ISX14 ISV14 IST14 ISR14 ISP14 ISN14 ISL14 ISJ14 ISH14 ISF14 ISD14 ISB14 IRZ14 IRX14 IRV14 IRT14 IRR14 IRP14 IRN14 IRL14 IRJ14 IRH14 IRF14 IRD14 IRB14 IQZ14 IQX14 IQV14 IQT14 IQR14 IQP14 IQN14 IQL14 IQJ14 IQH14 IQF14 IQD14 IQB14 IPZ14 IPX14 IPV14 IPT14 IPR14 IPP14 IPN14 IPL14 IPJ14 IPH14 IPF14 IPD14 IPB14 IOZ14 IOX14 IOV14 IOT14 IOR14 IOP14 ION14 IOL14 IOJ14 IOH14 IOF14 IOD14 IOB14 INZ14 INX14 INV14 INT14 INR14 INP14 INN14 INL14 INJ14 INH14 INF14 IND14 INB14 IMZ14 IMX14 IMV14 IMT14 IMR14 IMP14 IMN14 IML14 IMJ14 IMH14 IMF14 IMD14 IMB14 ILZ14 ILX14 ILV14 ILT14 ILR14 ILP14 ILN14 ILL14 ILJ14 ILH14 ILF14 ILD14 ILB14 IKZ14 IKX14 IKV14 IKT14 IKR14 IKP14 IKN14 IKL14 IKJ14 IKH14 IKF14 IKD14 IKB14 IJZ14 IJX14 IJV14 IJT14 IJR14 IJP14 IJN14 IJL14 IJJ14 IJH14 IJF14 IJD14 IJB14 IIZ14 IIX14 IIV14 IIT14 IIR14 IIP14 IIN14 IIL14 IIJ14 IIH14 IIF14 IID14 IIB14 IHZ14 IHX14 IHV14 IHT14 IHR14 IHP14 IHN14 IHL14 IHJ14 IHH14 IHF14 IHD14 IHB14 IGZ14 IGX14 IGV14 IGT14 IGR14 IGP14 IGN14 IGL14 IGJ14 IGH14 IGF14 IGD14 IGB14 IFZ14 IFX14 IFV14 IFT14 IFR14 IFP14 IFN14 IFL14 IFJ14 IFH14 IFF14 IFD14 IFB14 IEZ14 IEX14 IEV14 IET14 IER14 IEP14 IEN14 IEL14 IEJ14 IEH14 IEF14 IED14 IEB14 IDZ14 IDX14 IDV14 IDT14 IDR14 IDP14 IDN14 IDL14 IDJ14 IDH14 IDF14 IDD14 IDB14 ICZ14 ICX14 ICV14 ICT14 ICR14 ICP14 ICN14 ICL14 ICJ14 ICH14 ICF14 ICD14 ICB14 IBZ14 IBX14 IBV14 IBT14 IBR14 IBP14 IBN14 IBL14 IBJ14 IBH14 IBF14 IBD14 IBB14 IAZ14 IAX14 IAV14 IAT14 IAR14 IAP14 IAN14 IAL14 IAJ14 IAH14 IAF14 IAD14 IAB14 HZZ14 HZX14 HZV14 HZT14 HZR14 HZP14 HZN14 HZL14 HZJ14 HZH14 HZF14 HZD14 HZB14 HYZ14 HYX14 HYV14 HYT14 HYR14 HYP14 HYN14 HYL14 HYJ14 HYH14 HYF14 HYD14 HYB14 HXZ14 HXX14 HXV14 HXT14 HXR14 HXP14 HXN14 HXL14 HXJ14 HXH14 HXF14 HXD14 HXB14 HWZ14 HWX14 HWV14 HWT14 HWR14 HWP14 HWN14 HWL14 HWJ14 HWH14 HWF14 HWD14 HWB14 HVZ14 HVX14 HVV14 HVT14 HVR14 HVP14 HVN14 HVL14 HVJ14 HVH14 HVF14 HVD14 HVB14 HUZ14 HUX14 HUV14 HUT14 HUR14 HUP14 HUN14 HUL14 HUJ14 HUH14 HUF14 HUD14 HUB14 HTZ14 HTX14 HTV14 HTT14 HTR14 HTP14 HTN14 HTL14 HTJ14 HTH14 HTF14 HTD14 HTB14 HSZ14 HSX14 HSV14 HST14 HSR14 HSP14 HSN14 HSL14 HSJ14 HSH14 HSF14 HSD14 HSB14 HRZ14 HRX14 HRV14 HRT14 HRR14 HRP14 HRN14 HRL14 HRJ14 HRH14 HRF14 HRD14 HRB14 HQZ14 HQX14 HQV14 HQT14 HQR14 HQP14 HQN14 HQL14 HQJ14 HQH14 HQF14 HQD14 HQB14 HPZ14 HPX14 HPV14 HPT14 HPR14 HPP14 HPN14 HPL14 HPJ14 HPH14 HPF14 HPD14 HPB14 HOZ14 HOX14 HOV14 HOT14 HOR14 HOP14 HON14 HOL14 HOJ14 HOH14 HOF14 HOD14 HOB14 HNZ14 HNX14 HNV14 HNT14 HNR14 HNP14 HNN14 HNL14 HNJ14 HNH14 HNF14 HND14 HNB14 HMZ14 HMX14 HMV14 HMT14 HMR14 HMP14 HMN14 HML14 HMJ14 HMH14 HMF14 HMD14 HMB14 HLZ14 HLX14 HLV14 HLT14 HLR14 HLP14 HLN14 HLL14 HLJ14 HLH14 HLF14 HLD14 HLB14 HKZ14 HKX14 HKV14 HKT14 HKR14 HKP14 HKN14 HKL14 HKJ14 HKH14 HKF14 HKD14 HKB14 HJZ14 HJX14 HJV14 HJT14 HJR14 HJP14 HJN14 HJL14 HJJ14 HJH14 HJF14 HJD14 HJB14 HIZ14 HIX14 HIV14 HIT14 HIR14 HIP14 HIN14 HIL14 HIJ14 HIH14 HIF14 HID14 HIB14 HHZ14 HHX14 HHV14 HHT14 HHR14 HHP14 HHN14 HHL14 HHJ14 HHH14 HHF14 HHD14 HHB14 HGZ14 HGX14 HGV14 HGT14 HGR14 HGP14 HGN14 HGL14 HGJ14 HGH14 HGF14 HGD14 HGB14 HFZ14 HFX14 HFV14 HFT14 HFR14 HFP14 HFN14 HFL14 HFJ14 HFH14 HFF14 HFD14 HFB14 HEZ14 HEX14 HEV14 HET14 HER14 HEP14 HEN14 HEL14 HEJ14 HEH14 HEF14 HED14 HEB14 HDZ14 HDX14 HDV14 HDT14 HDR14 HDP14 HDN14 HDL14 HDJ14 HDH14 HDF14 HDD14 HDB14 HCZ14 HCX14 HCV14 HCT14 HCR14 HCP14 HCN14 HCL14 HCJ14 HCH14 HCF14 HCD14 HCB14 HBZ14 HBX14 HBV14 HBT14 HBR14 HBP14 HBN14 HBL14 HBJ14 HBH14 HBF14 HBD14 HBB14 HAZ14 HAX14 HAV14 HAT14 HAR14 HAP14 HAN14 HAL14 HAJ14 HAH14 HAF14 HAD14 HAB14 GZZ14 GZX14 GZV14 GZT14 GZR14 GZP14 GZN14 GZL14 GZJ14 GZH14 GZF14 GZD14 GZB14 GYZ14 GYX14 GYV14 GYT14 GYR14 GYP14 GYN14 GYL14 GYJ14 GYH14 GYF14 GYD14 GYB14 GXZ14 GXX14 GXV14 GXT14 GXR14 GXP14 GXN14 GXL14 GXJ14 GXH14 GXF14 GXD14 GXB14 GWZ14 GWX14 GWV14 GWT14 GWR14 GWP14 GWN14 GWL14 GWJ14 GWH14 GWF14 GWD14 GWB14 GVZ14 GVX14 GVV14 GVT14 GVR14 GVP14 GVN14 GVL14 GVJ14 GVH14 GVF14 GVD14 GVB14 GUZ14 GUX14 GUV14 GUT14 GUR14 GUP14 GUN14 GUL14 GUJ14 GUH14 GUF14 GUD14 GUB14 GTZ14 GTX14 GTV14 GTT14 GTR14 GTP14 GTN14 GTL14 GTJ14 GTH14 GTF14 GTD14 GTB14 GSZ14 GSX14 GSV14 GST14 GSR14 GSP14 GSN14 GSL14 GSJ14 GSH14 GSF14 GSD14 GSB14 GRZ14 GRX14 GRV14 GRT14 GRR14 GRP14 GRN14 GRL14 GRJ14 GRH14 GRF14 GRD14 GRB14 GQZ14 GQX14 GQV14 GQT14 GQR14 GQP14 GQN14 GQL14 GQJ14 GQH14 GQF14 GQD14 GQB14 GPZ14 GPX14 GPV14 GPT14 GPR14 GPP14 GPN14 GPL14 GPJ14 GPH14 GPF14 GPD14 GPB14 GOZ14 GOX14 GOV14 GOT14 GOR14 GOP14 GON14 GOL14 GOJ14 GOH14 GOF14 GOD14 GOB14 GNZ14 GNX14 GNV14 GNT14 GNR14 GNP14 GNN14 GNL14 GNJ14 GNH14 GNF14 GND14 GNB14 GMZ14 GMX14 GMV14 GMT14 GMR14 GMP14 GMN14 GML14 GMJ14 GMH14 GMF14 GMD14 GMB14 GLZ14 GLX14 GLV14 GLT14 GLR14 GLP14 GLN14 GLL14 GLJ14 GLH14 GLF14 GLD14 GLB14 GKZ14 GKX14 GKV14 GKT14 GKR14 GKP14 GKN14 GKL14 GKJ14 GKH14 GKF14 GKD14 GKB14 GJZ14 GJX14 GJV14 GJT14 GJR14 GJP14 GJN14 GJL14 GJJ14 GJH14 GJF14 GJD14 GJB14 GIZ14 GIX14 GIV14 GIT14 GIR14 GIP14 GIN14 GIL14 GIJ14 GIH14 GIF14 GID14 GIB14 GHZ14 GHX14 GHV14 GHT14 GHR14 GHP14 GHN14 GHL14 GHJ14 GHH14 GHF14 GHD14 GHB14 GGZ14 GGX14 GGV14 GGT14 GGR14 GGP14 GGN14 GGL14 GGJ14 GGH14 GGF14 GGD14 GGB14 GFZ14 GFX14 GFV14 GFT14 GFR14 GFP14 GFN14 GFL14 GFJ14 GFH14 GFF14 GFD14 GFB14 GEZ14 GEX14 GEV14 GET14 GER14 GEP14 GEN14 GEL14 GEJ14 GEH14 GEF14 GED14 GEB14 GDZ14 GDX14 GDV14 GDT14 GDR14 GDP14 GDN14 GDL14 GDJ14 GDH14 GDF14 GDD14 GDB14 GCZ14 GCX14 GCV14 GCT14 GCR14 GCP14 GCN14 GCL14 GCJ14 GCH14 GCF14 GCD14 GCB14 GBZ14 GBX14 GBV14 GBT14 GBR14 GBP14 GBN14 GBL14 GBJ14 GBH14 GBF14 GBD14 GBB14 GAZ14 GAX14 GAV14 GAT14 GAR14 GAP14 GAN14 GAL14 GAJ14 GAH14 GAF14 GAD14 GAB14 FZZ14 FZX14 FZV14 FZT14 FZR14 FZP14 FZN14 FZL14 FZJ14 FZH14 FZF14 FZD14 FZB14 FYZ14 FYX14 FYV14 FYT14 FYR14 FYP14 FYN14 FYL14 FYJ14 FYH14 FYF14 FYD14 FYB14 FXZ14 FXX14 FXV14 FXT14 FXR14 FXP14 FXN14 FXL14 FXJ14 FXH14 FXF14 FXD14 FXB14 FWZ14 FWX14 FWV14 FWT14 FWR14 FWP14 FWN14 FWL14 FWJ14 FWH14 FWF14 FWD14 FWB14 FVZ14 FVX14 FVV14 FVT14 FVR14 FVP14 FVN14 FVL14 FVJ14 FVH14 FVF14 FVD14 FVB14 FUZ14 FUX14 FUV14 FUT14 FUR14 FUP14 FUN14 FUL14 FUJ14 FUH14 FUF14 FUD14 FUB14 FTZ14 FTX14 FTV14 FTT14 FTR14 FTP14 FTN14 FTL14 FTJ14 FTH14 FTF14 FTD14 FTB14 FSZ14 FSX14 FSV14 FST14 FSR14 FSP14 FSN14 FSL14 FSJ14 FSH14 FSF14 FSD14 FSB14 FRZ14 FRX14 FRV14 FRT14 FRR14 FRP14 FRN14 FRL14 FRJ14 FRH14 FRF14 FRD14 FRB14 FQZ14 FQX14 FQV14 FQT14 FQR14 FQP14 FQN14 FQL14 FQJ14 FQH14 FQF14 FQD14 FQB14 FPZ14 FPX14 FPV14 FPT14 FPR14 FPP14 FPN14 FPL14 FPJ14 FPH14 FPF14 FPD14 FPB14 FOZ14 FOX14 FOV14 FOT14 FOR14 FOP14 FON14 FOL14 FOJ14 FOH14 FOF14 FOD14 FOB14 FNZ14 FNX14 FNV14 FNT14 FNR14 FNP14 FNN14 FNL14 FNJ14 FNH14 FNF14 FND14 FNB14 FMZ14 FMX14 FMV14 FMT14 FMR14 FMP14 FMN14 FML14 FMJ14 FMH14 FMF14 FMD14 FMB14 FLZ14 FLX14 FLV14 FLT14 FLR14 FLP14 FLN14 FLL14 FLJ14 FLH14 FLF14 FLD14 FLB14 FKZ14 FKX14 FKV14 FKT14 FKR14 FKP14 FKN14 FKL14 FKJ14 FKH14 FKF14 FKD14 FKB14 FJZ14 FJX14 FJV14 FJT14 FJR14 FJP14 FJN14 FJL14 FJJ14 FJH14 FJF14 FJD14 FJB14 FIZ14 FIX14 FIV14 FIT14 FIR14 FIP14 FIN14 FIL14 FIJ14 FIH14 FIF14 FID14 FIB14 FHZ14 FHX14 FHV14 FHT14 FHR14 FHP14 FHN14 FHL14 FHJ14 FHH14 FHF14 FHD14 FHB14 FGZ14 FGX14 FGV14 FGT14 FGR14 FGP14 FGN14 FGL14 FGJ14 FGH14 FGF14 FGD14 FGB14 FFZ14 FFX14 FFV14 FFT14 FFR14 FFP14 FFN14 FFL14 FFJ14 FFH14 FFF14 FFD14 FFB14 FEZ14 FEX14 FEV14 FET14 FER14 FEP14 FEN14 FEL14 FEJ14 FEH14 FEF14 FED14 FEB14 FDZ14 FDX14 FDV14 FDT14 FDR14 FDP14 FDN14 FDL14 FDJ14 FDH14 FDF14 FDD14 FDB14 FCZ14 FCX14 FCV14 FCT14 FCR14 FCP14 FCN14 FCL14 FCJ14 FCH14 FCF14 FCD14 FCB14 FBZ14 FBX14 FBV14 FBT14 FBR14 FBP14 FBN14 FBL14 FBJ14 FBH14 FBF14 FBD14 FBB14 FAZ14 FAX14 FAV14 FAT14 FAR14 FAP14 FAN14 FAL14 FAJ14 FAH14 FAF14 FAD14 FAB14 EZZ14 EZX14 EZV14 EZT14 EZR14 EZP14 EZN14 EZL14 EZJ14 EZH14 EZF14 EZD14 EZB14 EYZ14 EYX14 EYV14 EYT14 EYR14 EYP14 EYN14 EYL14 EYJ14 EYH14 EYF14 EYD14 EYB14 EXZ14 EXX14 EXV14 EXT14 EXR14 EXP14 EXN14 EXL14 EXJ14 EXH14 EXF14 EXD14 EXB14 EWZ14 EWX14 EWV14 EWT14 EWR14 EWP14 EWN14 EWL14 EWJ14 EWH14 EWF14 EWD14 EWB14 EVZ14 EVX14 EVV14 EVT14 EVR14 EVP14 EVN14 EVL14 EVJ14 EVH14 EVF14 EVD14 EVB14 EUZ14 EUX14 EUV14 EUT14 EUR14 EUP14 EUN14 EUL14 EUJ14 EUH14 EUF14 EUD14 EUB14 ETZ14 ETX14 ETV14 ETT14 ETR14 ETP14 ETN14 ETL14 ETJ14 ETH14 ETF14 ETD14 ETB14 ESZ14 ESX14 ESV14 EST14 ESR14 ESP14 ESN14 ESL14 ESJ14 ESH14 ESF14 ESD14 ESB14 ERZ14 ERX14 ERV14 ERT14 ERR14 ERP14 ERN14 ERL14 ERJ14 ERH14 ERF14 ERD14 ERB14 EQZ14 EQX14 EQV14 EQT14 EQR14 EQP14 EQN14 EQL14 EQJ14 EQH14 EQF14 EQD14 EQB14 EPZ14 EPX14 EPV14 EPT14 EPR14 EPP14 EPN14 EPL14 EPJ14 EPH14 EPF14 EPD14 EPB14 EOZ14 EOX14 EOV14 EOT14 EOR14 EOP14 EON14 EOL14 EOJ14 EOH14 EOF14 EOD14 EOB14 ENZ14 ENX14 ENV14 ENT14 ENR14 ENP14 ENN14 ENL14 ENJ14 ENH14 ENF14 END14 ENB14 EMZ14 EMX14 EMV14 EMT14 EMR14 EMP14 EMN14 EML14 EMJ14 EMH14 EMF14 EMD14 EMB14 ELZ14 ELX14 ELV14 ELT14 ELR14 ELP14 ELN14 ELL14 ELJ14 ELH14 ELF14 ELD14 ELB14 EKZ14 EKX14 EKV14 EKT14 EKR14 EKP14 EKN14 EKL14 EKJ14 EKH14 EKF14 EKD14 EKB14 EJZ14 EJX14 EJV14 EJT14 EJR14 EJP14 EJN14 EJL14 EJJ14 EJH14 EJF14 EJD14 EJB14 EIZ14 EIX14 EIV14 EIT14 EIR14 EIP14 EIN14 EIL14 EIJ14 EIH14 EIF14 EID14 EIB14 EHZ14 EHX14 EHV14 EHT14 EHR14 EHP14 EHN14 EHL14 EHJ14 EHH14 EHF14 EHD14 EHB14 EGZ14 EGX14 EGV14 EGT14 EGR14 EGP14 EGN14 EGL14 EGJ14 EGH14 EGF14 EGD14 EGB14 EFZ14 EFX14 EFV14 EFT14 EFR14 EFP14 EFN14 EFL14 EFJ14 EFH14 EFF14 EFD14 EFB14 EEZ14 EEX14 EEV14 EET14 EER14 EEP14 EEN14 EEL14 EEJ14 EEH14 EEF14 EED14 EEB14 EDZ14 EDX14 EDV14 EDT14 EDR14 EDP14 EDN14 EDL14 EDJ14 EDH14 EDF14 EDD14 EDB14 ECZ14 ECX14 ECV14 ECT14 ECR14 ECP14 ECN14 ECL14 ECJ14 ECH14 ECF14 ECD14 ECB14 EBZ14 EBX14 EBV14 EBT14 EBR14 EBP14 EBN14 EBL14 EBJ14 EBH14 EBF14 EBD14 EBB14 EAZ14 EAX14 EAV14 EAT14 EAR14 EAP14 EAN14 EAL14 EAJ14 EAH14 EAF14 EAD14 EAB14 DZZ14 DZX14 DZV14 DZT14 DZR14 DZP14 DZN14 DZL14 DZJ14 DZH14 DZF14 DZD14 DZB14 DYZ14 DYX14 DYV14 DYT14 DYR14 DYP14 DYN14 DYL14 DYJ14 DYH14 DYF14 DYD14 DYB14 DXZ14 DXX14 DXV14 DXT14 DXR14 DXP14 DXN14 DXL14 DXJ14 DXH14 DXF14 DXD14 DXB14 DWZ14 DWX14 DWV14 DWT14 DWR14 DWP14 DWN14 DWL14 DWJ14 DWH14 DWF14 DWD14 DWB14 DVZ14 DVX14 DVV14 DVT14 DVR14 DVP14 DVN14 DVL14 DVJ14 DVH14 DVF14 DVD14 DVB14 DUZ14 DUX14 DUV14 DUT14 DUR14 DUP14 DUN14 DUL14 DUJ14 DUH14 DUF14 DUD14 DUB14 DTZ14 DTX14 DTV14 DTT14 DTR14 DTP14 DTN14 DTL14 DTJ14 DTH14 DTF14 DTD14 DTB14 DSZ14 DSX14 DSV14 DST14 DSR14 DSP14 DSN14 DSL14 DSJ14 DSH14 DSF14 DSD14 DSB14 DRZ14 DRX14 DRV14 DRT14 DRR14 DRP14 DRN14 DRL14 DRJ14 DRH14 DRF14 DRD14 DRB14 DQZ14 DQX14 DQV14 DQT14 DQR14 DQP14 DQN14 DQL14 DQJ14 DQH14 DQF14 DQD14 DQB14 DPZ14 DPX14 DPV14 DPT14 DPR14 DPP14 DPN14 DPL14 DPJ14 DPH14 DPF14 DPD14 DPB14 DOZ14 DOX14 DOV14 DOT14 DOR14 DOP14 DON14 DOL14 DOJ14 DOH14 DOF14 DOD14 DOB14 DNZ14 DNX14 DNV14 DNT14 DNR14 DNP14 DNN14 DNL14 DNJ14 DNH14 DNF14 DND14 DNB14 DMZ14 DMX14 DMV14 DMT14 DMR14 DMP14 DMN14 DML14 DMJ14 DMH14 DMF14 DMD14 DMB14 DLZ14 DLX14 DLV14 DLT14 DLR14 DLP14 DLN14 DLL14 DLJ14 DLH14 DLF14 DLD14 DLB14 DKZ14 DKX14 DKV14 DKT14 DKR14 DKP14 DKN14 DKL14 DKJ14 DKH14 DKF14 DKD14 DKB14 DJZ14 DJX14 DJV14 DJT14 DJR14 DJP14 DJN14 DJL14 DJJ14 DJH14 DJF14 DJD14 DJB14 DIZ14 DIX14 DIV14 DIT14 DIR14 DIP14 DIN14 DIL14 DIJ14 DIH14 DIF14 DID14 DIB14 DHZ14 DHX14 DHV14 DHT14 DHR14 DHP14 DHN14 DHL14 DHJ14 DHH14 DHF14 DHD14 DHB14 DGZ14 DGX14 DGV14 DGT14 DGR14 DGP14 DGN14 DGL14 DGJ14 DGH14 DGF14 DGD14 DGB14 DFZ14 DFX14 DFV14 DFT14 DFR14 DFP14 DFN14 DFL14 DFJ14 DFH14 DFF14 DFD14 DFB14 DEZ14 DEX14 DEV14 DET14 DER14 DEP14 DEN14 DEL14 DEJ14 DEH14 DEF14 DED14 DEB14 DDZ14 DDX14 DDV14 DDT14 DDR14 DDP14 DDN14 DDL14 DDJ14 DDH14 DDF14 DDD14 DDB14 DCZ14 DCX14 DCV14 DCT14 DCR14 DCP14 DCN14 DCL14 DCJ14 DCH14 DCF14 DCD14 DCB14 DBZ14 DBX14 DBV14 DBT14 DBR14 DBP14 DBN14 DBL14 DBJ14 DBH14 DBF14 DBD14 DBB14 DAZ14 DAX14 DAV14 DAT14 DAR14 DAP14 DAN14 DAL14 DAJ14 DAH14 DAF14 DAD14 DAB14 CZZ14 CZX14 CZV14 CZT14 CZR14 CZP14 CZN14 CZL14 CZJ14 CZH14 CZF14 CZD14 CZB14 CYZ14 CYX14 CYV14 CYT14 CYR14 CYP14 CYN14 CYL14 CYJ14 CYH14 CYF14 CYD14 CYB14 CXZ14 CXX14 CXV14 CXT14 CXR14 CXP14 CXN14 CXL14 CXJ14 CXH14 CXF14 CXD14 CXB14 CWZ14 CWX14 CWV14 CWT14 CWR14 CWP14 CWN14 CWL14 CWJ14 CWH14 CWF14 CWD14 CWB14 CVZ14 CVX14 CVV14 CVT14 CVR14 CVP14 CVN14 CVL14 CVJ14 CVH14 CVF14 CVD14 CVB14 CUZ14 CUX14 CUV14 CUT14 CUR14 CUP14 CUN14 CUL14 CUJ14 CUH14 CUF14 CUD14 CUB14 CTZ14 CTX14 CTV14 CTT14 CTR14 CTP14 CTN14 CTL14 CTJ14 CTH14 CTF14 CTD14 CTB14 CSZ14 CSX14 CSV14 CST14 CSR14 CSP14 CSN14 CSL14 CSJ14 CSH14 CSF14 CSD14 CSB14 CRZ14 CRX14 CRV14 CRT14 CRR14 CRP14 CRN14 CRL14 CRJ14 CRH14 CRF14 CRD14 CRB14 CQZ14 CQX14 CQV14 CQT14 CQR14 CQP14 CQN14 CQL14 CQJ14 CQH14 CQF14 CQD14 CQB14 CPZ14 CPX14 CPV14 CPT14 CPR14 CPP14 CPN14 CPL14 CPJ14 CPH14 CPF14 CPD14 CPB14 COZ14 COX14 COV14 COT14 COR14 COP14 CON14 COL14 COJ14 COH14 COF14 COD14 COB14 CNZ14 CNX14 CNV14 CNT14 CNR14 CNP14 CNN14 CNL14 CNJ14 CNH14 CNF14 CND14 CNB14 CMZ14 CMX14 CMV14 CMT14 CMR14 CMP14 CMN14 CML14 CMJ14 CMH14 CMF14 CMD14 CMB14 CLZ14 CLX14 CLV14 CLT14 CLR14 CLP14 CLN14 CLL14 CLJ14 CLH14 CLF14 CLD14 CLB14 CKZ14 CKX14 CKV14 CKT14 CKR14 CKP14 CKN14 CKL14 CKJ14 CKH14 CKF14 CKD14 CKB14 CJZ14 CJX14 CJV14 CJT14 CJR14 CJP14 CJN14 CJL14 CJJ14 CJH14 CJF14 CJD14 CJB14 CIZ14 CIX14 CIV14 CIT14 CIR14 CIP14 CIN14 CIL14 CIJ14 CIH14 CIF14 CID14 CIB14 CHZ14 CHX14 CHV14 CHT14 CHR14 CHP14 CHN14 CHL14 CHJ14 CHH14 CHF14 CHD14 CHB14 CGZ14 CGX14 CGV14 CGT14 CGR14 CGP14 CGN14 CGL14 CGJ14 CGH14 CGF14 CGD14 CGB14 CFZ14 CFX14 CFV14 CFT14 CFR14 CFP14 CFN14 CFL14 CFJ14 CFH14 CFF14 CFD14 CFB14 CEZ14 CEX14 CEV14 CET14 CER14 CEP14 CEN14 CEL14 CEJ14 CEH14 CEF14 CED14 CEB14 CDZ14 CDX14 CDV14 CDT14 CDR14 CDP14 CDN14 CDL14 CDJ14 CDH14 CDF14 CDD14 CDB14 CCZ14 CCX14 CCV14 CCT14 CCR14 CCP14 CCN14 CCL14 CCJ14 CCH14 CCF14 CCD14 CCB14 CBZ14 CBX14 CBV14 CBT14 CBR14 CBP14 CBN14 CBL14 CBJ14 CBH14 CBF14 CBD14 CBB14 CAZ14 CAX14 CAV14 CAT14 CAR14 CAP14 CAN14 CAL14 CAJ14 CAH14 CAF14 CAD14 CAB14 BZZ14 BZX14 BZV14 BZT14 BZR14 BZP14 BZN14 BZL14 BZJ14 BZH14 BZF14 BZD14 BZB14 BYZ14 BYX14 BYV14 BYT14 BYR14 BYP14 BYN14 BYL14 BYJ14 BYH14 BYF14 BYD14 BYB14 BXZ14 BXX14 BXV14 BXT14 BXR14 BXP14 BXN14 BXL14 BXJ14 BXH14 BXF14 BXD14 BXB14 BWZ14 BWX14 BWV14 BWT14 BWR14 BWP14 BWN14 BWL14 BWJ14 BWH14 BWF14 BWD14 BWB14 BVZ14 BVX14 BVV14 BVT14 BVR14 BVP14 BVN14 BVL14 BVJ14 BVH14 BVF14 BVD14 BVB14 BUZ14 BUX14 BUV14 BUT14 BUR14 BUP14 BUN14 BUL14 BUJ14 BUH14 BUF14 BUD14 BUB14 BTZ14 BTX14 BTV14 BTT14 BTR14 BTP14 BTN14 BTL14 BTJ14 BTH14 BTF14 BTD14 BTB14 BSZ14 BSX14 BSV14 BST14 BSR14 BSP14 BSN14 BSL14 BSJ14 BSH14 BSF14 BSD14 BSB14 BRZ14 BRX14 BRV14 BRT14 BRR14 BRP14 BRN14 BRL14 BRJ14 BRH14 BRF14 BRD14 BRB14 BQZ14 BQX14 BQV14 BQT14 BQR14 BQP14 BQN14 BQL14 BQJ14 BQH14 BQF14 BQD14 BQB14 BPZ14 BPX14 BPV14 BPT14 BPR14 BPP14 BPN14 BPL14 BPJ14 BPH14 BPF14 BPD14 BPB14 BOZ14 BOX14 BOV14 BOT14 BOR14 BOP14 BON14 BOL14 BOJ14 BOH14 BOF14 BOD14 BOB14 BNZ14 BNX14 BNV14 BNT14 BNR14 BNP14 BNN14 BNL14 BNJ14 BNH14 BNF14 BND14 BNB14 BMZ14 BMX14 BMV14 BMT14 BMR14 BMP14 BMN14 BML14 BMJ14 BMH14 BMF14 BMD14 BMB14 BLZ14 BLX14 BLV14 BLT14 BLR14 BLP14 BLN14 BLL14 BLJ14 BLH14 BLF14 BLD14 BLB14 BKZ14 BKX14 BKV14 BKT14 BKR14 BKP14 BKN14 BKL14 BKJ14 BKH14 BKF14 BKD14 BKB14 BJZ14 BJX14 BJV14 BJT14 BJR14 BJP14 BJN14 BJL14 BJJ14 BJH14 BJF14 BJD14 BJB14 BIZ14 BIX14 BIV14 BIT14 BIR14 BIP14 BIN14 BIL14 BIJ14 BIH14 BIF14 BID14 BIB14 BHZ14 BHX14 BHV14 BHT14 BHR14 BHP14 BHN14 BHL14 BHJ14 BHH14 BHF14 BHD14 BHB14 BGZ14 BGX14 BGV14 BGT14 BGR14 BGP14 BGN14 BGL14 BGJ14 BGH14 BGF14 BGD14 BGB14 BFZ14 BFX14 BFV14 BFT14 BFR14 BFP14 BFN14 BFL14 BFJ14 BFH14 BFF14 BFD14 BFB14 BEZ14 BEX14 BEV14 BET14 BER14 BEP14 BEN14 BEL14 BEJ14 BEH14 BEF14 BED14 BEB14 BDZ14 BDX14 BDV14 BDT14 BDR14 BDP14 BDN14 BDL14 BDJ14 BDH14 BDF14 BDD14 BDB14 BCZ14 BCX14 BCV14 BCT14 BCR14 BCP14 BCN14 BCL14 BCJ14 BCH14 BCF14 BCD14 BCB14 BBZ14 BBX14 BBV14 BBT14 BBR14 BBP14 BBN14 BBL14 BBJ14 BBH14 BBF14 BBD14 BBB14 BAZ14 BAX14 BAV14 BAT14 BAR14 BAP14 BAN14 BAL14 BAJ14 BAH14 BAF14 BAD14 BAB14 AZZ14 AZX14 AZV14 AZT14 AZR14 AZP14 AZN14 AZL14 AZJ14 AZH14 AZF14 AZD14 AZB14 AYZ14 AYX14 AYV14 AYT14 AYR14 AYP14 AYN14 AYL14 AYJ14 AYH14 AYF14 AYD14 AYB14 AXZ14 AXX14 AXV14 AXT14 AXR14 AXP14 AXN14 AXL14 AXJ14 AXH14 AXF14 AXD14 AXB14 AWZ14 AWX14 AWV14 AWT14 AWR14 AWP14 AWN14 AWL14 AWJ14 AWH14 AWF14 AWD14 AWB14 AVZ14 AVX14 AVV14 AVT14 AVR14 AVP14 AVN14 AVL14 AVJ14 AVH14 AVF14 AVD14 AVB14 AUZ14 AUX14 AUV14 AUT14 AUR14 AUP14 AUN14 AUL14 AUJ14 AUH14 AUF14 AUD14 AUB14 ATZ14 ATX14 ATV14 ATT14 ATR14 ATP14 ATN14 ATL14 ATJ14 ATH14 ATF14 ATD14 ATB14 ASZ14 ASX14 ASV14 AST14 ASR14 ASP14 ASN14 ASL14 ASJ14 ASH14 ASF14 ASD14 ASB14 ARZ14 ARX14 ARV14 ART14 ARR14 ARP14 ARN14 ARL14 ARJ14 ARH14 ARF14 ARD14 ARB14 AQZ14 AQX14 AQV14 AQT14 AQR14 AQP14 AQN14 AQL14 AQJ14 AQH14 AQF14 AQD14 AQB14 APZ14 APX14 APV14 APT14 APR14 APP14 APN14 APL14 APJ14 APH14 APF14 APD14 APB14 AOZ14 AOX14 AOV14 AOT14 AOR14 AOP14 AON14 AOL14 AOJ14 AOH14 AOF14 AOD14 AOB14 ANZ14 ANX14 ANV14 ANT14 ANR14 ANP14 ANN14 ANL14 ANJ14 ANH14 ANF14 AND14 ANB14 AMZ14 AMX14 AMV14 AMT14 AMR14 AMP14 AMN14 AML14 AMJ14 AMH14 AMF14 AMD14 AMB14 ALZ14 ALX14 ALV14 ALT14 ALR14 ALP14 ALN14 ALL14 ALJ14 ALH14 ALF14 ALD14 ALB14 AKZ14 AKX14 AKV14 AKT14 AKR14 AKP14 AKN14 AKL14 AKJ14 AKH14 AKF14 AKD14 AKB14 AJZ14 AJX14 AJV14 AJT14 AJR14 AJP14 AJN14 AJL14 AJJ14 AJH14 AJF14 AJD14 AJB14 AIZ14 AIX14 AIV14 AIT14 AIR14 AIP14 AIN14 AIL14 AIJ14 AIH14 AIF14 AID14 AIB14 AHZ14 AHX14 AHV14 AHT14 AHR14 AHP14 AHN14 AHL14 AHJ14 AHH14 AHF14 AHD14 AHB14 AGZ14 AGX14 AGV14 AGT14 AGR14 AGP14 AGN14 AGL14 AGJ14 AGH14 AGF14 AGD14 AGB14 AFZ14 AFX14 AFV14 AFT14 AFR14 AFP14 AFN14 AFL14 AFJ14 AFH14 AFF14 AFD14 AFB14 AEZ14 AEX14 AEV14 AET14 AER14 AEP14 AEN14 AEL14 AEJ14 AEH14 AEF14 AED14 AEB14 ADZ14 ADX14 ADV14 ADT14 ADR14 ADP14 ADN14 ADL14 ADJ14 ADH14 ADF14 ADD14 ADB14 ACZ14 ACX14 ACV14 ACT14 ACR14 ACP14 ACN14 ACL14 ACJ14 ACH14 ACF14 ACD14 ACB14 ABZ14 ABX14 ABV14 ABT14 ABR14 ABP14 ABN14 ABL14 ABJ14 ABH14 ABF14 ABD14 ABB14 AAZ14 AAX14 AAV14 AAT14 AAR14 AAP14 AAN14 AAL14 AAJ14 AAH14 AAF14 AAD14 AAB14 ZZ14 ZX14 ZV14 ZT14 ZR14 ZP14 ZN14 ZL14 ZJ14 ZH14 ZF14 ZD14 ZB14 YZ14 YX14 YV14 YT14 YR14 YP14 YN14 YL14 YJ14 YH14 YF14 YD14 YB14 XZ14 XX14 XV14 XT14 XR14 XP14 XN14 XL14 XJ14 XH14 XF14 XD14 XB14 WZ14 WX14 WV14 WT14 WR14 WP14 WN14 WL14 WJ14 WH14 WF14 WD14 WB14 VZ14 VX14 VV14 VT14 VR14 VP14 VN14 VL14 VJ14 VH14 VF14 VD14 VB14 UZ14 UX14 UV14 UT14 UR14 UP14 UN14 UL14 UJ14 UH14 UF14 UD14 UB14 TZ14 TX14 TV14 TT14 TR14 TP14 TN14 TL14 TJ14 TH14 TF14 TD14 TB14 SZ14 SX14 SV14 ST14 SR14 SP14 SN14 SL14 SJ14 SH14 SF14 SD14 SB14 RZ14 RX14 RV14 RT14 RR14 RP14 RN14 RL14 RJ14 RH14 RF14 RD14 RB14 QZ14 QX14 QV14 QT14 QR14 QP14 QN14 QL14 QJ14 QH14 QF14 QD14 QB14 PZ14 PX14 PV14 PT14 PR14 PP14 PN14 PL14 PJ14 PH14 PF14 PD14 PB14 OZ14 OX14 OV14 OT14 OR14 OP14 ON14 OL14 OJ14 OH14 OF14 OD14 OB14 NZ14 NX14 NV14 NT14 NR14 NP14 NN14 NL14 NJ14 NH14 NF14 ND14 NB14 MZ14 MX14 MV14 MT14 MR14 MP14 MN14 ML14 MJ14 MH14 MF14 MD14 MB14 LZ14 LX14 LV14 LT14 LR14 LP14 LN14 LL14 LJ14 LH14 LF14 LD14 LB14 KZ14 KX14 KV14 KT14 KR14 KP14 KN14 KL14 KJ14 KH14 KF14 KD14 KB14 JZ14 JX14 JV14 JT14 JR14 JP14 JN14 JL14 JJ14 JH14 JF14 JD14 JB14 IZ14 IX14 IV14 IT14 IR14 IP14 IN14 IL14 IJ14 IH14 IF14 ID14 IB14 HZ14 HX14 HV14 HT14 HR14 HP14 HN14 HL14 HJ14 HH14 HF14 HD14 HB14 GZ14 GX14 GV14 GT14 GR14 GP14 GN14 GL14 GJ14 GH14 GF14 GD14 GB14 FZ14 FX14 FV14 FT14 FR14 FP14 FN14 FL14 FJ14 FH14 FF14 FD14 FB14 EZ14 EX14 EV14 ET14 ER14 EP14 EN14 EL14 EJ14 EH14 EF14 ED14 EB14 DZ14 DX14 DV14 DT14 DR14 DP14 DN14 DL14 DJ14 DH14 DF14 DD14 DB14 CZ14 CX14 CV14 CT14 CR14 CP14 CN14 CL14 CJ14 CH14 CF14 CD14 CB14 BZ14 BX14 BV14 BT14 BR14 BP14 BN14 BL14 BJ14 BH14 BF14 BD14 BB14 AZ14 AX14 AV14 AT14 AR14 AP14 AN14 AL14 AJ14 AH14 AF14 AD14 AB14 Z14 X14 V14 T14 R14 P14 XEV14 XEX14 I15 G15 E15 N14" xr:uid="{B1C12925-5F65-7649-BA89-D6631AD1D42C}">
      <formula1>$A$76:$A$283</formula1>
    </dataValidation>
  </dataValidations>
  <pageMargins left="0.7" right="0.7" top="0.75" bottom="0.75" header="0.3" footer="0.3"/>
  <pageSetup paperSize="9" orientation="portrait" horizontalDpi="0" verticalDpi="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1222C-74F0-9F4D-8BBD-29931EB68063}">
  <sheetPr>
    <tabColor theme="7"/>
  </sheetPr>
  <dimension ref="A1:CH158"/>
  <sheetViews>
    <sheetView zoomScale="95" zoomScaleNormal="95" workbookViewId="0">
      <pane ySplit="1" topLeftCell="A35" activePane="bottomLeft" state="frozen"/>
      <selection pane="bottomLeft" activeCell="D54" sqref="D54"/>
    </sheetView>
  </sheetViews>
  <sheetFormatPr baseColWidth="10" defaultColWidth="11.5" defaultRowHeight="16" x14ac:dyDescent="0.2"/>
  <cols>
    <col min="1" max="1" width="40.6640625" customWidth="1"/>
    <col min="2" max="2" width="23.6640625" customWidth="1"/>
    <col min="3" max="3" width="15" hidden="1" customWidth="1"/>
    <col min="4" max="4" width="57.5" customWidth="1"/>
    <col min="5" max="5" width="10" customWidth="1"/>
    <col min="6" max="6" width="46.33203125" customWidth="1"/>
    <col min="7" max="7" width="24.33203125" style="82" customWidth="1"/>
    <col min="8" max="17" width="11.5" style="5"/>
    <col min="18" max="18" width="11.5" style="84"/>
    <col min="19" max="19" width="11.5" style="5"/>
    <col min="20" max="20" width="17.83203125" style="5" customWidth="1"/>
    <col min="21" max="21" width="21" customWidth="1"/>
    <col min="25" max="25" width="11.5" style="30"/>
    <col min="26" max="26" width="11.5" style="5"/>
    <col min="27" max="28" width="11.5" style="5" customWidth="1"/>
    <col min="29" max="16384" width="11.5" style="5"/>
  </cols>
  <sheetData>
    <row r="1" spans="1:86" ht="73.5" customHeight="1" x14ac:dyDescent="0.2">
      <c r="A1" s="67" t="s">
        <v>413</v>
      </c>
      <c r="B1" s="49" t="s">
        <v>410</v>
      </c>
      <c r="C1" s="47" t="s">
        <v>457</v>
      </c>
      <c r="D1" s="113" t="s">
        <v>516</v>
      </c>
      <c r="E1" s="113" t="s">
        <v>517</v>
      </c>
      <c r="F1" s="113"/>
      <c r="G1" s="140" t="s">
        <v>419</v>
      </c>
      <c r="H1" s="140"/>
      <c r="I1" s="140"/>
      <c r="J1" s="140"/>
      <c r="K1" s="140"/>
      <c r="L1" s="140"/>
      <c r="M1" s="140"/>
      <c r="N1" s="140"/>
      <c r="U1" s="49" t="s">
        <v>411</v>
      </c>
      <c r="V1" s="68" t="s">
        <v>412</v>
      </c>
      <c r="W1" s="68"/>
      <c r="X1" s="68"/>
      <c r="Y1" s="69"/>
      <c r="AB1" s="5" t="s">
        <v>519</v>
      </c>
    </row>
    <row r="2" spans="1:86" x14ac:dyDescent="0.2">
      <c r="A2" s="65" t="s">
        <v>5450</v>
      </c>
      <c r="B2" s="65" t="s">
        <v>269</v>
      </c>
      <c r="C2" s="65" t="s">
        <v>274</v>
      </c>
      <c r="D2" s="65" t="s">
        <v>364</v>
      </c>
      <c r="E2" s="65" t="s">
        <v>520</v>
      </c>
      <c r="F2" s="65" t="s">
        <v>0</v>
      </c>
      <c r="G2" s="83" t="s">
        <v>731</v>
      </c>
      <c r="H2" s="59" t="s">
        <v>275</v>
      </c>
      <c r="I2" s="59" t="s">
        <v>276</v>
      </c>
      <c r="J2" s="59" t="s">
        <v>277</v>
      </c>
      <c r="K2" s="59" t="s">
        <v>278</v>
      </c>
      <c r="L2" s="59" t="s">
        <v>279</v>
      </c>
      <c r="M2" s="59" t="s">
        <v>414</v>
      </c>
      <c r="N2" s="59" t="s">
        <v>280</v>
      </c>
      <c r="O2" s="59" t="s">
        <v>415</v>
      </c>
      <c r="P2" s="59" t="s">
        <v>416</v>
      </c>
      <c r="Q2" s="59" t="s">
        <v>417</v>
      </c>
      <c r="R2" s="60" t="s">
        <v>418</v>
      </c>
      <c r="S2" s="59" t="s">
        <v>5710</v>
      </c>
      <c r="T2" s="60" t="s">
        <v>5711</v>
      </c>
      <c r="U2" s="65" t="s">
        <v>6</v>
      </c>
      <c r="V2" s="65" t="s">
        <v>270</v>
      </c>
      <c r="W2" s="65" t="s">
        <v>271</v>
      </c>
      <c r="X2" s="65" t="s">
        <v>272</v>
      </c>
      <c r="Y2" s="66" t="s">
        <v>5</v>
      </c>
      <c r="BQ2" s="61"/>
      <c r="BR2" s="62"/>
      <c r="BS2" s="62"/>
      <c r="BT2" s="63"/>
      <c r="BU2" s="63"/>
      <c r="BV2" s="63"/>
      <c r="BW2" s="63"/>
      <c r="BX2" s="62"/>
      <c r="BY2" s="62"/>
      <c r="BZ2" s="62"/>
      <c r="CA2" s="62"/>
      <c r="CB2" s="62"/>
      <c r="CC2" s="62"/>
      <c r="CD2" s="62"/>
      <c r="CE2" s="62"/>
      <c r="CF2" s="62"/>
      <c r="CG2" s="62"/>
      <c r="CH2" s="62"/>
    </row>
    <row r="3" spans="1:86" x14ac:dyDescent="0.2">
      <c r="A3" t="s">
        <v>5660</v>
      </c>
      <c r="B3" t="s">
        <v>5634</v>
      </c>
      <c r="C3" t="str">
        <f>_xlfn.XLOOKUP(B3,Units!$A$2:$A$100,Units!$C$2:$C$100,"")</f>
        <v>Construction for the outer and inner roofs of the building</v>
      </c>
      <c r="D3" t="str">
        <f>AA3</f>
        <v>[Asphalt Roll Roofing,0.005,Oriented strand board,0.0127,Wood joist,0.254,Air,0.254,Plaster,0.013]</v>
      </c>
      <c r="E3">
        <f>IFERROR(1/AB3, "Not enough information entered")</f>
        <v>0.54421084089945537</v>
      </c>
      <c r="F3" t="str">
        <f>_xlfn.CONCAT(A3,"_",B3)</f>
        <v>MA_SFH_pre_1975_UninsulatedRoof_FlatRoof</v>
      </c>
      <c r="G3" s="29" t="s">
        <v>230</v>
      </c>
      <c r="H3">
        <v>5.0000000000000001E-3</v>
      </c>
      <c r="I3" s="29" t="s">
        <v>13</v>
      </c>
      <c r="J3">
        <v>1.2699999999999999E-2</v>
      </c>
      <c r="K3" s="29" t="s">
        <v>5719</v>
      </c>
      <c r="L3">
        <v>0.254</v>
      </c>
      <c r="M3" s="29" t="s">
        <v>716</v>
      </c>
      <c r="N3" s="5">
        <v>0.254</v>
      </c>
      <c r="O3" t="s">
        <v>17</v>
      </c>
      <c r="P3">
        <v>1.2999999999999999E-2</v>
      </c>
      <c r="Q3"/>
      <c r="R3"/>
      <c r="S3"/>
      <c r="T3"/>
      <c r="U3" t="s">
        <v>459</v>
      </c>
      <c r="V3">
        <f>H3+J3+L3+N3+P3+R3+T3</f>
        <v>0.53870000000000007</v>
      </c>
      <c r="W3">
        <v>0</v>
      </c>
      <c r="X3">
        <v>0</v>
      </c>
      <c r="Y3" s="30">
        <v>10</v>
      </c>
      <c r="AA3" s="5" t="str">
        <f t="shared" ref="AA3:AA49" si="0">_xlfn.CONCAT("[",_xlfn.TEXTJOIN(",",TRUE,G3,H3,I3,J3,K3,L3,M3,N3,O3,P3,Q3,R3),"]")</f>
        <v>[Asphalt Roll Roofing,0.005,Oriented strand board,0.0127,Wood joist,0.254,Air,0.254,Plaster,0.013]</v>
      </c>
      <c r="AB3" s="5">
        <f>IFERROR(J3/_xlfn.XLOOKUP(I3,Materials!$A$2:$A$283,Materials!$I$2:$I$283),0)+IFERROR(L3/_xlfn.XLOOKUP(K3,Materials!$A$2:$A$283,Materials!$I$2:$I$283),0)+IFERROR(N3/_xlfn.XLOOKUP(M3,Materials!$A$2:$A$283,Materials!$I$2:$I$283),0)+IFERROR(P3/_xlfn.XLOOKUP(O3,Materials!$A$2:$A$283,Materials!$I$2:$I$283),0)+IFERROR(R3/_xlfn.XLOOKUP(Q3,Materials!$A$2:$A$283,Materials!$I$2:$I$283),0)+IFERROR(H3/_xlfn.XLOOKUP(G3,Materials!$A$2:$A$283,Materials!$I$2:$I$283),0)</f>
        <v>1.837523115760116</v>
      </c>
      <c r="BQ3" s="61"/>
      <c r="BR3" s="62"/>
      <c r="BS3" s="62"/>
      <c r="BT3" s="63"/>
      <c r="BU3" s="63"/>
      <c r="BV3" s="63"/>
      <c r="BW3" s="63"/>
      <c r="BX3" s="62"/>
      <c r="BY3" s="62"/>
      <c r="BZ3" s="62"/>
      <c r="CA3" s="62"/>
      <c r="CB3" s="62"/>
      <c r="CC3" s="62"/>
      <c r="CD3" s="62"/>
      <c r="CE3" s="62"/>
      <c r="CF3" s="62"/>
      <c r="CG3" s="62"/>
      <c r="CH3" s="62"/>
    </row>
    <row r="4" spans="1:86" x14ac:dyDescent="0.2">
      <c r="A4" t="s">
        <v>5703</v>
      </c>
      <c r="B4" t="s">
        <v>5634</v>
      </c>
      <c r="C4" t="str">
        <f>_xlfn.XLOOKUP(B4,Units!$A$2:$A$100,Units!$C$2:$C$100,"")</f>
        <v>Construction for the outer and inner roofs of the building</v>
      </c>
      <c r="D4" t="str">
        <f>AA4</f>
        <v>[Asphalt Roll Roofing,0.005,Oriented strand board,0.0127,Wood joist,0.254,Low Density Fiberglass batt,0.0889,Air,0.0889,Plaster,0.013]</v>
      </c>
      <c r="E4">
        <f t="shared" ref="E4:E67" si="1">IFERROR(1/AB4, "Not enough information entered")</f>
        <v>0.19589073148076724</v>
      </c>
      <c r="F4" t="str">
        <f t="shared" ref="F4:F60" si="2">_xlfn.CONCAT(A4,"_",B4)</f>
        <v>MA_SFH_pre_1975_InsulatedRoof_FlatRoof</v>
      </c>
      <c r="G4" s="29" t="s">
        <v>230</v>
      </c>
      <c r="H4">
        <v>5.0000000000000001E-3</v>
      </c>
      <c r="I4" s="29" t="s">
        <v>13</v>
      </c>
      <c r="J4">
        <v>1.2699999999999999E-2</v>
      </c>
      <c r="K4" s="29" t="s">
        <v>5719</v>
      </c>
      <c r="L4">
        <v>0.254</v>
      </c>
      <c r="M4" s="29" t="s">
        <v>86</v>
      </c>
      <c r="N4" s="5">
        <v>8.8900000000000007E-2</v>
      </c>
      <c r="O4" s="29" t="s">
        <v>716</v>
      </c>
      <c r="P4" s="5">
        <v>8.8900000000000007E-2</v>
      </c>
      <c r="Q4" t="s">
        <v>17</v>
      </c>
      <c r="R4">
        <v>1.2999999999999999E-2</v>
      </c>
      <c r="S4"/>
      <c r="T4"/>
      <c r="U4" t="s">
        <v>459</v>
      </c>
      <c r="V4" t="e">
        <f>H4+J4+L4+N4+R4+#REF!+T4</f>
        <v>#REF!</v>
      </c>
      <c r="W4">
        <v>0</v>
      </c>
      <c r="X4">
        <v>0</v>
      </c>
      <c r="Y4" s="30">
        <v>10</v>
      </c>
      <c r="AA4" s="5" t="str">
        <f t="shared" si="0"/>
        <v>[Asphalt Roll Roofing,0.005,Oriented strand board,0.0127,Wood joist,0.254,Low Density Fiberglass batt,0.0889,Air,0.0889,Plaster,0.013]</v>
      </c>
      <c r="AB4" s="5">
        <f>IFERROR(J4/_xlfn.XLOOKUP(I4,Materials!$A$2:$A$283,Materials!$I$2:$I$283),0)+IFERROR(L4/_xlfn.XLOOKUP(K4,Materials!$A$2:$A$283,Materials!$I$2:$I$283),0)+IFERROR(N4/_xlfn.XLOOKUP(M4,Materials!$A$2:$A$283,Materials!$I$2:$I$283),0)+IFERROR(R4/_xlfn.XLOOKUP(Q4,Materials!$A$2:$A$283,Materials!$I$2:$I$283),0)+IFERROR(#REF!/_xlfn.XLOOKUP(#REF!,Materials!$A$2:$A$283,Materials!$I$2:$I$283),0)+IFERROR(H4/_xlfn.XLOOKUP(G4,Materials!$A$2:$A$283,Materials!$I$2:$I$283),0)</f>
        <v>5.1048867521237522</v>
      </c>
      <c r="BQ4" s="61"/>
      <c r="BR4" s="62"/>
      <c r="BS4" s="62"/>
      <c r="BT4" s="63"/>
      <c r="BU4" s="63"/>
      <c r="BV4" s="63"/>
      <c r="BW4" s="63"/>
      <c r="BX4" s="62"/>
      <c r="BY4" s="62"/>
      <c r="BZ4" s="62"/>
      <c r="CA4" s="62"/>
      <c r="CB4" s="62"/>
      <c r="CC4" s="62"/>
      <c r="CD4" s="62"/>
      <c r="CE4" s="62"/>
      <c r="CF4" s="62"/>
      <c r="CG4" s="62"/>
      <c r="CH4" s="62"/>
    </row>
    <row r="5" spans="1:86" x14ac:dyDescent="0.2">
      <c r="A5" t="s">
        <v>5661</v>
      </c>
      <c r="B5" t="s">
        <v>5634</v>
      </c>
      <c r="C5" t="str">
        <f>_xlfn.XLOOKUP(B5,Units!$A$2:$A$100,Units!$C$2:$C$100,"")</f>
        <v>Construction for the outer and inner roofs of the building</v>
      </c>
      <c r="D5" t="str">
        <f t="shared" ref="D5:D60" si="3">AA5</f>
        <v>[Asphalt Roll Roofing,0.005,Oriented strand board,0.0127,Wood joist,0.254,Low Density Fiberglass batt,0.2032,Polyethylene,0.0005]</v>
      </c>
      <c r="E5">
        <f t="shared" si="1"/>
        <v>0.10361278541532373</v>
      </c>
      <c r="F5" t="str">
        <f t="shared" si="2"/>
        <v>MA_SFH_pre_1975_HighlyInsulatedRoof_FlatRoof</v>
      </c>
      <c r="G5" s="29" t="s">
        <v>230</v>
      </c>
      <c r="H5">
        <v>5.0000000000000001E-3</v>
      </c>
      <c r="I5" s="29" t="s">
        <v>13</v>
      </c>
      <c r="J5">
        <v>1.2699999999999999E-2</v>
      </c>
      <c r="K5" s="29" t="s">
        <v>5719</v>
      </c>
      <c r="L5">
        <v>0.254</v>
      </c>
      <c r="M5" s="29" t="s">
        <v>86</v>
      </c>
      <c r="N5" s="5">
        <v>0.20319999999999999</v>
      </c>
      <c r="O5" t="s">
        <v>5720</v>
      </c>
      <c r="P5">
        <v>5.0000000000000001E-4</v>
      </c>
      <c r="Q5"/>
      <c r="R5"/>
      <c r="S5"/>
      <c r="T5"/>
      <c r="U5" t="s">
        <v>459</v>
      </c>
      <c r="V5">
        <f t="shared" ref="V5:V67" si="4">H5+J5+L5+N5+P5+R5+T5</f>
        <v>0.47539999999999999</v>
      </c>
      <c r="W5">
        <v>0</v>
      </c>
      <c r="X5">
        <v>0</v>
      </c>
      <c r="Y5" s="30">
        <v>10</v>
      </c>
      <c r="AA5" s="5" t="str">
        <f t="shared" si="0"/>
        <v>[Asphalt Roll Roofing,0.005,Oriented strand board,0.0127,Wood joist,0.254,Low Density Fiberglass batt,0.2032,Polyethylene,0.0005]</v>
      </c>
      <c r="AB5" s="5">
        <f>IFERROR(J5/_xlfn.XLOOKUP(I5,Materials!$A$2:$A$283,Materials!$I$2:$I$283),0)+IFERROR(L5/_xlfn.XLOOKUP(K5,Materials!$A$2:$A$283,Materials!$I$2:$I$283),0)+IFERROR(N5/_xlfn.XLOOKUP(M5,Materials!$A$2:$A$283,Materials!$I$2:$I$283),0)+IFERROR(P5/_xlfn.XLOOKUP(O5,Materials!$A$2:$A$283,Materials!$I$2:$I$283),0)+IFERROR(R5/_xlfn.XLOOKUP(Q5,Materials!$A$2:$A$283,Materials!$I$2:$I$283),0)+IFERROR(H5/_xlfn.XLOOKUP(G5,Materials!$A$2:$A$283,Materials!$I$2:$I$283),0)</f>
        <v>9.6513185703055697</v>
      </c>
      <c r="BQ5" s="61"/>
      <c r="BR5" s="62"/>
      <c r="BS5" s="62"/>
      <c r="BT5" s="63"/>
      <c r="BU5" s="63"/>
      <c r="BV5" s="63"/>
      <c r="BW5" s="63"/>
      <c r="BX5" s="62"/>
      <c r="BY5" s="62"/>
      <c r="BZ5" s="62"/>
      <c r="CA5" s="62"/>
      <c r="CB5" s="62"/>
      <c r="CC5" s="62"/>
      <c r="CD5" s="62"/>
      <c r="CE5" s="62"/>
      <c r="CF5" s="62"/>
      <c r="CG5" s="62"/>
      <c r="CH5" s="62"/>
    </row>
    <row r="6" spans="1:86" x14ac:dyDescent="0.2">
      <c r="A6" t="s">
        <v>5662</v>
      </c>
      <c r="B6" t="s">
        <v>5634</v>
      </c>
      <c r="C6" t="str">
        <f>_xlfn.XLOOKUP(B6,Units!$A$2:$A$100,Units!$C$2:$C$100,"")</f>
        <v>Construction for the outer and inner roofs of the building</v>
      </c>
      <c r="D6" t="str">
        <f t="shared" si="3"/>
        <v>[Asphalt Roll Roofing,0.005,Plywood,0.0127,Wood joist,0.254,Air,0.254,Polyethylene,0.0005,Drywall,0.013]</v>
      </c>
      <c r="E6">
        <f t="shared" si="1"/>
        <v>0.52594321141815747</v>
      </c>
      <c r="F6" t="str">
        <f t="shared" si="2"/>
        <v>MA_SFH_btw_1975_2003_UninsulatedRoof_FlatRoof</v>
      </c>
      <c r="G6" s="29" t="s">
        <v>230</v>
      </c>
      <c r="H6">
        <v>5.0000000000000001E-3</v>
      </c>
      <c r="I6" t="s">
        <v>102</v>
      </c>
      <c r="J6">
        <v>1.2699999999999999E-2</v>
      </c>
      <c r="K6" s="29" t="s">
        <v>5719</v>
      </c>
      <c r="L6">
        <v>0.254</v>
      </c>
      <c r="M6" s="29" t="s">
        <v>716</v>
      </c>
      <c r="N6" s="5">
        <v>0.254</v>
      </c>
      <c r="O6" t="s">
        <v>5720</v>
      </c>
      <c r="P6">
        <v>5.0000000000000001E-4</v>
      </c>
      <c r="Q6" s="29" t="s">
        <v>5724</v>
      </c>
      <c r="R6">
        <v>1.2999999999999999E-2</v>
      </c>
      <c r="S6"/>
      <c r="T6"/>
      <c r="U6" t="s">
        <v>459</v>
      </c>
      <c r="V6">
        <f t="shared" si="4"/>
        <v>0.53920000000000001</v>
      </c>
      <c r="AA6" s="5" t="str">
        <f t="shared" si="0"/>
        <v>[Asphalt Roll Roofing,0.005,Plywood,0.0127,Wood joist,0.254,Air,0.254,Polyethylene,0.0005,Drywall,0.013]</v>
      </c>
      <c r="AB6" s="5">
        <f>IFERROR(J6/_xlfn.XLOOKUP(I6,Materials!$A$2:$A$283,Materials!$I$2:$I$283),0)+IFERROR(L6/_xlfn.XLOOKUP(K6,Materials!$A$2:$A$283,Materials!$I$2:$I$283),0)+IFERROR(N6/_xlfn.XLOOKUP(M6,Materials!$A$2:$A$283,Materials!$I$2:$I$283),0)+IFERROR(P6/_xlfn.XLOOKUP(O6,Materials!$A$2:$A$283,Materials!$I$2:$I$283),0)+IFERROR(R6/_xlfn.XLOOKUP(Q6,Materials!$A$2:$A$283,Materials!$I$2:$I$283),0)+IFERROR(H6/_xlfn.XLOOKUP(G6,Materials!$A$2:$A$283,Materials!$I$2:$I$283),0)</f>
        <v>1.9013459595829596</v>
      </c>
      <c r="BQ6" s="61"/>
      <c r="BR6" s="62"/>
      <c r="BS6" s="62"/>
      <c r="BT6" s="63"/>
      <c r="BU6" s="63"/>
      <c r="BV6" s="63"/>
      <c r="BW6" s="63"/>
      <c r="BX6" s="62"/>
      <c r="BY6" s="62"/>
      <c r="BZ6" s="62"/>
      <c r="CA6" s="62"/>
      <c r="CB6" s="62"/>
      <c r="CC6" s="62"/>
      <c r="CD6" s="62"/>
      <c r="CE6" s="62"/>
      <c r="CF6" s="62"/>
      <c r="CG6" s="62"/>
      <c r="CH6" s="62"/>
    </row>
    <row r="7" spans="1:86" x14ac:dyDescent="0.2">
      <c r="A7" t="s">
        <v>5704</v>
      </c>
      <c r="B7" t="s">
        <v>5634</v>
      </c>
      <c r="C7" t="str">
        <f>_xlfn.XLOOKUP(B7,Units!$A$2:$A$100,Units!$C$2:$C$100,"")</f>
        <v>Construction for the outer and inner roofs of the building</v>
      </c>
      <c r="D7" t="str">
        <f t="shared" si="3"/>
        <v>[Asphalt Roll Roofing,0.005,Plywood,0.0127,Wood joist,0.254,Low Density Fiberglass batt,0.2032,Polyethylene,0.0005,Drywall,0.013]</v>
      </c>
      <c r="E7">
        <f t="shared" si="1"/>
        <v>0.10266192520677654</v>
      </c>
      <c r="F7" t="str">
        <f t="shared" si="2"/>
        <v>MA_SFH_btw_1975_2003_InsulatedRoof_FlatRoof</v>
      </c>
      <c r="G7" s="29" t="s">
        <v>230</v>
      </c>
      <c r="H7">
        <v>5.0000000000000001E-3</v>
      </c>
      <c r="I7" t="s">
        <v>102</v>
      </c>
      <c r="J7">
        <v>1.2699999999999999E-2</v>
      </c>
      <c r="K7" s="29" t="s">
        <v>5719</v>
      </c>
      <c r="L7">
        <v>0.254</v>
      </c>
      <c r="M7" s="29" t="s">
        <v>86</v>
      </c>
      <c r="N7" s="5">
        <v>0.20319999999999999</v>
      </c>
      <c r="O7" t="s">
        <v>5720</v>
      </c>
      <c r="P7">
        <v>5.0000000000000001E-4</v>
      </c>
      <c r="Q7" s="29" t="s">
        <v>5724</v>
      </c>
      <c r="R7">
        <v>1.2999999999999999E-2</v>
      </c>
      <c r="S7"/>
      <c r="T7"/>
      <c r="U7" t="s">
        <v>459</v>
      </c>
      <c r="V7">
        <f t="shared" si="4"/>
        <v>0.4884</v>
      </c>
      <c r="AA7" s="5" t="str">
        <f t="shared" si="0"/>
        <v>[Asphalt Roll Roofing,0.005,Plywood,0.0127,Wood joist,0.254,Low Density Fiberglass batt,0.2032,Polyethylene,0.0005,Drywall,0.013]</v>
      </c>
      <c r="AB7" s="5">
        <f>IFERROR(J7/_xlfn.XLOOKUP(I7,Materials!$A$2:$A$283,Materials!$I$2:$I$283),0)+IFERROR(L7/_xlfn.XLOOKUP(K7,Materials!$A$2:$A$283,Materials!$I$2:$I$283),0)+IFERROR(N7/_xlfn.XLOOKUP(M7,Materials!$A$2:$A$283,Materials!$I$2:$I$283),0)+IFERROR(P7/_xlfn.XLOOKUP(O7,Materials!$A$2:$A$283,Materials!$I$2:$I$283),0)+IFERROR(R7/_xlfn.XLOOKUP(Q7,Materials!$A$2:$A$283,Materials!$I$2:$I$283),0)+IFERROR(H7/_xlfn.XLOOKUP(G7,Materials!$A$2:$A$283,Materials!$I$2:$I$283),0)</f>
        <v>9.7407095959465959</v>
      </c>
      <c r="BQ7" s="61"/>
      <c r="BR7" s="62"/>
      <c r="BS7" s="62"/>
      <c r="BT7" s="63"/>
      <c r="BU7" s="63"/>
      <c r="BV7" s="63"/>
      <c r="BW7" s="63"/>
      <c r="BX7" s="62"/>
      <c r="BY7" s="62"/>
      <c r="BZ7" s="62"/>
      <c r="CA7" s="62"/>
      <c r="CB7" s="62"/>
      <c r="CC7" s="62"/>
      <c r="CD7" s="62"/>
      <c r="CE7" s="62"/>
      <c r="CF7" s="62"/>
      <c r="CG7" s="62"/>
      <c r="CH7" s="62"/>
    </row>
    <row r="8" spans="1:86" x14ac:dyDescent="0.2">
      <c r="A8" t="s">
        <v>5663</v>
      </c>
      <c r="B8" t="s">
        <v>5634</v>
      </c>
      <c r="C8" t="str">
        <f>_xlfn.XLOOKUP(B8,Units!$A$2:$A$100,Units!$C$2:$C$100,"")</f>
        <v>Construction for the outer and inner roofs of the building</v>
      </c>
      <c r="D8" t="str">
        <f t="shared" si="3"/>
        <v>[Asphalt Roll Roofing,0.005,Rigid foam  EPS 035,0.0508,Plywood,0.0127,Wood joist,0.3048,Low Density Fiberglass batt,0.2032,Polyethylene,0.0005]</v>
      </c>
      <c r="E8">
        <f t="shared" si="1"/>
        <v>8.3516500203187627E-2</v>
      </c>
      <c r="F8" t="str">
        <f t="shared" si="2"/>
        <v>MA_SFH_btw_1975_2003_HighlyInsulatedRoof_FlatRoof</v>
      </c>
      <c r="G8" s="29" t="s">
        <v>230</v>
      </c>
      <c r="H8">
        <v>5.0000000000000001E-3</v>
      </c>
      <c r="I8" s="29" t="s">
        <v>55</v>
      </c>
      <c r="J8">
        <v>5.0799999999999998E-2</v>
      </c>
      <c r="K8" t="s">
        <v>102</v>
      </c>
      <c r="L8">
        <v>1.2699999999999999E-2</v>
      </c>
      <c r="M8" s="29" t="s">
        <v>5719</v>
      </c>
      <c r="N8">
        <v>0.30480000000000002</v>
      </c>
      <c r="O8" s="29" t="s">
        <v>86</v>
      </c>
      <c r="P8" s="5">
        <v>0.20319999999999999</v>
      </c>
      <c r="Q8" t="s">
        <v>5720</v>
      </c>
      <c r="R8">
        <v>5.0000000000000001E-4</v>
      </c>
      <c r="S8" s="29" t="s">
        <v>5724</v>
      </c>
      <c r="T8">
        <v>1.2999999999999999E-2</v>
      </c>
      <c r="U8" t="s">
        <v>459</v>
      </c>
      <c r="V8">
        <f t="shared" si="4"/>
        <v>0.59</v>
      </c>
      <c r="AA8" s="5" t="str">
        <f t="shared" si="0"/>
        <v>[Asphalt Roll Roofing,0.005,Rigid foam  EPS 035,0.0508,Plywood,0.0127,Wood joist,0.3048,Low Density Fiberglass batt,0.2032,Polyethylene,0.0005]</v>
      </c>
      <c r="AB8" s="5">
        <f>IFERROR(J8/_xlfn.XLOOKUP(I8,Materials!$A$2:$A$283,Materials!$I$2:$I$283),0)+IFERROR(L8/_xlfn.XLOOKUP(K8,Materials!$A$2:$A$283,Materials!$I$2:$I$283),0)+IFERROR(N8/_xlfn.XLOOKUP(M8,Materials!$A$2:$A$283,Materials!$I$2:$I$283),0)+IFERROR(P8/_xlfn.XLOOKUP(O8,Materials!$A$2:$A$283,Materials!$I$2:$I$283),0)+IFERROR(R8/_xlfn.XLOOKUP(Q8,Materials!$A$2:$A$283,Materials!$I$2:$I$283),0)+IFERROR(H8/_xlfn.XLOOKUP(G8,Materials!$A$2:$A$283,Materials!$I$2:$I$283),0)</f>
        <v>11.973681818168817</v>
      </c>
      <c r="BQ8" s="61"/>
      <c r="BR8" s="62"/>
      <c r="BS8" s="62"/>
      <c r="BT8" s="63"/>
      <c r="BU8" s="63"/>
      <c r="BV8" s="63"/>
      <c r="BW8" s="63"/>
      <c r="BX8" s="62"/>
      <c r="BY8" s="62"/>
      <c r="BZ8" s="62"/>
      <c r="CA8" s="62"/>
      <c r="CB8" s="62"/>
      <c r="CC8" s="62"/>
      <c r="CD8" s="62"/>
      <c r="CE8" s="62"/>
      <c r="CF8" s="62"/>
      <c r="CG8" s="62"/>
      <c r="CH8" s="62"/>
    </row>
    <row r="9" spans="1:86" x14ac:dyDescent="0.2">
      <c r="A9" t="s">
        <v>5664</v>
      </c>
      <c r="B9" t="s">
        <v>5634</v>
      </c>
      <c r="C9" t="str">
        <f>_xlfn.XLOOKUP(B9,Units!$A$2:$A$100,Units!$C$2:$C$100,"")</f>
        <v>Construction for the outer and inner roofs of the building</v>
      </c>
      <c r="D9" t="str">
        <f t="shared" si="3"/>
        <v>[Asphalt Roll Roofing,0.005,Plywood,0.0127,Wood joist,0.3048,Air,0.254,Plaster,0.013]</v>
      </c>
      <c r="E9">
        <f t="shared" si="1"/>
        <v>0.46994990761499156</v>
      </c>
      <c r="F9" t="str">
        <f t="shared" si="2"/>
        <v>MA_SFH_post_2003_UninsulatedRoof_FlatRoof</v>
      </c>
      <c r="G9" s="29" t="s">
        <v>230</v>
      </c>
      <c r="H9">
        <v>5.0000000000000001E-3</v>
      </c>
      <c r="I9" t="s">
        <v>102</v>
      </c>
      <c r="J9">
        <v>1.2699999999999999E-2</v>
      </c>
      <c r="K9" s="29" t="s">
        <v>5719</v>
      </c>
      <c r="L9">
        <v>0.30480000000000002</v>
      </c>
      <c r="M9" s="29" t="s">
        <v>716</v>
      </c>
      <c r="N9" s="5">
        <v>0.254</v>
      </c>
      <c r="O9" t="s">
        <v>17</v>
      </c>
      <c r="P9">
        <v>1.2999999999999999E-2</v>
      </c>
      <c r="Q9"/>
      <c r="R9"/>
      <c r="S9"/>
      <c r="T9"/>
      <c r="U9" t="s">
        <v>459</v>
      </c>
      <c r="V9">
        <f t="shared" si="4"/>
        <v>0.58950000000000002</v>
      </c>
      <c r="AA9" s="5" t="str">
        <f t="shared" si="0"/>
        <v>[Asphalt Roll Roofing,0.005,Plywood,0.0127,Wood joist,0.3048,Air,0.254,Plaster,0.013]</v>
      </c>
      <c r="AB9" s="5">
        <f>IFERROR(J9/_xlfn.XLOOKUP(I9,Materials!$A$2:$A$283,Materials!$I$2:$I$283),0)+IFERROR(L9/_xlfn.XLOOKUP(K9,Materials!$A$2:$A$283,Materials!$I$2:$I$283),0)+IFERROR(N9/_xlfn.XLOOKUP(M9,Materials!$A$2:$A$283,Materials!$I$2:$I$283),0)+IFERROR(P9/_xlfn.XLOOKUP(O9,Materials!$A$2:$A$283,Materials!$I$2:$I$283),0)+IFERROR(R9/_xlfn.XLOOKUP(Q9,Materials!$A$2:$A$283,Materials!$I$2:$I$283),0)+IFERROR(H9/_xlfn.XLOOKUP(G9,Materials!$A$2:$A$283,Materials!$I$2:$I$283),0)</f>
        <v>2.1278863636233636</v>
      </c>
      <c r="BQ9" s="61"/>
      <c r="BR9" s="62"/>
      <c r="BS9" s="62"/>
      <c r="BT9" s="63"/>
      <c r="BU9" s="63"/>
      <c r="BV9" s="63"/>
      <c r="BW9" s="63"/>
      <c r="BX9" s="62"/>
      <c r="BY9" s="62"/>
      <c r="BZ9" s="62"/>
      <c r="CA9" s="62"/>
      <c r="CB9" s="62"/>
      <c r="CC9" s="62"/>
      <c r="CD9" s="62"/>
      <c r="CE9" s="62"/>
      <c r="CF9" s="62"/>
      <c r="CG9" s="62"/>
      <c r="CH9" s="62"/>
    </row>
    <row r="10" spans="1:86" x14ac:dyDescent="0.2">
      <c r="A10" t="s">
        <v>5705</v>
      </c>
      <c r="B10" t="s">
        <v>5634</v>
      </c>
      <c r="C10" t="str">
        <f>_xlfn.XLOOKUP(B10,Units!$A$2:$A$100,Units!$C$2:$C$100,"")</f>
        <v>Construction for the outer and inner roofs of the building</v>
      </c>
      <c r="D10" t="str">
        <f t="shared" si="3"/>
        <v>[Asphalt Roll Roofing,0.005,Rigid foam  EPS 035,0.0508,Plywood,0.0127,Wood joist,0.3048,Low Density Fiberglass batt,0.3048,Polyethylene,0.0005]</v>
      </c>
      <c r="E10">
        <f t="shared" si="1"/>
        <v>6.2353151243287358E-2</v>
      </c>
      <c r="F10" t="str">
        <f t="shared" si="2"/>
        <v>MA_SFH_post_2003_InsulatedRoof_FlatRoof</v>
      </c>
      <c r="G10" s="29" t="s">
        <v>230</v>
      </c>
      <c r="H10">
        <v>5.0000000000000001E-3</v>
      </c>
      <c r="I10" s="29" t="s">
        <v>55</v>
      </c>
      <c r="J10">
        <v>5.0799999999999998E-2</v>
      </c>
      <c r="K10" t="s">
        <v>102</v>
      </c>
      <c r="L10">
        <v>1.2699999999999999E-2</v>
      </c>
      <c r="M10" s="29" t="s">
        <v>5719</v>
      </c>
      <c r="N10">
        <v>0.30480000000000002</v>
      </c>
      <c r="O10" s="29" t="s">
        <v>86</v>
      </c>
      <c r="P10" s="5">
        <v>0.30480000000000002</v>
      </c>
      <c r="Q10" t="s">
        <v>5720</v>
      </c>
      <c r="R10">
        <v>5.0000000000000001E-4</v>
      </c>
      <c r="S10" s="29" t="s">
        <v>5724</v>
      </c>
      <c r="T10">
        <v>1.2999999999999999E-2</v>
      </c>
      <c r="U10" t="s">
        <v>459</v>
      </c>
      <c r="V10">
        <f t="shared" si="4"/>
        <v>0.69159999999999999</v>
      </c>
      <c r="AA10" s="5" t="str">
        <f t="shared" si="0"/>
        <v>[Asphalt Roll Roofing,0.005,Rigid foam  EPS 035,0.0508,Plywood,0.0127,Wood joist,0.3048,Low Density Fiberglass batt,0.3048,Polyethylene,0.0005]</v>
      </c>
      <c r="AB10" s="5">
        <f>IFERROR(J10/_xlfn.XLOOKUP(I10,Materials!$A$2:$A$283,Materials!$I$2:$I$283),0)+IFERROR(L10/_xlfn.XLOOKUP(K10,Materials!$A$2:$A$283,Materials!$I$2:$I$283),0)+IFERROR(N10/_xlfn.XLOOKUP(M10,Materials!$A$2:$A$283,Materials!$I$2:$I$283),0)+IFERROR(P10/_xlfn.XLOOKUP(O10,Materials!$A$2:$A$283,Materials!$I$2:$I$283),0)+IFERROR(R10/_xlfn.XLOOKUP(Q10,Materials!$A$2:$A$283,Materials!$I$2:$I$283),0)+IFERROR(H10/_xlfn.XLOOKUP(G10,Materials!$A$2:$A$283,Materials!$I$2:$I$283),0)</f>
        <v>16.037681818168817</v>
      </c>
      <c r="BQ10" s="61"/>
      <c r="BR10" s="62"/>
      <c r="BS10" s="62"/>
      <c r="BT10" s="63"/>
      <c r="BU10" s="63"/>
      <c r="BV10" s="63"/>
      <c r="BW10" s="63"/>
      <c r="BX10" s="62"/>
      <c r="BY10" s="62"/>
      <c r="BZ10" s="62"/>
      <c r="CA10" s="62"/>
      <c r="CB10" s="62"/>
      <c r="CC10" s="62"/>
      <c r="CD10" s="62"/>
      <c r="CE10" s="62"/>
      <c r="CF10" s="62"/>
      <c r="CG10" s="62"/>
      <c r="CH10" s="62"/>
    </row>
    <row r="11" spans="1:86" x14ac:dyDescent="0.2">
      <c r="A11" t="s">
        <v>5665</v>
      </c>
      <c r="B11" t="s">
        <v>5634</v>
      </c>
      <c r="C11" t="str">
        <f>_xlfn.XLOOKUP(B11,Units!$A$2:$A$100,Units!$C$2:$C$100,"")</f>
        <v>Construction for the outer and inner roofs of the building</v>
      </c>
      <c r="D11" t="str">
        <f t="shared" si="3"/>
        <v>[Asphalt Roll Roofing,0.005,Rigid foam  EPS 035,0.1016,Plywood,0.0127,Wood joist,0.3048,Spray foam,0.1651,Polyethylene,0.0005]</v>
      </c>
      <c r="E11">
        <f t="shared" si="1"/>
        <v>8.0117408420423086E-2</v>
      </c>
      <c r="F11" t="str">
        <f t="shared" si="2"/>
        <v>MA_SFH_post_2003_HighlyInsulatedRoof_FlatRoof</v>
      </c>
      <c r="G11" s="29" t="s">
        <v>230</v>
      </c>
      <c r="H11">
        <v>5.0000000000000001E-3</v>
      </c>
      <c r="I11" s="29" t="s">
        <v>55</v>
      </c>
      <c r="J11">
        <v>0.1016</v>
      </c>
      <c r="K11" t="s">
        <v>102</v>
      </c>
      <c r="L11">
        <v>1.2699999999999999E-2</v>
      </c>
      <c r="M11" s="29" t="s">
        <v>5719</v>
      </c>
      <c r="N11">
        <v>0.30480000000000002</v>
      </c>
      <c r="O11" s="29" t="s">
        <v>5604</v>
      </c>
      <c r="P11" s="5">
        <v>0.1651</v>
      </c>
      <c r="Q11" t="s">
        <v>5720</v>
      </c>
      <c r="R11">
        <v>5.0000000000000001E-4</v>
      </c>
      <c r="S11" s="29" t="s">
        <v>5724</v>
      </c>
      <c r="T11">
        <v>1.2999999999999999E-2</v>
      </c>
      <c r="U11" t="s">
        <v>459</v>
      </c>
      <c r="V11">
        <f t="shared" si="4"/>
        <v>0.60270000000000001</v>
      </c>
      <c r="AA11" s="5" t="str">
        <f t="shared" si="0"/>
        <v>[Asphalt Roll Roofing,0.005,Rigid foam  EPS 035,0.1016,Plywood,0.0127,Wood joist,0.3048,Spray foam,0.1651,Polyethylene,0.0005]</v>
      </c>
      <c r="AB11" s="5">
        <f>IFERROR(J11/_xlfn.XLOOKUP(I11,Materials!$A$2:$A$283,Materials!$I$2:$I$283),0)+IFERROR(L11/_xlfn.XLOOKUP(K11,Materials!$A$2:$A$283,Materials!$I$2:$I$283),0)+IFERROR(N11/_xlfn.XLOOKUP(M11,Materials!$A$2:$A$283,Materials!$I$2:$I$283),0)+IFERROR(P11/_xlfn.XLOOKUP(O11,Materials!$A$2:$A$283,Materials!$I$2:$I$283),0)+IFERROR(R11/_xlfn.XLOOKUP(Q11,Materials!$A$2:$A$283,Materials!$I$2:$I$283),0)+IFERROR(H11/_xlfn.XLOOKUP(G11,Materials!$A$2:$A$283,Materials!$I$2:$I$283),0)</f>
        <v>12.481681818168816</v>
      </c>
      <c r="BQ11" s="61"/>
      <c r="BR11" s="62"/>
      <c r="BS11" s="62"/>
      <c r="BT11" s="63"/>
      <c r="BU11" s="63"/>
      <c r="BV11" s="63"/>
      <c r="BW11" s="63"/>
      <c r="BX11" s="62"/>
      <c r="BY11" s="62"/>
      <c r="BZ11" s="62"/>
      <c r="CA11" s="62"/>
      <c r="CB11" s="62"/>
      <c r="CC11" s="62"/>
      <c r="CD11" s="62"/>
      <c r="CE11" s="62"/>
      <c r="CF11" s="62"/>
      <c r="CG11" s="62"/>
      <c r="CH11" s="62"/>
    </row>
    <row r="12" spans="1:86" x14ac:dyDescent="0.2">
      <c r="A12" t="s">
        <v>5666</v>
      </c>
      <c r="B12" t="s">
        <v>5634</v>
      </c>
      <c r="C12" t="str">
        <f>_xlfn.XLOOKUP(B12,Units!$A$2:$A$100,Units!$C$2:$C$100,"")</f>
        <v>Construction for the outer and inner roofs of the building</v>
      </c>
      <c r="D12" t="str">
        <f t="shared" si="3"/>
        <v>[Built-Up Roofing,0.005,Oriented strand board,0.0127,Wood joist,0.254,Air,0.254,Plaster,0.013]</v>
      </c>
      <c r="E12">
        <f t="shared" si="1"/>
        <v>0.539513098855261</v>
      </c>
      <c r="F12" t="str">
        <f t="shared" si="2"/>
        <v>MA_MFH_pre_1975_UninsulatedRoof_FlatRoof</v>
      </c>
      <c r="G12" s="29" t="s">
        <v>231</v>
      </c>
      <c r="H12">
        <v>5.0000000000000001E-3</v>
      </c>
      <c r="I12" s="29" t="s">
        <v>13</v>
      </c>
      <c r="J12">
        <v>1.2699999999999999E-2</v>
      </c>
      <c r="K12" s="29" t="s">
        <v>5719</v>
      </c>
      <c r="L12">
        <v>0.254</v>
      </c>
      <c r="M12" s="29" t="s">
        <v>716</v>
      </c>
      <c r="N12" s="5">
        <v>0.254</v>
      </c>
      <c r="O12" t="s">
        <v>17</v>
      </c>
      <c r="P12">
        <v>1.2999999999999999E-2</v>
      </c>
      <c r="Q12"/>
      <c r="R12"/>
      <c r="S12"/>
      <c r="T12"/>
      <c r="U12" t="s">
        <v>459</v>
      </c>
      <c r="V12">
        <f t="shared" si="4"/>
        <v>0.53870000000000007</v>
      </c>
      <c r="AA12" s="5" t="str">
        <f t="shared" si="0"/>
        <v>[Built-Up Roofing,0.005,Oriented strand board,0.0127,Wood joist,0.254,Air,0.254,Plaster,0.013]</v>
      </c>
      <c r="AB12" s="5">
        <f>IFERROR(J12/_xlfn.XLOOKUP(I12,Materials!$A$2:$A$283,Materials!$I$2:$I$283),0)+IFERROR(L12/_xlfn.XLOOKUP(K12,Materials!$A$2:$A$283,Materials!$I$2:$I$283),0)+IFERROR(N12/_xlfn.XLOOKUP(M12,Materials!$A$2:$A$283,Materials!$I$2:$I$283),0)+IFERROR(P12/_xlfn.XLOOKUP(O12,Materials!$A$2:$A$283,Materials!$I$2:$I$283),0)+IFERROR(R12/_xlfn.XLOOKUP(Q12,Materials!$A$2:$A$283,Materials!$I$2:$I$283),0)+IFERROR(H12/_xlfn.XLOOKUP(G12,Materials!$A$2:$A$283,Materials!$I$2:$I$283),0)</f>
        <v>1.8535231157905159</v>
      </c>
      <c r="BQ12" s="61"/>
      <c r="BR12" s="62"/>
      <c r="BS12" s="62"/>
      <c r="BT12" s="63"/>
      <c r="BU12" s="63"/>
      <c r="BV12" s="63"/>
      <c r="BW12" s="63"/>
      <c r="BX12" s="62"/>
      <c r="BY12" s="62"/>
      <c r="BZ12" s="62"/>
      <c r="CA12" s="62"/>
      <c r="CB12" s="62"/>
      <c r="CC12" s="62"/>
      <c r="CD12" s="62"/>
      <c r="CE12" s="62"/>
      <c r="CF12" s="62"/>
      <c r="CG12" s="62"/>
      <c r="CH12" s="63"/>
    </row>
    <row r="13" spans="1:86" x14ac:dyDescent="0.2">
      <c r="A13" t="s">
        <v>5706</v>
      </c>
      <c r="B13" t="s">
        <v>5634</v>
      </c>
      <c r="C13" t="str">
        <f>_xlfn.XLOOKUP(B13,Units!$A$2:$A$100,Units!$C$2:$C$100,"")</f>
        <v>Construction for the outer and inner roofs of the building</v>
      </c>
      <c r="D13" t="str">
        <f t="shared" si="3"/>
        <v>[Built-Up Roofing,0.005,Oriented strand board,0.0127,Wood joist,0.254,Low Density Fiberglass batt,0.0889,Plaster,0.013]</v>
      </c>
      <c r="E13">
        <f t="shared" si="1"/>
        <v>0.1952786789474186</v>
      </c>
      <c r="F13" t="str">
        <f t="shared" si="2"/>
        <v>MA_MFH_pre_1975_InsulatedRoof_FlatRoof</v>
      </c>
      <c r="G13" s="29" t="s">
        <v>231</v>
      </c>
      <c r="H13" s="11">
        <v>5.0000000000000001E-3</v>
      </c>
      <c r="I13" s="29" t="s">
        <v>13</v>
      </c>
      <c r="J13">
        <v>1.2699999999999999E-2</v>
      </c>
      <c r="K13" s="29" t="s">
        <v>5719</v>
      </c>
      <c r="L13">
        <v>0.254</v>
      </c>
      <c r="M13" s="29" t="s">
        <v>86</v>
      </c>
      <c r="N13" s="5">
        <v>8.8900000000000007E-2</v>
      </c>
      <c r="O13" t="s">
        <v>17</v>
      </c>
      <c r="P13">
        <v>1.2999999999999999E-2</v>
      </c>
      <c r="Q13"/>
      <c r="R13"/>
      <c r="S13"/>
      <c r="T13"/>
      <c r="U13" t="s">
        <v>459</v>
      </c>
      <c r="V13">
        <f t="shared" si="4"/>
        <v>0.37360000000000004</v>
      </c>
      <c r="AA13" s="5" t="str">
        <f t="shared" si="0"/>
        <v>[Built-Up Roofing,0.005,Oriented strand board,0.0127,Wood joist,0.254,Low Density Fiberglass batt,0.0889,Plaster,0.013]</v>
      </c>
      <c r="AB13" s="5">
        <f>IFERROR(J13/_xlfn.XLOOKUP(I13,Materials!$A$2:$A$283,Materials!$I$2:$I$283),0)+IFERROR(L13/_xlfn.XLOOKUP(K13,Materials!$A$2:$A$283,Materials!$I$2:$I$283),0)+IFERROR(N13/_xlfn.XLOOKUP(M13,Materials!$A$2:$A$283,Materials!$I$2:$I$283),0)+IFERROR(P13/_xlfn.XLOOKUP(O13,Materials!$A$2:$A$283,Materials!$I$2:$I$283),0)+IFERROR(R13/_xlfn.XLOOKUP(Q13,Materials!$A$2:$A$283,Materials!$I$2:$I$283),0)+IFERROR(H13/_xlfn.XLOOKUP(G13,Materials!$A$2:$A$283,Materials!$I$2:$I$283),0)</f>
        <v>5.1208867521541528</v>
      </c>
      <c r="BQ13" s="61"/>
      <c r="BR13" s="62"/>
      <c r="BS13" s="62"/>
      <c r="BT13" s="63"/>
      <c r="BU13" s="63"/>
      <c r="BV13" s="63"/>
      <c r="BW13" s="63"/>
      <c r="BX13" s="62"/>
      <c r="BY13" s="62"/>
      <c r="BZ13" s="62"/>
      <c r="CA13" s="62"/>
      <c r="CB13" s="62"/>
      <c r="CC13" s="62"/>
      <c r="CD13" s="62"/>
      <c r="CE13" s="62"/>
      <c r="CF13" s="62"/>
      <c r="CG13" s="62"/>
      <c r="CH13" s="62"/>
    </row>
    <row r="14" spans="1:86" x14ac:dyDescent="0.2">
      <c r="A14" t="s">
        <v>5667</v>
      </c>
      <c r="B14" t="s">
        <v>5634</v>
      </c>
      <c r="C14" t="str">
        <f>_xlfn.XLOOKUP(B14,Units!$A$2:$A$100,Units!$C$2:$C$100,"")</f>
        <v>Construction for the outer and inner roofs of the building</v>
      </c>
      <c r="D14" t="str">
        <f t="shared" si="3"/>
        <v>[Built-Up Roofing,0.005,Oriented strand board,0.0127,Wood joist,0.254,Low Density Fiberglass batt,0.2032,Polyethylene,0.0005]</v>
      </c>
      <c r="E14">
        <f t="shared" si="1"/>
        <v>0.10344129995555189</v>
      </c>
      <c r="F14" t="str">
        <f t="shared" si="2"/>
        <v>MA_MFH_pre_1975_HighlyInsulatedRoof_FlatRoof</v>
      </c>
      <c r="G14" s="29" t="s">
        <v>231</v>
      </c>
      <c r="H14" s="11">
        <v>5.0000000000000001E-3</v>
      </c>
      <c r="I14" s="29" t="s">
        <v>13</v>
      </c>
      <c r="J14">
        <v>1.2699999999999999E-2</v>
      </c>
      <c r="K14" s="29" t="s">
        <v>5719</v>
      </c>
      <c r="L14">
        <v>0.254</v>
      </c>
      <c r="M14" s="29" t="s">
        <v>86</v>
      </c>
      <c r="N14" s="5">
        <v>0.20319999999999999</v>
      </c>
      <c r="O14" t="s">
        <v>5720</v>
      </c>
      <c r="P14">
        <v>5.0000000000000001E-4</v>
      </c>
      <c r="Q14"/>
      <c r="R14"/>
      <c r="S14"/>
      <c r="T14"/>
      <c r="U14" t="s">
        <v>459</v>
      </c>
      <c r="V14">
        <f t="shared" si="4"/>
        <v>0.47539999999999999</v>
      </c>
      <c r="AA14" s="5" t="str">
        <f t="shared" si="0"/>
        <v>[Built-Up Roofing,0.005,Oriented strand board,0.0127,Wood joist,0.254,Low Density Fiberglass batt,0.2032,Polyethylene,0.0005]</v>
      </c>
      <c r="AB14" s="5">
        <f>IFERROR(J14/_xlfn.XLOOKUP(I14,Materials!$A$2:$A$283,Materials!$I$2:$I$283),0)+IFERROR(L14/_xlfn.XLOOKUP(K14,Materials!$A$2:$A$283,Materials!$I$2:$I$283),0)+IFERROR(N14/_xlfn.XLOOKUP(M14,Materials!$A$2:$A$283,Materials!$I$2:$I$283),0)+IFERROR(P14/_xlfn.XLOOKUP(O14,Materials!$A$2:$A$283,Materials!$I$2:$I$283),0)+IFERROR(R14/_xlfn.XLOOKUP(Q14,Materials!$A$2:$A$283,Materials!$I$2:$I$283),0)+IFERROR(H14/_xlfn.XLOOKUP(G14,Materials!$A$2:$A$283,Materials!$I$2:$I$283),0)</f>
        <v>9.6673185703359685</v>
      </c>
      <c r="BQ14" s="61"/>
      <c r="BR14" s="62"/>
      <c r="BS14" s="62"/>
      <c r="BT14" s="63"/>
      <c r="BU14" s="63"/>
      <c r="BV14" s="63"/>
      <c r="BW14" s="63"/>
      <c r="BX14" s="62"/>
      <c r="BY14" s="62"/>
      <c r="BZ14" s="62"/>
      <c r="CA14" s="62"/>
      <c r="CB14" s="62"/>
      <c r="CC14" s="62"/>
      <c r="CD14" s="62"/>
      <c r="CE14" s="62"/>
      <c r="CF14" s="62"/>
      <c r="CG14" s="62"/>
      <c r="CH14" s="63"/>
    </row>
    <row r="15" spans="1:86" x14ac:dyDescent="0.2">
      <c r="A15" t="s">
        <v>5668</v>
      </c>
      <c r="B15" t="s">
        <v>5634</v>
      </c>
      <c r="C15" t="str">
        <f>_xlfn.XLOOKUP(B15,Units!$A$2:$A$100,Units!$C$2:$C$100,"")</f>
        <v>Construction for the outer and inner roofs of the building</v>
      </c>
      <c r="D15" t="str">
        <f t="shared" si="3"/>
        <v>[Modified Bitumin,0.005,Plywood,0.0127,Wood joist,0.254,Air,0.254,Polyethylene,0.0005,Drywall,0.013]</v>
      </c>
      <c r="E15">
        <f t="shared" si="1"/>
        <v>0.52264463464368438</v>
      </c>
      <c r="F15" t="str">
        <f t="shared" si="2"/>
        <v>MA_MFH_btw_1975_2003_UninsulatedRoof_FlatRoof</v>
      </c>
      <c r="G15" s="29" t="s">
        <v>5723</v>
      </c>
      <c r="H15" s="11">
        <v>5.0000000000000001E-3</v>
      </c>
      <c r="I15" t="s">
        <v>102</v>
      </c>
      <c r="J15">
        <v>1.2699999999999999E-2</v>
      </c>
      <c r="K15" s="29" t="s">
        <v>5719</v>
      </c>
      <c r="L15">
        <v>0.254</v>
      </c>
      <c r="M15" s="29" t="s">
        <v>716</v>
      </c>
      <c r="N15" s="5">
        <v>0.254</v>
      </c>
      <c r="O15" t="s">
        <v>5720</v>
      </c>
      <c r="P15">
        <v>5.0000000000000001E-4</v>
      </c>
      <c r="Q15" s="29" t="s">
        <v>5724</v>
      </c>
      <c r="R15">
        <v>1.2999999999999999E-2</v>
      </c>
      <c r="S15"/>
      <c r="T15"/>
      <c r="U15" t="s">
        <v>459</v>
      </c>
      <c r="V15">
        <f t="shared" si="4"/>
        <v>0.53920000000000001</v>
      </c>
      <c r="AA15" s="5" t="str">
        <f t="shared" si="0"/>
        <v>[Modified Bitumin,0.005,Plywood,0.0127,Wood joist,0.254,Air,0.254,Polyethylene,0.0005,Drywall,0.013]</v>
      </c>
      <c r="AB15" s="5">
        <f>IFERROR(J15/_xlfn.XLOOKUP(I15,Materials!$A$2:$A$283,Materials!$I$2:$I$283),0)+IFERROR(L15/_xlfn.XLOOKUP(K15,Materials!$A$2:$A$283,Materials!$I$2:$I$283),0)+IFERROR(N15/_xlfn.XLOOKUP(M15,Materials!$A$2:$A$283,Materials!$I$2:$I$283),0)+IFERROR(P15/_xlfn.XLOOKUP(O15,Materials!$A$2:$A$283,Materials!$I$2:$I$283),0)+IFERROR(R15/_xlfn.XLOOKUP(Q15,Materials!$A$2:$A$283,Materials!$I$2:$I$283),0)+IFERROR(H15/_xlfn.XLOOKUP(G15,Materials!$A$2:$A$283,Materials!$I$2:$I$283),0)</f>
        <v>1.9133459595959594</v>
      </c>
      <c r="BQ15" s="61"/>
      <c r="BR15" s="62"/>
      <c r="BS15" s="62"/>
      <c r="BT15" s="63"/>
      <c r="BU15" s="63"/>
      <c r="BV15" s="63"/>
      <c r="BW15" s="63"/>
      <c r="BX15" s="62"/>
      <c r="BY15" s="62"/>
      <c r="BZ15" s="62"/>
      <c r="CA15" s="62"/>
      <c r="CB15" s="62"/>
      <c r="CC15" s="62"/>
      <c r="CD15" s="62"/>
      <c r="CE15" s="62"/>
      <c r="CF15" s="62"/>
      <c r="CG15" s="62"/>
      <c r="CH15" s="63"/>
    </row>
    <row r="16" spans="1:86" x14ac:dyDescent="0.2">
      <c r="A16" t="s">
        <v>5707</v>
      </c>
      <c r="B16" t="s">
        <v>5634</v>
      </c>
      <c r="C16" t="str">
        <f>_xlfn.XLOOKUP(B16,Units!$A$2:$A$100,Units!$C$2:$C$100,"")</f>
        <v>Construction for the outer and inner roofs of the building</v>
      </c>
      <c r="D16" t="str">
        <f t="shared" si="3"/>
        <v>[Modified Bitumin,0.005,Plywood,0.0127,Wood joist,0.254,Low Density Fiberglass batt,0.2032,Polyethylene,0.0005,Drywall,0.013]</v>
      </c>
      <c r="E16">
        <f t="shared" si="1"/>
        <v>0.10253560717262465</v>
      </c>
      <c r="F16" t="str">
        <f t="shared" si="2"/>
        <v>MA_MFH_btw_1975_2003_InsulatedRoof_FlatRoof</v>
      </c>
      <c r="G16" s="29" t="s">
        <v>5723</v>
      </c>
      <c r="H16" s="11">
        <v>5.0000000000000001E-3</v>
      </c>
      <c r="I16" t="s">
        <v>102</v>
      </c>
      <c r="J16">
        <v>1.2699999999999999E-2</v>
      </c>
      <c r="K16" s="29" t="s">
        <v>5719</v>
      </c>
      <c r="L16">
        <v>0.254</v>
      </c>
      <c r="M16" s="29" t="s">
        <v>86</v>
      </c>
      <c r="N16" s="5">
        <v>0.20319999999999999</v>
      </c>
      <c r="O16" t="s">
        <v>5720</v>
      </c>
      <c r="P16">
        <v>5.0000000000000001E-4</v>
      </c>
      <c r="Q16" s="29" t="s">
        <v>5724</v>
      </c>
      <c r="R16">
        <v>1.2999999999999999E-2</v>
      </c>
      <c r="S16"/>
      <c r="T16"/>
      <c r="U16" t="s">
        <v>459</v>
      </c>
      <c r="V16">
        <f t="shared" si="4"/>
        <v>0.4884</v>
      </c>
      <c r="AA16" s="5" t="str">
        <f t="shared" si="0"/>
        <v>[Modified Bitumin,0.005,Plywood,0.0127,Wood joist,0.254,Low Density Fiberglass batt,0.2032,Polyethylene,0.0005,Drywall,0.013]</v>
      </c>
      <c r="AB16" s="5">
        <f>IFERROR(J16/_xlfn.XLOOKUP(I16,Materials!$A$2:$A$283,Materials!$I$2:$I$283),0)+IFERROR(L16/_xlfn.XLOOKUP(K16,Materials!$A$2:$A$283,Materials!$I$2:$I$283),0)+IFERROR(N16/_xlfn.XLOOKUP(M16,Materials!$A$2:$A$283,Materials!$I$2:$I$283),0)+IFERROR(P16/_xlfn.XLOOKUP(O16,Materials!$A$2:$A$283,Materials!$I$2:$I$283),0)+IFERROR(R16/_xlfn.XLOOKUP(Q16,Materials!$A$2:$A$283,Materials!$I$2:$I$283),0)+IFERROR(H16/_xlfn.XLOOKUP(G16,Materials!$A$2:$A$283,Materials!$I$2:$I$283),0)</f>
        <v>9.7527095959595957</v>
      </c>
      <c r="BQ16" s="61"/>
      <c r="BR16" s="62"/>
      <c r="BS16" s="62"/>
      <c r="BT16" s="63"/>
      <c r="BU16" s="63"/>
      <c r="BV16" s="63"/>
      <c r="BW16" s="63"/>
      <c r="BX16" s="62"/>
      <c r="BY16" s="62"/>
      <c r="BZ16" s="62"/>
      <c r="CA16" s="62"/>
      <c r="CB16" s="62"/>
      <c r="CC16" s="62"/>
      <c r="CD16" s="62"/>
      <c r="CE16" s="62"/>
      <c r="CF16" s="62"/>
      <c r="CG16" s="62"/>
      <c r="CH16" s="62"/>
    </row>
    <row r="17" spans="1:86" x14ac:dyDescent="0.2">
      <c r="A17" t="s">
        <v>5669</v>
      </c>
      <c r="B17" t="s">
        <v>5634</v>
      </c>
      <c r="C17" t="str">
        <f>_xlfn.XLOOKUP(B17,Units!$A$2:$A$100,Units!$C$2:$C$100,"")</f>
        <v>Construction for the outer and inner roofs of the building</v>
      </c>
      <c r="D17" t="str">
        <f t="shared" si="3"/>
        <v>[Modified Bitumin,0.005,Rigid foam  EPS 035,0.0508,Plywood,0.0127,Wood joist,0.3048,Low Density Fiberglass batt,0.2032,Polyethylene,0.0005]</v>
      </c>
      <c r="E17">
        <f t="shared" si="1"/>
        <v>8.343288393348125E-2</v>
      </c>
      <c r="F17" t="str">
        <f t="shared" si="2"/>
        <v>MA_MFH_btw_1975_2003_HighlyInsulatedRoof_FlatRoof</v>
      </c>
      <c r="G17" s="29" t="s">
        <v>5723</v>
      </c>
      <c r="H17">
        <v>5.0000000000000001E-3</v>
      </c>
      <c r="I17" s="29" t="s">
        <v>55</v>
      </c>
      <c r="J17">
        <v>5.0799999999999998E-2</v>
      </c>
      <c r="K17" t="s">
        <v>102</v>
      </c>
      <c r="L17">
        <v>1.2699999999999999E-2</v>
      </c>
      <c r="M17" s="29" t="s">
        <v>5719</v>
      </c>
      <c r="N17">
        <v>0.30480000000000002</v>
      </c>
      <c r="O17" s="29" t="s">
        <v>86</v>
      </c>
      <c r="P17" s="5">
        <v>0.20319999999999999</v>
      </c>
      <c r="Q17" t="s">
        <v>5720</v>
      </c>
      <c r="R17">
        <v>5.0000000000000001E-4</v>
      </c>
      <c r="S17" s="29" t="s">
        <v>5724</v>
      </c>
      <c r="T17">
        <v>1.2999999999999999E-2</v>
      </c>
      <c r="U17" t="s">
        <v>459</v>
      </c>
      <c r="V17">
        <f t="shared" si="4"/>
        <v>0.59</v>
      </c>
      <c r="AA17" s="5" t="str">
        <f t="shared" si="0"/>
        <v>[Modified Bitumin,0.005,Rigid foam  EPS 035,0.0508,Plywood,0.0127,Wood joist,0.3048,Low Density Fiberglass batt,0.2032,Polyethylene,0.0005]</v>
      </c>
      <c r="AB17" s="5">
        <f>IFERROR(J17/_xlfn.XLOOKUP(I17,Materials!$A$2:$A$283,Materials!$I$2:$I$283),0)+IFERROR(L17/_xlfn.XLOOKUP(K17,Materials!$A$2:$A$283,Materials!$I$2:$I$283),0)+IFERROR(N17/_xlfn.XLOOKUP(M17,Materials!$A$2:$A$283,Materials!$I$2:$I$283),0)+IFERROR(P17/_xlfn.XLOOKUP(O17,Materials!$A$2:$A$283,Materials!$I$2:$I$283),0)+IFERROR(R17/_xlfn.XLOOKUP(Q17,Materials!$A$2:$A$283,Materials!$I$2:$I$283),0)+IFERROR(H17/_xlfn.XLOOKUP(G17,Materials!$A$2:$A$283,Materials!$I$2:$I$283),0)</f>
        <v>11.985681818181817</v>
      </c>
      <c r="BQ17" s="61"/>
      <c r="BR17" s="62"/>
      <c r="BS17" s="62"/>
      <c r="BT17" s="63"/>
      <c r="BU17" s="63"/>
      <c r="BV17" s="63"/>
      <c r="BW17" s="63"/>
      <c r="BX17" s="62"/>
      <c r="BY17" s="62"/>
      <c r="BZ17" s="62"/>
      <c r="CA17" s="62"/>
      <c r="CB17" s="62"/>
      <c r="CC17" s="62"/>
      <c r="CD17" s="62"/>
      <c r="CE17" s="62"/>
      <c r="CF17" s="62"/>
      <c r="CG17" s="62"/>
      <c r="CH17" s="62"/>
    </row>
    <row r="18" spans="1:86" x14ac:dyDescent="0.2">
      <c r="A18" t="s">
        <v>5670</v>
      </c>
      <c r="B18" t="s">
        <v>5634</v>
      </c>
      <c r="C18" t="str">
        <f>_xlfn.XLOOKUP(B18,Units!$A$2:$A$100,Units!$C$2:$C$100,"")</f>
        <v>Construction for the outer and inner roofs of the building</v>
      </c>
      <c r="D18" t="str">
        <f t="shared" si="3"/>
        <v>[EPDM,0.005,Plywood,0.0127,Wood joist,0.3048,Air,0.254,Plaster,0.013]</v>
      </c>
      <c r="E18">
        <f t="shared" si="1"/>
        <v>0.4684090062277107</v>
      </c>
      <c r="F18" t="str">
        <f t="shared" si="2"/>
        <v>MA_MFH_post_2003_UninsulatedRoof_FlatRoof</v>
      </c>
      <c r="G18" s="29" t="s">
        <v>5722</v>
      </c>
      <c r="H18">
        <v>5.0000000000000001E-3</v>
      </c>
      <c r="I18" t="s">
        <v>102</v>
      </c>
      <c r="J18">
        <v>1.2699999999999999E-2</v>
      </c>
      <c r="K18" s="29" t="s">
        <v>5719</v>
      </c>
      <c r="L18">
        <v>0.30480000000000002</v>
      </c>
      <c r="M18" s="29" t="s">
        <v>716</v>
      </c>
      <c r="N18" s="5">
        <v>0.254</v>
      </c>
      <c r="O18" t="s">
        <v>17</v>
      </c>
      <c r="P18">
        <v>1.2999999999999999E-2</v>
      </c>
      <c r="Q18"/>
      <c r="R18"/>
      <c r="S18"/>
      <c r="T18"/>
      <c r="U18" t="s">
        <v>459</v>
      </c>
      <c r="V18">
        <f t="shared" si="4"/>
        <v>0.58950000000000002</v>
      </c>
      <c r="AA18" s="5" t="str">
        <f t="shared" si="0"/>
        <v>[EPDM,0.005,Plywood,0.0127,Wood joist,0.3048,Air,0.254,Plaster,0.013]</v>
      </c>
      <c r="AB18" s="5">
        <f>IFERROR(J18/_xlfn.XLOOKUP(I18,Materials!$A$2:$A$283,Materials!$I$2:$I$283),0)+IFERROR(L18/_xlfn.XLOOKUP(K18,Materials!$A$2:$A$283,Materials!$I$2:$I$283),0)+IFERROR(N18/_xlfn.XLOOKUP(M18,Materials!$A$2:$A$283,Materials!$I$2:$I$283),0)+IFERROR(P18/_xlfn.XLOOKUP(O18,Materials!$A$2:$A$283,Materials!$I$2:$I$283),0)+IFERROR(R18/_xlfn.XLOOKUP(Q18,Materials!$A$2:$A$283,Materials!$I$2:$I$283),0)+IFERROR(H18/_xlfn.XLOOKUP(G18,Materials!$A$2:$A$283,Materials!$I$2:$I$283),0)</f>
        <v>2.1348863636363635</v>
      </c>
      <c r="BQ18" s="61"/>
      <c r="BR18" s="62"/>
      <c r="BS18" s="62"/>
      <c r="BT18" s="63"/>
      <c r="BU18" s="63"/>
      <c r="BV18" s="63"/>
      <c r="BW18" s="63"/>
      <c r="BX18" s="62"/>
      <c r="BY18" s="62"/>
      <c r="BZ18" s="62"/>
      <c r="CA18" s="62"/>
      <c r="CB18" s="62"/>
      <c r="CC18" s="62"/>
      <c r="CD18" s="62"/>
      <c r="CE18" s="62"/>
      <c r="CF18" s="62"/>
      <c r="CG18" s="62"/>
      <c r="CH18" s="62"/>
    </row>
    <row r="19" spans="1:86" x14ac:dyDescent="0.2">
      <c r="A19" t="s">
        <v>5708</v>
      </c>
      <c r="B19" t="s">
        <v>5634</v>
      </c>
      <c r="C19" t="str">
        <f>_xlfn.XLOOKUP(B19,Units!$A$2:$A$100,Units!$C$2:$C$100,"")</f>
        <v>Construction for the outer and inner roofs of the building</v>
      </c>
      <c r="D19" t="str">
        <f t="shared" si="3"/>
        <v>[EPDM,0.005,Rigid foam  EPS 035,0.0508,Plywood,0.0127,Wood joist,0.3048,Low Density Fiberglass batt,0.3048,Polyethylene,0.0005]</v>
      </c>
      <c r="E19">
        <f t="shared" si="1"/>
        <v>6.2325947708529873E-2</v>
      </c>
      <c r="F19" t="str">
        <f t="shared" si="2"/>
        <v>MA_MFH_post_2003_InsulatedRoof_FlatRoof</v>
      </c>
      <c r="G19" s="29" t="s">
        <v>5722</v>
      </c>
      <c r="H19">
        <v>5.0000000000000001E-3</v>
      </c>
      <c r="I19" s="29" t="s">
        <v>55</v>
      </c>
      <c r="J19">
        <v>5.0799999999999998E-2</v>
      </c>
      <c r="K19" t="s">
        <v>102</v>
      </c>
      <c r="L19">
        <v>1.2699999999999999E-2</v>
      </c>
      <c r="M19" s="29" t="s">
        <v>5719</v>
      </c>
      <c r="N19">
        <v>0.30480000000000002</v>
      </c>
      <c r="O19" s="29" t="s">
        <v>86</v>
      </c>
      <c r="P19" s="5">
        <v>0.30480000000000002</v>
      </c>
      <c r="Q19" t="s">
        <v>5720</v>
      </c>
      <c r="R19">
        <v>5.0000000000000001E-4</v>
      </c>
      <c r="S19" s="29" t="s">
        <v>5724</v>
      </c>
      <c r="T19">
        <v>1.2999999999999999E-2</v>
      </c>
      <c r="U19" t="s">
        <v>459</v>
      </c>
      <c r="V19">
        <f t="shared" si="4"/>
        <v>0.69159999999999999</v>
      </c>
      <c r="AA19" s="5" t="str">
        <f t="shared" si="0"/>
        <v>[EPDM,0.005,Rigid foam  EPS 035,0.0508,Plywood,0.0127,Wood joist,0.3048,Low Density Fiberglass batt,0.3048,Polyethylene,0.0005]</v>
      </c>
      <c r="AB19" s="5">
        <f>IFERROR(J19/_xlfn.XLOOKUP(I19,Materials!$A$2:$A$283,Materials!$I$2:$I$283),0)+IFERROR(L19/_xlfn.XLOOKUP(K19,Materials!$A$2:$A$283,Materials!$I$2:$I$283),0)+IFERROR(N19/_xlfn.XLOOKUP(M19,Materials!$A$2:$A$283,Materials!$I$2:$I$283),0)+IFERROR(P19/_xlfn.XLOOKUP(O19,Materials!$A$2:$A$283,Materials!$I$2:$I$283),0)+IFERROR(R19/_xlfn.XLOOKUP(Q19,Materials!$A$2:$A$283,Materials!$I$2:$I$283),0)+IFERROR(H19/_xlfn.XLOOKUP(G19,Materials!$A$2:$A$283,Materials!$I$2:$I$283),0)</f>
        <v>16.044681818181818</v>
      </c>
      <c r="BQ19" s="61"/>
      <c r="BR19" s="62"/>
      <c r="BS19" s="62"/>
      <c r="BT19" s="63"/>
      <c r="BU19" s="63"/>
      <c r="BV19" s="63"/>
      <c r="BW19" s="63"/>
      <c r="BX19" s="62"/>
      <c r="BY19" s="62"/>
      <c r="BZ19" s="62"/>
      <c r="CA19" s="62"/>
      <c r="CB19" s="62"/>
      <c r="CC19" s="62"/>
      <c r="CD19" s="62"/>
      <c r="CE19" s="62"/>
      <c r="CF19" s="62"/>
      <c r="CG19" s="62"/>
      <c r="CH19" s="63"/>
    </row>
    <row r="20" spans="1:86" x14ac:dyDescent="0.2">
      <c r="A20" t="s">
        <v>5671</v>
      </c>
      <c r="B20" t="s">
        <v>5634</v>
      </c>
      <c r="C20" t="str">
        <f>_xlfn.XLOOKUP(B20,Units!$A$2:$A$100,Units!$C$2:$C$100,"")</f>
        <v>Construction for the outer and inner roofs of the building</v>
      </c>
      <c r="D20" t="str">
        <f t="shared" si="3"/>
        <v>[EPDM,0.005,Rigid foam  EPS 035,0.1016,Plywood,0.0127,Wood rafter,0.3048,Spray foam,0.1651,Polyethylene,0.0005]</v>
      </c>
      <c r="E20">
        <f t="shared" si="1"/>
        <v>8.007250201091172E-2</v>
      </c>
      <c r="F20" t="str">
        <f t="shared" si="2"/>
        <v>MA_MFH_post_2003_HighlyInsulatedRoof_FlatRoof</v>
      </c>
      <c r="G20" s="29" t="s">
        <v>5722</v>
      </c>
      <c r="H20" s="11">
        <v>5.0000000000000001E-3</v>
      </c>
      <c r="I20" s="29" t="s">
        <v>55</v>
      </c>
      <c r="J20">
        <v>0.1016</v>
      </c>
      <c r="K20" t="s">
        <v>102</v>
      </c>
      <c r="L20">
        <v>1.2699999999999999E-2</v>
      </c>
      <c r="M20" s="29" t="s">
        <v>5709</v>
      </c>
      <c r="N20">
        <v>0.30480000000000002</v>
      </c>
      <c r="O20" s="29" t="s">
        <v>5604</v>
      </c>
      <c r="P20" s="5">
        <v>0.1651</v>
      </c>
      <c r="Q20" t="s">
        <v>5720</v>
      </c>
      <c r="R20">
        <v>5.0000000000000001E-4</v>
      </c>
      <c r="S20" s="29" t="s">
        <v>5724</v>
      </c>
      <c r="T20">
        <v>1.2999999999999999E-2</v>
      </c>
      <c r="U20" t="s">
        <v>459</v>
      </c>
      <c r="V20">
        <f t="shared" si="4"/>
        <v>0.60270000000000001</v>
      </c>
      <c r="AA20" s="5" t="str">
        <f t="shared" si="0"/>
        <v>[EPDM,0.005,Rigid foam  EPS 035,0.1016,Plywood,0.0127,Wood rafter,0.3048,Spray foam,0.1651,Polyethylene,0.0005]</v>
      </c>
      <c r="AB20" s="5">
        <f>IFERROR(J20/_xlfn.XLOOKUP(I20,Materials!$A$2:$A$283,Materials!$I$2:$I$283),0)+IFERROR(L20/_xlfn.XLOOKUP(K20,Materials!$A$2:$A$283,Materials!$I$2:$I$283),0)+IFERROR(N20/_xlfn.XLOOKUP(M20,Materials!$A$2:$A$283,Materials!$I$2:$I$283),0)+IFERROR(P20/_xlfn.XLOOKUP(O20,Materials!$A$2:$A$283,Materials!$I$2:$I$283),0)+IFERROR(R20/_xlfn.XLOOKUP(Q20,Materials!$A$2:$A$283,Materials!$I$2:$I$283),0)+IFERROR(H20/_xlfn.XLOOKUP(G20,Materials!$A$2:$A$283,Materials!$I$2:$I$283),0)</f>
        <v>12.488681818181815</v>
      </c>
      <c r="BQ20" s="61"/>
      <c r="BR20" s="62"/>
      <c r="BS20" s="62"/>
      <c r="BT20" s="63"/>
      <c r="BU20" s="63"/>
      <c r="BV20" s="63"/>
      <c r="BW20" s="63"/>
      <c r="BX20" s="62"/>
      <c r="BY20" s="62"/>
      <c r="BZ20" s="62"/>
      <c r="CA20" s="62"/>
      <c r="CB20" s="62"/>
      <c r="CC20" s="62"/>
      <c r="CD20" s="63"/>
      <c r="CE20" s="62"/>
      <c r="CF20" s="62"/>
      <c r="CG20" s="62"/>
      <c r="CH20" s="63"/>
    </row>
    <row r="21" spans="1:86" x14ac:dyDescent="0.2">
      <c r="A21" t="s">
        <v>5660</v>
      </c>
      <c r="B21" t="s">
        <v>5637</v>
      </c>
      <c r="C21" t="str">
        <f>_xlfn.XLOOKUP(B21,Units!$A$2:$A$100,Units!$C$2:$C$100,"")</f>
        <v/>
      </c>
      <c r="D21" t="str">
        <f t="shared" si="3"/>
        <v>[Asphalt Shingles,0.00635,Roof felt,0.000762,Oriented strand board,0.0254,Wood rafter,0.1524,Air,0.1524,Gypsum Board,0.013]</v>
      </c>
      <c r="E21">
        <f t="shared" si="1"/>
        <v>0.70792296790829434</v>
      </c>
      <c r="F21" t="str">
        <f t="shared" si="2"/>
        <v>MA_SFH_pre_1975_UninsulatedRoof_AtticRoof</v>
      </c>
      <c r="G21" t="s">
        <v>20</v>
      </c>
      <c r="H21">
        <v>6.3499999999999997E-3</v>
      </c>
      <c r="I21" t="s">
        <v>5721</v>
      </c>
      <c r="J21">
        <v>7.6199999999999998E-4</v>
      </c>
      <c r="K21" s="29" t="s">
        <v>13</v>
      </c>
      <c r="L21">
        <v>2.5399999999999999E-2</v>
      </c>
      <c r="M21" s="29" t="s">
        <v>5709</v>
      </c>
      <c r="N21">
        <v>0.15240000000000001</v>
      </c>
      <c r="O21" t="s">
        <v>716</v>
      </c>
      <c r="P21">
        <v>0.15240000000000001</v>
      </c>
      <c r="Q21" t="s">
        <v>14</v>
      </c>
      <c r="R21">
        <v>1.2999999999999999E-2</v>
      </c>
      <c r="S21"/>
      <c r="T21"/>
      <c r="U21" t="s">
        <v>459</v>
      </c>
      <c r="V21">
        <f t="shared" si="4"/>
        <v>0.35031200000000007</v>
      </c>
      <c r="AA21" s="5" t="str">
        <f t="shared" si="0"/>
        <v>[Asphalt Shingles,0.00635,Roof felt,0.000762,Oriented strand board,0.0254,Wood rafter,0.1524,Air,0.1524,Gypsum Board,0.013]</v>
      </c>
      <c r="AB21" s="5">
        <f>IFERROR(J21/_xlfn.XLOOKUP(I21,Materials!$A$2:$A$283,Materials!$I$2:$I$283),0)+IFERROR(L21/_xlfn.XLOOKUP(K21,Materials!$A$2:$A$283,Materials!$I$2:$I$283),0)+IFERROR(N21/_xlfn.XLOOKUP(M21,Materials!$A$2:$A$283,Materials!$I$2:$I$283),0)+IFERROR(P21/_xlfn.XLOOKUP(O21,Materials!$A$2:$A$283,Materials!$I$2:$I$283),0)+IFERROR(R21/_xlfn.XLOOKUP(Q21,Materials!$A$2:$A$283,Materials!$I$2:$I$283),0)+IFERROR(H21/_xlfn.XLOOKUP(G21,Materials!$A$2:$A$283,Materials!$I$2:$I$283),0)</f>
        <v>1.4125830709444391</v>
      </c>
      <c r="BQ21" s="61"/>
      <c r="BR21" s="62"/>
      <c r="BS21" s="62"/>
      <c r="BT21" s="63"/>
      <c r="BU21" s="63"/>
      <c r="BV21" s="63"/>
      <c r="BW21" s="63"/>
      <c r="BX21" s="62"/>
      <c r="BY21" s="62"/>
      <c r="BZ21" s="62"/>
      <c r="CA21" s="62"/>
      <c r="CB21" s="62"/>
      <c r="CC21" s="62"/>
      <c r="CD21" s="63"/>
      <c r="CE21" s="62"/>
      <c r="CF21" s="62"/>
      <c r="CG21" s="62"/>
      <c r="CH21" s="63"/>
    </row>
    <row r="22" spans="1:86" x14ac:dyDescent="0.2">
      <c r="A22" t="s">
        <v>5703</v>
      </c>
      <c r="B22" t="s">
        <v>5637</v>
      </c>
      <c r="C22" t="str">
        <f>_xlfn.XLOOKUP(B22,Units!$A$2:$A$100,Units!$C$2:$C$100,"")</f>
        <v/>
      </c>
      <c r="D22" t="str">
        <f t="shared" si="3"/>
        <v>[Asphalt Shingles,0.00635,Roof felt,0.000762,Oriented strand board,0.0254,Wood rafter,0.1524,Low Density Fiberglass batt,0.15,Gypsum Board,0.013]</v>
      </c>
      <c r="E22">
        <f t="shared" si="1"/>
        <v>0.13813297054343976</v>
      </c>
      <c r="F22" t="str">
        <f t="shared" si="2"/>
        <v>MA_SFH_pre_1975_InsulatedRoof_AtticRoof</v>
      </c>
      <c r="G22" t="s">
        <v>20</v>
      </c>
      <c r="H22">
        <v>6.3499999999999997E-3</v>
      </c>
      <c r="I22" t="s">
        <v>5721</v>
      </c>
      <c r="J22">
        <v>7.6199999999999998E-4</v>
      </c>
      <c r="K22" s="29" t="s">
        <v>13</v>
      </c>
      <c r="L22">
        <v>2.5399999999999999E-2</v>
      </c>
      <c r="M22" s="29" t="s">
        <v>5709</v>
      </c>
      <c r="N22">
        <v>0.15240000000000001</v>
      </c>
      <c r="O22" t="s">
        <v>86</v>
      </c>
      <c r="P22">
        <v>0.15</v>
      </c>
      <c r="Q22" t="s">
        <v>14</v>
      </c>
      <c r="R22">
        <v>1.2999999999999999E-2</v>
      </c>
      <c r="S22"/>
      <c r="T22"/>
      <c r="U22" t="s">
        <v>459</v>
      </c>
      <c r="V22">
        <f t="shared" si="4"/>
        <v>0.347912</v>
      </c>
      <c r="AA22" s="5" t="str">
        <f t="shared" si="0"/>
        <v>[Asphalt Shingles,0.00635,Roof felt,0.000762,Oriented strand board,0.0254,Wood rafter,0.1524,Low Density Fiberglass batt,0.15,Gypsum Board,0.013]</v>
      </c>
      <c r="AB22" s="5">
        <f>IFERROR(J22/_xlfn.XLOOKUP(I22,Materials!$A$2:$A$283,Materials!$I$2:$I$283),0)+IFERROR(L22/_xlfn.XLOOKUP(K22,Materials!$A$2:$A$283,Materials!$I$2:$I$283),0)+IFERROR(N22/_xlfn.XLOOKUP(M22,Materials!$A$2:$A$283,Materials!$I$2:$I$283),0)+IFERROR(P22/_xlfn.XLOOKUP(O22,Materials!$A$2:$A$283,Materials!$I$2:$I$283),0)+IFERROR(R22/_xlfn.XLOOKUP(Q22,Materials!$A$2:$A$283,Materials!$I$2:$I$283),0)+IFERROR(H22/_xlfn.XLOOKUP(G22,Materials!$A$2:$A$283,Materials!$I$2:$I$283),0)</f>
        <v>7.2394012527626206</v>
      </c>
      <c r="BQ22" s="61"/>
      <c r="BR22" s="62"/>
      <c r="BS22" s="62"/>
      <c r="BT22" s="63"/>
      <c r="BU22" s="63"/>
      <c r="BV22" s="63"/>
      <c r="BW22" s="63"/>
      <c r="BX22" s="62"/>
      <c r="BY22" s="62"/>
      <c r="BZ22" s="62"/>
      <c r="CA22" s="62"/>
      <c r="CB22" s="62"/>
      <c r="CC22" s="62"/>
      <c r="CD22" s="63"/>
      <c r="CE22" s="62"/>
      <c r="CF22" s="62"/>
      <c r="CG22" s="62"/>
      <c r="CH22" s="63"/>
    </row>
    <row r="23" spans="1:86" x14ac:dyDescent="0.2">
      <c r="A23" t="s">
        <v>5661</v>
      </c>
      <c r="B23" t="s">
        <v>5637</v>
      </c>
      <c r="C23" t="str">
        <f>_xlfn.XLOOKUP(B23,Units!$A$2:$A$100,Units!$C$2:$C$100,"")</f>
        <v/>
      </c>
      <c r="D23" t="str">
        <f t="shared" si="3"/>
        <v>[Asphalt Shingles,0.00635,Roof felt,0.000762,Oriented strand board,0.0254,Wood rafter,0.2032,Low Density Fiberglass batt,0.25,Vapor Retarder,0.0005]</v>
      </c>
      <c r="E23">
        <f t="shared" si="1"/>
        <v>8.788354656521323E-2</v>
      </c>
      <c r="F23" t="str">
        <f t="shared" si="2"/>
        <v>MA_SFH_pre_1975_HighlyInsulatedRoof_AtticRoof</v>
      </c>
      <c r="G23" t="s">
        <v>20</v>
      </c>
      <c r="H23">
        <v>6.3499999999999997E-3</v>
      </c>
      <c r="I23" t="s">
        <v>5721</v>
      </c>
      <c r="J23">
        <v>7.6199999999999998E-4</v>
      </c>
      <c r="K23" s="29" t="s">
        <v>13</v>
      </c>
      <c r="L23">
        <v>2.5399999999999999E-2</v>
      </c>
      <c r="M23" s="29" t="s">
        <v>5709</v>
      </c>
      <c r="N23">
        <v>0.20319999999999999</v>
      </c>
      <c r="O23" t="s">
        <v>86</v>
      </c>
      <c r="P23">
        <v>0.25</v>
      </c>
      <c r="Q23" t="s">
        <v>5726</v>
      </c>
      <c r="R23">
        <v>5.0000000000000001E-4</v>
      </c>
      <c r="S23" t="s">
        <v>14</v>
      </c>
      <c r="T23">
        <v>1.2999999999999999E-2</v>
      </c>
      <c r="U23" t="s">
        <v>459</v>
      </c>
      <c r="V23">
        <f t="shared" si="4"/>
        <v>0.49921199999999999</v>
      </c>
      <c r="AA23" s="5" t="str">
        <f t="shared" si="0"/>
        <v>[Asphalt Shingles,0.00635,Roof felt,0.000762,Oriented strand board,0.0254,Wood rafter,0.2032,Low Density Fiberglass batt,0.25,Vapor Retarder,0.0005]</v>
      </c>
      <c r="AB23" s="5">
        <f>IFERROR(J23/_xlfn.XLOOKUP(I23,Materials!$A$2:$A$283,Materials!$I$2:$I$283),0)+IFERROR(L23/_xlfn.XLOOKUP(K23,Materials!$A$2:$A$283,Materials!$I$2:$I$283),0)+IFERROR(N23/_xlfn.XLOOKUP(M23,Materials!$A$2:$A$283,Materials!$I$2:$I$283),0)+IFERROR(P23/_xlfn.XLOOKUP(O23,Materials!$A$2:$A$283,Materials!$I$2:$I$283),0)+IFERROR(R23/_xlfn.XLOOKUP(Q23,Materials!$A$2:$A$283,Materials!$I$2:$I$283),0)+IFERROR(H23/_xlfn.XLOOKUP(G23,Materials!$A$2:$A$283,Materials!$I$2:$I$283),0)</f>
        <v>11.378694182055552</v>
      </c>
      <c r="BQ23" s="61"/>
      <c r="BR23" s="62"/>
      <c r="BS23" s="62"/>
      <c r="BT23" s="63"/>
      <c r="BU23" s="63"/>
      <c r="BV23" s="63"/>
      <c r="BW23" s="63"/>
      <c r="BX23" s="62"/>
      <c r="BY23" s="62"/>
      <c r="BZ23" s="62"/>
      <c r="CA23" s="62"/>
      <c r="CB23" s="62"/>
      <c r="CC23" s="62"/>
      <c r="CD23" s="63"/>
      <c r="CE23" s="62"/>
      <c r="CF23" s="62"/>
      <c r="CG23" s="62"/>
      <c r="CH23" s="63"/>
    </row>
    <row r="24" spans="1:86" x14ac:dyDescent="0.2">
      <c r="A24" t="s">
        <v>5662</v>
      </c>
      <c r="B24" t="s">
        <v>5637</v>
      </c>
      <c r="C24" t="str">
        <f>_xlfn.XLOOKUP(B24,Units!$A$2:$A$100,Units!$C$2:$C$100,"")</f>
        <v/>
      </c>
      <c r="D24" t="str">
        <f t="shared" si="3"/>
        <v>[Asphalt Shingles,0.00635,Roof felt,0.000762,Plywood,0.0127,Wood rafter,0.2032,Air,0.2032,Gypsum Board,0.013]</v>
      </c>
      <c r="E24">
        <f t="shared" si="1"/>
        <v>0.60132967804021176</v>
      </c>
      <c r="F24" t="str">
        <f t="shared" si="2"/>
        <v>MA_SFH_btw_1975_2003_UninsulatedRoof_AtticRoof</v>
      </c>
      <c r="G24" t="s">
        <v>20</v>
      </c>
      <c r="H24">
        <v>6.3499999999999997E-3</v>
      </c>
      <c r="I24" t="s">
        <v>5721</v>
      </c>
      <c r="J24">
        <v>7.6199999999999998E-4</v>
      </c>
      <c r="K24" t="s">
        <v>102</v>
      </c>
      <c r="L24">
        <v>1.2699999999999999E-2</v>
      </c>
      <c r="M24" s="29" t="s">
        <v>5709</v>
      </c>
      <c r="N24">
        <v>0.20319999999999999</v>
      </c>
      <c r="O24" t="s">
        <v>716</v>
      </c>
      <c r="P24">
        <v>0.20319999999999999</v>
      </c>
      <c r="Q24" t="s">
        <v>14</v>
      </c>
      <c r="R24">
        <v>1.2999999999999999E-2</v>
      </c>
      <c r="S24"/>
      <c r="T24"/>
      <c r="U24" t="s">
        <v>459</v>
      </c>
      <c r="V24">
        <f t="shared" si="4"/>
        <v>0.43921199999999999</v>
      </c>
      <c r="AA24" s="5" t="str">
        <f t="shared" si="0"/>
        <v>[Asphalt Shingles,0.00635,Roof felt,0.000762,Plywood,0.0127,Wood rafter,0.2032,Air,0.2032,Gypsum Board,0.013]</v>
      </c>
      <c r="AB24" s="5">
        <f>IFERROR(J24/_xlfn.XLOOKUP(I24,Materials!$A$2:$A$283,Materials!$I$2:$I$283),0)+IFERROR(L24/_xlfn.XLOOKUP(K24,Materials!$A$2:$A$283,Materials!$I$2:$I$283),0)+IFERROR(N24/_xlfn.XLOOKUP(M24,Materials!$A$2:$A$283,Materials!$I$2:$I$283),0)+IFERROR(P24/_xlfn.XLOOKUP(O24,Materials!$A$2:$A$283,Materials!$I$2:$I$283),0)+IFERROR(R24/_xlfn.XLOOKUP(Q24,Materials!$A$2:$A$283,Materials!$I$2:$I$283),0)+IFERROR(H24/_xlfn.XLOOKUP(G24,Materials!$A$2:$A$283,Materials!$I$2:$I$283),0)</f>
        <v>1.6629812838426521</v>
      </c>
      <c r="BQ24" s="61"/>
      <c r="BR24" s="62"/>
      <c r="BS24" s="62"/>
      <c r="BT24" s="63"/>
      <c r="BU24" s="63"/>
      <c r="BV24" s="63"/>
      <c r="BW24" s="63"/>
      <c r="BX24" s="62"/>
      <c r="BY24" s="62"/>
      <c r="BZ24" s="62"/>
      <c r="CA24" s="62"/>
      <c r="CB24" s="62"/>
      <c r="CC24" s="62"/>
      <c r="CD24" s="63"/>
      <c r="CE24" s="62"/>
      <c r="CF24" s="62"/>
      <c r="CG24" s="62"/>
      <c r="CH24" s="63"/>
    </row>
    <row r="25" spans="1:86" x14ac:dyDescent="0.2">
      <c r="A25" t="s">
        <v>5704</v>
      </c>
      <c r="B25" t="s">
        <v>5637</v>
      </c>
      <c r="C25" t="str">
        <f>_xlfn.XLOOKUP(B25,Units!$A$2:$A$100,Units!$C$2:$C$100,"")</f>
        <v/>
      </c>
      <c r="D25" t="str">
        <f t="shared" si="3"/>
        <v>[Asphalt Shingles,0.00635,Roof felt,0.000762,Plywood,0.0127,Wood rafter,0.2032,Low Density Fiberglass batt,0.2,Gypsum Board,0.013]</v>
      </c>
      <c r="E25">
        <f t="shared" si="1"/>
        <v>0.10602124109579998</v>
      </c>
      <c r="F25" t="str">
        <f t="shared" si="2"/>
        <v>MA_SFH_btw_1975_2003_InsulatedRoof_AtticRoof</v>
      </c>
      <c r="G25" t="s">
        <v>20</v>
      </c>
      <c r="H25">
        <v>6.3499999999999997E-3</v>
      </c>
      <c r="I25" t="s">
        <v>5721</v>
      </c>
      <c r="J25">
        <v>7.6199999999999998E-4</v>
      </c>
      <c r="K25" t="s">
        <v>102</v>
      </c>
      <c r="L25">
        <v>1.2699999999999999E-2</v>
      </c>
      <c r="M25" s="29" t="s">
        <v>5709</v>
      </c>
      <c r="N25">
        <v>0.20319999999999999</v>
      </c>
      <c r="O25" t="s">
        <v>86</v>
      </c>
      <c r="P25">
        <v>0.2</v>
      </c>
      <c r="Q25" t="s">
        <v>14</v>
      </c>
      <c r="R25">
        <v>1.2999999999999999E-2</v>
      </c>
      <c r="S25"/>
      <c r="T25"/>
      <c r="U25" t="s">
        <v>459</v>
      </c>
      <c r="V25">
        <f t="shared" si="4"/>
        <v>0.43601200000000001</v>
      </c>
      <c r="AA25" s="5" t="str">
        <f t="shared" si="0"/>
        <v>[Asphalt Shingles,0.00635,Roof felt,0.000762,Plywood,0.0127,Wood rafter,0.2032,Low Density Fiberglass batt,0.2,Gypsum Board,0.013]</v>
      </c>
      <c r="AB25" s="5">
        <f>IFERROR(J25/_xlfn.XLOOKUP(I25,Materials!$A$2:$A$283,Materials!$I$2:$I$283),0)+IFERROR(L25/_xlfn.XLOOKUP(K25,Materials!$A$2:$A$283,Materials!$I$2:$I$283),0)+IFERROR(N25/_xlfn.XLOOKUP(M25,Materials!$A$2:$A$283,Materials!$I$2:$I$283),0)+IFERROR(P25/_xlfn.XLOOKUP(O25,Materials!$A$2:$A$283,Materials!$I$2:$I$283),0)+IFERROR(R25/_xlfn.XLOOKUP(Q25,Materials!$A$2:$A$283,Materials!$I$2:$I$283),0)+IFERROR(H25/_xlfn.XLOOKUP(G25,Materials!$A$2:$A$283,Materials!$I$2:$I$283),0)</f>
        <v>9.4320721929335622</v>
      </c>
      <c r="BQ25" s="61"/>
      <c r="BR25" s="62"/>
      <c r="BS25" s="62"/>
      <c r="BT25" s="63"/>
      <c r="BU25" s="63"/>
      <c r="BV25" s="63"/>
      <c r="BW25" s="63"/>
      <c r="BX25" s="62"/>
      <c r="BY25" s="62"/>
      <c r="BZ25" s="62"/>
      <c r="CA25" s="62"/>
      <c r="CB25" s="62"/>
      <c r="CC25" s="62"/>
      <c r="CD25" s="64"/>
      <c r="CE25" s="62"/>
      <c r="CF25" s="62"/>
      <c r="CG25" s="62"/>
      <c r="CH25" s="63"/>
    </row>
    <row r="26" spans="1:86" x14ac:dyDescent="0.2">
      <c r="A26" t="s">
        <v>5663</v>
      </c>
      <c r="B26" t="s">
        <v>5637</v>
      </c>
      <c r="C26" t="str">
        <f>_xlfn.XLOOKUP(B26,Units!$A$2:$A$100,Units!$C$2:$C$100,"")</f>
        <v/>
      </c>
      <c r="D26" t="str">
        <f t="shared" si="3"/>
        <v>[Asphalt Shingles,0.00635,Roof felt,0.000762,Plywood,0.0127,Wood rafter,0.2032,Low Density Fiberglass batt,0.3,Vapor Retarder,0.0005]</v>
      </c>
      <c r="E26">
        <f t="shared" si="1"/>
        <v>7.5249397762114437E-2</v>
      </c>
      <c r="F26" t="str">
        <f t="shared" si="2"/>
        <v>MA_SFH_btw_1975_2003_HighlyInsulatedRoof_AtticRoof</v>
      </c>
      <c r="G26" t="s">
        <v>20</v>
      </c>
      <c r="H26">
        <v>6.3499999999999997E-3</v>
      </c>
      <c r="I26" t="s">
        <v>5721</v>
      </c>
      <c r="J26">
        <v>7.6199999999999998E-4</v>
      </c>
      <c r="K26" t="s">
        <v>102</v>
      </c>
      <c r="L26">
        <v>1.2699999999999999E-2</v>
      </c>
      <c r="M26" s="29" t="s">
        <v>5709</v>
      </c>
      <c r="N26">
        <v>0.20319999999999999</v>
      </c>
      <c r="O26" t="s">
        <v>86</v>
      </c>
      <c r="P26">
        <v>0.3</v>
      </c>
      <c r="Q26" t="s">
        <v>5726</v>
      </c>
      <c r="R26">
        <v>5.0000000000000001E-4</v>
      </c>
      <c r="S26" t="s">
        <v>14</v>
      </c>
      <c r="T26">
        <v>1.2999999999999999E-2</v>
      </c>
      <c r="U26" t="s">
        <v>459</v>
      </c>
      <c r="V26">
        <f t="shared" si="4"/>
        <v>0.53651199999999999</v>
      </c>
      <c r="AA26" s="5" t="str">
        <f t="shared" si="0"/>
        <v>[Asphalt Shingles,0.00635,Roof felt,0.000762,Plywood,0.0127,Wood rafter,0.2032,Low Density Fiberglass batt,0.3,Vapor Retarder,0.0005]</v>
      </c>
      <c r="AB26" s="5">
        <f>IFERROR(J26/_xlfn.XLOOKUP(I26,Materials!$A$2:$A$283,Materials!$I$2:$I$283),0)+IFERROR(L26/_xlfn.XLOOKUP(K26,Materials!$A$2:$A$283,Materials!$I$2:$I$283),0)+IFERROR(N26/_xlfn.XLOOKUP(M26,Materials!$A$2:$A$283,Materials!$I$2:$I$283),0)+IFERROR(P26/_xlfn.XLOOKUP(O26,Materials!$A$2:$A$283,Materials!$I$2:$I$283),0)+IFERROR(R26/_xlfn.XLOOKUP(Q26,Materials!$A$2:$A$283,Materials!$I$2:$I$283),0)+IFERROR(H26/_xlfn.XLOOKUP(G26,Materials!$A$2:$A$283,Materials!$I$2:$I$283),0)</f>
        <v>13.289142900004267</v>
      </c>
      <c r="BQ26" s="61"/>
      <c r="BR26" s="62"/>
      <c r="BS26" s="62"/>
      <c r="BT26" s="63"/>
      <c r="BU26" s="63"/>
      <c r="BV26" s="63"/>
      <c r="BW26" s="63"/>
      <c r="BX26" s="62"/>
      <c r="BY26" s="62"/>
      <c r="BZ26" s="62"/>
      <c r="CA26" s="62"/>
      <c r="CB26" s="62"/>
      <c r="CC26" s="62"/>
      <c r="CD26" s="64"/>
      <c r="CE26" s="62"/>
      <c r="CF26" s="62"/>
      <c r="CG26" s="62"/>
      <c r="CH26" s="63"/>
    </row>
    <row r="27" spans="1:86" x14ac:dyDescent="0.2">
      <c r="A27" t="s">
        <v>5664</v>
      </c>
      <c r="B27" t="s">
        <v>5637</v>
      </c>
      <c r="C27" t="str">
        <f>_xlfn.XLOOKUP(B27,Units!$A$2:$A$100,Units!$C$2:$C$100,"")</f>
        <v/>
      </c>
      <c r="D27" t="str">
        <f t="shared" si="3"/>
        <v>[Asphalt Shingles,0.00635,Synthetic felt,0.000762,Plywood,0.015875,Wood rafter,0.254,Air,0.254,Gypsum Board,0.013]</v>
      </c>
      <c r="E27">
        <f t="shared" si="1"/>
        <v>0.5298822335535156</v>
      </c>
      <c r="F27" t="str">
        <f t="shared" si="2"/>
        <v>MA_SFH_post_2003_UninsulatedRoof_AtticRoof</v>
      </c>
      <c r="G27" t="s">
        <v>20</v>
      </c>
      <c r="H27">
        <v>6.3499999999999997E-3</v>
      </c>
      <c r="I27" t="s">
        <v>5725</v>
      </c>
      <c r="J27">
        <v>7.6199999999999998E-4</v>
      </c>
      <c r="K27" t="s">
        <v>102</v>
      </c>
      <c r="L27">
        <v>1.5875E-2</v>
      </c>
      <c r="M27" s="29" t="s">
        <v>5709</v>
      </c>
      <c r="N27">
        <v>0.254</v>
      </c>
      <c r="O27" t="s">
        <v>716</v>
      </c>
      <c r="P27">
        <v>0.254</v>
      </c>
      <c r="Q27" t="s">
        <v>5726</v>
      </c>
      <c r="R27">
        <v>5.0000000000000001E-4</v>
      </c>
      <c r="S27" t="s">
        <v>14</v>
      </c>
      <c r="T27">
        <v>1.2999999999999999E-2</v>
      </c>
      <c r="U27" t="s">
        <v>459</v>
      </c>
      <c r="V27">
        <f t="shared" si="4"/>
        <v>0.54448699999999994</v>
      </c>
      <c r="AA27" s="5" t="str">
        <f>_xlfn.CONCAT("[",_xlfn.TEXTJOIN(",",TRUE,G27,H27,I27,J27,K27,L27,M27,N27,O27,P27,S27,T27),"]")</f>
        <v>[Asphalt Shingles,0.00635,Synthetic felt,0.000762,Plywood,0.015875,Wood rafter,0.254,Air,0.254,Gypsum Board,0.013]</v>
      </c>
      <c r="AB27" s="5">
        <f>IFERROR(J27/_xlfn.XLOOKUP(I27,Materials!$A$2:$A$283,Materials!$I$2:$I$283),0)+IFERROR(L27/_xlfn.XLOOKUP(K27,Materials!$A$2:$A$283,Materials!$I$2:$I$283),0)+IFERROR(N27/_xlfn.XLOOKUP(M27,Materials!$A$2:$A$283,Materials!$I$2:$I$283),0)+IFERROR(P27/_xlfn.XLOOKUP(O27,Materials!$A$2:$A$283,Materials!$I$2:$I$283),0)+IFERROR(R27/_xlfn.XLOOKUP(Q27,Materials!$A$2:$A$283,Materials!$I$2:$I$283),0)+IFERROR(H27/_xlfn.XLOOKUP(G27,Materials!$A$2:$A$283,Materials!$I$2:$I$283),0)</f>
        <v>1.887211792880398</v>
      </c>
      <c r="BQ27" s="61"/>
      <c r="BR27" s="62"/>
      <c r="BS27" s="62"/>
      <c r="BT27" s="63"/>
      <c r="BU27" s="63"/>
      <c r="BV27" s="63"/>
      <c r="BW27" s="63"/>
      <c r="BX27" s="62"/>
      <c r="BY27" s="62"/>
      <c r="BZ27" s="62"/>
      <c r="CA27" s="62"/>
      <c r="CB27" s="62"/>
      <c r="CC27" s="62"/>
      <c r="CD27" s="64"/>
      <c r="CE27" s="62"/>
      <c r="CF27" s="62"/>
      <c r="CG27" s="62"/>
      <c r="CH27" s="63"/>
    </row>
    <row r="28" spans="1:86" s="104" customFormat="1" x14ac:dyDescent="0.2">
      <c r="A28" t="s">
        <v>5705</v>
      </c>
      <c r="B28" t="s">
        <v>5637</v>
      </c>
      <c r="C28" t="str">
        <f>_xlfn.XLOOKUP(B28,Units!$A$2:$A$100,Units!$C$2:$C$100,"")</f>
        <v/>
      </c>
      <c r="D28" t="str">
        <f t="shared" si="3"/>
        <v>[Asphalt Shingles,0.00635,Synthetic felt,0.000762,Plywood,0.015875,Wood rafter,0.254,Low Density Fiberglass batt,0.2,Vapor Retarder,0.0005]</v>
      </c>
      <c r="E28">
        <f t="shared" si="1"/>
        <v>0.10418212654278823</v>
      </c>
      <c r="F28" t="str">
        <f t="shared" si="2"/>
        <v>MA_SFH_post_2003_InsulatedRoof_AtticRoof</v>
      </c>
      <c r="G28" t="s">
        <v>20</v>
      </c>
      <c r="H28">
        <v>6.3499999999999997E-3</v>
      </c>
      <c r="I28" t="s">
        <v>5725</v>
      </c>
      <c r="J28">
        <v>7.6199999999999998E-4</v>
      </c>
      <c r="K28" t="s">
        <v>102</v>
      </c>
      <c r="L28">
        <v>1.5875E-2</v>
      </c>
      <c r="M28" s="29" t="s">
        <v>5709</v>
      </c>
      <c r="N28">
        <v>0.254</v>
      </c>
      <c r="O28" t="s">
        <v>86</v>
      </c>
      <c r="P28">
        <v>0.2</v>
      </c>
      <c r="Q28" t="s">
        <v>5726</v>
      </c>
      <c r="R28">
        <v>5.0000000000000001E-4</v>
      </c>
      <c r="S28" t="s">
        <v>14</v>
      </c>
      <c r="T28">
        <v>1.2999999999999999E-2</v>
      </c>
      <c r="U28" t="s">
        <v>459</v>
      </c>
      <c r="V28">
        <f t="shared" si="4"/>
        <v>0.49048700000000001</v>
      </c>
      <c r="Y28" s="105"/>
      <c r="AA28" s="5" t="str">
        <f t="shared" si="0"/>
        <v>[Asphalt Shingles,0.00635,Synthetic felt,0.000762,Plywood,0.015875,Wood rafter,0.254,Low Density Fiberglass batt,0.2,Vapor Retarder,0.0005]</v>
      </c>
      <c r="AB28" s="5">
        <f>IFERROR(J28/_xlfn.XLOOKUP(I28,Materials!$A$2:$A$283,Materials!$I$2:$I$283),0)+IFERROR(L28/_xlfn.XLOOKUP(K28,Materials!$A$2:$A$283,Materials!$I$2:$I$283),0)+IFERROR(N28/_xlfn.XLOOKUP(M28,Materials!$A$2:$A$283,Materials!$I$2:$I$283),0)+IFERROR(P28/_xlfn.XLOOKUP(O28,Materials!$A$2:$A$283,Materials!$I$2:$I$283),0)+IFERROR(R28/_xlfn.XLOOKUP(Q28,Materials!$A$2:$A$283,Materials!$I$2:$I$283),0)+IFERROR(H28/_xlfn.XLOOKUP(G28,Materials!$A$2:$A$283,Materials!$I$2:$I$283),0)</f>
        <v>9.5985754292440362</v>
      </c>
      <c r="BQ28" s="106"/>
      <c r="BR28" s="107"/>
      <c r="BS28" s="107"/>
      <c r="BT28" s="108"/>
      <c r="BU28" s="108"/>
      <c r="BV28" s="108"/>
      <c r="BW28" s="108"/>
      <c r="BX28" s="107"/>
      <c r="BY28" s="107"/>
      <c r="BZ28" s="107"/>
      <c r="CA28" s="107"/>
      <c r="CB28" s="107"/>
      <c r="CC28" s="107"/>
      <c r="CD28" s="109"/>
      <c r="CE28" s="107"/>
      <c r="CF28" s="107"/>
      <c r="CG28" s="107"/>
      <c r="CH28" s="108"/>
    </row>
    <row r="29" spans="1:86" x14ac:dyDescent="0.2">
      <c r="A29" t="s">
        <v>5665</v>
      </c>
      <c r="B29" t="s">
        <v>5637</v>
      </c>
      <c r="C29" t="str">
        <f>_xlfn.XLOOKUP(B29,Units!$A$2:$A$100,Units!$C$2:$C$100,"")</f>
        <v/>
      </c>
      <c r="D29" t="str">
        <f t="shared" si="3"/>
        <v>[Asphalt Shingles,0.00635,Synthetic felt,0.000762,Plywood,0.015875,Wood rafter,0.254,Low Density Fiberglass batt,0.3,Gypsum Board,0.013]</v>
      </c>
      <c r="E29">
        <f t="shared" si="1"/>
        <v>7.277223420710234E-2</v>
      </c>
      <c r="F29" t="str">
        <f t="shared" si="2"/>
        <v>MA_SFH_post_2003_HighlyInsulatedRoof_AtticRoof</v>
      </c>
      <c r="G29" t="s">
        <v>20</v>
      </c>
      <c r="H29">
        <v>6.3499999999999997E-3</v>
      </c>
      <c r="I29" t="s">
        <v>5725</v>
      </c>
      <c r="J29">
        <v>7.6199999999999998E-4</v>
      </c>
      <c r="K29" t="s">
        <v>102</v>
      </c>
      <c r="L29">
        <v>1.5875E-2</v>
      </c>
      <c r="M29" s="29" t="s">
        <v>5709</v>
      </c>
      <c r="N29">
        <v>0.254</v>
      </c>
      <c r="O29" t="s">
        <v>86</v>
      </c>
      <c r="P29">
        <v>0.3</v>
      </c>
      <c r="Q29" t="s">
        <v>14</v>
      </c>
      <c r="R29">
        <v>1.2999999999999999E-2</v>
      </c>
      <c r="S29"/>
      <c r="T29"/>
      <c r="U29" t="s">
        <v>459</v>
      </c>
      <c r="V29">
        <f t="shared" si="4"/>
        <v>0.58998699999999993</v>
      </c>
      <c r="AA29" s="5" t="str">
        <f t="shared" si="0"/>
        <v>[Asphalt Shingles,0.00635,Synthetic felt,0.000762,Plywood,0.015875,Wood rafter,0.254,Low Density Fiberglass batt,0.3,Gypsum Board,0.013]</v>
      </c>
      <c r="AB29" s="5">
        <f>IFERROR(J29/_xlfn.XLOOKUP(I29,Materials!$A$2:$A$283,Materials!$I$2:$I$283),0)+IFERROR(L29/_xlfn.XLOOKUP(K29,Materials!$A$2:$A$283,Materials!$I$2:$I$283),0)+IFERROR(N29/_xlfn.XLOOKUP(M29,Materials!$A$2:$A$283,Materials!$I$2:$I$283),0)+IFERROR(P29/_xlfn.XLOOKUP(O29,Materials!$A$2:$A$283,Materials!$I$2:$I$283),0)+IFERROR(R29/_xlfn.XLOOKUP(Q29,Materials!$A$2:$A$283,Materials!$I$2:$I$283),0)+IFERROR(H29/_xlfn.XLOOKUP(G29,Materials!$A$2:$A$283,Materials!$I$2:$I$283),0)</f>
        <v>13.741504722173326</v>
      </c>
      <c r="BQ29" s="61"/>
      <c r="BR29" s="62"/>
      <c r="BS29" s="62"/>
      <c r="BT29" s="63"/>
      <c r="BU29" s="63"/>
      <c r="BV29" s="63"/>
      <c r="BW29" s="63"/>
      <c r="BX29" s="62"/>
      <c r="BY29" s="62"/>
      <c r="BZ29" s="62"/>
      <c r="CA29" s="62"/>
      <c r="CB29" s="62"/>
      <c r="CC29" s="62"/>
      <c r="CD29" s="64"/>
      <c r="CE29" s="62"/>
      <c r="CF29" s="62"/>
      <c r="CG29" s="62"/>
      <c r="CH29" s="63"/>
    </row>
    <row r="30" spans="1:86" s="104" customFormat="1" x14ac:dyDescent="0.2">
      <c r="A30" t="s">
        <v>5666</v>
      </c>
      <c r="B30" t="s">
        <v>5637</v>
      </c>
      <c r="C30" t="str">
        <f>_xlfn.XLOOKUP(B30,Units!$A$2:$A$100,Units!$C$2:$C$100,"")</f>
        <v/>
      </c>
      <c r="D30" t="str">
        <f t="shared" si="3"/>
        <v>[Asphalt Shingles,0.00635,Roof felt,0.000762,Oriented strand board,0.0254,Wood rafter,0.1524,Air,0.1524,Gypsum Board,0.013]</v>
      </c>
      <c r="E30">
        <f t="shared" si="1"/>
        <v>0.70792296790829434</v>
      </c>
      <c r="F30" t="str">
        <f t="shared" si="2"/>
        <v>MA_MFH_pre_1975_UninsulatedRoof_AtticRoof</v>
      </c>
      <c r="G30" t="s">
        <v>20</v>
      </c>
      <c r="H30">
        <v>6.3499999999999997E-3</v>
      </c>
      <c r="I30" t="s">
        <v>5721</v>
      </c>
      <c r="J30">
        <v>7.6199999999999998E-4</v>
      </c>
      <c r="K30" t="s">
        <v>13</v>
      </c>
      <c r="L30">
        <v>2.5399999999999999E-2</v>
      </c>
      <c r="M30" s="29" t="s">
        <v>5709</v>
      </c>
      <c r="N30">
        <v>0.15240000000000001</v>
      </c>
      <c r="O30" t="s">
        <v>716</v>
      </c>
      <c r="P30">
        <v>0.15240000000000001</v>
      </c>
      <c r="Q30" t="s">
        <v>14</v>
      </c>
      <c r="R30">
        <v>1.2999999999999999E-2</v>
      </c>
      <c r="S30"/>
      <c r="T30"/>
      <c r="U30" t="s">
        <v>459</v>
      </c>
      <c r="V30">
        <f t="shared" si="4"/>
        <v>0.35031200000000007</v>
      </c>
      <c r="Y30" s="105"/>
      <c r="AA30" s="5" t="str">
        <f t="shared" si="0"/>
        <v>[Asphalt Shingles,0.00635,Roof felt,0.000762,Oriented strand board,0.0254,Wood rafter,0.1524,Air,0.1524,Gypsum Board,0.013]</v>
      </c>
      <c r="AB30" s="5">
        <f>IFERROR(J30/_xlfn.XLOOKUP(I30,Materials!$A$2:$A$283,Materials!$I$2:$I$283),0)+IFERROR(L30/_xlfn.XLOOKUP(K30,Materials!$A$2:$A$283,Materials!$I$2:$I$283),0)+IFERROR(N30/_xlfn.XLOOKUP(M30,Materials!$A$2:$A$283,Materials!$I$2:$I$283),0)+IFERROR(P30/_xlfn.XLOOKUP(O30,Materials!$A$2:$A$283,Materials!$I$2:$I$283),0)+IFERROR(R30/_xlfn.XLOOKUP(Q30,Materials!$A$2:$A$283,Materials!$I$2:$I$283),0)+IFERROR(H30/_xlfn.XLOOKUP(G30,Materials!$A$2:$A$283,Materials!$I$2:$I$283),0)</f>
        <v>1.4125830709444391</v>
      </c>
      <c r="BQ30" s="106"/>
      <c r="BR30" s="107"/>
      <c r="BS30" s="107"/>
      <c r="BT30" s="108"/>
      <c r="BU30" s="108"/>
      <c r="BV30" s="108"/>
      <c r="BW30" s="108"/>
      <c r="BX30" s="107"/>
      <c r="BY30" s="107"/>
      <c r="BZ30" s="107"/>
      <c r="CA30" s="107"/>
      <c r="CB30" s="107"/>
      <c r="CC30" s="107"/>
      <c r="CD30" s="109"/>
      <c r="CE30" s="107"/>
      <c r="CF30" s="107"/>
      <c r="CG30" s="107"/>
      <c r="CH30" s="108"/>
    </row>
    <row r="31" spans="1:86" x14ac:dyDescent="0.2">
      <c r="A31" t="s">
        <v>5706</v>
      </c>
      <c r="B31" t="s">
        <v>5637</v>
      </c>
      <c r="C31" t="str">
        <f>_xlfn.XLOOKUP(B31,Units!$A$2:$A$100,Units!$C$2:$C$100,"")</f>
        <v/>
      </c>
      <c r="D31" t="str">
        <f t="shared" si="3"/>
        <v>[Asphalt Shingles,0.00635,Roof felt,0.000762,Oriented strand board,0.0254,Wood rafter,0.1524,Low Density Fiberglass batt,0.15,Gypsum Board,0.013]</v>
      </c>
      <c r="E31">
        <f t="shared" si="1"/>
        <v>0.13813297054343976</v>
      </c>
      <c r="F31" t="str">
        <f t="shared" si="2"/>
        <v>MA_MFH_pre_1975_InsulatedRoof_AtticRoof</v>
      </c>
      <c r="G31" t="s">
        <v>20</v>
      </c>
      <c r="H31">
        <v>6.3499999999999997E-3</v>
      </c>
      <c r="I31" t="s">
        <v>5721</v>
      </c>
      <c r="J31">
        <v>7.6199999999999998E-4</v>
      </c>
      <c r="K31" t="s">
        <v>13</v>
      </c>
      <c r="L31">
        <v>2.5399999999999999E-2</v>
      </c>
      <c r="M31" s="29" t="s">
        <v>5709</v>
      </c>
      <c r="N31">
        <v>0.15240000000000001</v>
      </c>
      <c r="O31" t="s">
        <v>86</v>
      </c>
      <c r="P31">
        <v>0.15</v>
      </c>
      <c r="Q31" t="s">
        <v>14</v>
      </c>
      <c r="R31">
        <v>1.2999999999999999E-2</v>
      </c>
      <c r="S31"/>
      <c r="T31"/>
      <c r="U31" t="s">
        <v>459</v>
      </c>
      <c r="V31">
        <f t="shared" si="4"/>
        <v>0.347912</v>
      </c>
      <c r="AA31" s="5" t="str">
        <f t="shared" si="0"/>
        <v>[Asphalt Shingles,0.00635,Roof felt,0.000762,Oriented strand board,0.0254,Wood rafter,0.1524,Low Density Fiberglass batt,0.15,Gypsum Board,0.013]</v>
      </c>
      <c r="AB31" s="5">
        <f>IFERROR(J31/_xlfn.XLOOKUP(I31,Materials!$A$2:$A$283,Materials!$I$2:$I$283),0)+IFERROR(L31/_xlfn.XLOOKUP(K31,Materials!$A$2:$A$283,Materials!$I$2:$I$283),0)+IFERROR(N31/_xlfn.XLOOKUP(M31,Materials!$A$2:$A$283,Materials!$I$2:$I$283),0)+IFERROR(P31/_xlfn.XLOOKUP(O31,Materials!$A$2:$A$283,Materials!$I$2:$I$283),0)+IFERROR(R31/_xlfn.XLOOKUP(Q31,Materials!$A$2:$A$283,Materials!$I$2:$I$283),0)+IFERROR(H31/_xlfn.XLOOKUP(G31,Materials!$A$2:$A$283,Materials!$I$2:$I$283),0)</f>
        <v>7.2394012527626206</v>
      </c>
      <c r="BQ31" s="61"/>
      <c r="BR31" s="62"/>
      <c r="BS31" s="62"/>
      <c r="BT31" s="63"/>
      <c r="BU31" s="63"/>
      <c r="BV31" s="63"/>
      <c r="BW31" s="63"/>
      <c r="BX31" s="62"/>
      <c r="BY31" s="62"/>
      <c r="BZ31" s="62"/>
      <c r="CA31" s="62"/>
      <c r="CB31" s="62"/>
      <c r="CC31" s="62"/>
      <c r="CD31" s="63"/>
      <c r="CE31" s="62"/>
      <c r="CF31" s="62"/>
      <c r="CG31" s="62"/>
      <c r="CH31" s="63"/>
    </row>
    <row r="32" spans="1:86" x14ac:dyDescent="0.2">
      <c r="A32" t="s">
        <v>5667</v>
      </c>
      <c r="B32" t="s">
        <v>5637</v>
      </c>
      <c r="C32" t="str">
        <f>_xlfn.XLOOKUP(B32,Units!$A$2:$A$100,Units!$C$2:$C$100,"")</f>
        <v/>
      </c>
      <c r="D32" t="str">
        <f t="shared" si="3"/>
        <v>[Asphalt Shingles,0.00635,Roof felt,0.000762,Oriented strand board,0.0254,Wood rafter,0.2032,Low Density Fiberglass batt,0.25,Vapor Retarder,0.0005]</v>
      </c>
      <c r="E32">
        <f t="shared" si="1"/>
        <v>8.788354656521323E-2</v>
      </c>
      <c r="F32" t="str">
        <f t="shared" si="2"/>
        <v>MA_MFH_pre_1975_HighlyInsulatedRoof_AtticRoof</v>
      </c>
      <c r="G32" t="s">
        <v>20</v>
      </c>
      <c r="H32">
        <v>6.3499999999999997E-3</v>
      </c>
      <c r="I32" t="s">
        <v>5721</v>
      </c>
      <c r="J32">
        <v>7.6199999999999998E-4</v>
      </c>
      <c r="K32" t="s">
        <v>13</v>
      </c>
      <c r="L32">
        <v>2.5399999999999999E-2</v>
      </c>
      <c r="M32" s="29" t="s">
        <v>5709</v>
      </c>
      <c r="N32">
        <v>0.20319999999999999</v>
      </c>
      <c r="O32" t="s">
        <v>86</v>
      </c>
      <c r="P32">
        <v>0.25</v>
      </c>
      <c r="Q32" t="s">
        <v>5726</v>
      </c>
      <c r="R32">
        <v>5.0000000000000001E-4</v>
      </c>
      <c r="S32" t="s">
        <v>14</v>
      </c>
      <c r="T32">
        <v>1.2999999999999999E-2</v>
      </c>
      <c r="U32" t="s">
        <v>459</v>
      </c>
      <c r="V32">
        <f t="shared" si="4"/>
        <v>0.49921199999999999</v>
      </c>
      <c r="AA32" s="5" t="str">
        <f t="shared" si="0"/>
        <v>[Asphalt Shingles,0.00635,Roof felt,0.000762,Oriented strand board,0.0254,Wood rafter,0.2032,Low Density Fiberglass batt,0.25,Vapor Retarder,0.0005]</v>
      </c>
      <c r="AB32" s="5">
        <f>IFERROR(J32/_xlfn.XLOOKUP(I32,Materials!$A$2:$A$283,Materials!$I$2:$I$283),0)+IFERROR(L32/_xlfn.XLOOKUP(K32,Materials!$A$2:$A$283,Materials!$I$2:$I$283),0)+IFERROR(N32/_xlfn.XLOOKUP(M32,Materials!$A$2:$A$283,Materials!$I$2:$I$283),0)+IFERROR(P32/_xlfn.XLOOKUP(O32,Materials!$A$2:$A$283,Materials!$I$2:$I$283),0)+IFERROR(R32/_xlfn.XLOOKUP(Q32,Materials!$A$2:$A$283,Materials!$I$2:$I$283),0)+IFERROR(H32/_xlfn.XLOOKUP(G32,Materials!$A$2:$A$283,Materials!$I$2:$I$283),0)</f>
        <v>11.378694182055552</v>
      </c>
      <c r="BQ32" s="61"/>
      <c r="BR32" s="62"/>
      <c r="BS32" s="62"/>
      <c r="BT32" s="63"/>
      <c r="BU32" s="63"/>
      <c r="BV32" s="63"/>
      <c r="BW32" s="63"/>
      <c r="BX32" s="62"/>
      <c r="BY32" s="62"/>
      <c r="BZ32" s="62"/>
      <c r="CA32" s="62"/>
      <c r="CB32" s="62"/>
      <c r="CC32" s="62"/>
      <c r="CD32" s="63"/>
      <c r="CE32" s="62"/>
      <c r="CF32" s="62"/>
      <c r="CG32" s="62"/>
      <c r="CH32" s="63"/>
    </row>
    <row r="33" spans="1:86" x14ac:dyDescent="0.2">
      <c r="A33" t="s">
        <v>5668</v>
      </c>
      <c r="B33" t="s">
        <v>5637</v>
      </c>
      <c r="C33" t="str">
        <f>_xlfn.XLOOKUP(B33,Units!$A$2:$A$100,Units!$C$2:$C$100,"")</f>
        <v/>
      </c>
      <c r="D33" t="str">
        <f t="shared" si="3"/>
        <v>[Asphalt Shingles,0.00635,Roof felt,0.000762,Plywood,0.0127,Wood rafter,0.2032,Air,0.2032,Gypsum Board,0.013]</v>
      </c>
      <c r="E33">
        <f t="shared" si="1"/>
        <v>0.60132967804021176</v>
      </c>
      <c r="F33" t="str">
        <f t="shared" si="2"/>
        <v>MA_MFH_btw_1975_2003_UninsulatedRoof_AtticRoof</v>
      </c>
      <c r="G33" t="s">
        <v>20</v>
      </c>
      <c r="H33">
        <v>6.3499999999999997E-3</v>
      </c>
      <c r="I33" t="s">
        <v>5721</v>
      </c>
      <c r="J33">
        <v>7.6199999999999998E-4</v>
      </c>
      <c r="K33" t="s">
        <v>102</v>
      </c>
      <c r="L33">
        <v>1.2699999999999999E-2</v>
      </c>
      <c r="M33" s="29" t="s">
        <v>5709</v>
      </c>
      <c r="N33">
        <v>0.20319999999999999</v>
      </c>
      <c r="O33" t="s">
        <v>716</v>
      </c>
      <c r="P33">
        <v>0.20319999999999999</v>
      </c>
      <c r="Q33" t="s">
        <v>14</v>
      </c>
      <c r="R33">
        <v>1.2999999999999999E-2</v>
      </c>
      <c r="S33"/>
      <c r="T33"/>
      <c r="U33" t="s">
        <v>459</v>
      </c>
      <c r="V33">
        <f t="shared" si="4"/>
        <v>0.43921199999999999</v>
      </c>
      <c r="AA33" s="5" t="str">
        <f t="shared" si="0"/>
        <v>[Asphalt Shingles,0.00635,Roof felt,0.000762,Plywood,0.0127,Wood rafter,0.2032,Air,0.2032,Gypsum Board,0.013]</v>
      </c>
      <c r="AB33" s="5">
        <f>IFERROR(J33/_xlfn.XLOOKUP(I33,Materials!$A$2:$A$283,Materials!$I$2:$I$283),0)+IFERROR(L33/_xlfn.XLOOKUP(K33,Materials!$A$2:$A$283,Materials!$I$2:$I$283),0)+IFERROR(N33/_xlfn.XLOOKUP(M33,Materials!$A$2:$A$283,Materials!$I$2:$I$283),0)+IFERROR(P33/_xlfn.XLOOKUP(O33,Materials!$A$2:$A$283,Materials!$I$2:$I$283),0)+IFERROR(R33/_xlfn.XLOOKUP(Q33,Materials!$A$2:$A$283,Materials!$I$2:$I$283),0)+IFERROR(H33/_xlfn.XLOOKUP(G33,Materials!$A$2:$A$283,Materials!$I$2:$I$283),0)</f>
        <v>1.6629812838426521</v>
      </c>
      <c r="BQ33" s="61"/>
      <c r="BR33" s="62"/>
      <c r="BS33" s="62"/>
      <c r="BT33" s="63"/>
      <c r="BU33" s="63"/>
      <c r="BV33" s="63"/>
      <c r="BW33" s="63"/>
      <c r="BX33" s="62"/>
      <c r="BY33" s="62"/>
      <c r="BZ33" s="62"/>
      <c r="CA33" s="62"/>
      <c r="CB33" s="62"/>
      <c r="CC33" s="62"/>
      <c r="CD33" s="63"/>
      <c r="CE33" s="62"/>
      <c r="CF33" s="62"/>
      <c r="CG33" s="62"/>
      <c r="CH33" s="63"/>
    </row>
    <row r="34" spans="1:86" x14ac:dyDescent="0.2">
      <c r="A34" t="s">
        <v>5707</v>
      </c>
      <c r="B34" t="s">
        <v>5637</v>
      </c>
      <c r="C34" t="str">
        <f>_xlfn.XLOOKUP(B34,Units!$A$2:$A$100,Units!$C$2:$C$100,"")</f>
        <v/>
      </c>
      <c r="D34" t="str">
        <f t="shared" si="3"/>
        <v>[Asphalt Shingles,0.00635,Roof felt,0.000762,Plywood,0.0127,Wood rafter,0.2032,Low Density Fiberglass batt,0.2,Gypsum Board,0.013]</v>
      </c>
      <c r="E34">
        <f t="shared" si="1"/>
        <v>0.10602124109579998</v>
      </c>
      <c r="F34" t="str">
        <f t="shared" si="2"/>
        <v>MA_MFH_btw_1975_2003_InsulatedRoof_AtticRoof</v>
      </c>
      <c r="G34" t="s">
        <v>20</v>
      </c>
      <c r="H34">
        <v>6.3499999999999997E-3</v>
      </c>
      <c r="I34" t="s">
        <v>5721</v>
      </c>
      <c r="J34">
        <v>7.6199999999999998E-4</v>
      </c>
      <c r="K34" t="s">
        <v>102</v>
      </c>
      <c r="L34">
        <v>1.2699999999999999E-2</v>
      </c>
      <c r="M34" s="29" t="s">
        <v>5709</v>
      </c>
      <c r="N34">
        <v>0.20319999999999999</v>
      </c>
      <c r="O34" t="s">
        <v>86</v>
      </c>
      <c r="P34">
        <v>0.2</v>
      </c>
      <c r="Q34" t="s">
        <v>14</v>
      </c>
      <c r="R34">
        <v>1.2999999999999999E-2</v>
      </c>
      <c r="S34"/>
      <c r="T34"/>
      <c r="U34" t="s">
        <v>459</v>
      </c>
      <c r="V34">
        <f t="shared" si="4"/>
        <v>0.43601200000000001</v>
      </c>
      <c r="AA34" s="5" t="str">
        <f t="shared" si="0"/>
        <v>[Asphalt Shingles,0.00635,Roof felt,0.000762,Plywood,0.0127,Wood rafter,0.2032,Low Density Fiberglass batt,0.2,Gypsum Board,0.013]</v>
      </c>
      <c r="AB34" s="5">
        <f>IFERROR(J34/_xlfn.XLOOKUP(I34,Materials!$A$2:$A$283,Materials!$I$2:$I$283),0)+IFERROR(L34/_xlfn.XLOOKUP(K34,Materials!$A$2:$A$283,Materials!$I$2:$I$283),0)+IFERROR(N34/_xlfn.XLOOKUP(M34,Materials!$A$2:$A$283,Materials!$I$2:$I$283),0)+IFERROR(P34/_xlfn.XLOOKUP(O34,Materials!$A$2:$A$283,Materials!$I$2:$I$283),0)+IFERROR(R34/_xlfn.XLOOKUP(Q34,Materials!$A$2:$A$283,Materials!$I$2:$I$283),0)+IFERROR(H34/_xlfn.XLOOKUP(G34,Materials!$A$2:$A$283,Materials!$I$2:$I$283),0)</f>
        <v>9.4320721929335622</v>
      </c>
      <c r="BQ34" s="61"/>
      <c r="BR34" s="62"/>
      <c r="BS34" s="62"/>
      <c r="BT34" s="63"/>
      <c r="BU34" s="63"/>
      <c r="BV34" s="63"/>
      <c r="BW34" s="63"/>
      <c r="BX34" s="62"/>
      <c r="BY34" s="62"/>
      <c r="BZ34" s="62"/>
      <c r="CA34" s="62"/>
      <c r="CB34" s="62"/>
      <c r="CC34" s="62"/>
      <c r="CD34" s="63"/>
      <c r="CE34" s="62"/>
      <c r="CF34" s="62"/>
      <c r="CG34" s="62"/>
      <c r="CH34" s="63"/>
    </row>
    <row r="35" spans="1:86" x14ac:dyDescent="0.2">
      <c r="A35" t="s">
        <v>5669</v>
      </c>
      <c r="B35" t="s">
        <v>5637</v>
      </c>
      <c r="C35" t="str">
        <f>_xlfn.XLOOKUP(B35,Units!$A$2:$A$100,Units!$C$2:$C$100,"")</f>
        <v/>
      </c>
      <c r="D35" t="str">
        <f t="shared" si="3"/>
        <v>[Asphalt Shingles,0.00635,Roof felt,0.000762,Plywood,0.0127,Wood rafter,0.2032,Low Density Fiberglass batt,0.3,Vapor Retarder,0.0005]</v>
      </c>
      <c r="E35">
        <f t="shared" si="1"/>
        <v>7.5249397762114437E-2</v>
      </c>
      <c r="F35" t="str">
        <f t="shared" si="2"/>
        <v>MA_MFH_btw_1975_2003_HighlyInsulatedRoof_AtticRoof</v>
      </c>
      <c r="G35" t="s">
        <v>20</v>
      </c>
      <c r="H35">
        <v>6.3499999999999997E-3</v>
      </c>
      <c r="I35" t="s">
        <v>5721</v>
      </c>
      <c r="J35">
        <v>7.6199999999999998E-4</v>
      </c>
      <c r="K35" t="s">
        <v>102</v>
      </c>
      <c r="L35">
        <v>1.2699999999999999E-2</v>
      </c>
      <c r="M35" s="29" t="s">
        <v>5709</v>
      </c>
      <c r="N35">
        <v>0.20319999999999999</v>
      </c>
      <c r="O35" t="s">
        <v>86</v>
      </c>
      <c r="P35">
        <v>0.3</v>
      </c>
      <c r="Q35" t="s">
        <v>5726</v>
      </c>
      <c r="R35">
        <v>5.0000000000000001E-4</v>
      </c>
      <c r="S35" t="s">
        <v>14</v>
      </c>
      <c r="T35">
        <v>1.2999999999999999E-2</v>
      </c>
      <c r="U35" t="s">
        <v>459</v>
      </c>
      <c r="V35">
        <f t="shared" si="4"/>
        <v>0.53651199999999999</v>
      </c>
      <c r="AA35" s="5" t="str">
        <f t="shared" si="0"/>
        <v>[Asphalt Shingles,0.00635,Roof felt,0.000762,Plywood,0.0127,Wood rafter,0.2032,Low Density Fiberglass batt,0.3,Vapor Retarder,0.0005]</v>
      </c>
      <c r="AB35" s="5">
        <f>IFERROR(J35/_xlfn.XLOOKUP(I35,Materials!$A$2:$A$283,Materials!$I$2:$I$283),0)+IFERROR(L35/_xlfn.XLOOKUP(K35,Materials!$A$2:$A$283,Materials!$I$2:$I$283),0)+IFERROR(N35/_xlfn.XLOOKUP(M35,Materials!$A$2:$A$283,Materials!$I$2:$I$283),0)+IFERROR(P35/_xlfn.XLOOKUP(O35,Materials!$A$2:$A$283,Materials!$I$2:$I$283),0)+IFERROR(R35/_xlfn.XLOOKUP(Q35,Materials!$A$2:$A$283,Materials!$I$2:$I$283),0)+IFERROR(H35/_xlfn.XLOOKUP(G35,Materials!$A$2:$A$283,Materials!$I$2:$I$283),0)</f>
        <v>13.289142900004267</v>
      </c>
      <c r="BQ35" s="61"/>
      <c r="BR35" s="62"/>
      <c r="BS35" s="62"/>
      <c r="BT35" s="63"/>
      <c r="BU35" s="63"/>
      <c r="BV35" s="63"/>
      <c r="BW35" s="63"/>
      <c r="BX35" s="62"/>
      <c r="BY35" s="62"/>
      <c r="BZ35" s="62"/>
      <c r="CA35" s="62"/>
      <c r="CB35" s="62"/>
      <c r="CC35" s="62"/>
      <c r="CD35" s="63"/>
      <c r="CE35" s="62"/>
      <c r="CF35" s="62"/>
      <c r="CG35" s="62"/>
      <c r="CH35" s="63"/>
    </row>
    <row r="36" spans="1:86" x14ac:dyDescent="0.2">
      <c r="A36" t="s">
        <v>5670</v>
      </c>
      <c r="B36" t="s">
        <v>5637</v>
      </c>
      <c r="C36" t="str">
        <f>_xlfn.XLOOKUP(B36,Units!$A$2:$A$100,Units!$C$2:$C$100,"")</f>
        <v/>
      </c>
      <c r="D36" t="str">
        <f t="shared" si="3"/>
        <v>[Asphalt Shingles,0.00635,Synthetic felt,0.000762,Plywood,0.015875,Wood rafter,0.254,Air,0.254,Gypsum Board,0.013]</v>
      </c>
      <c r="E36">
        <f t="shared" si="1"/>
        <v>0.5298822335535156</v>
      </c>
      <c r="F36" t="str">
        <f t="shared" si="2"/>
        <v>MA_MFH_post_2003_UninsulatedRoof_AtticRoof</v>
      </c>
      <c r="G36" t="s">
        <v>20</v>
      </c>
      <c r="H36">
        <v>6.3499999999999997E-3</v>
      </c>
      <c r="I36" t="s">
        <v>5725</v>
      </c>
      <c r="J36">
        <v>7.6199999999999998E-4</v>
      </c>
      <c r="K36" t="s">
        <v>102</v>
      </c>
      <c r="L36">
        <v>1.5875E-2</v>
      </c>
      <c r="M36" s="29" t="s">
        <v>5709</v>
      </c>
      <c r="N36">
        <v>0.254</v>
      </c>
      <c r="O36" t="s">
        <v>716</v>
      </c>
      <c r="P36">
        <v>0.254</v>
      </c>
      <c r="Q36" t="s">
        <v>5726</v>
      </c>
      <c r="R36">
        <v>5.0000000000000001E-4</v>
      </c>
      <c r="S36" t="s">
        <v>14</v>
      </c>
      <c r="T36">
        <v>1.2999999999999999E-2</v>
      </c>
      <c r="U36" t="s">
        <v>459</v>
      </c>
      <c r="V36">
        <f t="shared" si="4"/>
        <v>0.54448699999999994</v>
      </c>
      <c r="AA36" s="5" t="str">
        <f>_xlfn.CONCAT("[",_xlfn.TEXTJOIN(",",TRUE,G36,H36,I36,J36,K36,L36,M36,N36,O36,P36,S36,T36),"]")</f>
        <v>[Asphalt Shingles,0.00635,Synthetic felt,0.000762,Plywood,0.015875,Wood rafter,0.254,Air,0.254,Gypsum Board,0.013]</v>
      </c>
      <c r="AB36" s="5">
        <f>IFERROR(J36/_xlfn.XLOOKUP(I36,Materials!$A$2:$A$283,Materials!$I$2:$I$283),0)+IFERROR(L36/_xlfn.XLOOKUP(K36,Materials!$A$2:$A$283,Materials!$I$2:$I$283),0)+IFERROR(N36/_xlfn.XLOOKUP(M36,Materials!$A$2:$A$283,Materials!$I$2:$I$283),0)+IFERROR(P36/_xlfn.XLOOKUP(O36,Materials!$A$2:$A$283,Materials!$I$2:$I$283),0)+IFERROR(R36/_xlfn.XLOOKUP(Q36,Materials!$A$2:$A$283,Materials!$I$2:$I$283),0)+IFERROR(H36/_xlfn.XLOOKUP(G36,Materials!$A$2:$A$283,Materials!$I$2:$I$283),0)</f>
        <v>1.887211792880398</v>
      </c>
      <c r="BQ36" s="61"/>
      <c r="BR36" s="62"/>
      <c r="BS36" s="62"/>
      <c r="BT36" s="63"/>
      <c r="BU36" s="63"/>
      <c r="BV36" s="63"/>
      <c r="BW36" s="63"/>
      <c r="BX36" s="62"/>
      <c r="BY36" s="62"/>
      <c r="BZ36" s="62"/>
      <c r="CA36" s="62"/>
      <c r="CB36" s="62"/>
      <c r="CC36" s="62"/>
      <c r="CD36" s="63"/>
      <c r="CE36" s="62"/>
      <c r="CF36" s="62"/>
      <c r="CG36" s="62"/>
      <c r="CH36" s="63"/>
    </row>
    <row r="37" spans="1:86" x14ac:dyDescent="0.2">
      <c r="A37" t="s">
        <v>5708</v>
      </c>
      <c r="B37" t="s">
        <v>5637</v>
      </c>
      <c r="C37" t="str">
        <f>_xlfn.XLOOKUP(B37,Units!$A$2:$A$100,Units!$C$2:$C$100,"")</f>
        <v/>
      </c>
      <c r="D37" t="str">
        <f t="shared" si="3"/>
        <v>[Asphalt Shingles,0.00635,Synthetic felt,0.000762,Plywood,0.015875,Wood rafter,0.254,Low Density Fiberglass batt,0.2,Vapor Retarder,0.0005]</v>
      </c>
      <c r="E37">
        <f t="shared" si="1"/>
        <v>0.10418212654278823</v>
      </c>
      <c r="F37" t="str">
        <f t="shared" si="2"/>
        <v>MA_MFH_post_2003_InsulatedRoof_AtticRoof</v>
      </c>
      <c r="G37" t="s">
        <v>20</v>
      </c>
      <c r="H37">
        <v>6.3499999999999997E-3</v>
      </c>
      <c r="I37" t="s">
        <v>5725</v>
      </c>
      <c r="J37">
        <v>7.6199999999999998E-4</v>
      </c>
      <c r="K37" t="s">
        <v>102</v>
      </c>
      <c r="L37">
        <v>1.5875E-2</v>
      </c>
      <c r="M37" s="29" t="s">
        <v>5709</v>
      </c>
      <c r="N37">
        <v>0.254</v>
      </c>
      <c r="O37" t="s">
        <v>86</v>
      </c>
      <c r="P37">
        <v>0.2</v>
      </c>
      <c r="Q37" t="s">
        <v>5726</v>
      </c>
      <c r="R37">
        <v>5.0000000000000001E-4</v>
      </c>
      <c r="S37" t="s">
        <v>14</v>
      </c>
      <c r="T37">
        <v>1.2999999999999999E-2</v>
      </c>
      <c r="U37" t="s">
        <v>459</v>
      </c>
      <c r="V37">
        <f t="shared" si="4"/>
        <v>0.49048700000000001</v>
      </c>
      <c r="AA37" s="5" t="str">
        <f t="shared" si="0"/>
        <v>[Asphalt Shingles,0.00635,Synthetic felt,0.000762,Plywood,0.015875,Wood rafter,0.254,Low Density Fiberglass batt,0.2,Vapor Retarder,0.0005]</v>
      </c>
      <c r="AB37" s="5">
        <f>IFERROR(J37/_xlfn.XLOOKUP(I37,Materials!$A$2:$A$283,Materials!$I$2:$I$283),0)+IFERROR(L37/_xlfn.XLOOKUP(K37,Materials!$A$2:$A$283,Materials!$I$2:$I$283),0)+IFERROR(N37/_xlfn.XLOOKUP(M37,Materials!$A$2:$A$283,Materials!$I$2:$I$283),0)+IFERROR(P37/_xlfn.XLOOKUP(O37,Materials!$A$2:$A$283,Materials!$I$2:$I$283),0)+IFERROR(R37/_xlfn.XLOOKUP(Q37,Materials!$A$2:$A$283,Materials!$I$2:$I$283),0)+IFERROR(H37/_xlfn.XLOOKUP(G37,Materials!$A$2:$A$283,Materials!$I$2:$I$283),0)</f>
        <v>9.5985754292440362</v>
      </c>
      <c r="BQ37" s="61"/>
      <c r="BR37" s="62"/>
      <c r="BS37" s="62"/>
      <c r="BT37" s="63"/>
      <c r="BU37" s="63"/>
      <c r="BV37" s="63"/>
      <c r="BW37" s="63"/>
      <c r="BX37" s="62"/>
      <c r="BY37" s="62"/>
      <c r="BZ37" s="62"/>
      <c r="CA37" s="62"/>
      <c r="CB37" s="62"/>
      <c r="CC37" s="62"/>
      <c r="CD37" s="63"/>
      <c r="CE37" s="62"/>
      <c r="CF37" s="62"/>
      <c r="CG37" s="62"/>
      <c r="CH37" s="63"/>
    </row>
    <row r="38" spans="1:86" x14ac:dyDescent="0.2">
      <c r="A38" t="s">
        <v>5671</v>
      </c>
      <c r="B38" t="s">
        <v>5637</v>
      </c>
      <c r="C38" t="str">
        <f>_xlfn.XLOOKUP(B38,Units!$A$2:$A$100,Units!$C$2:$C$100,"")</f>
        <v/>
      </c>
      <c r="D38" t="str">
        <f t="shared" si="3"/>
        <v>[Asphalt Shingles,0.00635,Synthetic felt,0.000762,Plywood,0.015875,Wood rafter,0.254,Low Density Fiberglass batt,0.3,Gypsum Board,0.013]</v>
      </c>
      <c r="E38">
        <f t="shared" si="1"/>
        <v>7.277223420710234E-2</v>
      </c>
      <c r="F38" t="str">
        <f t="shared" si="2"/>
        <v>MA_MFH_post_2003_HighlyInsulatedRoof_AtticRoof</v>
      </c>
      <c r="G38" t="s">
        <v>20</v>
      </c>
      <c r="H38">
        <v>6.3499999999999997E-3</v>
      </c>
      <c r="I38" t="s">
        <v>5725</v>
      </c>
      <c r="J38">
        <v>7.6199999999999998E-4</v>
      </c>
      <c r="K38" t="s">
        <v>102</v>
      </c>
      <c r="L38">
        <v>1.5875E-2</v>
      </c>
      <c r="M38" s="29" t="s">
        <v>5709</v>
      </c>
      <c r="N38">
        <v>0.254</v>
      </c>
      <c r="O38" t="s">
        <v>86</v>
      </c>
      <c r="P38">
        <v>0.3</v>
      </c>
      <c r="Q38" t="s">
        <v>14</v>
      </c>
      <c r="R38">
        <v>1.2999999999999999E-2</v>
      </c>
      <c r="S38"/>
      <c r="T38"/>
      <c r="U38" t="s">
        <v>459</v>
      </c>
      <c r="V38">
        <f t="shared" si="4"/>
        <v>0.58998699999999993</v>
      </c>
      <c r="AA38" s="5" t="str">
        <f t="shared" si="0"/>
        <v>[Asphalt Shingles,0.00635,Synthetic felt,0.000762,Plywood,0.015875,Wood rafter,0.254,Low Density Fiberglass batt,0.3,Gypsum Board,0.013]</v>
      </c>
      <c r="AB38" s="5">
        <f>IFERROR(J38/_xlfn.XLOOKUP(I38,Materials!$A$2:$A$283,Materials!$I$2:$I$283),0)+IFERROR(L38/_xlfn.XLOOKUP(K38,Materials!$A$2:$A$283,Materials!$I$2:$I$283),0)+IFERROR(N38/_xlfn.XLOOKUP(M38,Materials!$A$2:$A$283,Materials!$I$2:$I$283),0)+IFERROR(P38/_xlfn.XLOOKUP(O38,Materials!$A$2:$A$283,Materials!$I$2:$I$283),0)+IFERROR(R38/_xlfn.XLOOKUP(Q38,Materials!$A$2:$A$283,Materials!$I$2:$I$283),0)+IFERROR(H38/_xlfn.XLOOKUP(G38,Materials!$A$2:$A$283,Materials!$I$2:$I$283),0)</f>
        <v>13.741504722173326</v>
      </c>
      <c r="BQ38" s="61"/>
      <c r="BR38" s="62"/>
      <c r="BS38" s="62"/>
      <c r="BT38" s="63"/>
      <c r="BU38" s="63"/>
      <c r="BV38" s="63"/>
      <c r="BW38" s="63"/>
      <c r="BX38" s="62"/>
      <c r="BY38" s="62"/>
      <c r="BZ38" s="62"/>
      <c r="CA38" s="62"/>
      <c r="CB38" s="62"/>
      <c r="CC38" s="62"/>
      <c r="CD38" s="63"/>
      <c r="CE38" s="62"/>
      <c r="CF38" s="62"/>
      <c r="CG38" s="62"/>
      <c r="CH38" s="63"/>
    </row>
    <row r="39" spans="1:86" x14ac:dyDescent="0.2">
      <c r="A39" t="s">
        <v>707</v>
      </c>
      <c r="B39" t="s">
        <v>262</v>
      </c>
      <c r="C39" t="str">
        <f>_xlfn.XLOOKUP(B39,Units!$A$2:$A$100,Units!$C$2:$C$100,"")</f>
        <v>Construction for the inner partitions/walls of the building</v>
      </c>
      <c r="D39" t="str">
        <f t="shared" si="3"/>
        <v>[Concrete,0.102,Carpet,0.01]</v>
      </c>
      <c r="E39">
        <f t="shared" si="1"/>
        <v>4.5941807044410412</v>
      </c>
      <c r="F39" t="str">
        <f t="shared" si="2"/>
        <v>MA_SFH_Partition</v>
      </c>
      <c r="G39" s="29" t="s">
        <v>10</v>
      </c>
      <c r="H39">
        <v>0.10199999999999999</v>
      </c>
      <c r="I39" t="s">
        <v>25</v>
      </c>
      <c r="J39">
        <v>0.01</v>
      </c>
      <c r="K39"/>
      <c r="L39"/>
      <c r="M39"/>
      <c r="N39"/>
      <c r="O39"/>
      <c r="P39"/>
      <c r="Q39"/>
      <c r="R39" s="30"/>
      <c r="S39"/>
      <c r="T39"/>
      <c r="U39" t="s">
        <v>459</v>
      </c>
      <c r="V39">
        <f t="shared" si="4"/>
        <v>0.11199999999999999</v>
      </c>
      <c r="AA39" s="5" t="str">
        <f t="shared" si="0"/>
        <v>[Concrete,0.102,Carpet,0.01]</v>
      </c>
      <c r="AB39" s="5">
        <f>IFERROR(J39/_xlfn.XLOOKUP(I39,Materials!$A$2:$A$283,Materials!$I$2:$I$283),0)+IFERROR(L39/_xlfn.XLOOKUP(K39,Materials!$A$2:$A$283,Materials!$I$2:$I$283),0)+IFERROR(N39/_xlfn.XLOOKUP(M39,Materials!$A$2:$A$283,Materials!$I$2:$I$283),0)+IFERROR(P39/_xlfn.XLOOKUP(O39,Materials!$A$2:$A$283,Materials!$I$2:$I$283),0)+IFERROR(R39/_xlfn.XLOOKUP(Q39,Materials!$A$2:$A$283,Materials!$I$2:$I$283),0)+IFERROR(H39/_xlfn.XLOOKUP(G39,Materials!$A$2:$A$283,Materials!$I$2:$I$283),0)</f>
        <v>0.21766666666666667</v>
      </c>
      <c r="BQ39" s="61"/>
      <c r="BR39" s="62"/>
      <c r="BS39" s="62"/>
      <c r="BT39" s="63"/>
      <c r="BU39" s="63"/>
      <c r="BV39" s="63"/>
      <c r="BW39" s="63"/>
      <c r="BX39" s="62"/>
      <c r="BY39" s="62"/>
      <c r="BZ39" s="62"/>
      <c r="CA39" s="62"/>
      <c r="CB39" s="62"/>
      <c r="CC39" s="62"/>
      <c r="CD39" s="62"/>
      <c r="CE39" s="62"/>
      <c r="CF39" s="62"/>
      <c r="CG39" s="62"/>
      <c r="CH39" s="63"/>
    </row>
    <row r="40" spans="1:86" x14ac:dyDescent="0.2">
      <c r="A40" t="s">
        <v>745</v>
      </c>
      <c r="B40" t="s">
        <v>262</v>
      </c>
      <c r="C40" t="str">
        <f>_xlfn.XLOOKUP(B40,Units!$A$2:$A$100,Units!$C$2:$C$100,"")</f>
        <v>Construction for the inner partitions/walls of the building</v>
      </c>
      <c r="D40" t="str">
        <f t="shared" si="3"/>
        <v>[Concrete,0.102,Carpet,0.01]</v>
      </c>
      <c r="E40">
        <f t="shared" si="1"/>
        <v>4.5941807044410412</v>
      </c>
      <c r="F40" t="str">
        <f t="shared" si="2"/>
        <v>MA_MFH_Partition</v>
      </c>
      <c r="G40" s="29" t="s">
        <v>10</v>
      </c>
      <c r="H40">
        <v>0.10199999999999999</v>
      </c>
      <c r="I40" t="s">
        <v>25</v>
      </c>
      <c r="J40">
        <v>0.01</v>
      </c>
      <c r="K40"/>
      <c r="L40"/>
      <c r="M40"/>
      <c r="N40"/>
      <c r="O40"/>
      <c r="P40"/>
      <c r="Q40"/>
      <c r="R40" s="30"/>
      <c r="S40"/>
      <c r="T40"/>
      <c r="U40" t="s">
        <v>459</v>
      </c>
      <c r="V40">
        <f t="shared" si="4"/>
        <v>0.11199999999999999</v>
      </c>
      <c r="AA40" s="5" t="str">
        <f t="shared" si="0"/>
        <v>[Concrete,0.102,Carpet,0.01]</v>
      </c>
      <c r="AB40" s="5">
        <f>IFERROR(J40/_xlfn.XLOOKUP(I40,Materials!$A$2:$A$283,Materials!$I$2:$I$283),0)+IFERROR(L40/_xlfn.XLOOKUP(K40,Materials!$A$2:$A$283,Materials!$I$2:$I$283),0)+IFERROR(N40/_xlfn.XLOOKUP(M40,Materials!$A$2:$A$283,Materials!$I$2:$I$283),0)+IFERROR(P40/_xlfn.XLOOKUP(O40,Materials!$A$2:$A$283,Materials!$I$2:$I$283),0)+IFERROR(R40/_xlfn.XLOOKUP(Q40,Materials!$A$2:$A$283,Materials!$I$2:$I$283),0)+IFERROR(H40/_xlfn.XLOOKUP(G40,Materials!$A$2:$A$283,Materials!$I$2:$I$283),0)</f>
        <v>0.21766666666666667</v>
      </c>
      <c r="BQ40" s="61"/>
      <c r="BR40" s="62"/>
      <c r="BS40" s="62"/>
      <c r="BT40" s="63"/>
      <c r="BU40" s="63"/>
      <c r="BV40" s="63"/>
      <c r="BW40" s="63"/>
      <c r="BX40" s="62"/>
      <c r="BY40" s="62"/>
      <c r="BZ40" s="62"/>
      <c r="CA40" s="62"/>
      <c r="CB40" s="62"/>
      <c r="CC40" s="62"/>
      <c r="CD40" s="62"/>
      <c r="CE40" s="62"/>
      <c r="CF40" s="62"/>
      <c r="CG40" s="62"/>
      <c r="CH40" s="63"/>
    </row>
    <row r="41" spans="1:86" x14ac:dyDescent="0.2">
      <c r="A41" t="s">
        <v>5672</v>
      </c>
      <c r="B41" t="s">
        <v>736</v>
      </c>
      <c r="C41" t="str">
        <f>_xlfn.XLOOKUP(B41,Units!$A$2:$A$100,Units!$C$2:$C$100,"")</f>
        <v/>
      </c>
      <c r="D41" t="str">
        <f t="shared" si="3"/>
        <v>[Concrete,0.102,Plywood,0.0127]</v>
      </c>
      <c r="E41">
        <f t="shared" si="1"/>
        <v>6.3761955366631247</v>
      </c>
      <c r="F41" t="str">
        <f t="shared" si="2"/>
        <v>MA_SFH_UninsulatedWalls_GroundWall</v>
      </c>
      <c r="G41" s="29" t="s">
        <v>10</v>
      </c>
      <c r="H41">
        <v>0.10199999999999999</v>
      </c>
      <c r="I41" t="s">
        <v>102</v>
      </c>
      <c r="J41">
        <v>1.2699999999999999E-2</v>
      </c>
      <c r="K41"/>
      <c r="L41"/>
      <c r="M41"/>
      <c r="N41"/>
      <c r="O41"/>
      <c r="P41"/>
      <c r="Q41"/>
      <c r="R41" s="30"/>
      <c r="S41"/>
      <c r="T41"/>
      <c r="U41" t="s">
        <v>459</v>
      </c>
      <c r="V41">
        <f t="shared" si="4"/>
        <v>0.1147</v>
      </c>
      <c r="AA41" s="5" t="str">
        <f t="shared" si="0"/>
        <v>[Concrete,0.102,Plywood,0.0127]</v>
      </c>
      <c r="AB41" s="5">
        <f>IFERROR(J41/_xlfn.XLOOKUP(I41,Materials!$A$2:$A$283,Materials!$I$2:$I$283),0)+IFERROR(L41/_xlfn.XLOOKUP(K41,Materials!$A$2:$A$283,Materials!$I$2:$I$283),0)+IFERROR(N41/_xlfn.XLOOKUP(M41,Materials!$A$2:$A$283,Materials!$I$2:$I$283),0)+IFERROR(P41/_xlfn.XLOOKUP(O41,Materials!$A$2:$A$283,Materials!$I$2:$I$283),0)+IFERROR(R41/_xlfn.XLOOKUP(Q41,Materials!$A$2:$A$283,Materials!$I$2:$I$283),0)+IFERROR(H41/_xlfn.XLOOKUP(G41,Materials!$A$2:$A$283,Materials!$I$2:$I$283),0)</f>
        <v>0.15683333333333332</v>
      </c>
      <c r="BQ41" s="61"/>
      <c r="BR41" s="62"/>
      <c r="BS41" s="62"/>
      <c r="BT41" s="63"/>
      <c r="BU41" s="63"/>
      <c r="BV41" s="63"/>
      <c r="BW41" s="63"/>
      <c r="BX41" s="62"/>
      <c r="BY41" s="62"/>
      <c r="BZ41" s="62"/>
      <c r="CA41" s="62"/>
      <c r="CB41" s="62"/>
      <c r="CC41" s="62"/>
      <c r="CD41" s="62"/>
      <c r="CE41" s="62"/>
      <c r="CF41" s="62"/>
      <c r="CG41" s="62"/>
      <c r="CH41" s="63"/>
    </row>
    <row r="42" spans="1:86" x14ac:dyDescent="0.2">
      <c r="A42" t="s">
        <v>5673</v>
      </c>
      <c r="B42" t="s">
        <v>736</v>
      </c>
      <c r="C42" t="str">
        <f>_xlfn.XLOOKUP(B42,Units!$A$2:$A$100,Units!$C$2:$C$100,"")</f>
        <v/>
      </c>
      <c r="D42" t="str">
        <f t="shared" si="3"/>
        <v>[Concrete,0.102,XPS Board,0.05,Gypsum Board,0.0127]</v>
      </c>
      <c r="E42">
        <f t="shared" si="1"/>
        <v>0.60143164316628217</v>
      </c>
      <c r="F42" t="str">
        <f t="shared" si="2"/>
        <v>MA_SFH_InsulatedWalls_GroundWall</v>
      </c>
      <c r="G42" s="29" t="s">
        <v>10</v>
      </c>
      <c r="H42">
        <v>0.10199999999999999</v>
      </c>
      <c r="I42" t="s">
        <v>26</v>
      </c>
      <c r="J42">
        <v>0.05</v>
      </c>
      <c r="K42" t="s">
        <v>14</v>
      </c>
      <c r="L42">
        <v>1.2699999999999999E-2</v>
      </c>
      <c r="M42"/>
      <c r="N42"/>
      <c r="O42"/>
      <c r="P42"/>
      <c r="Q42"/>
      <c r="R42" s="30"/>
      <c r="S42"/>
      <c r="T42"/>
      <c r="U42" t="s">
        <v>459</v>
      </c>
      <c r="V42">
        <f t="shared" si="4"/>
        <v>0.16469999999999999</v>
      </c>
      <c r="AA42" s="5" t="str">
        <f t="shared" si="0"/>
        <v>[Concrete,0.102,XPS Board,0.05,Gypsum Board,0.0127]</v>
      </c>
      <c r="AB42" s="5">
        <f>IFERROR(J42/_xlfn.XLOOKUP(I42,Materials!$A$2:$A$283,Materials!$I$2:$I$283),0)+IFERROR(L42/_xlfn.XLOOKUP(K42,Materials!$A$2:$A$283,Materials!$I$2:$I$283),0)+IFERROR(N42/_xlfn.XLOOKUP(M42,Materials!$A$2:$A$283,Materials!$I$2:$I$283),0)+IFERROR(P42/_xlfn.XLOOKUP(O42,Materials!$A$2:$A$283,Materials!$I$2:$I$283),0)+IFERROR(R42/_xlfn.XLOOKUP(Q42,Materials!$A$2:$A$283,Materials!$I$2:$I$283),0)+IFERROR(H42/_xlfn.XLOOKUP(G42,Materials!$A$2:$A$283,Materials!$I$2:$I$283),0)</f>
        <v>1.6626993464052287</v>
      </c>
      <c r="BQ42" s="61"/>
      <c r="BR42" s="62"/>
      <c r="BS42" s="62"/>
      <c r="BT42" s="63"/>
      <c r="BU42" s="63"/>
      <c r="BV42" s="63"/>
      <c r="BW42" s="63"/>
      <c r="BX42" s="62"/>
      <c r="BY42" s="62"/>
      <c r="BZ42" s="62"/>
      <c r="CA42" s="62"/>
      <c r="CB42" s="62"/>
      <c r="CC42" s="62"/>
      <c r="CD42" s="62"/>
      <c r="CE42" s="62"/>
      <c r="CF42" s="62"/>
      <c r="CG42" s="62"/>
      <c r="CH42" s="63"/>
    </row>
    <row r="43" spans="1:86" x14ac:dyDescent="0.2">
      <c r="A43" t="s">
        <v>5674</v>
      </c>
      <c r="B43" t="s">
        <v>736</v>
      </c>
      <c r="C43" t="str">
        <f>_xlfn.XLOOKUP(B43,Units!$A$2:$A$100,Units!$C$2:$C$100,"")</f>
        <v/>
      </c>
      <c r="D43" t="str">
        <f t="shared" si="3"/>
        <v>[Concrete,0.102,Plywood,0.0127]</v>
      </c>
      <c r="E43">
        <f t="shared" si="1"/>
        <v>6.3761955366631247</v>
      </c>
      <c r="F43" t="str">
        <f t="shared" si="2"/>
        <v>MA_MFH_UninsulatedWalls_GroundWall</v>
      </c>
      <c r="G43" s="29" t="s">
        <v>10</v>
      </c>
      <c r="H43">
        <v>0.10199999999999999</v>
      </c>
      <c r="I43" t="s">
        <v>102</v>
      </c>
      <c r="J43">
        <v>1.2699999999999999E-2</v>
      </c>
      <c r="K43"/>
      <c r="L43"/>
      <c r="M43"/>
      <c r="N43"/>
      <c r="O43"/>
      <c r="P43"/>
      <c r="Q43"/>
      <c r="R43" s="30"/>
      <c r="S43"/>
      <c r="T43"/>
      <c r="U43" t="s">
        <v>459</v>
      </c>
      <c r="V43">
        <f t="shared" si="4"/>
        <v>0.1147</v>
      </c>
      <c r="AA43" s="5" t="str">
        <f t="shared" si="0"/>
        <v>[Concrete,0.102,Plywood,0.0127]</v>
      </c>
      <c r="AB43" s="5">
        <f>IFERROR(J43/_xlfn.XLOOKUP(I43,Materials!$A$2:$A$283,Materials!$I$2:$I$283),0)+IFERROR(L43/_xlfn.XLOOKUP(K43,Materials!$A$2:$A$283,Materials!$I$2:$I$283),0)+IFERROR(N43/_xlfn.XLOOKUP(M43,Materials!$A$2:$A$283,Materials!$I$2:$I$283),0)+IFERROR(P43/_xlfn.XLOOKUP(O43,Materials!$A$2:$A$283,Materials!$I$2:$I$283),0)+IFERROR(R43/_xlfn.XLOOKUP(Q43,Materials!$A$2:$A$283,Materials!$I$2:$I$283),0)+IFERROR(H43/_xlfn.XLOOKUP(G43,Materials!$A$2:$A$283,Materials!$I$2:$I$283),0)</f>
        <v>0.15683333333333332</v>
      </c>
      <c r="BQ43" s="61"/>
      <c r="BR43" s="62"/>
      <c r="BS43" s="62"/>
      <c r="BT43" s="63"/>
      <c r="BU43" s="63"/>
      <c r="BV43" s="63"/>
      <c r="BW43" s="63"/>
      <c r="BX43" s="62"/>
      <c r="BY43" s="62"/>
      <c r="BZ43" s="62"/>
      <c r="CA43" s="62"/>
      <c r="CB43" s="62"/>
      <c r="CC43" s="62"/>
      <c r="CD43" s="62"/>
      <c r="CE43" s="62"/>
      <c r="CF43" s="62"/>
      <c r="CG43" s="62"/>
      <c r="CH43" s="63"/>
    </row>
    <row r="44" spans="1:86" x14ac:dyDescent="0.2">
      <c r="A44" t="s">
        <v>5675</v>
      </c>
      <c r="B44" t="s">
        <v>736</v>
      </c>
      <c r="C44" t="str">
        <f>_xlfn.XLOOKUP(B44,Units!$A$2:$A$100,Units!$C$2:$C$100,"")</f>
        <v/>
      </c>
      <c r="D44" t="str">
        <f t="shared" si="3"/>
        <v>[Concrete,0.102,XPS Board,0.05,Gypsum Board,0.0127]</v>
      </c>
      <c r="E44">
        <f t="shared" si="1"/>
        <v>0.60143164316628217</v>
      </c>
      <c r="F44" t="str">
        <f t="shared" si="2"/>
        <v>MA_MFH_InsulatedWalls_GroundWall</v>
      </c>
      <c r="G44" s="29" t="s">
        <v>10</v>
      </c>
      <c r="H44">
        <v>0.10199999999999999</v>
      </c>
      <c r="I44" t="s">
        <v>26</v>
      </c>
      <c r="J44">
        <v>0.05</v>
      </c>
      <c r="K44" t="s">
        <v>14</v>
      </c>
      <c r="L44">
        <v>1.2699999999999999E-2</v>
      </c>
      <c r="M44"/>
      <c r="N44"/>
      <c r="O44"/>
      <c r="P44"/>
      <c r="Q44"/>
      <c r="R44" s="30"/>
      <c r="S44"/>
      <c r="T44"/>
      <c r="U44" t="s">
        <v>459</v>
      </c>
      <c r="V44">
        <f t="shared" si="4"/>
        <v>0.16469999999999999</v>
      </c>
      <c r="AA44" s="5" t="str">
        <f t="shared" si="0"/>
        <v>[Concrete,0.102,XPS Board,0.05,Gypsum Board,0.0127]</v>
      </c>
      <c r="AB44" s="5">
        <f>IFERROR(J44/_xlfn.XLOOKUP(I44,Materials!$A$2:$A$283,Materials!$I$2:$I$283),0)+IFERROR(L44/_xlfn.XLOOKUP(K44,Materials!$A$2:$A$283,Materials!$I$2:$I$283),0)+IFERROR(N44/_xlfn.XLOOKUP(M44,Materials!$A$2:$A$283,Materials!$I$2:$I$283),0)+IFERROR(P44/_xlfn.XLOOKUP(O44,Materials!$A$2:$A$283,Materials!$I$2:$I$283),0)+IFERROR(R44/_xlfn.XLOOKUP(Q44,Materials!$A$2:$A$283,Materials!$I$2:$I$283),0)+IFERROR(H44/_xlfn.XLOOKUP(G44,Materials!$A$2:$A$283,Materials!$I$2:$I$283),0)</f>
        <v>1.6626993464052287</v>
      </c>
      <c r="BQ44" s="61"/>
      <c r="BR44" s="62"/>
      <c r="BS44" s="62"/>
      <c r="BT44" s="63"/>
      <c r="BU44" s="63"/>
      <c r="BV44" s="63"/>
      <c r="BW44" s="63"/>
      <c r="BX44" s="62"/>
      <c r="BY44" s="62"/>
      <c r="BZ44" s="62"/>
      <c r="CA44" s="62"/>
      <c r="CB44" s="62"/>
      <c r="CC44" s="62"/>
      <c r="CD44" s="62"/>
      <c r="CE44" s="62"/>
      <c r="CF44" s="62"/>
      <c r="CG44" s="62"/>
      <c r="CH44" s="63"/>
    </row>
    <row r="45" spans="1:86" x14ac:dyDescent="0.2">
      <c r="A45" t="s">
        <v>5676</v>
      </c>
      <c r="B45" t="s">
        <v>5480</v>
      </c>
      <c r="C45" t="str">
        <f>_xlfn.XLOOKUP(B45,Units!$A$2:$A$100,Units!$C$2:$C$100,"")</f>
        <v/>
      </c>
      <c r="D45" t="str">
        <f t="shared" si="3"/>
        <v>[Concrete,0.12,Carpet,0.12]</v>
      </c>
      <c r="E45">
        <f t="shared" si="1"/>
        <v>0.4854368932038835</v>
      </c>
      <c r="F45" t="str">
        <f t="shared" si="2"/>
        <v>MA_SFH_UninsulatedGroundSlab_GroundSlab</v>
      </c>
      <c r="G45" s="110" t="s">
        <v>10</v>
      </c>
      <c r="H45" s="11">
        <v>0.12</v>
      </c>
      <c r="I45" s="11" t="s">
        <v>25</v>
      </c>
      <c r="J45">
        <v>0.12</v>
      </c>
      <c r="K45"/>
      <c r="L45"/>
      <c r="M45"/>
      <c r="N45"/>
      <c r="O45"/>
      <c r="P45"/>
      <c r="Q45"/>
      <c r="R45" s="30"/>
      <c r="S45"/>
      <c r="T45"/>
      <c r="U45" t="s">
        <v>459</v>
      </c>
      <c r="V45">
        <f t="shared" si="4"/>
        <v>0.24</v>
      </c>
      <c r="AA45" s="5" t="str">
        <f t="shared" si="0"/>
        <v>[Concrete,0.12,Carpet,0.12]</v>
      </c>
      <c r="AB45" s="5">
        <f>IFERROR(J45/_xlfn.XLOOKUP(I45,Materials!$A$2:$A$283,Materials!$I$2:$I$283),0)+IFERROR(L45/_xlfn.XLOOKUP(K45,Materials!$A$2:$A$283,Materials!$I$2:$I$283),0)+IFERROR(N45/_xlfn.XLOOKUP(M45,Materials!$A$2:$A$283,Materials!$I$2:$I$283),0)+IFERROR(P45/_xlfn.XLOOKUP(O45,Materials!$A$2:$A$283,Materials!$I$2:$I$283),0)+IFERROR(R45/_xlfn.XLOOKUP(Q45,Materials!$A$2:$A$283,Materials!$I$2:$I$283),0)+IFERROR(H45/_xlfn.XLOOKUP(G45,Materials!$A$2:$A$283,Materials!$I$2:$I$283),0)</f>
        <v>2.06</v>
      </c>
      <c r="BQ45" s="61"/>
      <c r="BR45" s="62"/>
      <c r="BS45" s="62"/>
      <c r="BT45" s="63"/>
      <c r="BU45" s="63"/>
      <c r="BV45" s="63"/>
      <c r="BW45" s="63"/>
      <c r="BX45" s="62"/>
      <c r="BY45" s="62"/>
      <c r="BZ45" s="62"/>
      <c r="CA45" s="62"/>
      <c r="CB45" s="62"/>
      <c r="CC45" s="62"/>
      <c r="CD45" s="62"/>
      <c r="CE45" s="62"/>
      <c r="CF45" s="62"/>
      <c r="CG45" s="62"/>
      <c r="CH45" s="63"/>
    </row>
    <row r="46" spans="1:86" x14ac:dyDescent="0.2">
      <c r="A46" t="s">
        <v>5677</v>
      </c>
      <c r="B46" t="s">
        <v>5480</v>
      </c>
      <c r="C46" t="str">
        <f>_xlfn.XLOOKUP(B46,Units!$A$2:$A$100,Units!$C$2:$C$100,"")</f>
        <v/>
      </c>
      <c r="D46" t="str">
        <f t="shared" si="3"/>
        <v>[Concrete,0.12,Carpet,0.12]</v>
      </c>
      <c r="E46">
        <f t="shared" si="1"/>
        <v>0.4854368932038835</v>
      </c>
      <c r="F46" t="str">
        <f t="shared" si="2"/>
        <v>MA_SFH_InsulatedGroundSlab_GroundSlab</v>
      </c>
      <c r="G46" s="110" t="s">
        <v>10</v>
      </c>
      <c r="H46" s="11">
        <v>0.12</v>
      </c>
      <c r="I46" s="11" t="s">
        <v>25</v>
      </c>
      <c r="J46" s="11">
        <v>0.12</v>
      </c>
      <c r="K46" s="11"/>
      <c r="L46" s="11"/>
      <c r="M46"/>
      <c r="N46"/>
      <c r="O46"/>
      <c r="P46"/>
      <c r="Q46"/>
      <c r="R46" s="30"/>
      <c r="S46"/>
      <c r="T46"/>
      <c r="U46" t="s">
        <v>459</v>
      </c>
      <c r="V46">
        <f t="shared" si="4"/>
        <v>0.24</v>
      </c>
      <c r="AA46" s="5" t="str">
        <f t="shared" si="0"/>
        <v>[Concrete,0.12,Carpet,0.12]</v>
      </c>
      <c r="AB46" s="5">
        <f>IFERROR(J46/_xlfn.XLOOKUP(I46,Materials!$A$2:$A$283,Materials!$I$2:$I$283),0)+IFERROR(L46/_xlfn.XLOOKUP(K46,Materials!$A$2:$A$283,Materials!$I$2:$I$283),0)+IFERROR(N46/_xlfn.XLOOKUP(M46,Materials!$A$2:$A$283,Materials!$I$2:$I$283),0)+IFERROR(P46/_xlfn.XLOOKUP(O46,Materials!$A$2:$A$283,Materials!$I$2:$I$283),0)+IFERROR(R46/_xlfn.XLOOKUP(Q46,Materials!$A$2:$A$283,Materials!$I$2:$I$283),0)+IFERROR(H46/_xlfn.XLOOKUP(G46,Materials!$A$2:$A$283,Materials!$I$2:$I$283),0)</f>
        <v>2.06</v>
      </c>
      <c r="BQ46" s="61"/>
      <c r="BR46" s="62"/>
      <c r="BS46" s="62"/>
      <c r="BT46" s="63"/>
      <c r="BU46" s="63"/>
      <c r="BV46" s="63"/>
      <c r="BW46" s="63"/>
      <c r="BX46" s="62"/>
      <c r="BY46" s="62"/>
      <c r="BZ46" s="62"/>
      <c r="CA46" s="62"/>
      <c r="CB46" s="62"/>
      <c r="CC46" s="62"/>
      <c r="CD46" s="62"/>
      <c r="CE46" s="62"/>
      <c r="CF46" s="62"/>
      <c r="CG46" s="62"/>
      <c r="CH46" s="63"/>
    </row>
    <row r="47" spans="1:86" x14ac:dyDescent="0.2">
      <c r="A47" t="s">
        <v>5678</v>
      </c>
      <c r="B47" t="s">
        <v>5480</v>
      </c>
      <c r="C47" t="str">
        <f>_xlfn.XLOOKUP(B47,Units!$A$2:$A$100,Units!$C$2:$C$100,"")</f>
        <v/>
      </c>
      <c r="D47" t="str">
        <f t="shared" si="3"/>
        <v>[Concrete,0.12,XPS Board,0.02,Plywood,0.015,Carpet,0.012]</v>
      </c>
      <c r="E47">
        <f t="shared" si="1"/>
        <v>1.0275007555152613</v>
      </c>
      <c r="F47" t="str">
        <f t="shared" si="2"/>
        <v>MA_MFH_UninsulatedGroundSlab_GroundSlab</v>
      </c>
      <c r="G47" s="29" t="s">
        <v>10</v>
      </c>
      <c r="H47">
        <v>0.12</v>
      </c>
      <c r="I47" t="s">
        <v>26</v>
      </c>
      <c r="J47">
        <v>0.02</v>
      </c>
      <c r="K47" s="5" t="s">
        <v>102</v>
      </c>
      <c r="L47" s="5">
        <v>1.4999999999999999E-2</v>
      </c>
      <c r="M47" t="s">
        <v>25</v>
      </c>
      <c r="N47">
        <v>1.2E-2</v>
      </c>
      <c r="O47"/>
      <c r="P47"/>
      <c r="Q47"/>
      <c r="R47" s="30"/>
      <c r="S47"/>
      <c r="T47"/>
      <c r="U47" t="s">
        <v>459</v>
      </c>
      <c r="V47">
        <f t="shared" si="4"/>
        <v>0.16699999999999998</v>
      </c>
      <c r="AA47" s="5" t="str">
        <f t="shared" si="0"/>
        <v>[Concrete,0.12,XPS Board,0.02,Plywood,0.015,Carpet,0.012]</v>
      </c>
      <c r="AB47" s="5">
        <f>IFERROR(J47/_xlfn.XLOOKUP(I47,Materials!$A$2:$A$283,Materials!$I$2:$I$283),0)+IFERROR(L47/_xlfn.XLOOKUP(K47,Materials!$A$2:$A$283,Materials!$I$2:$I$283),0)+IFERROR(N47/_xlfn.XLOOKUP(M47,Materials!$A$2:$A$283,Materials!$I$2:$I$283),0)+IFERROR(P47/_xlfn.XLOOKUP(O47,Materials!$A$2:$A$283,Materials!$I$2:$I$283),0)+IFERROR(R47/_xlfn.XLOOKUP(Q47,Materials!$A$2:$A$283,Materials!$I$2:$I$283),0)+IFERROR(H47/_xlfn.XLOOKUP(G47,Materials!$A$2:$A$283,Materials!$I$2:$I$283),0)</f>
        <v>0.9732352941176472</v>
      </c>
      <c r="BQ47" s="61"/>
      <c r="BR47" s="62"/>
      <c r="BS47" s="62"/>
      <c r="BT47" s="63"/>
      <c r="BU47" s="63"/>
      <c r="BV47" s="63"/>
      <c r="BW47" s="63"/>
      <c r="BX47" s="62"/>
      <c r="BY47" s="62"/>
      <c r="BZ47" s="62"/>
      <c r="CA47" s="62"/>
      <c r="CB47" s="62"/>
      <c r="CC47" s="62"/>
      <c r="CD47" s="62"/>
      <c r="CE47" s="62"/>
      <c r="CF47" s="62"/>
      <c r="CG47" s="62"/>
      <c r="CH47" s="63"/>
    </row>
    <row r="48" spans="1:86" x14ac:dyDescent="0.2">
      <c r="A48" t="s">
        <v>5679</v>
      </c>
      <c r="B48" t="s">
        <v>5480</v>
      </c>
      <c r="C48" t="str">
        <f>_xlfn.XLOOKUP(B48,Units!$A$2:$A$100,Units!$C$2:$C$100,"")</f>
        <v/>
      </c>
      <c r="D48" t="str">
        <f t="shared" si="3"/>
        <v>[Concrete,0.12,Carpet,0.012,Carpet,0.012]</v>
      </c>
      <c r="E48">
        <f t="shared" si="1"/>
        <v>2.1739130434782608</v>
      </c>
      <c r="F48" t="str">
        <f t="shared" si="2"/>
        <v>MA_MFH_InsulatedGroundSlab_GroundSlab</v>
      </c>
      <c r="G48" s="29" t="s">
        <v>10</v>
      </c>
      <c r="H48">
        <v>0.12</v>
      </c>
      <c r="I48" t="s">
        <v>25</v>
      </c>
      <c r="J48">
        <v>1.2E-2</v>
      </c>
      <c r="K48" t="s">
        <v>25</v>
      </c>
      <c r="L48">
        <v>1.2E-2</v>
      </c>
      <c r="M48"/>
      <c r="N48"/>
      <c r="O48"/>
      <c r="P48"/>
      <c r="Q48"/>
      <c r="R48" s="30"/>
      <c r="S48"/>
      <c r="T48"/>
      <c r="U48" t="s">
        <v>459</v>
      </c>
      <c r="V48">
        <f t="shared" si="4"/>
        <v>0.14400000000000002</v>
      </c>
      <c r="AA48" s="5" t="str">
        <f t="shared" si="0"/>
        <v>[Concrete,0.12,Carpet,0.012,Carpet,0.012]</v>
      </c>
      <c r="AB48" s="5">
        <f>IFERROR(J48/_xlfn.XLOOKUP(I48,Materials!$A$2:$A$283,Materials!$I$2:$I$283),0)+IFERROR(L48/_xlfn.XLOOKUP(K48,Materials!$A$2:$A$283,Materials!$I$2:$I$283),0)+IFERROR(N48/_xlfn.XLOOKUP(M48,Materials!$A$2:$A$283,Materials!$I$2:$I$283),0)+IFERROR(P48/_xlfn.XLOOKUP(O48,Materials!$A$2:$A$283,Materials!$I$2:$I$283),0)+IFERROR(R48/_xlfn.XLOOKUP(Q48,Materials!$A$2:$A$283,Materials!$I$2:$I$283),0)+IFERROR(H48/_xlfn.XLOOKUP(G48,Materials!$A$2:$A$283,Materials!$I$2:$I$283),0)</f>
        <v>0.46</v>
      </c>
      <c r="BQ48" s="61"/>
      <c r="BR48" s="62"/>
      <c r="BS48" s="62"/>
      <c r="BT48" s="63"/>
      <c r="BU48" s="63"/>
      <c r="BV48" s="63"/>
      <c r="BW48" s="63"/>
      <c r="BX48" s="62"/>
      <c r="BY48" s="62"/>
      <c r="BZ48" s="62"/>
      <c r="CA48" s="62"/>
      <c r="CB48" s="62"/>
      <c r="CC48" s="62"/>
      <c r="CD48" s="62"/>
      <c r="CE48" s="62"/>
      <c r="CF48" s="62"/>
      <c r="CG48" s="62"/>
      <c r="CH48" s="63"/>
    </row>
    <row r="49" spans="1:86" s="114" customFormat="1" x14ac:dyDescent="0.2">
      <c r="A49" s="114" t="s">
        <v>5680</v>
      </c>
      <c r="B49" s="114" t="s">
        <v>5635</v>
      </c>
      <c r="C49" s="114" t="str">
        <f>_xlfn.XLOOKUP(B49,Units!$A$2:$A$100,Units!$C$2:$C$100,"")</f>
        <v/>
      </c>
      <c r="D49" s="114" t="str">
        <f t="shared" ref="D49" si="5">AA49</f>
        <v>[Concrete,0.12,XPS Board,0,Plywood,0.015,Carpet,0.012]</v>
      </c>
      <c r="E49" s="114">
        <f t="shared" si="1"/>
        <v>2.5974025974025974</v>
      </c>
      <c r="F49" s="114" t="str">
        <f t="shared" ref="F49" si="6">_xlfn.CONCAT(A49,"_",B49)</f>
        <v>MA_SFH_UninsulatedCeiling_BasementCeiling</v>
      </c>
      <c r="G49" s="115" t="s">
        <v>10</v>
      </c>
      <c r="H49" s="114">
        <v>0.12</v>
      </c>
      <c r="I49" s="114" t="s">
        <v>26</v>
      </c>
      <c r="J49" s="114">
        <v>0</v>
      </c>
      <c r="K49" s="114" t="s">
        <v>102</v>
      </c>
      <c r="L49" s="114">
        <v>1.4999999999999999E-2</v>
      </c>
      <c r="M49" s="114" t="s">
        <v>25</v>
      </c>
      <c r="N49" s="114">
        <v>1.2E-2</v>
      </c>
      <c r="R49" s="116"/>
      <c r="U49" s="114" t="s">
        <v>459</v>
      </c>
      <c r="V49" s="114">
        <f t="shared" si="4"/>
        <v>0.14700000000000002</v>
      </c>
      <c r="Y49" s="116"/>
      <c r="AA49" s="114" t="str">
        <f t="shared" si="0"/>
        <v>[Concrete,0.12,XPS Board,0,Plywood,0.015,Carpet,0.012]</v>
      </c>
      <c r="AB49" s="114">
        <f>IFERROR(J49/_xlfn.XLOOKUP(I49,Materials!$A$2:$A$283,Materials!$I$2:$I$283),0)+IFERROR(L49/_xlfn.XLOOKUP(K49,Materials!$A$2:$A$283,Materials!$I$2:$I$283),0)+IFERROR(N49/_xlfn.XLOOKUP(M49,Materials!$A$2:$A$283,Materials!$I$2:$I$283),0)+IFERROR(P49/_xlfn.XLOOKUP(O49,Materials!$A$2:$A$283,Materials!$I$2:$I$283),0)+IFERROR(R49/_xlfn.XLOOKUP(Q49,Materials!$A$2:$A$283,Materials!$I$2:$I$283),0)+IFERROR(H49/_xlfn.XLOOKUP(G49,Materials!$A$2:$A$283,Materials!$I$2:$I$283),0)</f>
        <v>0.38500000000000001</v>
      </c>
      <c r="BQ49" s="117"/>
      <c r="BR49" s="118"/>
      <c r="BS49" s="118"/>
      <c r="BT49" s="119"/>
      <c r="BU49" s="119"/>
      <c r="BV49" s="119"/>
      <c r="BW49" s="119"/>
      <c r="BX49" s="118"/>
      <c r="BY49" s="118"/>
      <c r="BZ49" s="118"/>
      <c r="CA49" s="118"/>
      <c r="CB49" s="118"/>
      <c r="CC49" s="118"/>
      <c r="CD49" s="118"/>
      <c r="CE49" s="118"/>
      <c r="CF49" s="118"/>
      <c r="CG49" s="118"/>
      <c r="CH49" s="119"/>
    </row>
    <row r="50" spans="1:86" s="114" customFormat="1" x14ac:dyDescent="0.2">
      <c r="A50" s="114" t="s">
        <v>5681</v>
      </c>
      <c r="B50" s="114" t="s">
        <v>5635</v>
      </c>
      <c r="D50" s="114">
        <f t="shared" ref="D50:D52" si="7">AA50</f>
        <v>0</v>
      </c>
      <c r="E50" s="114">
        <f t="shared" si="1"/>
        <v>1.0275007555152613</v>
      </c>
      <c r="F50" s="114" t="str">
        <f t="shared" ref="F50:F52" si="8">_xlfn.CONCAT(A50,"_",B50)</f>
        <v>MA_SFH_InsulatedCeiling_BasementCeiling</v>
      </c>
      <c r="G50" s="115" t="s">
        <v>10</v>
      </c>
      <c r="H50" s="114">
        <v>0.12</v>
      </c>
      <c r="I50" s="114" t="s">
        <v>26</v>
      </c>
      <c r="J50" s="114">
        <v>0.02</v>
      </c>
      <c r="K50" s="114" t="s">
        <v>102</v>
      </c>
      <c r="L50" s="114">
        <v>1.4999999999999999E-2</v>
      </c>
      <c r="M50" s="114" t="s">
        <v>25</v>
      </c>
      <c r="N50" s="114">
        <v>1.2E-2</v>
      </c>
      <c r="R50" s="116"/>
      <c r="V50" s="114">
        <f t="shared" si="4"/>
        <v>0.16699999999999998</v>
      </c>
      <c r="Y50" s="116"/>
      <c r="AB50" s="114">
        <f>IFERROR(J50/_xlfn.XLOOKUP(I50,Materials!$A$2:$A$283,Materials!$I$2:$I$283),0)+IFERROR(L50/_xlfn.XLOOKUP(K50,Materials!$A$2:$A$283,Materials!$I$2:$I$283),0)+IFERROR(N50/_xlfn.XLOOKUP(M50,Materials!$A$2:$A$283,Materials!$I$2:$I$283),0)+IFERROR(P50/_xlfn.XLOOKUP(O50,Materials!$A$2:$A$283,Materials!$I$2:$I$283),0)+IFERROR(R50/_xlfn.XLOOKUP(Q50,Materials!$A$2:$A$283,Materials!$I$2:$I$283),0)+IFERROR(H50/_xlfn.XLOOKUP(G50,Materials!$A$2:$A$283,Materials!$I$2:$I$283),0)</f>
        <v>0.9732352941176472</v>
      </c>
      <c r="BQ50" s="117"/>
      <c r="BR50" s="118"/>
      <c r="BS50" s="118"/>
      <c r="BT50" s="119"/>
      <c r="BU50" s="119"/>
      <c r="BV50" s="119"/>
      <c r="BW50" s="119"/>
      <c r="BX50" s="118"/>
      <c r="BY50" s="118"/>
      <c r="BZ50" s="118"/>
      <c r="CA50" s="118"/>
      <c r="CB50" s="118"/>
      <c r="CC50" s="118"/>
      <c r="CD50" s="118"/>
      <c r="CE50" s="118"/>
      <c r="CF50" s="118"/>
      <c r="CG50" s="118"/>
      <c r="CH50" s="119"/>
    </row>
    <row r="51" spans="1:86" x14ac:dyDescent="0.2">
      <c r="A51" t="s">
        <v>5682</v>
      </c>
      <c r="B51" t="s">
        <v>5635</v>
      </c>
      <c r="D51">
        <f t="shared" si="7"/>
        <v>0</v>
      </c>
      <c r="E51">
        <f t="shared" si="1"/>
        <v>2.5974025974025974</v>
      </c>
      <c r="F51" t="str">
        <f t="shared" si="8"/>
        <v>MA_MFH_UninsulatedCeiling_BasementCeiling</v>
      </c>
      <c r="G51" s="29" t="s">
        <v>10</v>
      </c>
      <c r="H51">
        <v>0.12</v>
      </c>
      <c r="I51" t="s">
        <v>26</v>
      </c>
      <c r="J51">
        <v>0</v>
      </c>
      <c r="K51" s="5" t="s">
        <v>102</v>
      </c>
      <c r="L51" s="5">
        <v>1.4999999999999999E-2</v>
      </c>
      <c r="M51" t="s">
        <v>25</v>
      </c>
      <c r="N51">
        <v>1.2E-2</v>
      </c>
      <c r="O51"/>
      <c r="P51"/>
      <c r="Q51"/>
      <c r="R51" s="30"/>
      <c r="S51"/>
      <c r="T51"/>
      <c r="V51">
        <f t="shared" si="4"/>
        <v>0.14700000000000002</v>
      </c>
      <c r="AB51" s="5">
        <f>IFERROR(J51/_xlfn.XLOOKUP(I51,Materials!$A$2:$A$283,Materials!$I$2:$I$283),0)+IFERROR(L51/_xlfn.XLOOKUP(K51,Materials!$A$2:$A$283,Materials!$I$2:$I$283),0)+IFERROR(N51/_xlfn.XLOOKUP(M51,Materials!$A$2:$A$283,Materials!$I$2:$I$283),0)+IFERROR(P51/_xlfn.XLOOKUP(O51,Materials!$A$2:$A$283,Materials!$I$2:$I$283),0)+IFERROR(R51/_xlfn.XLOOKUP(Q51,Materials!$A$2:$A$283,Materials!$I$2:$I$283),0)+IFERROR(H51/_xlfn.XLOOKUP(G51,Materials!$A$2:$A$283,Materials!$I$2:$I$283),0)</f>
        <v>0.38500000000000001</v>
      </c>
      <c r="BQ51" s="61"/>
      <c r="BR51" s="62"/>
      <c r="BS51" s="62"/>
      <c r="BT51" s="63"/>
      <c r="BU51" s="63"/>
      <c r="BV51" s="63"/>
      <c r="BW51" s="63"/>
      <c r="BX51" s="62"/>
      <c r="BY51" s="62"/>
      <c r="BZ51" s="62"/>
      <c r="CA51" s="62"/>
      <c r="CB51" s="62"/>
      <c r="CC51" s="62"/>
      <c r="CD51" s="62"/>
      <c r="CE51" s="62"/>
      <c r="CF51" s="62"/>
      <c r="CG51" s="62"/>
      <c r="CH51" s="63"/>
    </row>
    <row r="52" spans="1:86" ht="31" customHeight="1" x14ac:dyDescent="0.2">
      <c r="A52" t="s">
        <v>5683</v>
      </c>
      <c r="B52" t="s">
        <v>5635</v>
      </c>
      <c r="D52">
        <f t="shared" si="7"/>
        <v>0</v>
      </c>
      <c r="E52">
        <f t="shared" si="1"/>
        <v>1.0275007555152613</v>
      </c>
      <c r="F52" t="str">
        <f t="shared" si="8"/>
        <v>MA_MFH_InsulatedCeiling_BasementCeiling</v>
      </c>
      <c r="G52" s="29" t="s">
        <v>10</v>
      </c>
      <c r="H52">
        <v>0.12</v>
      </c>
      <c r="I52" t="s">
        <v>26</v>
      </c>
      <c r="J52">
        <v>0.02</v>
      </c>
      <c r="K52" s="5" t="s">
        <v>102</v>
      </c>
      <c r="L52" s="5">
        <v>1.4999999999999999E-2</v>
      </c>
      <c r="M52" t="s">
        <v>25</v>
      </c>
      <c r="N52">
        <v>1.2E-2</v>
      </c>
      <c r="O52"/>
      <c r="P52"/>
      <c r="Q52"/>
      <c r="R52" s="30"/>
      <c r="S52"/>
      <c r="T52"/>
      <c r="V52">
        <f t="shared" si="4"/>
        <v>0.16699999999999998</v>
      </c>
      <c r="AB52" s="5">
        <f>IFERROR(J52/_xlfn.XLOOKUP(I52,Materials!$A$2:$A$283,Materials!$I$2:$I$283),0)+IFERROR(L52/_xlfn.XLOOKUP(K52,Materials!$A$2:$A$283,Materials!$I$2:$I$283),0)+IFERROR(N52/_xlfn.XLOOKUP(M52,Materials!$A$2:$A$283,Materials!$I$2:$I$283),0)+IFERROR(P52/_xlfn.XLOOKUP(O52,Materials!$A$2:$A$283,Materials!$I$2:$I$283),0)+IFERROR(R52/_xlfn.XLOOKUP(Q52,Materials!$A$2:$A$283,Materials!$I$2:$I$283),0)+IFERROR(H52/_xlfn.XLOOKUP(G52,Materials!$A$2:$A$283,Materials!$I$2:$I$283),0)</f>
        <v>0.9732352941176472</v>
      </c>
      <c r="BQ52" s="61"/>
      <c r="BR52" s="62"/>
      <c r="BS52" s="62"/>
      <c r="BT52" s="63"/>
      <c r="BU52" s="63"/>
      <c r="BV52" s="63"/>
      <c r="BW52" s="63"/>
      <c r="BX52" s="62"/>
      <c r="BY52" s="62"/>
      <c r="BZ52" s="62"/>
      <c r="CA52" s="62"/>
      <c r="CB52" s="62"/>
      <c r="CC52" s="62"/>
      <c r="CD52" s="62"/>
      <c r="CE52" s="62"/>
      <c r="CF52" s="62"/>
      <c r="CG52" s="62"/>
      <c r="CH52" s="63"/>
    </row>
    <row r="53" spans="1:86" x14ac:dyDescent="0.2">
      <c r="A53" t="s">
        <v>5712</v>
      </c>
      <c r="B53" t="s">
        <v>5636</v>
      </c>
      <c r="C53" t="str">
        <f>_xlfn.XLOOKUP(B53,Units!$A$2:$A$100,Units!$C$2:$C$100,"")</f>
        <v/>
      </c>
      <c r="D53" t="str">
        <f t="shared" si="3"/>
        <v>[Gypsum Board,0.013,Wood joist,0.2032]</v>
      </c>
      <c r="E53">
        <f t="shared" si="1"/>
        <v>0.78534031413612571</v>
      </c>
      <c r="F53" t="str">
        <f t="shared" si="2"/>
        <v>MA_SFH_NoInsulation_AtticFloor</v>
      </c>
      <c r="G53" t="s">
        <v>14</v>
      </c>
      <c r="H53">
        <v>1.2999999999999999E-2</v>
      </c>
      <c r="I53" t="s">
        <v>5719</v>
      </c>
      <c r="J53">
        <v>0.20319999999999999</v>
      </c>
      <c r="K53"/>
      <c r="L53"/>
      <c r="M53"/>
      <c r="N53"/>
      <c r="O53"/>
      <c r="P53"/>
      <c r="Q53"/>
      <c r="R53" s="30"/>
      <c r="S53"/>
      <c r="T53"/>
      <c r="U53" t="s">
        <v>459</v>
      </c>
      <c r="V53">
        <f t="shared" si="4"/>
        <v>0.2162</v>
      </c>
      <c r="AA53" s="5" t="str">
        <f t="shared" ref="AA53:AA60" si="9">_xlfn.CONCAT("[",_xlfn.TEXTJOIN(",",TRUE,G53,H53,I53,J53,K53,L53,M53,N53,O53,P53,Q53,R53),"]")</f>
        <v>[Gypsum Board,0.013,Wood joist,0.2032]</v>
      </c>
      <c r="AB53" s="5">
        <f>IFERROR(J53/_xlfn.XLOOKUP(I53,Materials!$A$2:$A$283,Materials!$I$2:$I$283),0)+IFERROR(L53/_xlfn.XLOOKUP(K53,Materials!$A$2:$A$283,Materials!$I$2:$I$283),0)+IFERROR(N53/_xlfn.XLOOKUP(M53,Materials!$A$2:$A$283,Materials!$I$2:$I$283),0)+IFERROR(P53/_xlfn.XLOOKUP(O53,Materials!$A$2:$A$283,Materials!$I$2:$I$283),0)+IFERROR(R53/_xlfn.XLOOKUP(Q53,Materials!$A$2:$A$283,Materials!$I$2:$I$283),0)+IFERROR(H53/_xlfn.XLOOKUP(G53,Materials!$A$2:$A$283,Materials!$I$2:$I$283),0)</f>
        <v>1.2733333333333332</v>
      </c>
      <c r="BQ53" s="61"/>
      <c r="BR53" s="62"/>
      <c r="BS53" s="62"/>
      <c r="BT53" s="63"/>
      <c r="BU53" s="63"/>
      <c r="BV53" s="63"/>
      <c r="BW53" s="63"/>
      <c r="BX53" s="62"/>
      <c r="BY53" s="62"/>
      <c r="BZ53" s="62"/>
      <c r="CA53" s="62"/>
      <c r="CB53" s="62"/>
      <c r="CC53" s="62"/>
      <c r="CD53" s="62"/>
      <c r="CE53" s="62"/>
      <c r="CF53" s="62"/>
      <c r="CG53" s="62"/>
      <c r="CH53" s="63"/>
    </row>
    <row r="54" spans="1:86" x14ac:dyDescent="0.2">
      <c r="A54" t="s">
        <v>5713</v>
      </c>
      <c r="B54" t="s">
        <v>5636</v>
      </c>
      <c r="C54" t="str">
        <f>_xlfn.XLOOKUP(B54,Units!$A$2:$A$100,Units!$C$2:$C$100,"")</f>
        <v/>
      </c>
      <c r="D54" t="str">
        <f t="shared" si="3"/>
        <v>[Gypsum Board,0.013,Wood joist,0.2032,Low Density Fiberglass batt,0.254,Vapor Retarder,0.0001]</v>
      </c>
      <c r="E54">
        <f t="shared" si="1"/>
        <v>8.746123876918184E-2</v>
      </c>
      <c r="F54" t="str">
        <f t="shared" si="2"/>
        <v>MA_SFH_Insulated_AtticFloor</v>
      </c>
      <c r="G54" t="s">
        <v>14</v>
      </c>
      <c r="H54">
        <v>1.2999999999999999E-2</v>
      </c>
      <c r="I54" t="s">
        <v>5719</v>
      </c>
      <c r="J54">
        <v>0.20319999999999999</v>
      </c>
      <c r="K54" t="s">
        <v>86</v>
      </c>
      <c r="L54">
        <v>0.254</v>
      </c>
      <c r="M54" t="s">
        <v>5726</v>
      </c>
      <c r="N54">
        <v>1E-4</v>
      </c>
      <c r="O54"/>
      <c r="P54"/>
      <c r="Q54"/>
      <c r="R54" s="30"/>
      <c r="S54"/>
      <c r="T54"/>
      <c r="U54" t="s">
        <v>459</v>
      </c>
      <c r="V54">
        <f t="shared" si="4"/>
        <v>0.4703</v>
      </c>
      <c r="AA54" s="5" t="str">
        <f t="shared" si="9"/>
        <v>[Gypsum Board,0.013,Wood joist,0.2032,Low Density Fiberglass batt,0.254,Vapor Retarder,0.0001]</v>
      </c>
      <c r="AB54" s="5">
        <f>IFERROR(J54/_xlfn.XLOOKUP(I54,Materials!$A$2:$A$283,Materials!$I$2:$I$283),0)+IFERROR(L54/_xlfn.XLOOKUP(K54,Materials!$A$2:$A$283,Materials!$I$2:$I$283),0)+IFERROR(N54/_xlfn.XLOOKUP(M54,Materials!$A$2:$A$283,Materials!$I$2:$I$283),0)+IFERROR(P54/_xlfn.XLOOKUP(O54,Materials!$A$2:$A$283,Materials!$I$2:$I$283),0)+IFERROR(R54/_xlfn.XLOOKUP(Q54,Materials!$A$2:$A$283,Materials!$I$2:$I$283),0)+IFERROR(H54/_xlfn.XLOOKUP(G54,Materials!$A$2:$A$283,Materials!$I$2:$I$283),0)</f>
        <v>11.433636363636364</v>
      </c>
      <c r="BQ54" s="61"/>
      <c r="BR54" s="62"/>
      <c r="BS54" s="62"/>
      <c r="BT54" s="63"/>
      <c r="BU54" s="63"/>
      <c r="BV54" s="63"/>
      <c r="BW54" s="63"/>
      <c r="BX54" s="62"/>
      <c r="BY54" s="62"/>
      <c r="BZ54" s="62"/>
      <c r="CA54" s="62"/>
      <c r="CB54" s="62"/>
      <c r="CC54" s="62"/>
      <c r="CD54" s="62"/>
      <c r="CE54" s="62"/>
      <c r="CF54" s="62"/>
      <c r="CG54" s="62"/>
      <c r="CH54" s="63"/>
    </row>
    <row r="55" spans="1:86" x14ac:dyDescent="0.2">
      <c r="A55" t="s">
        <v>5714</v>
      </c>
      <c r="B55" t="s">
        <v>5636</v>
      </c>
      <c r="C55" t="str">
        <f>_xlfn.XLOOKUP(B55,Units!$A$2:$A$100,Units!$C$2:$C$100,"")</f>
        <v/>
      </c>
      <c r="D55" t="str">
        <f t="shared" si="3"/>
        <v>[Gypsum Board,0.013,Wood joist,0.254,Cellulose,0.3556,Gypsum Board,0.013,Vapor Retarder,0.0001]</v>
      </c>
      <c r="E55">
        <f t="shared" si="1"/>
        <v>9.8357724061875956E-2</v>
      </c>
      <c r="F55" t="str">
        <f t="shared" si="2"/>
        <v>MA_SFH_HighlyInsulated_AtticFloor</v>
      </c>
      <c r="G55" t="s">
        <v>14</v>
      </c>
      <c r="H55">
        <v>1.2999999999999999E-2</v>
      </c>
      <c r="I55" t="s">
        <v>5719</v>
      </c>
      <c r="J55">
        <v>0.254</v>
      </c>
      <c r="K55" t="s">
        <v>82</v>
      </c>
      <c r="L55">
        <v>0.35560000000000003</v>
      </c>
      <c r="M55" t="s">
        <v>14</v>
      </c>
      <c r="N55">
        <v>1.2999999999999999E-2</v>
      </c>
      <c r="O55" t="s">
        <v>5726</v>
      </c>
      <c r="P55">
        <v>1E-4</v>
      </c>
      <c r="Q55"/>
      <c r="R55" s="30"/>
      <c r="S55"/>
      <c r="T55"/>
      <c r="U55" t="s">
        <v>459</v>
      </c>
      <c r="V55">
        <f t="shared" si="4"/>
        <v>0.63570000000000004</v>
      </c>
      <c r="AA55" s="5" t="str">
        <f t="shared" si="9"/>
        <v>[Gypsum Board,0.013,Wood joist,0.254,Cellulose,0.3556,Gypsum Board,0.013,Vapor Retarder,0.0001]</v>
      </c>
      <c r="AB55" s="5">
        <f>IFERROR(J55/_xlfn.XLOOKUP(I55,Materials!$A$2:$A$283,Materials!$I$2:$I$283),0)+IFERROR(L55/_xlfn.XLOOKUP(K55,Materials!$A$2:$A$283,Materials!$I$2:$I$283),0)+IFERROR(N55/_xlfn.XLOOKUP(M55,Materials!$A$2:$A$283,Materials!$I$2:$I$283),0)+IFERROR(P55/_xlfn.XLOOKUP(O55,Materials!$A$2:$A$283,Materials!$I$2:$I$283),0)+IFERROR(R55/_xlfn.XLOOKUP(Q55,Materials!$A$2:$A$283,Materials!$I$2:$I$283),0)+IFERROR(H55/_xlfn.XLOOKUP(G55,Materials!$A$2:$A$283,Materials!$I$2:$I$283),0)</f>
        <v>10.166969696969696</v>
      </c>
      <c r="BQ55" s="61"/>
      <c r="BR55" s="62"/>
      <c r="BS55" s="62"/>
      <c r="BT55" s="63"/>
      <c r="BU55" s="63"/>
      <c r="BV55" s="63"/>
      <c r="BW55" s="63"/>
      <c r="BX55" s="62"/>
      <c r="BY55" s="62"/>
      <c r="BZ55" s="62"/>
      <c r="CA55" s="62"/>
      <c r="CB55" s="62"/>
      <c r="CC55" s="62"/>
      <c r="CD55" s="62"/>
      <c r="CE55" s="62"/>
      <c r="CF55" s="62"/>
      <c r="CG55" s="62"/>
      <c r="CH55" s="63"/>
    </row>
    <row r="56" spans="1:86" x14ac:dyDescent="0.2">
      <c r="A56" t="s">
        <v>5715</v>
      </c>
      <c r="B56" t="s">
        <v>5636</v>
      </c>
      <c r="C56" t="str">
        <f>_xlfn.XLOOKUP(B56,Units!$A$2:$A$100,Units!$C$2:$C$100,"")</f>
        <v/>
      </c>
      <c r="D56" t="str">
        <f t="shared" si="3"/>
        <v>[Plaster,0.013,Wood joist,0.2032]</v>
      </c>
      <c r="E56">
        <f t="shared" si="1"/>
        <v>0.86507269013576837</v>
      </c>
      <c r="F56" t="str">
        <f t="shared" si="2"/>
        <v>MA_MFH_NoInsulation_AtticFloor</v>
      </c>
      <c r="G56" t="s">
        <v>17</v>
      </c>
      <c r="H56">
        <v>1.2999999999999999E-2</v>
      </c>
      <c r="I56" t="s">
        <v>5719</v>
      </c>
      <c r="J56">
        <v>0.20319999999999999</v>
      </c>
      <c r="K56"/>
      <c r="L56"/>
      <c r="M56"/>
      <c r="N56"/>
      <c r="O56"/>
      <c r="P56"/>
      <c r="Q56"/>
      <c r="R56" s="30"/>
      <c r="S56"/>
      <c r="T56"/>
      <c r="U56" t="s">
        <v>459</v>
      </c>
      <c r="V56">
        <f t="shared" si="4"/>
        <v>0.2162</v>
      </c>
      <c r="AA56" s="5" t="str">
        <f t="shared" si="9"/>
        <v>[Plaster,0.013,Wood joist,0.2032]</v>
      </c>
      <c r="AB56" s="5">
        <f>IFERROR(J56/_xlfn.XLOOKUP(I56,Materials!$A$2:$A$283,Materials!$I$2:$I$283),0)+IFERROR(L56/_xlfn.XLOOKUP(K56,Materials!$A$2:$A$283,Materials!$I$2:$I$283),0)+IFERROR(N56/_xlfn.XLOOKUP(M56,Materials!$A$2:$A$283,Materials!$I$2:$I$283),0)+IFERROR(P56/_xlfn.XLOOKUP(O56,Materials!$A$2:$A$283,Materials!$I$2:$I$283),0)+IFERROR(R56/_xlfn.XLOOKUP(Q56,Materials!$A$2:$A$283,Materials!$I$2:$I$283),0)+IFERROR(H56/_xlfn.XLOOKUP(G56,Materials!$A$2:$A$283,Materials!$I$2:$I$283),0)</f>
        <v>1.1559722222222222</v>
      </c>
      <c r="BQ56" s="61"/>
      <c r="BR56" s="62"/>
      <c r="BS56" s="62"/>
      <c r="BT56" s="63"/>
      <c r="BU56" s="63"/>
      <c r="BV56" s="63"/>
      <c r="BW56" s="63"/>
      <c r="BX56" s="62"/>
      <c r="BY56" s="62"/>
      <c r="BZ56" s="62"/>
      <c r="CA56" s="62"/>
      <c r="CB56" s="62"/>
      <c r="CC56" s="62"/>
      <c r="CD56" s="62"/>
      <c r="CE56" s="62"/>
      <c r="CF56" s="62"/>
      <c r="CG56" s="62"/>
      <c r="CH56" s="63"/>
    </row>
    <row r="57" spans="1:86" x14ac:dyDescent="0.2">
      <c r="A57" t="s">
        <v>5716</v>
      </c>
      <c r="B57" t="s">
        <v>5636</v>
      </c>
      <c r="C57" t="str">
        <f>_xlfn.XLOOKUP(B57,Units!$A$2:$A$100,Units!$C$2:$C$100,"")</f>
        <v/>
      </c>
      <c r="D57" t="str">
        <f t="shared" si="3"/>
        <v>[Gypsum Board,0.013,Wood joist,0.254,Low Density Fiberglass batt,0.254,Gypsum Board,0.013,Vapor Retarder,0.0001]</v>
      </c>
      <c r="E57">
        <f t="shared" si="1"/>
        <v>8.4314877743427274E-2</v>
      </c>
      <c r="F57" t="str">
        <f t="shared" si="2"/>
        <v>MA_MFH_Insulated_AtticFloor</v>
      </c>
      <c r="G57" t="s">
        <v>14</v>
      </c>
      <c r="H57">
        <v>1.2999999999999999E-2</v>
      </c>
      <c r="I57" t="s">
        <v>5719</v>
      </c>
      <c r="J57">
        <v>0.254</v>
      </c>
      <c r="K57" t="s">
        <v>86</v>
      </c>
      <c r="L57">
        <v>0.254</v>
      </c>
      <c r="M57" t="s">
        <v>14</v>
      </c>
      <c r="N57">
        <v>1.2999999999999999E-2</v>
      </c>
      <c r="O57" t="s">
        <v>5726</v>
      </c>
      <c r="P57">
        <v>1E-4</v>
      </c>
      <c r="Q57"/>
      <c r="R57" s="30"/>
      <c r="S57"/>
      <c r="T57"/>
      <c r="U57" t="s">
        <v>459</v>
      </c>
      <c r="V57">
        <f t="shared" si="4"/>
        <v>0.53410000000000002</v>
      </c>
      <c r="AA57" s="5" t="str">
        <f t="shared" si="9"/>
        <v>[Gypsum Board,0.013,Wood joist,0.254,Low Density Fiberglass batt,0.254,Gypsum Board,0.013,Vapor Retarder,0.0001]</v>
      </c>
      <c r="AB57" s="5">
        <f>IFERROR(J57/_xlfn.XLOOKUP(I57,Materials!$A$2:$A$283,Materials!$I$2:$I$283),0)+IFERROR(L57/_xlfn.XLOOKUP(K57,Materials!$A$2:$A$283,Materials!$I$2:$I$283),0)+IFERROR(N57/_xlfn.XLOOKUP(M57,Materials!$A$2:$A$283,Materials!$I$2:$I$283),0)+IFERROR(P57/_xlfn.XLOOKUP(O57,Materials!$A$2:$A$283,Materials!$I$2:$I$283),0)+IFERROR(R57/_xlfn.XLOOKUP(Q57,Materials!$A$2:$A$283,Materials!$I$2:$I$283),0)+IFERROR(H57/_xlfn.XLOOKUP(G57,Materials!$A$2:$A$283,Materials!$I$2:$I$283),0)</f>
        <v>11.860303030303029</v>
      </c>
      <c r="BQ57" s="61"/>
      <c r="BR57" s="62"/>
      <c r="BS57" s="62"/>
      <c r="BT57" s="63"/>
      <c r="BU57" s="63"/>
      <c r="BV57" s="63"/>
      <c r="BW57" s="63"/>
      <c r="BX57" s="62"/>
      <c r="BY57" s="62"/>
      <c r="BZ57" s="62"/>
      <c r="CA57" s="62"/>
      <c r="CB57" s="62"/>
      <c r="CC57" s="62"/>
      <c r="CD57" s="62"/>
      <c r="CE57" s="62"/>
      <c r="CF57" s="62"/>
      <c r="CG57" s="62"/>
      <c r="CH57" s="63"/>
    </row>
    <row r="58" spans="1:86" x14ac:dyDescent="0.2">
      <c r="A58" t="s">
        <v>5717</v>
      </c>
      <c r="B58" t="s">
        <v>5636</v>
      </c>
      <c r="C58" t="str">
        <f>_xlfn.XLOOKUP(B58,Units!$A$2:$A$100,Units!$C$2:$C$100,"")</f>
        <v/>
      </c>
      <c r="D58" t="str">
        <f t="shared" si="3"/>
        <v>[Gypsum Board,0.013,Wood joist,0.3048,Cellulose,0.3556,Gypsum Board,0.013,Vapor Retarder,0.0001]</v>
      </c>
      <c r="E58">
        <f t="shared" si="1"/>
        <v>9.5701180314557224E-2</v>
      </c>
      <c r="F58" t="str">
        <f t="shared" si="2"/>
        <v>MA_MFH_HighlyInsulated_AtticFloor</v>
      </c>
      <c r="G58" t="s">
        <v>14</v>
      </c>
      <c r="H58">
        <v>1.2999999999999999E-2</v>
      </c>
      <c r="I58" t="s">
        <v>5719</v>
      </c>
      <c r="J58">
        <v>0.30480000000000002</v>
      </c>
      <c r="K58" t="s">
        <v>82</v>
      </c>
      <c r="L58">
        <v>0.35560000000000003</v>
      </c>
      <c r="M58" t="s">
        <v>14</v>
      </c>
      <c r="N58">
        <v>1.2999999999999999E-2</v>
      </c>
      <c r="O58" t="s">
        <v>5726</v>
      </c>
      <c r="P58">
        <v>1E-4</v>
      </c>
      <c r="Q58"/>
      <c r="R58" s="30"/>
      <c r="S58"/>
      <c r="T58"/>
      <c r="U58" t="s">
        <v>459</v>
      </c>
      <c r="V58">
        <f t="shared" si="4"/>
        <v>0.6865</v>
      </c>
      <c r="AA58" s="5" t="str">
        <f t="shared" si="9"/>
        <v>[Gypsum Board,0.013,Wood joist,0.3048,Cellulose,0.3556,Gypsum Board,0.013,Vapor Retarder,0.0001]</v>
      </c>
      <c r="AB58" s="5">
        <f>IFERROR(J58/_xlfn.XLOOKUP(I58,Materials!$A$2:$A$283,Materials!$I$2:$I$283),0)+IFERROR(L58/_xlfn.XLOOKUP(K58,Materials!$A$2:$A$283,Materials!$I$2:$I$283),0)+IFERROR(N58/_xlfn.XLOOKUP(M58,Materials!$A$2:$A$283,Materials!$I$2:$I$283),0)+IFERROR(P58/_xlfn.XLOOKUP(O58,Materials!$A$2:$A$283,Materials!$I$2:$I$283),0)+IFERROR(R58/_xlfn.XLOOKUP(Q58,Materials!$A$2:$A$283,Materials!$I$2:$I$283),0)+IFERROR(H58/_xlfn.XLOOKUP(G58,Materials!$A$2:$A$283,Materials!$I$2:$I$283),0)</f>
        <v>10.449191919191918</v>
      </c>
      <c r="BQ58" s="61"/>
      <c r="BR58" s="62"/>
      <c r="BS58" s="62"/>
      <c r="BT58" s="63"/>
      <c r="BU58" s="63"/>
      <c r="BV58" s="63"/>
      <c r="BW58" s="63"/>
      <c r="BX58" s="62"/>
      <c r="BY58" s="62"/>
      <c r="BZ58" s="62"/>
      <c r="CA58" s="62"/>
      <c r="CB58" s="62"/>
      <c r="CC58" s="62"/>
      <c r="CD58" s="62"/>
      <c r="CE58" s="62"/>
      <c r="CF58" s="62"/>
      <c r="CG58" s="62"/>
      <c r="CH58" s="63"/>
    </row>
    <row r="59" spans="1:86" x14ac:dyDescent="0.2">
      <c r="A59" t="s">
        <v>707</v>
      </c>
      <c r="B59" t="s">
        <v>5642</v>
      </c>
      <c r="C59" t="str">
        <f>_xlfn.XLOOKUP(B59,Units!$A$2:$A$100,Units!$C$2:$C$100,"")</f>
        <v/>
      </c>
      <c r="D59" t="str">
        <f t="shared" si="3"/>
        <v>[XPS Board,0.03,Concrete,0.1]</v>
      </c>
      <c r="E59">
        <f t="shared" si="1"/>
        <v>1.0725552050473188</v>
      </c>
      <c r="F59" t="str">
        <f t="shared" si="2"/>
        <v>MA_SFH_FloorCeiling</v>
      </c>
      <c r="G59" s="29" t="s">
        <v>26</v>
      </c>
      <c r="H59">
        <v>0.03</v>
      </c>
      <c r="I59" s="29" t="s">
        <v>10</v>
      </c>
      <c r="J59">
        <v>0.1</v>
      </c>
      <c r="K59"/>
      <c r="L59"/>
      <c r="M59"/>
      <c r="N59"/>
      <c r="O59"/>
      <c r="P59"/>
      <c r="Q59"/>
      <c r="R59" s="30"/>
      <c r="S59"/>
      <c r="T59"/>
      <c r="U59" t="s">
        <v>459</v>
      </c>
      <c r="V59">
        <f t="shared" si="4"/>
        <v>0.13</v>
      </c>
      <c r="AA59" s="5" t="str">
        <f t="shared" si="9"/>
        <v>[XPS Board,0.03,Concrete,0.1]</v>
      </c>
      <c r="AB59" s="5">
        <f>IFERROR(J59/_xlfn.XLOOKUP(I59,Materials!$A$2:$A$283,Materials!$I$2:$I$283),0)+IFERROR(L59/_xlfn.XLOOKUP(K59,Materials!$A$2:$A$283,Materials!$I$2:$I$283),0)+IFERROR(N59/_xlfn.XLOOKUP(M59,Materials!$A$2:$A$283,Materials!$I$2:$I$283),0)+IFERROR(P59/_xlfn.XLOOKUP(O59,Materials!$A$2:$A$283,Materials!$I$2:$I$283),0)+IFERROR(R59/_xlfn.XLOOKUP(Q59,Materials!$A$2:$A$283,Materials!$I$2:$I$283),0)+IFERROR(H59/_xlfn.XLOOKUP(G59,Materials!$A$2:$A$283,Materials!$I$2:$I$283),0)</f>
        <v>0.9323529411764705</v>
      </c>
      <c r="BQ59" s="61"/>
      <c r="BR59" s="62"/>
      <c r="BS59" s="62"/>
      <c r="BT59" s="63"/>
      <c r="BU59" s="63"/>
      <c r="BV59" s="63"/>
      <c r="BW59" s="63"/>
      <c r="BX59" s="62"/>
      <c r="BY59" s="62"/>
      <c r="BZ59" s="62"/>
      <c r="CA59" s="62"/>
      <c r="CB59" s="62"/>
      <c r="CC59" s="62"/>
      <c r="CD59" s="62"/>
      <c r="CE59" s="62"/>
      <c r="CF59" s="62"/>
      <c r="CG59" s="62"/>
      <c r="CH59" s="62"/>
    </row>
    <row r="60" spans="1:86" x14ac:dyDescent="0.2">
      <c r="A60" t="s">
        <v>745</v>
      </c>
      <c r="B60" t="s">
        <v>5642</v>
      </c>
      <c r="C60" t="str">
        <f>_xlfn.XLOOKUP(B60,Units!$A$2:$A$100,Units!$C$2:$C$100,"")</f>
        <v/>
      </c>
      <c r="D60" t="str">
        <f t="shared" si="3"/>
        <v>[XPS Board,0.03,Concrete,0.1]</v>
      </c>
      <c r="E60">
        <f t="shared" si="1"/>
        <v>1.0725552050473188</v>
      </c>
      <c r="F60" t="str">
        <f t="shared" si="2"/>
        <v>MA_MFH_FloorCeiling</v>
      </c>
      <c r="G60" s="29" t="s">
        <v>26</v>
      </c>
      <c r="H60">
        <v>0.03</v>
      </c>
      <c r="I60" s="29" t="s">
        <v>10</v>
      </c>
      <c r="J60">
        <v>0.1</v>
      </c>
      <c r="K60"/>
      <c r="L60"/>
      <c r="M60"/>
      <c r="N60"/>
      <c r="O60"/>
      <c r="P60"/>
      <c r="Q60"/>
      <c r="R60" s="30"/>
      <c r="S60"/>
      <c r="T60"/>
      <c r="U60" t="s">
        <v>459</v>
      </c>
      <c r="V60">
        <f t="shared" si="4"/>
        <v>0.13</v>
      </c>
      <c r="AA60" s="5" t="str">
        <f t="shared" si="9"/>
        <v>[XPS Board,0.03,Concrete,0.1]</v>
      </c>
      <c r="AB60" s="5">
        <f>IFERROR(J60/_xlfn.XLOOKUP(I60,Materials!$A$2:$A$283,Materials!$I$2:$I$283),0)+IFERROR(L60/_xlfn.XLOOKUP(K60,Materials!$A$2:$A$283,Materials!$I$2:$I$283),0)+IFERROR(N60/_xlfn.XLOOKUP(M60,Materials!$A$2:$A$283,Materials!$I$2:$I$283),0)+IFERROR(P60/_xlfn.XLOOKUP(O60,Materials!$A$2:$A$283,Materials!$I$2:$I$283),0)+IFERROR(R60/_xlfn.XLOOKUP(Q60,Materials!$A$2:$A$283,Materials!$I$2:$I$283),0)+IFERROR(H60/_xlfn.XLOOKUP(G60,Materials!$A$2:$A$283,Materials!$I$2:$I$283),0)</f>
        <v>0.9323529411764705</v>
      </c>
      <c r="BQ60" s="61"/>
      <c r="BR60" s="62"/>
      <c r="BS60" s="62"/>
      <c r="BT60" s="63"/>
      <c r="BU60" s="63"/>
      <c r="BV60" s="63"/>
      <c r="BW60" s="63"/>
      <c r="BX60" s="62"/>
      <c r="BY60" s="62"/>
      <c r="BZ60" s="62"/>
      <c r="CA60" s="62"/>
      <c r="CB60" s="62"/>
      <c r="CC60" s="62"/>
      <c r="CD60" s="62"/>
      <c r="CE60" s="62"/>
      <c r="CF60" s="62"/>
      <c r="CG60" s="62"/>
      <c r="CH60" s="63"/>
    </row>
    <row r="61" spans="1:86" x14ac:dyDescent="0.2">
      <c r="A61" t="s">
        <v>707</v>
      </c>
      <c r="B61" t="s">
        <v>735</v>
      </c>
      <c r="C61" t="str">
        <f>_xlfn.XLOOKUP(B61,Units!$A$2:$A$100,Units!$C$2:$C$100,"")</f>
        <v/>
      </c>
      <c r="D61" t="str">
        <f t="shared" ref="D61:D92" si="10">AA61</f>
        <v>[Wood siding,0.12]</v>
      </c>
      <c r="E61">
        <f t="shared" si="1"/>
        <v>0.91666666666666674</v>
      </c>
      <c r="F61" t="str">
        <f t="shared" ref="F61:F92" si="11">_xlfn.CONCAT(A61,"_",B61)</f>
        <v>MA_SFH_ExternalFloor</v>
      </c>
      <c r="G61" s="29" t="s">
        <v>773</v>
      </c>
      <c r="H61">
        <v>0.12</v>
      </c>
      <c r="I61"/>
      <c r="J61"/>
      <c r="K61"/>
      <c r="L61"/>
      <c r="M61"/>
      <c r="N61"/>
      <c r="O61"/>
      <c r="P61"/>
      <c r="Q61"/>
      <c r="R61" s="30"/>
      <c r="S61"/>
      <c r="T61"/>
      <c r="U61" t="s">
        <v>459</v>
      </c>
      <c r="V61">
        <f t="shared" si="4"/>
        <v>0.12</v>
      </c>
      <c r="AA61" s="5" t="str">
        <f t="shared" ref="AA61:AA91" si="12">_xlfn.CONCAT("[",_xlfn.TEXTJOIN(",",TRUE,G61,H61,I61,J61,K61,L61,M61,N61,O61,P61,Q61,R61),"]")</f>
        <v>[Wood siding,0.12]</v>
      </c>
      <c r="AB61" s="5">
        <f>IFERROR(J61/_xlfn.XLOOKUP(I61,Materials!$A$2:$A$283,Materials!$I$2:$I$283),0)+IFERROR(L61/_xlfn.XLOOKUP(K61,Materials!$A$2:$A$283,Materials!$I$2:$I$283),0)+IFERROR(N61/_xlfn.XLOOKUP(M61,Materials!$A$2:$A$283,Materials!$I$2:$I$283),0)+IFERROR(P61/_xlfn.XLOOKUP(O61,Materials!$A$2:$A$283,Materials!$I$2:$I$283),0)+IFERROR(R61/_xlfn.XLOOKUP(Q61,Materials!$A$2:$A$283,Materials!$I$2:$I$283),0)+IFERROR(H61/_xlfn.XLOOKUP(G61,Materials!$A$2:$A$283,Materials!$I$2:$I$283),0)</f>
        <v>1.0909090909090908</v>
      </c>
      <c r="BQ61" s="61"/>
      <c r="BR61" s="62"/>
      <c r="BS61" s="62"/>
      <c r="BT61" s="63"/>
      <c r="BU61" s="63"/>
      <c r="BV61" s="63"/>
      <c r="BW61" s="63"/>
      <c r="BX61" s="62"/>
      <c r="BY61" s="62"/>
      <c r="BZ61" s="62"/>
      <c r="CA61" s="62"/>
      <c r="CB61" s="62"/>
      <c r="CC61" s="62"/>
      <c r="CD61" s="62"/>
      <c r="CE61" s="62"/>
      <c r="CF61" s="62"/>
      <c r="CG61" s="62"/>
      <c r="CH61" s="63"/>
    </row>
    <row r="62" spans="1:86" x14ac:dyDescent="0.2">
      <c r="A62" t="s">
        <v>745</v>
      </c>
      <c r="B62" t="s">
        <v>735</v>
      </c>
      <c r="C62" t="str">
        <f>_xlfn.XLOOKUP(B62,Units!$A$2:$A$100,Units!$C$2:$C$100,"")</f>
        <v/>
      </c>
      <c r="D62" t="str">
        <f t="shared" si="10"/>
        <v>[Wood siding,0.12]</v>
      </c>
      <c r="E62">
        <f t="shared" si="1"/>
        <v>0.91666666666666674</v>
      </c>
      <c r="F62" t="str">
        <f t="shared" si="11"/>
        <v>MA_MFH_ExternalFloor</v>
      </c>
      <c r="G62" s="29" t="s">
        <v>773</v>
      </c>
      <c r="H62">
        <v>0.12</v>
      </c>
      <c r="I62"/>
      <c r="J62"/>
      <c r="K62"/>
      <c r="L62"/>
      <c r="M62"/>
      <c r="N62"/>
      <c r="O62"/>
      <c r="P62"/>
      <c r="Q62"/>
      <c r="R62" s="30"/>
      <c r="S62"/>
      <c r="T62"/>
      <c r="U62" t="s">
        <v>459</v>
      </c>
      <c r="V62">
        <f t="shared" si="4"/>
        <v>0.12</v>
      </c>
      <c r="AA62" s="5" t="str">
        <f t="shared" si="12"/>
        <v>[Wood siding,0.12]</v>
      </c>
      <c r="AB62" s="5">
        <f>IFERROR(J62/_xlfn.XLOOKUP(I62,Materials!$A$2:$A$283,Materials!$I$2:$I$283),0)+IFERROR(L62/_xlfn.XLOOKUP(K62,Materials!$A$2:$A$283,Materials!$I$2:$I$283),0)+IFERROR(N62/_xlfn.XLOOKUP(M62,Materials!$A$2:$A$283,Materials!$I$2:$I$283),0)+IFERROR(P62/_xlfn.XLOOKUP(O62,Materials!$A$2:$A$283,Materials!$I$2:$I$283),0)+IFERROR(R62/_xlfn.XLOOKUP(Q62,Materials!$A$2:$A$283,Materials!$I$2:$I$283),0)+IFERROR(H62/_xlfn.XLOOKUP(G62,Materials!$A$2:$A$283,Materials!$I$2:$I$283),0)</f>
        <v>1.0909090909090908</v>
      </c>
      <c r="BQ62" s="61"/>
      <c r="BR62" s="62"/>
      <c r="BS62" s="62"/>
      <c r="BT62" s="63"/>
      <c r="BU62" s="63"/>
      <c r="BV62" s="63"/>
      <c r="BW62" s="63"/>
      <c r="BX62" s="62"/>
      <c r="BY62" s="62"/>
      <c r="BZ62" s="62"/>
      <c r="CA62" s="62"/>
      <c r="CB62" s="62"/>
      <c r="CC62" s="62"/>
      <c r="CD62" s="62"/>
      <c r="CE62" s="62"/>
      <c r="CF62" s="62"/>
      <c r="CG62" s="62"/>
      <c r="CH62" s="63"/>
    </row>
    <row r="63" spans="1:86" x14ac:dyDescent="0.2">
      <c r="A63" t="s">
        <v>5566</v>
      </c>
      <c r="B63" t="s">
        <v>265</v>
      </c>
      <c r="C63" t="str">
        <f>_xlfn.XLOOKUP(B63,Units!$A$2:$A$100,Units!$C$2:$C$100,"")</f>
        <v>Construction for the outer walls/façade of the building</v>
      </c>
      <c r="D63" t="str">
        <f t="shared" si="10"/>
        <v>[Wood siding,0.025,Oriented strand board,0.015,Wood stud,0.1,Plaster,0.015]</v>
      </c>
      <c r="E63">
        <f t="shared" si="1"/>
        <v>1.1108357076237079</v>
      </c>
      <c r="F63" t="str">
        <f t="shared" si="11"/>
        <v>MA_SFH_pre_1975_UninsulatedWalls_Facade</v>
      </c>
      <c r="G63" s="29" t="s">
        <v>773</v>
      </c>
      <c r="H63">
        <v>2.5000000000000001E-2</v>
      </c>
      <c r="I63" s="29" t="s">
        <v>13</v>
      </c>
      <c r="J63">
        <v>1.4999999999999999E-2</v>
      </c>
      <c r="K63" s="29" t="s">
        <v>5605</v>
      </c>
      <c r="L63">
        <v>0.1</v>
      </c>
      <c r="M63" s="29" t="s">
        <v>17</v>
      </c>
      <c r="N63">
        <v>1.4999999999999999E-2</v>
      </c>
      <c r="O63"/>
      <c r="P63"/>
      <c r="Q63"/>
      <c r="R63" s="30"/>
      <c r="S63"/>
      <c r="T63"/>
      <c r="U63" t="s">
        <v>459</v>
      </c>
      <c r="V63">
        <f t="shared" si="4"/>
        <v>0.15500000000000003</v>
      </c>
      <c r="AA63" s="5" t="str">
        <f t="shared" si="12"/>
        <v>[Wood siding,0.025,Oriented strand board,0.015,Wood stud,0.1,Plaster,0.015]</v>
      </c>
      <c r="AB63" s="5">
        <f>IFERROR(J63/_xlfn.XLOOKUP(I63,Materials!$A$2:$A$283,Materials!$I$2:$I$283),0)+IFERROR(L63/_xlfn.XLOOKUP(K63,Materials!$A$2:$A$283,Materials!$I$2:$I$283),0)+IFERROR(N63/_xlfn.XLOOKUP(M63,Materials!$A$2:$A$283,Materials!$I$2:$I$283),0)+IFERROR(P63/_xlfn.XLOOKUP(O63,Materials!$A$2:$A$283,Materials!$I$2:$I$283),0)+IFERROR(R63/_xlfn.XLOOKUP(Q63,Materials!$A$2:$A$283,Materials!$I$2:$I$283),0)+IFERROR(H63/_xlfn.XLOOKUP(G63,Materials!$A$2:$A$283,Materials!$I$2:$I$283),0)</f>
        <v>0.90022313213102689</v>
      </c>
      <c r="BQ63" s="61"/>
      <c r="BR63" s="62"/>
      <c r="BS63" s="62"/>
      <c r="BT63" s="63"/>
      <c r="BU63" s="63"/>
      <c r="BV63" s="63"/>
      <c r="BW63" s="63"/>
      <c r="BX63" s="62"/>
      <c r="BY63" s="62"/>
      <c r="BZ63" s="62"/>
      <c r="CA63" s="62"/>
      <c r="CB63" s="62"/>
      <c r="CC63" s="62"/>
      <c r="CD63" s="62"/>
      <c r="CE63" s="62"/>
      <c r="CF63" s="62"/>
      <c r="CG63" s="62"/>
      <c r="CH63" s="63"/>
    </row>
    <row r="64" spans="1:86" x14ac:dyDescent="0.2">
      <c r="A64" t="s">
        <v>5567</v>
      </c>
      <c r="B64" t="s">
        <v>265</v>
      </c>
      <c r="C64" t="str">
        <f>_xlfn.XLOOKUP(B64,Units!$A$2:$A$100,Units!$C$2:$C$100,"")</f>
        <v>Construction for the outer walls/façade of the building</v>
      </c>
      <c r="D64" t="str">
        <f t="shared" si="10"/>
        <v>[Wood siding,0.025,Oriented strand board,0.015,Wood stud,0.1,Mineral Wool,0.05,Plaster,0.015]</v>
      </c>
      <c r="E64">
        <f t="shared" si="1"/>
        <v>0.47175701001121062</v>
      </c>
      <c r="F64" t="str">
        <f t="shared" si="11"/>
        <v>MA_SFH_pre_1975_SomeInsulationWalls_Facade</v>
      </c>
      <c r="G64" s="29" t="s">
        <v>773</v>
      </c>
      <c r="H64">
        <v>2.5000000000000001E-2</v>
      </c>
      <c r="I64" s="29" t="s">
        <v>13</v>
      </c>
      <c r="J64">
        <v>1.4999999999999999E-2</v>
      </c>
      <c r="K64" s="29" t="s">
        <v>5605</v>
      </c>
      <c r="L64">
        <v>0.1</v>
      </c>
      <c r="M64" s="29" t="s">
        <v>24</v>
      </c>
      <c r="N64" s="5">
        <v>0.05</v>
      </c>
      <c r="O64" s="29" t="s">
        <v>17</v>
      </c>
      <c r="P64">
        <v>1.4999999999999999E-2</v>
      </c>
      <c r="Q64"/>
      <c r="R64" s="30"/>
      <c r="S64"/>
      <c r="T64"/>
      <c r="U64" t="s">
        <v>459</v>
      </c>
      <c r="V64">
        <f t="shared" si="4"/>
        <v>0.20500000000000002</v>
      </c>
      <c r="AA64" s="5" t="str">
        <f t="shared" si="12"/>
        <v>[Wood siding,0.025,Oriented strand board,0.015,Wood stud,0.1,Mineral Wool,0.05,Plaster,0.015]</v>
      </c>
      <c r="AB64" s="5">
        <f>IFERROR(J64/_xlfn.XLOOKUP(I64,Materials!$A$2:$A$283,Materials!$I$2:$I$283),0)+IFERROR(L64/_xlfn.XLOOKUP(K64,Materials!$A$2:$A$283,Materials!$I$2:$I$283),0)+IFERROR(N64/_xlfn.XLOOKUP(M64,Materials!$A$2:$A$283,Materials!$I$2:$I$283),0)+IFERROR(P64/_xlfn.XLOOKUP(O64,Materials!$A$2:$A$283,Materials!$I$2:$I$283),0)+IFERROR(R64/_xlfn.XLOOKUP(Q64,Materials!$A$2:$A$283,Materials!$I$2:$I$283),0)+IFERROR(H64/_xlfn.XLOOKUP(G64,Materials!$A$2:$A$283,Materials!$I$2:$I$283),0)</f>
        <v>2.119735327252978</v>
      </c>
      <c r="BQ64" s="61"/>
      <c r="BR64" s="62"/>
      <c r="BS64" s="62"/>
      <c r="BT64" s="63"/>
      <c r="BU64" s="63"/>
      <c r="BV64" s="63"/>
      <c r="BW64" s="63"/>
      <c r="BX64" s="62"/>
      <c r="BY64" s="62"/>
      <c r="BZ64" s="62"/>
      <c r="CA64" s="62"/>
      <c r="CB64" s="62"/>
      <c r="CC64" s="62"/>
      <c r="CD64" s="62"/>
      <c r="CE64" s="62"/>
      <c r="CF64" s="62"/>
      <c r="CG64" s="62"/>
      <c r="CH64" s="63"/>
    </row>
    <row r="65" spans="1:86" x14ac:dyDescent="0.2">
      <c r="A65" t="s">
        <v>5568</v>
      </c>
      <c r="B65" t="s">
        <v>265</v>
      </c>
      <c r="C65" t="str">
        <f>_xlfn.XLOOKUP(B65,Units!$A$2:$A$100,Units!$C$2:$C$100,"")</f>
        <v>Construction for the outer walls/façade of the building</v>
      </c>
      <c r="D65" t="str">
        <f t="shared" si="10"/>
        <v>[Wood siding,0.025,SIP Panel,0.15,Gypsum Board,0.013]</v>
      </c>
      <c r="E65">
        <f t="shared" si="1"/>
        <v>0.1209708538059836</v>
      </c>
      <c r="F65" t="str">
        <f t="shared" si="11"/>
        <v>MA_SFH_pre_1975_SIP_Facade</v>
      </c>
      <c r="G65" s="29" t="s">
        <v>773</v>
      </c>
      <c r="H65">
        <v>2.5000000000000001E-2</v>
      </c>
      <c r="I65" s="29" t="s">
        <v>5606</v>
      </c>
      <c r="J65">
        <v>0.15</v>
      </c>
      <c r="K65" s="29" t="s">
        <v>14</v>
      </c>
      <c r="L65">
        <v>1.2999999999999999E-2</v>
      </c>
      <c r="M65" s="29"/>
      <c r="O65" s="29"/>
      <c r="P65"/>
      <c r="Q65"/>
      <c r="R65" s="30"/>
      <c r="S65"/>
      <c r="T65"/>
      <c r="U65" t="s">
        <v>459</v>
      </c>
      <c r="V65">
        <f t="shared" si="4"/>
        <v>0.188</v>
      </c>
      <c r="AA65" s="5" t="str">
        <f t="shared" si="12"/>
        <v>[Wood siding,0.025,SIP Panel,0.15,Gypsum Board,0.013]</v>
      </c>
      <c r="AB65" s="5">
        <f>IFERROR(J65/_xlfn.XLOOKUP(I65,Materials!$A$2:$A$283,Materials!$I$2:$I$283),0)+IFERROR(L65/_xlfn.XLOOKUP(K65,Materials!$A$2:$A$283,Materials!$I$2:$I$283),0)+IFERROR(N65/_xlfn.XLOOKUP(M65,Materials!$A$2:$A$283,Materials!$I$2:$I$283),0)+IFERROR(P65/_xlfn.XLOOKUP(O65,Materials!$A$2:$A$283,Materials!$I$2:$I$283),0)+IFERROR(R65/_xlfn.XLOOKUP(Q65,Materials!$A$2:$A$283,Materials!$I$2:$I$283),0)+IFERROR(H65/_xlfn.XLOOKUP(G65,Materials!$A$2:$A$283,Materials!$I$2:$I$283),0)</f>
        <v>8.2664540138224343</v>
      </c>
      <c r="BQ65" s="61"/>
      <c r="BR65" s="62"/>
      <c r="BS65" s="62"/>
      <c r="BT65" s="63"/>
      <c r="BU65" s="63"/>
      <c r="BV65" s="63"/>
      <c r="BW65" s="63"/>
      <c r="BX65" s="62"/>
      <c r="BY65" s="62"/>
      <c r="BZ65" s="62"/>
      <c r="CA65" s="62"/>
      <c r="CB65" s="62"/>
      <c r="CC65" s="62"/>
      <c r="CD65" s="62"/>
      <c r="CE65" s="62"/>
      <c r="CF65" s="62"/>
      <c r="CG65" s="62"/>
      <c r="CH65" s="63"/>
    </row>
    <row r="66" spans="1:86" x14ac:dyDescent="0.2">
      <c r="A66" t="s">
        <v>5569</v>
      </c>
      <c r="B66" t="s">
        <v>265</v>
      </c>
      <c r="C66" t="str">
        <f>_xlfn.XLOOKUP(B66,Units!$A$2:$A$100,Units!$C$2:$C$100,"")</f>
        <v>Construction for the outer walls/façade of the building</v>
      </c>
      <c r="D66" t="str">
        <f t="shared" si="10"/>
        <v>[Wood siding,0.025,Oriented strand board,0.015,Wood stud,0.1,Low Density Fiberglass batt,0.1,Plaster,0.015]</v>
      </c>
      <c r="E66">
        <f t="shared" si="1"/>
        <v>0.20407233977631467</v>
      </c>
      <c r="F66" t="str">
        <f t="shared" si="11"/>
        <v>MA_SFH_pre_1975_FullInsulationWallsCavity_Facade</v>
      </c>
      <c r="G66" s="29" t="s">
        <v>773</v>
      </c>
      <c r="H66">
        <v>2.5000000000000001E-2</v>
      </c>
      <c r="I66" s="29" t="s">
        <v>13</v>
      </c>
      <c r="J66">
        <v>1.4999999999999999E-2</v>
      </c>
      <c r="K66" s="29" t="s">
        <v>5605</v>
      </c>
      <c r="L66">
        <v>0.1</v>
      </c>
      <c r="M66" s="29" t="s">
        <v>86</v>
      </c>
      <c r="N66" s="5">
        <v>0.1</v>
      </c>
      <c r="O66" s="29" t="s">
        <v>17</v>
      </c>
      <c r="P66">
        <v>1.4999999999999999E-2</v>
      </c>
      <c r="Q66"/>
      <c r="R66" s="30"/>
      <c r="S66"/>
      <c r="T66"/>
      <c r="U66" t="s">
        <v>459</v>
      </c>
      <c r="V66">
        <f t="shared" si="4"/>
        <v>0.255</v>
      </c>
      <c r="AA66" s="5" t="str">
        <f t="shared" si="12"/>
        <v>[Wood siding,0.025,Oriented strand board,0.015,Wood stud,0.1,Low Density Fiberglass batt,0.1,Plaster,0.015]</v>
      </c>
      <c r="AB66" s="5">
        <f>IFERROR(J66/_xlfn.XLOOKUP(I66,Materials!$A$2:$A$283,Materials!$I$2:$I$283),0)+IFERROR(L66/_xlfn.XLOOKUP(K66,Materials!$A$2:$A$283,Materials!$I$2:$I$283),0)+IFERROR(N66/_xlfn.XLOOKUP(M66,Materials!$A$2:$A$283,Materials!$I$2:$I$283),0)+IFERROR(P66/_xlfn.XLOOKUP(O66,Materials!$A$2:$A$283,Materials!$I$2:$I$283),0)+IFERROR(R66/_xlfn.XLOOKUP(Q66,Materials!$A$2:$A$283,Materials!$I$2:$I$283),0)+IFERROR(H66/_xlfn.XLOOKUP(G66,Materials!$A$2:$A$283,Materials!$I$2:$I$283),0)</f>
        <v>4.9002231321310274</v>
      </c>
      <c r="BQ66" s="61"/>
      <c r="BR66" s="62"/>
      <c r="BS66" s="62"/>
      <c r="BT66" s="63"/>
      <c r="BU66" s="63"/>
      <c r="BV66" s="63"/>
      <c r="BW66" s="63"/>
      <c r="BX66" s="62"/>
      <c r="BY66" s="62"/>
      <c r="BZ66" s="62"/>
      <c r="CA66" s="62"/>
      <c r="CB66" s="62"/>
      <c r="CC66" s="62"/>
      <c r="CD66" s="62"/>
      <c r="CE66" s="62"/>
      <c r="CF66" s="62"/>
      <c r="CG66" s="62"/>
      <c r="CH66" s="63"/>
    </row>
    <row r="67" spans="1:86" x14ac:dyDescent="0.2">
      <c r="A67" t="s">
        <v>5570</v>
      </c>
      <c r="B67" t="s">
        <v>265</v>
      </c>
      <c r="C67" t="str">
        <f>_xlfn.XLOOKUP(B67,Units!$A$2:$A$100,Units!$C$2:$C$100,"")</f>
        <v>Construction for the outer walls/façade of the building</v>
      </c>
      <c r="D67" t="str">
        <f t="shared" si="10"/>
        <v>[Wood siding,0.025,Rigid foam  EPS 035,0.05,Oriented strand board,0.015,Wood stud,0.1,Low Density Fiberglass batt,0.1,Plaster,0.015]</v>
      </c>
      <c r="E67">
        <f t="shared" si="1"/>
        <v>0.14492284971821853</v>
      </c>
      <c r="F67" t="str">
        <f t="shared" si="11"/>
        <v>MA_SFH_pre_1975_FullInsulationWallsCavityExterior_Facade</v>
      </c>
      <c r="G67" s="29" t="s">
        <v>773</v>
      </c>
      <c r="H67">
        <v>2.5000000000000001E-2</v>
      </c>
      <c r="I67" s="29" t="s">
        <v>55</v>
      </c>
      <c r="J67" s="5">
        <v>0.05</v>
      </c>
      <c r="K67" s="29" t="s">
        <v>13</v>
      </c>
      <c r="L67">
        <v>1.4999999999999999E-2</v>
      </c>
      <c r="M67" s="29" t="s">
        <v>5605</v>
      </c>
      <c r="N67">
        <v>0.1</v>
      </c>
      <c r="O67" s="29" t="s">
        <v>86</v>
      </c>
      <c r="P67" s="5">
        <v>0.1</v>
      </c>
      <c r="Q67" s="29" t="s">
        <v>17</v>
      </c>
      <c r="R67">
        <v>1.4999999999999999E-2</v>
      </c>
      <c r="S67"/>
      <c r="T67"/>
      <c r="U67" t="s">
        <v>459</v>
      </c>
      <c r="V67">
        <f t="shared" si="4"/>
        <v>0.30500000000000005</v>
      </c>
      <c r="AA67" s="5" t="str">
        <f t="shared" si="12"/>
        <v>[Wood siding,0.025,Rigid foam  EPS 035,0.05,Oriented strand board,0.015,Wood stud,0.1,Low Density Fiberglass batt,0.1,Plaster,0.015]</v>
      </c>
      <c r="AB67" s="5">
        <f>IFERROR(J67/_xlfn.XLOOKUP(I67,Materials!$A$2:$A$283,Materials!$I$2:$I$283),0)+IFERROR(L67/_xlfn.XLOOKUP(K67,Materials!$A$2:$A$283,Materials!$I$2:$I$283),0)+IFERROR(N67/_xlfn.XLOOKUP(M67,Materials!$A$2:$A$283,Materials!$I$2:$I$283),0)+IFERROR(P67/_xlfn.XLOOKUP(O67,Materials!$A$2:$A$283,Materials!$I$2:$I$283),0)+IFERROR(R67/_xlfn.XLOOKUP(Q67,Materials!$A$2:$A$283,Materials!$I$2:$I$283),0)+IFERROR(H67/_xlfn.XLOOKUP(G67,Materials!$A$2:$A$283,Materials!$I$2:$I$283),0)</f>
        <v>6.9002231321310274</v>
      </c>
      <c r="BQ67" s="61"/>
      <c r="BR67" s="62"/>
      <c r="BS67" s="62"/>
      <c r="BT67" s="63"/>
      <c r="BU67" s="63"/>
      <c r="BV67" s="63"/>
      <c r="BW67" s="63"/>
      <c r="BX67" s="62"/>
      <c r="BY67" s="62"/>
      <c r="BZ67" s="62"/>
      <c r="CA67" s="62"/>
      <c r="CB67" s="62"/>
      <c r="CC67" s="62"/>
      <c r="CD67" s="62"/>
      <c r="CE67" s="62"/>
      <c r="CF67" s="62"/>
      <c r="CG67" s="62"/>
      <c r="CH67" s="63"/>
    </row>
    <row r="68" spans="1:86" x14ac:dyDescent="0.2">
      <c r="A68" t="s">
        <v>5571</v>
      </c>
      <c r="B68" t="s">
        <v>265</v>
      </c>
      <c r="C68" t="str">
        <f>_xlfn.XLOOKUP(B68,Units!$A$2:$A$100,Units!$C$2:$C$100,"")</f>
        <v>Construction for the outer walls/façade of the building</v>
      </c>
      <c r="D68" t="str">
        <f t="shared" si="10"/>
        <v>[Vinyl siding,0.025,Plywood,0.015,Wood stud,0.15,Gypsum Board,0.013]</v>
      </c>
      <c r="E68">
        <f t="shared" ref="E68:E92" si="13">IFERROR(1/AB68, "Not enough information entered")</f>
        <v>0.82293139230607282</v>
      </c>
      <c r="F68" t="str">
        <f t="shared" si="11"/>
        <v>MA_SFH_btw_1975_2003_UninsulatedWalls_Facade</v>
      </c>
      <c r="G68" s="29" t="s">
        <v>5607</v>
      </c>
      <c r="H68">
        <v>2.5000000000000001E-2</v>
      </c>
      <c r="I68" t="s">
        <v>102</v>
      </c>
      <c r="J68">
        <v>1.4999999999999999E-2</v>
      </c>
      <c r="K68" s="29" t="s">
        <v>5605</v>
      </c>
      <c r="L68">
        <v>0.15</v>
      </c>
      <c r="M68" t="s">
        <v>14</v>
      </c>
      <c r="N68" s="5">
        <v>1.2999999999999999E-2</v>
      </c>
      <c r="O68"/>
      <c r="P68"/>
      <c r="Q68"/>
      <c r="R68" s="30"/>
      <c r="S68"/>
      <c r="T68"/>
      <c r="U68" t="s">
        <v>459</v>
      </c>
      <c r="V68">
        <f t="shared" ref="V68:V131" si="14">H68+J68+L68+N68+P68+R68+T68</f>
        <v>0.20300000000000001</v>
      </c>
      <c r="AA68" s="5" t="str">
        <f t="shared" si="12"/>
        <v>[Vinyl siding,0.025,Plywood,0.015,Wood stud,0.15,Gypsum Board,0.013]</v>
      </c>
      <c r="AB68" s="5">
        <f>IFERROR(J68/_xlfn.XLOOKUP(I68,Materials!$A$2:$A$283,Materials!$I$2:$I$283),0)+IFERROR(L68/_xlfn.XLOOKUP(K68,Materials!$A$2:$A$283,Materials!$I$2:$I$283),0)+IFERROR(N68/_xlfn.XLOOKUP(M68,Materials!$A$2:$A$283,Materials!$I$2:$I$283),0)+IFERROR(P68/_xlfn.XLOOKUP(O68,Materials!$A$2:$A$283,Materials!$I$2:$I$283),0)+IFERROR(R68/_xlfn.XLOOKUP(Q68,Materials!$A$2:$A$283,Materials!$I$2:$I$283),0)+IFERROR(H68/_xlfn.XLOOKUP(G68,Materials!$A$2:$A$283,Materials!$I$2:$I$283),0)</f>
        <v>1.2151681286549707</v>
      </c>
      <c r="BQ68" s="61"/>
      <c r="BR68" s="62"/>
      <c r="BS68" s="62"/>
      <c r="BT68" s="63"/>
      <c r="BU68" s="63"/>
      <c r="BV68" s="63"/>
      <c r="BW68" s="63"/>
      <c r="BX68" s="62"/>
      <c r="BY68" s="62"/>
      <c r="BZ68" s="62"/>
      <c r="CA68" s="62"/>
      <c r="CB68" s="62"/>
      <c r="CC68" s="62"/>
      <c r="CD68" s="62"/>
      <c r="CE68" s="62"/>
      <c r="CF68" s="62"/>
      <c r="CG68" s="62"/>
      <c r="CH68" s="63"/>
    </row>
    <row r="69" spans="1:86" x14ac:dyDescent="0.2">
      <c r="A69" t="s">
        <v>5572</v>
      </c>
      <c r="B69" t="s">
        <v>265</v>
      </c>
      <c r="C69" t="str">
        <f>_xlfn.XLOOKUP(B69,Units!$A$2:$A$100,Units!$C$2:$C$100,"")</f>
        <v>Construction for the outer walls/façade of the building</v>
      </c>
      <c r="D69" t="str">
        <f t="shared" si="10"/>
        <v>[Vinyl siding,0.025,Plywood,0.015,Wood stud,0.15,Low Density Fiberglass batt,0.05,Gypsum Board,0.013]</v>
      </c>
      <c r="E69">
        <f t="shared" si="13"/>
        <v>0.31102572555617447</v>
      </c>
      <c r="F69" t="str">
        <f t="shared" si="11"/>
        <v>MA_SFH_btw_1975_2003_SomeInsulationWalls_Facade</v>
      </c>
      <c r="G69" s="29" t="s">
        <v>5607</v>
      </c>
      <c r="H69">
        <v>2.5000000000000001E-2</v>
      </c>
      <c r="I69" t="s">
        <v>102</v>
      </c>
      <c r="J69">
        <v>1.4999999999999999E-2</v>
      </c>
      <c r="K69" s="29" t="s">
        <v>5605</v>
      </c>
      <c r="L69">
        <v>0.15</v>
      </c>
      <c r="M69" s="29" t="s">
        <v>86</v>
      </c>
      <c r="N69" s="5">
        <v>0.05</v>
      </c>
      <c r="O69" t="s">
        <v>14</v>
      </c>
      <c r="P69" s="5">
        <v>1.2999999999999999E-2</v>
      </c>
      <c r="U69" t="s">
        <v>459</v>
      </c>
      <c r="V69">
        <f t="shared" si="14"/>
        <v>0.253</v>
      </c>
      <c r="AA69" s="5" t="str">
        <f t="shared" si="12"/>
        <v>[Vinyl siding,0.025,Plywood,0.015,Wood stud,0.15,Low Density Fiberglass batt,0.05,Gypsum Board,0.013]</v>
      </c>
      <c r="AB69" s="5">
        <f>IFERROR(J69/_xlfn.XLOOKUP(I69,Materials!$A$2:$A$283,Materials!$I$2:$I$283),0)+IFERROR(L69/_xlfn.XLOOKUP(K69,Materials!$A$2:$A$283,Materials!$I$2:$I$283),0)+IFERROR(N69/_xlfn.XLOOKUP(M69,Materials!$A$2:$A$283,Materials!$I$2:$I$283),0)+IFERROR(P69/_xlfn.XLOOKUP(O69,Materials!$A$2:$A$283,Materials!$I$2:$I$283),0)+IFERROR(R69/_xlfn.XLOOKUP(Q69,Materials!$A$2:$A$283,Materials!$I$2:$I$283),0)+IFERROR(H69/_xlfn.XLOOKUP(G69,Materials!$A$2:$A$283,Materials!$I$2:$I$283),0)</f>
        <v>3.2151681286549709</v>
      </c>
      <c r="BQ69" s="61"/>
      <c r="BR69" s="62"/>
      <c r="BS69" s="62"/>
      <c r="BT69" s="63"/>
      <c r="BU69" s="63"/>
      <c r="BV69" s="63"/>
      <c r="BW69" s="63"/>
      <c r="BX69" s="62"/>
      <c r="BY69" s="62"/>
      <c r="BZ69" s="62"/>
      <c r="CA69" s="62"/>
      <c r="CB69" s="62"/>
      <c r="CC69" s="62"/>
      <c r="CD69" s="62"/>
      <c r="CE69" s="62"/>
      <c r="CF69" s="62"/>
      <c r="CG69" s="62"/>
      <c r="CH69" s="63"/>
    </row>
    <row r="70" spans="1:86" x14ac:dyDescent="0.2">
      <c r="A70" t="s">
        <v>5573</v>
      </c>
      <c r="B70" t="s">
        <v>265</v>
      </c>
      <c r="C70" t="str">
        <f>_xlfn.XLOOKUP(B70,Units!$A$2:$A$100,Units!$C$2:$C$100,"")</f>
        <v>Construction for the outer walls/façade of the building</v>
      </c>
      <c r="D70" t="str">
        <f t="shared" si="10"/>
        <v>[Vinyl siding,0.025,SIP Panel,0.15,Gypsum Board,0.013]</v>
      </c>
      <c r="E70">
        <f t="shared" si="13"/>
        <v>0.12201920375333924</v>
      </c>
      <c r="F70" t="str">
        <f t="shared" si="11"/>
        <v>MA_SFH_btw_1975_2003_SIP_Facade</v>
      </c>
      <c r="G70" s="29" t="s">
        <v>5607</v>
      </c>
      <c r="H70">
        <v>2.5000000000000001E-2</v>
      </c>
      <c r="I70" s="29" t="s">
        <v>5606</v>
      </c>
      <c r="J70">
        <v>0.15</v>
      </c>
      <c r="K70" s="29" t="s">
        <v>14</v>
      </c>
      <c r="L70">
        <v>1.2999999999999999E-2</v>
      </c>
      <c r="U70" t="s">
        <v>459</v>
      </c>
      <c r="V70">
        <f t="shared" si="14"/>
        <v>0.188</v>
      </c>
      <c r="AA70" s="5" t="str">
        <f t="shared" si="12"/>
        <v>[Vinyl siding,0.025,SIP Panel,0.15,Gypsum Board,0.013]</v>
      </c>
      <c r="AB70" s="5">
        <f>IFERROR(J70/_xlfn.XLOOKUP(I70,Materials!$A$2:$A$283,Materials!$I$2:$I$283),0)+IFERROR(L70/_xlfn.XLOOKUP(K70,Materials!$A$2:$A$283,Materials!$I$2:$I$283),0)+IFERROR(N70/_xlfn.XLOOKUP(M70,Materials!$A$2:$A$283,Materials!$I$2:$I$283),0)+IFERROR(P70/_xlfn.XLOOKUP(O70,Materials!$A$2:$A$283,Materials!$I$2:$I$283),0)+IFERROR(R70/_xlfn.XLOOKUP(Q70,Materials!$A$2:$A$283,Materials!$I$2:$I$283),0)+IFERROR(H70/_xlfn.XLOOKUP(G70,Materials!$A$2:$A$283,Materials!$I$2:$I$283),0)</f>
        <v>8.1954312865497077</v>
      </c>
      <c r="BQ70" s="61"/>
      <c r="BR70" s="62"/>
      <c r="BS70" s="62"/>
      <c r="BT70" s="63"/>
      <c r="BU70" s="63"/>
      <c r="BV70" s="63"/>
      <c r="BW70" s="63"/>
      <c r="BX70" s="62"/>
      <c r="BY70" s="62"/>
      <c r="BZ70" s="62"/>
      <c r="CA70" s="62"/>
      <c r="CB70" s="62"/>
      <c r="CC70" s="62"/>
      <c r="CD70" s="62"/>
      <c r="CE70" s="62"/>
      <c r="CF70" s="62"/>
      <c r="CG70" s="62"/>
      <c r="CH70" s="63"/>
    </row>
    <row r="71" spans="1:86" x14ac:dyDescent="0.2">
      <c r="A71" t="s">
        <v>5574</v>
      </c>
      <c r="B71" t="s">
        <v>265</v>
      </c>
      <c r="C71" t="str">
        <f>_xlfn.XLOOKUP(B71,Units!$A$2:$A$100,Units!$C$2:$C$100,"")</f>
        <v>Construction for the outer walls/façade of the building</v>
      </c>
      <c r="D71" t="str">
        <f t="shared" si="10"/>
        <v>[Vinyl siding,0.025,Plywood,0.015,Wood stud,0.15,Low Density Fiberglass batt,0.15,Gypsum Board,0.013]</v>
      </c>
      <c r="E71">
        <f t="shared" si="13"/>
        <v>0.13859690892420229</v>
      </c>
      <c r="F71" t="str">
        <f t="shared" si="11"/>
        <v>MA_SFH_btw_1975_2003_FullInsulationWallsCavity_Facade</v>
      </c>
      <c r="G71" s="29" t="s">
        <v>5607</v>
      </c>
      <c r="H71">
        <v>2.5000000000000001E-2</v>
      </c>
      <c r="I71" t="s">
        <v>102</v>
      </c>
      <c r="J71">
        <v>1.4999999999999999E-2</v>
      </c>
      <c r="K71" s="29" t="s">
        <v>5605</v>
      </c>
      <c r="L71">
        <v>0.15</v>
      </c>
      <c r="M71" s="29" t="s">
        <v>86</v>
      </c>
      <c r="N71" s="5">
        <v>0.15</v>
      </c>
      <c r="O71" t="s">
        <v>14</v>
      </c>
      <c r="P71" s="5">
        <v>1.2999999999999999E-2</v>
      </c>
      <c r="U71" t="s">
        <v>459</v>
      </c>
      <c r="V71">
        <f t="shared" si="14"/>
        <v>0.35299999999999998</v>
      </c>
      <c r="AA71" s="5" t="str">
        <f t="shared" si="12"/>
        <v>[Vinyl siding,0.025,Plywood,0.015,Wood stud,0.15,Low Density Fiberglass batt,0.15,Gypsum Board,0.013]</v>
      </c>
      <c r="AB71" s="5">
        <f>IFERROR(J71/_xlfn.XLOOKUP(I71,Materials!$A$2:$A$283,Materials!$I$2:$I$283),0)+IFERROR(L71/_xlfn.XLOOKUP(K71,Materials!$A$2:$A$283,Materials!$I$2:$I$283),0)+IFERROR(N71/_xlfn.XLOOKUP(M71,Materials!$A$2:$A$283,Materials!$I$2:$I$283),0)+IFERROR(P71/_xlfn.XLOOKUP(O71,Materials!$A$2:$A$283,Materials!$I$2:$I$283),0)+IFERROR(R71/_xlfn.XLOOKUP(Q71,Materials!$A$2:$A$283,Materials!$I$2:$I$283),0)+IFERROR(H71/_xlfn.XLOOKUP(G71,Materials!$A$2:$A$283,Materials!$I$2:$I$283),0)</f>
        <v>7.2151681286549705</v>
      </c>
      <c r="BQ71" s="61"/>
      <c r="BR71" s="62"/>
      <c r="BS71" s="62"/>
      <c r="BT71" s="63"/>
      <c r="BU71" s="63"/>
      <c r="BV71" s="63"/>
      <c r="BW71" s="63"/>
      <c r="BX71" s="62"/>
      <c r="BY71" s="62"/>
      <c r="BZ71" s="62"/>
      <c r="CA71" s="62"/>
      <c r="CB71" s="62"/>
      <c r="CC71" s="62"/>
      <c r="CD71" s="62"/>
      <c r="CE71" s="62"/>
      <c r="CF71" s="62"/>
      <c r="CG71" s="62"/>
      <c r="CH71" s="63"/>
    </row>
    <row r="72" spans="1:86" x14ac:dyDescent="0.2">
      <c r="A72" t="s">
        <v>5575</v>
      </c>
      <c r="B72" t="s">
        <v>265</v>
      </c>
      <c r="C72" t="str">
        <f>_xlfn.XLOOKUP(B72,Units!$A$2:$A$100,Units!$C$2:$C$100,"")</f>
        <v>Construction for the outer walls/façade of the building</v>
      </c>
      <c r="D72" t="str">
        <f t="shared" si="10"/>
        <v>[Vinyl siding,0.025,Rigid foam  EPS 035,0.05,Plywood,0.015,Wood stud,0.15,Low Density Fiberglass batt,0.05,Gypsum Board,0.013]</v>
      </c>
      <c r="E72">
        <f t="shared" si="13"/>
        <v>0.19174837231142289</v>
      </c>
      <c r="F72" t="str">
        <f t="shared" si="11"/>
        <v>MA_SFH_btw_1975_2003_FullInsulationWallsCavityExterior_Facade</v>
      </c>
      <c r="G72" s="110" t="s">
        <v>5607</v>
      </c>
      <c r="H72" s="11">
        <v>2.5000000000000001E-2</v>
      </c>
      <c r="I72" s="29" t="s">
        <v>55</v>
      </c>
      <c r="J72" s="5">
        <v>0.05</v>
      </c>
      <c r="K72" s="11" t="s">
        <v>102</v>
      </c>
      <c r="L72" s="11">
        <v>1.4999999999999999E-2</v>
      </c>
      <c r="M72" s="110" t="s">
        <v>5605</v>
      </c>
      <c r="N72" s="11">
        <v>0.15</v>
      </c>
      <c r="O72" s="110" t="s">
        <v>86</v>
      </c>
      <c r="P72" s="111">
        <v>0.05</v>
      </c>
      <c r="Q72" s="11" t="s">
        <v>14</v>
      </c>
      <c r="R72" s="111">
        <v>1.2999999999999999E-2</v>
      </c>
      <c r="S72" s="111"/>
      <c r="T72" s="111"/>
      <c r="U72" t="s">
        <v>459</v>
      </c>
      <c r="V72">
        <f t="shared" si="14"/>
        <v>0.30299999999999999</v>
      </c>
      <c r="AA72" s="5" t="str">
        <f t="shared" si="12"/>
        <v>[Vinyl siding,0.025,Rigid foam  EPS 035,0.05,Plywood,0.015,Wood stud,0.15,Low Density Fiberglass batt,0.05,Gypsum Board,0.013]</v>
      </c>
      <c r="AB72" s="5">
        <f>IFERROR(J72/_xlfn.XLOOKUP(I72,Materials!$A$2:$A$283,Materials!$I$2:$I$283),0)+IFERROR(L72/_xlfn.XLOOKUP(K72,Materials!$A$2:$A$283,Materials!$I$2:$I$283),0)+IFERROR(N72/_xlfn.XLOOKUP(M72,Materials!$A$2:$A$283,Materials!$I$2:$I$283),0)+IFERROR(P72/_xlfn.XLOOKUP(O72,Materials!$A$2:$A$283,Materials!$I$2:$I$283),0)+IFERROR(R72/_xlfn.XLOOKUP(Q72,Materials!$A$2:$A$283,Materials!$I$2:$I$283),0)+IFERROR(H72/_xlfn.XLOOKUP(G72,Materials!$A$2:$A$283,Materials!$I$2:$I$283),0)</f>
        <v>5.2151681286549714</v>
      </c>
      <c r="BQ72" s="61"/>
      <c r="BR72" s="62"/>
      <c r="BS72" s="62"/>
      <c r="BT72" s="63"/>
      <c r="BU72" s="63"/>
      <c r="BV72" s="63"/>
      <c r="BW72" s="63"/>
      <c r="BX72" s="62"/>
      <c r="BY72" s="62"/>
      <c r="BZ72" s="62"/>
      <c r="CA72" s="62"/>
      <c r="CB72" s="62"/>
      <c r="CC72" s="62"/>
      <c r="CD72" s="62"/>
      <c r="CE72" s="62"/>
      <c r="CF72" s="62"/>
      <c r="CG72" s="62"/>
      <c r="CH72" s="63"/>
    </row>
    <row r="73" spans="1:86" x14ac:dyDescent="0.2">
      <c r="A73" t="s">
        <v>5576</v>
      </c>
      <c r="B73" t="s">
        <v>265</v>
      </c>
      <c r="C73" t="str">
        <f>_xlfn.XLOOKUP(B73,Units!$A$2:$A$100,Units!$C$2:$C$100,"")</f>
        <v>Construction for the outer walls/façade of the building</v>
      </c>
      <c r="D73" t="str">
        <f t="shared" si="10"/>
        <v>[Fiber cement siding,0.025,Plywood,0.015,Wood stud,0.15,Gypsum Board,0.013]</v>
      </c>
      <c r="E73">
        <f t="shared" si="13"/>
        <v>0.87546397030590051</v>
      </c>
      <c r="F73" t="str">
        <f t="shared" si="11"/>
        <v>MA_SFH_post_2003_UninsulatedWalls_Facade</v>
      </c>
      <c r="G73" s="29" t="s">
        <v>5608</v>
      </c>
      <c r="H73">
        <v>2.5000000000000001E-2</v>
      </c>
      <c r="I73" t="s">
        <v>102</v>
      </c>
      <c r="J73">
        <v>1.4999999999999999E-2</v>
      </c>
      <c r="K73" s="29" t="s">
        <v>5605</v>
      </c>
      <c r="L73">
        <v>0.15</v>
      </c>
      <c r="M73" t="s">
        <v>14</v>
      </c>
      <c r="N73" s="5">
        <v>1.2999999999999999E-2</v>
      </c>
      <c r="U73" t="s">
        <v>459</v>
      </c>
      <c r="V73">
        <f t="shared" si="14"/>
        <v>0.20300000000000001</v>
      </c>
      <c r="AA73" s="5" t="str">
        <f t="shared" si="12"/>
        <v>[Fiber cement siding,0.025,Plywood,0.015,Wood stud,0.15,Gypsum Board,0.013]</v>
      </c>
      <c r="AB73" s="5">
        <f>IFERROR(J73/_xlfn.XLOOKUP(I73,Materials!$A$2:$A$283,Materials!$I$2:$I$283),0)+IFERROR(L73/_xlfn.XLOOKUP(K73,Materials!$A$2:$A$283,Materials!$I$2:$I$283),0)+IFERROR(N73/_xlfn.XLOOKUP(M73,Materials!$A$2:$A$283,Materials!$I$2:$I$283),0)+IFERROR(P73/_xlfn.XLOOKUP(O73,Materials!$A$2:$A$283,Materials!$I$2:$I$283),0)+IFERROR(R73/_xlfn.XLOOKUP(Q73,Materials!$A$2:$A$283,Materials!$I$2:$I$283),0)+IFERROR(H73/_xlfn.XLOOKUP(G73,Materials!$A$2:$A$283,Materials!$I$2:$I$283),0)</f>
        <v>1.142251461988304</v>
      </c>
      <c r="BQ73" s="61"/>
      <c r="BR73" s="62"/>
      <c r="BS73" s="62"/>
      <c r="BT73" s="63"/>
      <c r="BU73" s="63"/>
      <c r="BV73" s="63"/>
      <c r="BW73" s="63"/>
      <c r="BX73" s="62"/>
      <c r="BY73" s="62"/>
      <c r="BZ73" s="62"/>
      <c r="CA73" s="62"/>
      <c r="CB73" s="62"/>
      <c r="CC73" s="62"/>
      <c r="CD73" s="62"/>
      <c r="CE73" s="62"/>
      <c r="CF73" s="62"/>
      <c r="CG73" s="62"/>
      <c r="CH73" s="63"/>
    </row>
    <row r="74" spans="1:86" x14ac:dyDescent="0.2">
      <c r="A74" t="s">
        <v>5577</v>
      </c>
      <c r="B74" t="s">
        <v>265</v>
      </c>
      <c r="C74" t="str">
        <f>_xlfn.XLOOKUP(B74,Units!$A$2:$A$100,Units!$C$2:$C$100,"")</f>
        <v>Construction for the outer walls/façade of the building</v>
      </c>
      <c r="D74" t="str">
        <f t="shared" si="10"/>
        <v>[Fiber cement siding,0.025,Plywood,0.015,Wood stud,0.15,Spray foam,0.05,Gypsum Board,0.013]</v>
      </c>
      <c r="E74">
        <f t="shared" si="13"/>
        <v>0.31824314893221045</v>
      </c>
      <c r="F74" t="str">
        <f t="shared" si="11"/>
        <v>MA_SFH_post_2003_SomeInsulationWalls_Facade</v>
      </c>
      <c r="G74" s="29" t="s">
        <v>5608</v>
      </c>
      <c r="H74">
        <v>2.5000000000000001E-2</v>
      </c>
      <c r="I74" t="s">
        <v>102</v>
      </c>
      <c r="J74">
        <v>1.4999999999999999E-2</v>
      </c>
      <c r="K74" s="29" t="s">
        <v>5605</v>
      </c>
      <c r="L74">
        <v>0.15</v>
      </c>
      <c r="M74" s="29" t="s">
        <v>5604</v>
      </c>
      <c r="N74" s="5">
        <v>0.05</v>
      </c>
      <c r="O74" t="s">
        <v>14</v>
      </c>
      <c r="P74" s="5">
        <v>1.2999999999999999E-2</v>
      </c>
      <c r="U74" t="s">
        <v>459</v>
      </c>
      <c r="V74">
        <f t="shared" si="14"/>
        <v>0.253</v>
      </c>
      <c r="AA74" s="5" t="str">
        <f t="shared" si="12"/>
        <v>[Fiber cement siding,0.025,Plywood,0.015,Wood stud,0.15,Spray foam,0.05,Gypsum Board,0.013]</v>
      </c>
      <c r="AB74" s="5">
        <f>IFERROR(J74/_xlfn.XLOOKUP(I74,Materials!$A$2:$A$283,Materials!$I$2:$I$283),0)+IFERROR(L74/_xlfn.XLOOKUP(K74,Materials!$A$2:$A$283,Materials!$I$2:$I$283),0)+IFERROR(N74/_xlfn.XLOOKUP(M74,Materials!$A$2:$A$283,Materials!$I$2:$I$283),0)+IFERROR(P74/_xlfn.XLOOKUP(O74,Materials!$A$2:$A$283,Materials!$I$2:$I$283),0)+IFERROR(R74/_xlfn.XLOOKUP(Q74,Materials!$A$2:$A$283,Materials!$I$2:$I$283),0)+IFERROR(H74/_xlfn.XLOOKUP(G74,Materials!$A$2:$A$283,Materials!$I$2:$I$283),0)</f>
        <v>3.1422514619883044</v>
      </c>
      <c r="BQ74" s="61"/>
      <c r="BR74" s="62"/>
      <c r="BS74" s="62"/>
      <c r="BT74" s="63"/>
      <c r="BU74" s="63"/>
      <c r="BV74" s="63"/>
      <c r="BW74" s="63"/>
      <c r="BX74" s="62"/>
      <c r="BY74" s="62"/>
      <c r="BZ74" s="62"/>
      <c r="CA74" s="62"/>
      <c r="CB74" s="62"/>
      <c r="CC74" s="62"/>
      <c r="CD74" s="62"/>
      <c r="CE74" s="62"/>
      <c r="CF74" s="62"/>
      <c r="CG74" s="62"/>
      <c r="CH74" s="63"/>
    </row>
    <row r="75" spans="1:86" x14ac:dyDescent="0.2">
      <c r="A75" t="s">
        <v>5578</v>
      </c>
      <c r="B75" t="s">
        <v>265</v>
      </c>
      <c r="C75" t="str">
        <f>_xlfn.XLOOKUP(B75,Units!$A$2:$A$100,Units!$C$2:$C$100,"")</f>
        <v>Construction for the outer walls/façade of the building</v>
      </c>
      <c r="D75" t="str">
        <f t="shared" si="10"/>
        <v>[Fiber cement siding,0.025,SIP Panel,0.15,Gypsum Board,0.013]</v>
      </c>
      <c r="E75">
        <f t="shared" si="13"/>
        <v>0.12311458295834982</v>
      </c>
      <c r="F75" t="str">
        <f t="shared" si="11"/>
        <v>MA_SFH_post_2003_SIP_Facade</v>
      </c>
      <c r="G75" s="29" t="s">
        <v>5608</v>
      </c>
      <c r="H75">
        <v>2.5000000000000001E-2</v>
      </c>
      <c r="I75" s="29" t="s">
        <v>5606</v>
      </c>
      <c r="J75">
        <v>0.15</v>
      </c>
      <c r="K75" s="29" t="s">
        <v>14</v>
      </c>
      <c r="L75">
        <v>1.2999999999999999E-2</v>
      </c>
      <c r="U75" t="s">
        <v>459</v>
      </c>
      <c r="V75">
        <f t="shared" si="14"/>
        <v>0.188</v>
      </c>
      <c r="AA75" s="5" t="str">
        <f t="shared" si="12"/>
        <v>[Fiber cement siding,0.025,SIP Panel,0.15,Gypsum Board,0.013]</v>
      </c>
      <c r="AB75" s="5">
        <f>IFERROR(J75/_xlfn.XLOOKUP(I75,Materials!$A$2:$A$283,Materials!$I$2:$I$283),0)+IFERROR(L75/_xlfn.XLOOKUP(K75,Materials!$A$2:$A$283,Materials!$I$2:$I$283),0)+IFERROR(N75/_xlfn.XLOOKUP(M75,Materials!$A$2:$A$283,Materials!$I$2:$I$283),0)+IFERROR(P75/_xlfn.XLOOKUP(O75,Materials!$A$2:$A$283,Materials!$I$2:$I$283),0)+IFERROR(R75/_xlfn.XLOOKUP(Q75,Materials!$A$2:$A$283,Materials!$I$2:$I$283),0)+IFERROR(H75/_xlfn.XLOOKUP(G75,Materials!$A$2:$A$283,Materials!$I$2:$I$283),0)</f>
        <v>8.1225146198830416</v>
      </c>
    </row>
    <row r="76" spans="1:86" x14ac:dyDescent="0.2">
      <c r="A76" t="s">
        <v>5579</v>
      </c>
      <c r="B76" t="s">
        <v>265</v>
      </c>
      <c r="C76" t="str">
        <f>_xlfn.XLOOKUP(B76,Units!$A$2:$A$100,Units!$C$2:$C$100,"")</f>
        <v>Construction for the outer walls/façade of the building</v>
      </c>
      <c r="D76" t="str">
        <f t="shared" si="10"/>
        <v>[Fiber cement siding,0.025,Plywood,0.015,Wood stud,0.15,Spray foam,0.15,Gypsum Board,0.013]</v>
      </c>
      <c r="E76">
        <f t="shared" si="13"/>
        <v>0.14001187235174914</v>
      </c>
      <c r="F76" t="str">
        <f t="shared" si="11"/>
        <v>MA_SFH_post_2003_FullInsulationWallsCavity_Facade</v>
      </c>
      <c r="G76" s="29" t="s">
        <v>5608</v>
      </c>
      <c r="H76">
        <v>2.5000000000000001E-2</v>
      </c>
      <c r="I76" t="s">
        <v>102</v>
      </c>
      <c r="J76">
        <v>1.4999999999999999E-2</v>
      </c>
      <c r="K76" s="29" t="s">
        <v>5605</v>
      </c>
      <c r="L76">
        <v>0.15</v>
      </c>
      <c r="M76" s="29" t="s">
        <v>5604</v>
      </c>
      <c r="N76" s="5">
        <v>0.15</v>
      </c>
      <c r="O76" t="s">
        <v>14</v>
      </c>
      <c r="P76" s="5">
        <v>1.2999999999999999E-2</v>
      </c>
      <c r="U76" t="s">
        <v>459</v>
      </c>
      <c r="V76">
        <f t="shared" si="14"/>
        <v>0.35299999999999998</v>
      </c>
      <c r="AA76" s="5" t="str">
        <f t="shared" si="12"/>
        <v>[Fiber cement siding,0.025,Plywood,0.015,Wood stud,0.15,Spray foam,0.15,Gypsum Board,0.013]</v>
      </c>
      <c r="AB76" s="5">
        <f>IFERROR(J76/_xlfn.XLOOKUP(I76,Materials!$A$2:$A$283,Materials!$I$2:$I$283),0)+IFERROR(L76/_xlfn.XLOOKUP(K76,Materials!$A$2:$A$283,Materials!$I$2:$I$283),0)+IFERROR(N76/_xlfn.XLOOKUP(M76,Materials!$A$2:$A$283,Materials!$I$2:$I$283),0)+IFERROR(P76/_xlfn.XLOOKUP(O76,Materials!$A$2:$A$283,Materials!$I$2:$I$283),0)+IFERROR(R76/_xlfn.XLOOKUP(Q76,Materials!$A$2:$A$283,Materials!$I$2:$I$283),0)+IFERROR(H76/_xlfn.XLOOKUP(G76,Materials!$A$2:$A$283,Materials!$I$2:$I$283),0)</f>
        <v>7.1422514619883035</v>
      </c>
    </row>
    <row r="77" spans="1:86" x14ac:dyDescent="0.2">
      <c r="A77" t="s">
        <v>5580</v>
      </c>
      <c r="B77" t="s">
        <v>265</v>
      </c>
      <c r="C77" t="str">
        <f>_xlfn.XLOOKUP(B77,Units!$A$2:$A$100,Units!$C$2:$C$100,"")</f>
        <v>Construction for the outer walls/façade of the building</v>
      </c>
      <c r="D77" t="str">
        <f t="shared" si="10"/>
        <v>[Fiber cement siding,0.025,Rigid foam  EPS 035,0.1,Plywood,0.015,Wood stud,0.15,Spray foam,0.05,Gypsum Board,0.013]</v>
      </c>
      <c r="E77">
        <f t="shared" si="13"/>
        <v>0.14001187235174911</v>
      </c>
      <c r="F77" t="str">
        <f t="shared" si="11"/>
        <v>MA_SFH_post_2003_FullInsulationWallsCavityExterior_Facade</v>
      </c>
      <c r="G77" s="110" t="s">
        <v>5608</v>
      </c>
      <c r="H77" s="11">
        <v>2.5000000000000001E-2</v>
      </c>
      <c r="I77" s="29" t="s">
        <v>55</v>
      </c>
      <c r="J77" s="5">
        <v>0.1</v>
      </c>
      <c r="K77" s="11" t="s">
        <v>102</v>
      </c>
      <c r="L77" s="11">
        <v>1.4999999999999999E-2</v>
      </c>
      <c r="M77" s="110" t="s">
        <v>5605</v>
      </c>
      <c r="N77" s="11">
        <v>0.15</v>
      </c>
      <c r="O77" s="110" t="s">
        <v>5604</v>
      </c>
      <c r="P77" s="111">
        <v>0.05</v>
      </c>
      <c r="Q77" s="11" t="s">
        <v>14</v>
      </c>
      <c r="R77" s="111">
        <v>1.2999999999999999E-2</v>
      </c>
      <c r="S77" s="111"/>
      <c r="T77" s="111"/>
      <c r="U77" t="s">
        <v>459</v>
      </c>
      <c r="V77">
        <f t="shared" si="14"/>
        <v>0.35300000000000004</v>
      </c>
      <c r="AA77" s="5" t="str">
        <f t="shared" si="12"/>
        <v>[Fiber cement siding,0.025,Rigid foam  EPS 035,0.1,Plywood,0.015,Wood stud,0.15,Spray foam,0.05,Gypsum Board,0.013]</v>
      </c>
      <c r="AB77" s="5">
        <f>IFERROR(J77/_xlfn.XLOOKUP(I77,Materials!$A$2:$A$283,Materials!$I$2:$I$283),0)+IFERROR(L77/_xlfn.XLOOKUP(K77,Materials!$A$2:$A$283,Materials!$I$2:$I$283),0)+IFERROR(N77/_xlfn.XLOOKUP(M77,Materials!$A$2:$A$283,Materials!$I$2:$I$283),0)+IFERROR(P77/_xlfn.XLOOKUP(O77,Materials!$A$2:$A$283,Materials!$I$2:$I$283),0)+IFERROR(R77/_xlfn.XLOOKUP(Q77,Materials!$A$2:$A$283,Materials!$I$2:$I$283),0)+IFERROR(H77/_xlfn.XLOOKUP(G77,Materials!$A$2:$A$283,Materials!$I$2:$I$283),0)</f>
        <v>7.1422514619883044</v>
      </c>
    </row>
    <row r="78" spans="1:86" x14ac:dyDescent="0.2">
      <c r="A78" t="s">
        <v>5581</v>
      </c>
      <c r="B78" t="s">
        <v>265</v>
      </c>
      <c r="C78" t="str">
        <f>_xlfn.XLOOKUP(B78,Units!$A$2:$A$100,Units!$C$2:$C$100,"")</f>
        <v>Construction for the outer walls/façade of the building</v>
      </c>
      <c r="D78" t="str">
        <f t="shared" si="10"/>
        <v>[Wood siding,0.025,Oriented strand board,0.015,Wood stud,0.1,Plaster,0.015]</v>
      </c>
      <c r="E78">
        <f t="shared" si="13"/>
        <v>1.1108357076237079</v>
      </c>
      <c r="F78" t="str">
        <f t="shared" si="11"/>
        <v>MA_MFH_pre_1975_UninsulatedWalls_Facade</v>
      </c>
      <c r="G78" s="29" t="s">
        <v>773</v>
      </c>
      <c r="H78">
        <v>2.5000000000000001E-2</v>
      </c>
      <c r="I78" s="29" t="s">
        <v>13</v>
      </c>
      <c r="J78">
        <v>1.4999999999999999E-2</v>
      </c>
      <c r="K78" s="29" t="s">
        <v>5605</v>
      </c>
      <c r="L78">
        <v>0.1</v>
      </c>
      <c r="M78" s="29" t="s">
        <v>17</v>
      </c>
      <c r="N78">
        <v>1.4999999999999999E-2</v>
      </c>
      <c r="O78"/>
      <c r="P78"/>
      <c r="Q78"/>
      <c r="R78" s="30"/>
      <c r="S78"/>
      <c r="T78"/>
      <c r="U78" t="s">
        <v>459</v>
      </c>
      <c r="V78">
        <f t="shared" si="14"/>
        <v>0.15500000000000003</v>
      </c>
      <c r="AA78" s="5" t="str">
        <f t="shared" si="12"/>
        <v>[Wood siding,0.025,Oriented strand board,0.015,Wood stud,0.1,Plaster,0.015]</v>
      </c>
      <c r="AB78" s="5">
        <f>IFERROR(J78/_xlfn.XLOOKUP(I78,Materials!$A$2:$A$283,Materials!$I$2:$I$283),0)+IFERROR(L78/_xlfn.XLOOKUP(K78,Materials!$A$2:$A$283,Materials!$I$2:$I$283),0)+IFERROR(N78/_xlfn.XLOOKUP(M78,Materials!$A$2:$A$283,Materials!$I$2:$I$283),0)+IFERROR(P78/_xlfn.XLOOKUP(O78,Materials!$A$2:$A$283,Materials!$I$2:$I$283),0)+IFERROR(R78/_xlfn.XLOOKUP(Q78,Materials!$A$2:$A$283,Materials!$I$2:$I$283),0)+IFERROR(H78/_xlfn.XLOOKUP(G78,Materials!$A$2:$A$283,Materials!$I$2:$I$283),0)</f>
        <v>0.90022313213102689</v>
      </c>
    </row>
    <row r="79" spans="1:86" x14ac:dyDescent="0.2">
      <c r="A79" t="s">
        <v>5582</v>
      </c>
      <c r="B79" t="s">
        <v>265</v>
      </c>
      <c r="C79" t="str">
        <f>_xlfn.XLOOKUP(B79,Units!$A$2:$A$100,Units!$C$2:$C$100,"")</f>
        <v>Construction for the outer walls/façade of the building</v>
      </c>
      <c r="D79" t="str">
        <f t="shared" si="10"/>
        <v>[Wood siding,0.025,Oriented strand board,0.015,Wood stud,0.1,Mineral Wool,0.05,Plaster,0.015]</v>
      </c>
      <c r="E79">
        <f t="shared" si="13"/>
        <v>0.47175701001121062</v>
      </c>
      <c r="F79" t="str">
        <f t="shared" si="11"/>
        <v>MA_MFH_pre_1975_SomeInsulationWalls_Facade</v>
      </c>
      <c r="G79" s="29" t="s">
        <v>773</v>
      </c>
      <c r="H79">
        <v>2.5000000000000001E-2</v>
      </c>
      <c r="I79" s="29" t="s">
        <v>13</v>
      </c>
      <c r="J79">
        <v>1.4999999999999999E-2</v>
      </c>
      <c r="K79" s="29" t="s">
        <v>5605</v>
      </c>
      <c r="L79">
        <v>0.1</v>
      </c>
      <c r="M79" s="29" t="s">
        <v>24</v>
      </c>
      <c r="N79" s="5">
        <v>0.05</v>
      </c>
      <c r="O79" s="29" t="s">
        <v>17</v>
      </c>
      <c r="P79">
        <v>1.4999999999999999E-2</v>
      </c>
      <c r="Q79"/>
      <c r="R79" s="30"/>
      <c r="S79"/>
      <c r="T79"/>
      <c r="U79" t="s">
        <v>459</v>
      </c>
      <c r="V79">
        <f t="shared" si="14"/>
        <v>0.20500000000000002</v>
      </c>
      <c r="AA79" s="5" t="str">
        <f t="shared" si="12"/>
        <v>[Wood siding,0.025,Oriented strand board,0.015,Wood stud,0.1,Mineral Wool,0.05,Plaster,0.015]</v>
      </c>
      <c r="AB79" s="5">
        <f>IFERROR(J79/_xlfn.XLOOKUP(I79,Materials!$A$2:$A$283,Materials!$I$2:$I$283),0)+IFERROR(L79/_xlfn.XLOOKUP(K79,Materials!$A$2:$A$283,Materials!$I$2:$I$283),0)+IFERROR(N79/_xlfn.XLOOKUP(M79,Materials!$A$2:$A$283,Materials!$I$2:$I$283),0)+IFERROR(P79/_xlfn.XLOOKUP(O79,Materials!$A$2:$A$283,Materials!$I$2:$I$283),0)+IFERROR(R79/_xlfn.XLOOKUP(Q79,Materials!$A$2:$A$283,Materials!$I$2:$I$283),0)+IFERROR(H79/_xlfn.XLOOKUP(G79,Materials!$A$2:$A$283,Materials!$I$2:$I$283),0)</f>
        <v>2.119735327252978</v>
      </c>
    </row>
    <row r="80" spans="1:86" x14ac:dyDescent="0.2">
      <c r="A80" t="s">
        <v>5583</v>
      </c>
      <c r="B80" t="s">
        <v>265</v>
      </c>
      <c r="C80" t="str">
        <f>_xlfn.XLOOKUP(B80,Units!$A$2:$A$100,Units!$C$2:$C$100,"")</f>
        <v>Construction for the outer walls/façade of the building</v>
      </c>
      <c r="D80" t="str">
        <f t="shared" si="10"/>
        <v>[Wood siding,0.025,SIP Panel,0.15,Gypsum Board,0.013]</v>
      </c>
      <c r="E80">
        <f t="shared" si="13"/>
        <v>0.1209708538059836</v>
      </c>
      <c r="F80" t="str">
        <f t="shared" si="11"/>
        <v>MA_MFH_pre_1975_SIP_Facade</v>
      </c>
      <c r="G80" s="29" t="s">
        <v>773</v>
      </c>
      <c r="H80">
        <v>2.5000000000000001E-2</v>
      </c>
      <c r="I80" s="29" t="s">
        <v>5606</v>
      </c>
      <c r="J80">
        <v>0.15</v>
      </c>
      <c r="K80" s="29" t="s">
        <v>14</v>
      </c>
      <c r="L80">
        <v>1.2999999999999999E-2</v>
      </c>
      <c r="M80" s="29"/>
      <c r="O80" s="29"/>
      <c r="P80"/>
      <c r="Q80"/>
      <c r="R80" s="30"/>
      <c r="S80"/>
      <c r="T80"/>
      <c r="U80" t="s">
        <v>459</v>
      </c>
      <c r="V80">
        <f t="shared" si="14"/>
        <v>0.188</v>
      </c>
      <c r="AA80" s="5" t="str">
        <f t="shared" si="12"/>
        <v>[Wood siding,0.025,SIP Panel,0.15,Gypsum Board,0.013]</v>
      </c>
      <c r="AB80" s="5">
        <f>IFERROR(J80/_xlfn.XLOOKUP(I80,Materials!$A$2:$A$283,Materials!$I$2:$I$283),0)+IFERROR(L80/_xlfn.XLOOKUP(K80,Materials!$A$2:$A$283,Materials!$I$2:$I$283),0)+IFERROR(N80/_xlfn.XLOOKUP(M80,Materials!$A$2:$A$283,Materials!$I$2:$I$283),0)+IFERROR(P80/_xlfn.XLOOKUP(O80,Materials!$A$2:$A$283,Materials!$I$2:$I$283),0)+IFERROR(R80/_xlfn.XLOOKUP(Q80,Materials!$A$2:$A$283,Materials!$I$2:$I$283),0)+IFERROR(H80/_xlfn.XLOOKUP(G80,Materials!$A$2:$A$283,Materials!$I$2:$I$283),0)</f>
        <v>8.2664540138224343</v>
      </c>
    </row>
    <row r="81" spans="1:86" x14ac:dyDescent="0.2">
      <c r="A81" t="s">
        <v>5584</v>
      </c>
      <c r="B81" t="s">
        <v>265</v>
      </c>
      <c r="C81" t="str">
        <f>_xlfn.XLOOKUP(B81,Units!$A$2:$A$100,Units!$C$2:$C$100,"")</f>
        <v>Construction for the outer walls/façade of the building</v>
      </c>
      <c r="D81" t="str">
        <f t="shared" si="10"/>
        <v>[Wood siding,0.025,Oriented strand board,0.015,Wood stud,0.1,Low Density Fiberglass batt,0.1,Plaster,0.015]</v>
      </c>
      <c r="E81">
        <f t="shared" si="13"/>
        <v>0.20407233977631467</v>
      </c>
      <c r="F81" t="str">
        <f t="shared" si="11"/>
        <v>MA_MFH_pre_1975_FullInsulationWallsCavity_Facade</v>
      </c>
      <c r="G81" s="29" t="s">
        <v>773</v>
      </c>
      <c r="H81">
        <v>2.5000000000000001E-2</v>
      </c>
      <c r="I81" s="29" t="s">
        <v>13</v>
      </c>
      <c r="J81">
        <v>1.4999999999999999E-2</v>
      </c>
      <c r="K81" s="29" t="s">
        <v>5605</v>
      </c>
      <c r="L81">
        <v>0.1</v>
      </c>
      <c r="M81" s="29" t="s">
        <v>86</v>
      </c>
      <c r="N81" s="5">
        <v>0.1</v>
      </c>
      <c r="O81" s="29" t="s">
        <v>17</v>
      </c>
      <c r="P81">
        <v>1.4999999999999999E-2</v>
      </c>
      <c r="Q81"/>
      <c r="R81" s="30"/>
      <c r="S81"/>
      <c r="T81"/>
      <c r="U81" t="s">
        <v>459</v>
      </c>
      <c r="V81">
        <f t="shared" si="14"/>
        <v>0.255</v>
      </c>
      <c r="AA81" s="5" t="str">
        <f t="shared" si="12"/>
        <v>[Wood siding,0.025,Oriented strand board,0.015,Wood stud,0.1,Low Density Fiberglass batt,0.1,Plaster,0.015]</v>
      </c>
      <c r="AB81" s="5">
        <f>IFERROR(J81/_xlfn.XLOOKUP(I81,Materials!$A$2:$A$283,Materials!$I$2:$I$283),0)+IFERROR(L81/_xlfn.XLOOKUP(K81,Materials!$A$2:$A$283,Materials!$I$2:$I$283),0)+IFERROR(N81/_xlfn.XLOOKUP(M81,Materials!$A$2:$A$283,Materials!$I$2:$I$283),0)+IFERROR(P81/_xlfn.XLOOKUP(O81,Materials!$A$2:$A$283,Materials!$I$2:$I$283),0)+IFERROR(R81/_xlfn.XLOOKUP(Q81,Materials!$A$2:$A$283,Materials!$I$2:$I$283),0)+IFERROR(H81/_xlfn.XLOOKUP(G81,Materials!$A$2:$A$283,Materials!$I$2:$I$283),0)</f>
        <v>4.9002231321310274</v>
      </c>
    </row>
    <row r="82" spans="1:86" x14ac:dyDescent="0.2">
      <c r="A82" t="s">
        <v>5585</v>
      </c>
      <c r="B82" t="s">
        <v>265</v>
      </c>
      <c r="C82" t="str">
        <f>_xlfn.XLOOKUP(B82,Units!$A$2:$A$100,Units!$C$2:$C$100,"")</f>
        <v>Construction for the outer walls/façade of the building</v>
      </c>
      <c r="D82" t="str">
        <f t="shared" si="10"/>
        <v>[Wood siding,0.025,Rigid foam  EPS 035,0.05,Oriented strand board,0.015,Wood stud,0.1,Low Density Fiberglass batt,0.1,Plaster,0.015]</v>
      </c>
      <c r="E82">
        <f t="shared" si="13"/>
        <v>0.14492284971821853</v>
      </c>
      <c r="F82" t="str">
        <f t="shared" si="11"/>
        <v>MA_MFH_pre_1975_FullInsulationWallsCavityExterior_Facade</v>
      </c>
      <c r="G82" s="29" t="s">
        <v>773</v>
      </c>
      <c r="H82">
        <v>2.5000000000000001E-2</v>
      </c>
      <c r="I82" s="29" t="s">
        <v>55</v>
      </c>
      <c r="J82" s="5">
        <v>0.05</v>
      </c>
      <c r="K82" s="29" t="s">
        <v>13</v>
      </c>
      <c r="L82">
        <v>1.4999999999999999E-2</v>
      </c>
      <c r="M82" s="29" t="s">
        <v>5605</v>
      </c>
      <c r="N82">
        <v>0.1</v>
      </c>
      <c r="O82" s="29" t="s">
        <v>86</v>
      </c>
      <c r="P82" s="5">
        <v>0.1</v>
      </c>
      <c r="Q82" s="29" t="s">
        <v>17</v>
      </c>
      <c r="R82">
        <v>1.4999999999999999E-2</v>
      </c>
      <c r="S82"/>
      <c r="T82"/>
      <c r="U82" t="s">
        <v>459</v>
      </c>
      <c r="V82">
        <f t="shared" si="14"/>
        <v>0.30500000000000005</v>
      </c>
      <c r="AA82" s="5" t="str">
        <f t="shared" si="12"/>
        <v>[Wood siding,0.025,Rigid foam  EPS 035,0.05,Oriented strand board,0.015,Wood stud,0.1,Low Density Fiberglass batt,0.1,Plaster,0.015]</v>
      </c>
      <c r="AB82" s="5">
        <f>IFERROR(J82/_xlfn.XLOOKUP(I82,Materials!$A$2:$A$283,Materials!$I$2:$I$283),0)+IFERROR(L82/_xlfn.XLOOKUP(K82,Materials!$A$2:$A$283,Materials!$I$2:$I$283),0)+IFERROR(N82/_xlfn.XLOOKUP(M82,Materials!$A$2:$A$283,Materials!$I$2:$I$283),0)+IFERROR(P82/_xlfn.XLOOKUP(O82,Materials!$A$2:$A$283,Materials!$I$2:$I$283),0)+IFERROR(R82/_xlfn.XLOOKUP(Q82,Materials!$A$2:$A$283,Materials!$I$2:$I$283),0)+IFERROR(H82/_xlfn.XLOOKUP(G82,Materials!$A$2:$A$283,Materials!$I$2:$I$283),0)</f>
        <v>6.9002231321310274</v>
      </c>
    </row>
    <row r="83" spans="1:86" x14ac:dyDescent="0.2">
      <c r="A83" t="s">
        <v>5586</v>
      </c>
      <c r="B83" t="s">
        <v>265</v>
      </c>
      <c r="C83" t="str">
        <f>_xlfn.XLOOKUP(B83,Units!$A$2:$A$100,Units!$C$2:$C$100,"")</f>
        <v>Construction for the outer walls/façade of the building</v>
      </c>
      <c r="D83" t="str">
        <f t="shared" si="10"/>
        <v>[Vinyl siding,0.025,Plywood,0.015,Wood stud,0.15,Gypsum Board,0.013]</v>
      </c>
      <c r="E83">
        <f t="shared" si="13"/>
        <v>0.82293139230607282</v>
      </c>
      <c r="F83" t="str">
        <f t="shared" si="11"/>
        <v>MA_MFH_btw_1975_2003_UninsulatedWalls_Facade</v>
      </c>
      <c r="G83" s="29" t="s">
        <v>5607</v>
      </c>
      <c r="H83">
        <v>2.5000000000000001E-2</v>
      </c>
      <c r="I83" t="s">
        <v>102</v>
      </c>
      <c r="J83">
        <v>1.4999999999999999E-2</v>
      </c>
      <c r="K83" s="29" t="s">
        <v>5605</v>
      </c>
      <c r="L83">
        <v>0.15</v>
      </c>
      <c r="M83" t="s">
        <v>14</v>
      </c>
      <c r="N83" s="5">
        <v>1.2999999999999999E-2</v>
      </c>
      <c r="O83"/>
      <c r="P83"/>
      <c r="Q83"/>
      <c r="R83" s="30"/>
      <c r="S83"/>
      <c r="T83"/>
      <c r="U83" t="s">
        <v>459</v>
      </c>
      <c r="V83">
        <f t="shared" si="14"/>
        <v>0.20300000000000001</v>
      </c>
      <c r="AA83" s="5" t="str">
        <f t="shared" si="12"/>
        <v>[Vinyl siding,0.025,Plywood,0.015,Wood stud,0.15,Gypsum Board,0.013]</v>
      </c>
      <c r="AB83" s="5">
        <f>IFERROR(J83/_xlfn.XLOOKUP(I83,Materials!$A$2:$A$283,Materials!$I$2:$I$283),0)+IFERROR(L83/_xlfn.XLOOKUP(K83,Materials!$A$2:$A$283,Materials!$I$2:$I$283),0)+IFERROR(N83/_xlfn.XLOOKUP(M83,Materials!$A$2:$A$283,Materials!$I$2:$I$283),0)+IFERROR(P83/_xlfn.XLOOKUP(O83,Materials!$A$2:$A$283,Materials!$I$2:$I$283),0)+IFERROR(R83/_xlfn.XLOOKUP(Q83,Materials!$A$2:$A$283,Materials!$I$2:$I$283),0)+IFERROR(H83/_xlfn.XLOOKUP(G83,Materials!$A$2:$A$283,Materials!$I$2:$I$283),0)</f>
        <v>1.2151681286549707</v>
      </c>
    </row>
    <row r="84" spans="1:86" x14ac:dyDescent="0.2">
      <c r="A84" t="s">
        <v>5587</v>
      </c>
      <c r="B84" t="s">
        <v>265</v>
      </c>
      <c r="C84" t="str">
        <f>_xlfn.XLOOKUP(B84,Units!$A$2:$A$100,Units!$C$2:$C$100,"")</f>
        <v>Construction for the outer walls/façade of the building</v>
      </c>
      <c r="D84" t="str">
        <f t="shared" si="10"/>
        <v>[Vinyl siding,0.025,Plywood,0.015,Wood stud,0.15,Low Density Fiberglass batt,0.05,Gypsum Board,0.013]</v>
      </c>
      <c r="E84">
        <f t="shared" si="13"/>
        <v>0.31102572555617447</v>
      </c>
      <c r="F84" t="str">
        <f t="shared" si="11"/>
        <v>MA_MFH_btw_1975_2003_SomeInsulationWalls_Facade</v>
      </c>
      <c r="G84" s="29" t="s">
        <v>5607</v>
      </c>
      <c r="H84">
        <v>2.5000000000000001E-2</v>
      </c>
      <c r="I84" t="s">
        <v>102</v>
      </c>
      <c r="J84">
        <v>1.4999999999999999E-2</v>
      </c>
      <c r="K84" s="29" t="s">
        <v>5605</v>
      </c>
      <c r="L84">
        <v>0.15</v>
      </c>
      <c r="M84" s="29" t="s">
        <v>86</v>
      </c>
      <c r="N84" s="5">
        <v>0.05</v>
      </c>
      <c r="O84" t="s">
        <v>14</v>
      </c>
      <c r="P84" s="5">
        <v>1.2999999999999999E-2</v>
      </c>
      <c r="U84" t="s">
        <v>459</v>
      </c>
      <c r="V84">
        <f t="shared" si="14"/>
        <v>0.253</v>
      </c>
      <c r="AA84" s="5" t="str">
        <f t="shared" si="12"/>
        <v>[Vinyl siding,0.025,Plywood,0.015,Wood stud,0.15,Low Density Fiberglass batt,0.05,Gypsum Board,0.013]</v>
      </c>
      <c r="AB84" s="5">
        <f>IFERROR(J84/_xlfn.XLOOKUP(I84,Materials!$A$2:$A$283,Materials!$I$2:$I$283),0)+IFERROR(L84/_xlfn.XLOOKUP(K84,Materials!$A$2:$A$283,Materials!$I$2:$I$283),0)+IFERROR(N84/_xlfn.XLOOKUP(M84,Materials!$A$2:$A$283,Materials!$I$2:$I$283),0)+IFERROR(P84/_xlfn.XLOOKUP(O84,Materials!$A$2:$A$283,Materials!$I$2:$I$283),0)+IFERROR(R84/_xlfn.XLOOKUP(Q84,Materials!$A$2:$A$283,Materials!$I$2:$I$283),0)+IFERROR(H84/_xlfn.XLOOKUP(G84,Materials!$A$2:$A$283,Materials!$I$2:$I$283),0)</f>
        <v>3.2151681286549709</v>
      </c>
    </row>
    <row r="85" spans="1:86" x14ac:dyDescent="0.2">
      <c r="A85" t="s">
        <v>5588</v>
      </c>
      <c r="B85" t="s">
        <v>265</v>
      </c>
      <c r="C85" t="str">
        <f>_xlfn.XLOOKUP(B85,Units!$A$2:$A$100,Units!$C$2:$C$100,"")</f>
        <v>Construction for the outer walls/façade of the building</v>
      </c>
      <c r="D85" t="str">
        <f t="shared" si="10"/>
        <v>[Vinyl siding,0.025,SIP Panel,0.15,Gypsum Board,0.013]</v>
      </c>
      <c r="E85">
        <f t="shared" si="13"/>
        <v>0.12201920375333924</v>
      </c>
      <c r="F85" t="str">
        <f t="shared" si="11"/>
        <v>MA_MFH_btw_1975_2003_SIP_Facade</v>
      </c>
      <c r="G85" s="29" t="s">
        <v>5607</v>
      </c>
      <c r="H85">
        <v>2.5000000000000001E-2</v>
      </c>
      <c r="I85" s="29" t="s">
        <v>5606</v>
      </c>
      <c r="J85">
        <v>0.15</v>
      </c>
      <c r="K85" s="29" t="s">
        <v>14</v>
      </c>
      <c r="L85">
        <v>1.2999999999999999E-2</v>
      </c>
      <c r="U85" t="s">
        <v>459</v>
      </c>
      <c r="V85">
        <f t="shared" si="14"/>
        <v>0.188</v>
      </c>
      <c r="AA85" s="5" t="str">
        <f t="shared" si="12"/>
        <v>[Vinyl siding,0.025,SIP Panel,0.15,Gypsum Board,0.013]</v>
      </c>
      <c r="AB85" s="5">
        <f>IFERROR(J85/_xlfn.XLOOKUP(I85,Materials!$A$2:$A$283,Materials!$I$2:$I$283),0)+IFERROR(L85/_xlfn.XLOOKUP(K85,Materials!$A$2:$A$283,Materials!$I$2:$I$283),0)+IFERROR(N85/_xlfn.XLOOKUP(M85,Materials!$A$2:$A$283,Materials!$I$2:$I$283),0)+IFERROR(P85/_xlfn.XLOOKUP(O85,Materials!$A$2:$A$283,Materials!$I$2:$I$283),0)+IFERROR(R85/_xlfn.XLOOKUP(Q85,Materials!$A$2:$A$283,Materials!$I$2:$I$283),0)+IFERROR(H85/_xlfn.XLOOKUP(G85,Materials!$A$2:$A$283,Materials!$I$2:$I$283),0)</f>
        <v>8.1954312865497077</v>
      </c>
    </row>
    <row r="86" spans="1:86" x14ac:dyDescent="0.2">
      <c r="A86" t="s">
        <v>5589</v>
      </c>
      <c r="B86" t="s">
        <v>265</v>
      </c>
      <c r="C86" t="str">
        <f>_xlfn.XLOOKUP(B86,Units!$A$2:$A$100,Units!$C$2:$C$100,"")</f>
        <v>Construction for the outer walls/façade of the building</v>
      </c>
      <c r="D86" t="str">
        <f t="shared" si="10"/>
        <v>[Vinyl siding,0.025,Plywood,0.015,Wood stud,0.15,Low Density Fiberglass batt,0.15,Gypsum Board,0.013]</v>
      </c>
      <c r="E86">
        <f t="shared" si="13"/>
        <v>0.13859690892420229</v>
      </c>
      <c r="F86" t="str">
        <f t="shared" si="11"/>
        <v>MA_MFH_btw_1975_2003_FullInsulationWallsCavity_Facade</v>
      </c>
      <c r="G86" s="29" t="s">
        <v>5607</v>
      </c>
      <c r="H86">
        <v>2.5000000000000001E-2</v>
      </c>
      <c r="I86" t="s">
        <v>102</v>
      </c>
      <c r="J86">
        <v>1.4999999999999999E-2</v>
      </c>
      <c r="K86" s="29" t="s">
        <v>5605</v>
      </c>
      <c r="L86">
        <v>0.15</v>
      </c>
      <c r="M86" s="29" t="s">
        <v>86</v>
      </c>
      <c r="N86" s="5">
        <v>0.15</v>
      </c>
      <c r="O86" t="s">
        <v>14</v>
      </c>
      <c r="P86" s="5">
        <v>1.2999999999999999E-2</v>
      </c>
      <c r="U86" t="s">
        <v>459</v>
      </c>
      <c r="V86">
        <f t="shared" si="14"/>
        <v>0.35299999999999998</v>
      </c>
      <c r="AA86" s="5" t="str">
        <f t="shared" si="12"/>
        <v>[Vinyl siding,0.025,Plywood,0.015,Wood stud,0.15,Low Density Fiberglass batt,0.15,Gypsum Board,0.013]</v>
      </c>
      <c r="AB86" s="5">
        <f>IFERROR(J86/_xlfn.XLOOKUP(I86,Materials!$A$2:$A$283,Materials!$I$2:$I$283),0)+IFERROR(L86/_xlfn.XLOOKUP(K86,Materials!$A$2:$A$283,Materials!$I$2:$I$283),0)+IFERROR(N86/_xlfn.XLOOKUP(M86,Materials!$A$2:$A$283,Materials!$I$2:$I$283),0)+IFERROR(P86/_xlfn.XLOOKUP(O86,Materials!$A$2:$A$283,Materials!$I$2:$I$283),0)+IFERROR(R86/_xlfn.XLOOKUP(Q86,Materials!$A$2:$A$283,Materials!$I$2:$I$283),0)+IFERROR(H86/_xlfn.XLOOKUP(G86,Materials!$A$2:$A$283,Materials!$I$2:$I$283),0)</f>
        <v>7.2151681286549705</v>
      </c>
    </row>
    <row r="87" spans="1:86" x14ac:dyDescent="0.2">
      <c r="A87" t="s">
        <v>5590</v>
      </c>
      <c r="B87" t="s">
        <v>265</v>
      </c>
      <c r="C87" t="str">
        <f>_xlfn.XLOOKUP(B87,Units!$A$2:$A$100,Units!$C$2:$C$100,"")</f>
        <v>Construction for the outer walls/façade of the building</v>
      </c>
      <c r="D87" t="str">
        <f t="shared" si="10"/>
        <v>[Vinyl siding,0.025,Rigid foam  EPS 035,0.05,Plywood,0.015,Wood stud,0.15,Low Density Fiberglass batt,0.05,Gypsum Board,0.013]</v>
      </c>
      <c r="E87">
        <f t="shared" si="13"/>
        <v>0.19174837231142289</v>
      </c>
      <c r="F87" t="str">
        <f t="shared" si="11"/>
        <v>MA_MFH_btw_1975_2003_FullInsulationWallsCavityExterior_Facade</v>
      </c>
      <c r="G87" s="110" t="s">
        <v>5607</v>
      </c>
      <c r="H87" s="11">
        <v>2.5000000000000001E-2</v>
      </c>
      <c r="I87" s="29" t="s">
        <v>55</v>
      </c>
      <c r="J87" s="5">
        <v>0.05</v>
      </c>
      <c r="K87" s="11" t="s">
        <v>102</v>
      </c>
      <c r="L87" s="11">
        <v>1.4999999999999999E-2</v>
      </c>
      <c r="M87" s="110" t="s">
        <v>5605</v>
      </c>
      <c r="N87" s="11">
        <v>0.15</v>
      </c>
      <c r="O87" s="110" t="s">
        <v>86</v>
      </c>
      <c r="P87" s="111">
        <v>0.05</v>
      </c>
      <c r="Q87" s="11" t="s">
        <v>14</v>
      </c>
      <c r="R87" s="111">
        <v>1.2999999999999999E-2</v>
      </c>
      <c r="S87" s="111"/>
      <c r="T87" s="111"/>
      <c r="U87" t="s">
        <v>459</v>
      </c>
      <c r="V87">
        <f t="shared" si="14"/>
        <v>0.30299999999999999</v>
      </c>
      <c r="AA87" s="5" t="str">
        <f t="shared" si="12"/>
        <v>[Vinyl siding,0.025,Rigid foam  EPS 035,0.05,Plywood,0.015,Wood stud,0.15,Low Density Fiberglass batt,0.05,Gypsum Board,0.013]</v>
      </c>
      <c r="AB87" s="5">
        <f>IFERROR(J87/_xlfn.XLOOKUP(I87,Materials!$A$2:$A$283,Materials!$I$2:$I$283),0)+IFERROR(L87/_xlfn.XLOOKUP(K87,Materials!$A$2:$A$283,Materials!$I$2:$I$283),0)+IFERROR(N87/_xlfn.XLOOKUP(M87,Materials!$A$2:$A$283,Materials!$I$2:$I$283),0)+IFERROR(P87/_xlfn.XLOOKUP(O87,Materials!$A$2:$A$283,Materials!$I$2:$I$283),0)+IFERROR(R87/_xlfn.XLOOKUP(Q87,Materials!$A$2:$A$283,Materials!$I$2:$I$283),0)+IFERROR(H87/_xlfn.XLOOKUP(G87,Materials!$A$2:$A$283,Materials!$I$2:$I$283),0)</f>
        <v>5.2151681286549714</v>
      </c>
    </row>
    <row r="88" spans="1:86" x14ac:dyDescent="0.2">
      <c r="A88" t="s">
        <v>5591</v>
      </c>
      <c r="B88" t="s">
        <v>265</v>
      </c>
      <c r="C88" t="str">
        <f>_xlfn.XLOOKUP(B88,Units!$A$2:$A$100,Units!$C$2:$C$100,"")</f>
        <v>Construction for the outer walls/façade of the building</v>
      </c>
      <c r="D88" t="str">
        <f t="shared" si="10"/>
        <v>[Fiber cement siding,0.025,Plywood,0.015,Wood stud,0.15,Gypsum Board,0.013]</v>
      </c>
      <c r="E88">
        <f t="shared" si="13"/>
        <v>0.87546397030590051</v>
      </c>
      <c r="F88" t="str">
        <f t="shared" si="11"/>
        <v>MA_MFH_post_2003_UninsulatedWalls_Facade</v>
      </c>
      <c r="G88" s="29" t="s">
        <v>5608</v>
      </c>
      <c r="H88">
        <v>2.5000000000000001E-2</v>
      </c>
      <c r="I88" t="s">
        <v>102</v>
      </c>
      <c r="J88">
        <v>1.4999999999999999E-2</v>
      </c>
      <c r="K88" s="29" t="s">
        <v>5605</v>
      </c>
      <c r="L88">
        <v>0.15</v>
      </c>
      <c r="M88" t="s">
        <v>14</v>
      </c>
      <c r="N88" s="5">
        <v>1.2999999999999999E-2</v>
      </c>
      <c r="U88" t="s">
        <v>459</v>
      </c>
      <c r="V88">
        <f t="shared" si="14"/>
        <v>0.20300000000000001</v>
      </c>
      <c r="AA88" s="5" t="str">
        <f t="shared" si="12"/>
        <v>[Fiber cement siding,0.025,Plywood,0.015,Wood stud,0.15,Gypsum Board,0.013]</v>
      </c>
      <c r="AB88" s="5">
        <f>IFERROR(J88/_xlfn.XLOOKUP(I88,Materials!$A$2:$A$283,Materials!$I$2:$I$283),0)+IFERROR(L88/_xlfn.XLOOKUP(K88,Materials!$A$2:$A$283,Materials!$I$2:$I$283),0)+IFERROR(N88/_xlfn.XLOOKUP(M88,Materials!$A$2:$A$283,Materials!$I$2:$I$283),0)+IFERROR(P88/_xlfn.XLOOKUP(O88,Materials!$A$2:$A$283,Materials!$I$2:$I$283),0)+IFERROR(R88/_xlfn.XLOOKUP(Q88,Materials!$A$2:$A$283,Materials!$I$2:$I$283),0)+IFERROR(H88/_xlfn.XLOOKUP(G88,Materials!$A$2:$A$283,Materials!$I$2:$I$283),0)</f>
        <v>1.142251461988304</v>
      </c>
    </row>
    <row r="89" spans="1:86" x14ac:dyDescent="0.2">
      <c r="A89" t="s">
        <v>5592</v>
      </c>
      <c r="B89" t="s">
        <v>265</v>
      </c>
      <c r="C89" t="str">
        <f>_xlfn.XLOOKUP(B89,Units!$A$2:$A$100,Units!$C$2:$C$100,"")</f>
        <v>Construction for the outer walls/façade of the building</v>
      </c>
      <c r="D89" t="str">
        <f t="shared" si="10"/>
        <v>[Fiber cement siding,0.025,Plywood,0.015,Wood stud,0.15,Spray foam,0.05,Gypsum Board,0.013]</v>
      </c>
      <c r="E89">
        <f t="shared" si="13"/>
        <v>0.31824314893221045</v>
      </c>
      <c r="F89" t="str">
        <f t="shared" si="11"/>
        <v>MA_MFH_post_2003_SomeInsulationWalls_Facade</v>
      </c>
      <c r="G89" s="29" t="s">
        <v>5608</v>
      </c>
      <c r="H89">
        <v>2.5000000000000001E-2</v>
      </c>
      <c r="I89" t="s">
        <v>102</v>
      </c>
      <c r="J89">
        <v>1.4999999999999999E-2</v>
      </c>
      <c r="K89" s="29" t="s">
        <v>5605</v>
      </c>
      <c r="L89">
        <v>0.15</v>
      </c>
      <c r="M89" s="29" t="s">
        <v>5604</v>
      </c>
      <c r="N89" s="5">
        <v>0.05</v>
      </c>
      <c r="O89" t="s">
        <v>14</v>
      </c>
      <c r="P89" s="5">
        <v>1.2999999999999999E-2</v>
      </c>
      <c r="U89" t="s">
        <v>459</v>
      </c>
      <c r="V89">
        <f t="shared" si="14"/>
        <v>0.253</v>
      </c>
      <c r="AA89" s="5" t="str">
        <f t="shared" si="12"/>
        <v>[Fiber cement siding,0.025,Plywood,0.015,Wood stud,0.15,Spray foam,0.05,Gypsum Board,0.013]</v>
      </c>
      <c r="AB89" s="5">
        <f>IFERROR(J89/_xlfn.XLOOKUP(I89,Materials!$A$2:$A$283,Materials!$I$2:$I$283),0)+IFERROR(L89/_xlfn.XLOOKUP(K89,Materials!$A$2:$A$283,Materials!$I$2:$I$283),0)+IFERROR(N89/_xlfn.XLOOKUP(M89,Materials!$A$2:$A$283,Materials!$I$2:$I$283),0)+IFERROR(P89/_xlfn.XLOOKUP(O89,Materials!$A$2:$A$283,Materials!$I$2:$I$283),0)+IFERROR(R89/_xlfn.XLOOKUP(Q89,Materials!$A$2:$A$283,Materials!$I$2:$I$283),0)+IFERROR(H89/_xlfn.XLOOKUP(G89,Materials!$A$2:$A$283,Materials!$I$2:$I$283),0)</f>
        <v>3.1422514619883044</v>
      </c>
    </row>
    <row r="90" spans="1:86" x14ac:dyDescent="0.2">
      <c r="A90" t="s">
        <v>5593</v>
      </c>
      <c r="B90" t="s">
        <v>265</v>
      </c>
      <c r="C90" t="str">
        <f>_xlfn.XLOOKUP(B90,Units!$A$2:$A$100,Units!$C$2:$C$100,"")</f>
        <v>Construction for the outer walls/façade of the building</v>
      </c>
      <c r="D90" t="str">
        <f t="shared" si="10"/>
        <v>[Fiber cement siding,0.025,SIP Panel,0.15,Gypsum Board,0.013]</v>
      </c>
      <c r="E90">
        <f t="shared" si="13"/>
        <v>0.12311458295834982</v>
      </c>
      <c r="F90" t="str">
        <f t="shared" si="11"/>
        <v>MA_MFH_post_2003_SIP_Facade</v>
      </c>
      <c r="G90" s="29" t="s">
        <v>5608</v>
      </c>
      <c r="H90">
        <v>2.5000000000000001E-2</v>
      </c>
      <c r="I90" s="29" t="s">
        <v>5606</v>
      </c>
      <c r="J90">
        <v>0.15</v>
      </c>
      <c r="K90" s="29" t="s">
        <v>14</v>
      </c>
      <c r="L90">
        <v>1.2999999999999999E-2</v>
      </c>
      <c r="U90" t="s">
        <v>459</v>
      </c>
      <c r="V90">
        <f t="shared" si="14"/>
        <v>0.188</v>
      </c>
      <c r="AA90" s="5" t="str">
        <f t="shared" si="12"/>
        <v>[Fiber cement siding,0.025,SIP Panel,0.15,Gypsum Board,0.013]</v>
      </c>
      <c r="AB90" s="5">
        <f>IFERROR(J90/_xlfn.XLOOKUP(I90,Materials!$A$2:$A$283,Materials!$I$2:$I$283),0)+IFERROR(L90/_xlfn.XLOOKUP(K90,Materials!$A$2:$A$283,Materials!$I$2:$I$283),0)+IFERROR(N90/_xlfn.XLOOKUP(M90,Materials!$A$2:$A$283,Materials!$I$2:$I$283),0)+IFERROR(P90/_xlfn.XLOOKUP(O90,Materials!$A$2:$A$283,Materials!$I$2:$I$283),0)+IFERROR(R90/_xlfn.XLOOKUP(Q90,Materials!$A$2:$A$283,Materials!$I$2:$I$283),0)+IFERROR(H90/_xlfn.XLOOKUP(G90,Materials!$A$2:$A$283,Materials!$I$2:$I$283),0)</f>
        <v>8.1225146198830416</v>
      </c>
    </row>
    <row r="91" spans="1:86" x14ac:dyDescent="0.2">
      <c r="A91" t="s">
        <v>5594</v>
      </c>
      <c r="B91" t="s">
        <v>265</v>
      </c>
      <c r="C91" t="str">
        <f>_xlfn.XLOOKUP(B91,Units!$A$2:$A$100,Units!$C$2:$C$100,"")</f>
        <v>Construction for the outer walls/façade of the building</v>
      </c>
      <c r="D91" t="str">
        <f t="shared" si="10"/>
        <v>[Fiber cement siding,0.025,Plywood,0.015,Wood stud,0.15,Spray foam,0.15,Gypsum Board,0.013]</v>
      </c>
      <c r="E91">
        <f t="shared" si="13"/>
        <v>0.14001187235174914</v>
      </c>
      <c r="F91" t="str">
        <f t="shared" si="11"/>
        <v>MA_MFH_post_2003_FullInsulationWallsCavity_Facade</v>
      </c>
      <c r="G91" s="29" t="s">
        <v>5608</v>
      </c>
      <c r="H91">
        <v>2.5000000000000001E-2</v>
      </c>
      <c r="I91" t="s">
        <v>102</v>
      </c>
      <c r="J91">
        <v>1.4999999999999999E-2</v>
      </c>
      <c r="K91" s="29" t="s">
        <v>5605</v>
      </c>
      <c r="L91">
        <v>0.15</v>
      </c>
      <c r="M91" s="29" t="s">
        <v>5604</v>
      </c>
      <c r="N91" s="5">
        <v>0.15</v>
      </c>
      <c r="O91" t="s">
        <v>14</v>
      </c>
      <c r="P91" s="5">
        <v>1.2999999999999999E-2</v>
      </c>
      <c r="U91" t="s">
        <v>459</v>
      </c>
      <c r="V91">
        <f t="shared" si="14"/>
        <v>0.35299999999999998</v>
      </c>
      <c r="AA91" s="5" t="str">
        <f t="shared" si="12"/>
        <v>[Fiber cement siding,0.025,Plywood,0.015,Wood stud,0.15,Spray foam,0.15,Gypsum Board,0.013]</v>
      </c>
      <c r="AB91" s="5">
        <f>IFERROR(J91/_xlfn.XLOOKUP(I91,Materials!$A$2:$A$283,Materials!$I$2:$I$283),0)+IFERROR(L91/_xlfn.XLOOKUP(K91,Materials!$A$2:$A$283,Materials!$I$2:$I$283),0)+IFERROR(N91/_xlfn.XLOOKUP(M91,Materials!$A$2:$A$283,Materials!$I$2:$I$283),0)+IFERROR(P91/_xlfn.XLOOKUP(O91,Materials!$A$2:$A$283,Materials!$I$2:$I$283),0)+IFERROR(R91/_xlfn.XLOOKUP(Q91,Materials!$A$2:$A$283,Materials!$I$2:$I$283),0)+IFERROR(H91/_xlfn.XLOOKUP(G91,Materials!$A$2:$A$283,Materials!$I$2:$I$283),0)</f>
        <v>7.1422514619883035</v>
      </c>
    </row>
    <row r="92" spans="1:86" x14ac:dyDescent="0.2">
      <c r="A92" t="s">
        <v>5595</v>
      </c>
      <c r="B92" t="s">
        <v>265</v>
      </c>
      <c r="C92" t="str">
        <f>_xlfn.XLOOKUP(B92,Units!$A$2:$A$100,Units!$C$2:$C$100,"")</f>
        <v>Construction for the outer walls/façade of the building</v>
      </c>
      <c r="D92">
        <f t="shared" si="10"/>
        <v>0</v>
      </c>
      <c r="E92" t="str">
        <f t="shared" si="13"/>
        <v>Not enough information entered</v>
      </c>
      <c r="F92" t="str">
        <f t="shared" si="11"/>
        <v>MA_MFH_post_2003_FullInsulationWallsCavityExterior_Facade</v>
      </c>
      <c r="G92" s="110" t="s">
        <v>5608</v>
      </c>
      <c r="H92" s="11">
        <v>2.5000000000000001E-2</v>
      </c>
      <c r="I92" s="29" t="s">
        <v>55</v>
      </c>
      <c r="J92" s="5">
        <v>0.1</v>
      </c>
      <c r="K92" s="11" t="s">
        <v>102</v>
      </c>
      <c r="L92" s="11">
        <v>1.4999999999999999E-2</v>
      </c>
      <c r="M92" s="110" t="s">
        <v>5605</v>
      </c>
      <c r="N92" s="11">
        <v>0.15</v>
      </c>
      <c r="O92" s="110" t="s">
        <v>5604</v>
      </c>
      <c r="P92" s="111">
        <v>0.05</v>
      </c>
      <c r="Q92" s="11" t="s">
        <v>14</v>
      </c>
      <c r="R92" s="111">
        <v>1.2999999999999999E-2</v>
      </c>
      <c r="S92" s="111"/>
      <c r="T92" s="111"/>
      <c r="U92" t="s">
        <v>459</v>
      </c>
      <c r="V92">
        <f t="shared" si="14"/>
        <v>0.35300000000000004</v>
      </c>
    </row>
    <row r="93" spans="1:86" x14ac:dyDescent="0.2">
      <c r="G93" s="29"/>
      <c r="H93"/>
      <c r="I93"/>
      <c r="J93"/>
      <c r="K93"/>
      <c r="L93"/>
      <c r="M93"/>
      <c r="N93"/>
      <c r="O93"/>
      <c r="P93"/>
      <c r="Q93"/>
      <c r="R93"/>
      <c r="S93"/>
      <c r="T93"/>
      <c r="V93">
        <f t="shared" si="14"/>
        <v>0</v>
      </c>
      <c r="BQ93" s="61"/>
      <c r="BR93" s="62"/>
      <c r="BS93" s="62"/>
      <c r="BT93" s="63"/>
      <c r="BU93" s="63"/>
      <c r="BV93" s="63"/>
      <c r="BW93" s="63"/>
      <c r="BX93" s="62"/>
      <c r="BY93" s="62"/>
      <c r="BZ93" s="62"/>
      <c r="CA93" s="62"/>
      <c r="CB93" s="62"/>
      <c r="CC93" s="62"/>
      <c r="CD93" s="62"/>
      <c r="CE93" s="62"/>
      <c r="CF93" s="62"/>
      <c r="CG93" s="62"/>
      <c r="CH93" s="62"/>
    </row>
    <row r="94" spans="1:86" x14ac:dyDescent="0.2">
      <c r="G94" s="29"/>
      <c r="H94"/>
      <c r="I94"/>
      <c r="J94"/>
      <c r="K94"/>
      <c r="L94"/>
      <c r="M94"/>
      <c r="N94"/>
      <c r="O94"/>
      <c r="P94"/>
      <c r="Q94"/>
      <c r="R94"/>
      <c r="S94"/>
      <c r="T94"/>
      <c r="V94">
        <f t="shared" si="14"/>
        <v>0</v>
      </c>
      <c r="BQ94" s="61"/>
      <c r="BR94" s="62"/>
      <c r="BS94" s="62"/>
      <c r="BT94" s="63"/>
      <c r="BU94" s="63"/>
      <c r="BV94" s="63"/>
      <c r="BW94" s="63"/>
      <c r="BX94" s="62"/>
      <c r="BY94" s="62"/>
      <c r="BZ94" s="62"/>
      <c r="CA94" s="62"/>
      <c r="CB94" s="62"/>
      <c r="CC94" s="62"/>
      <c r="CD94" s="62"/>
      <c r="CE94" s="62"/>
      <c r="CF94" s="62"/>
      <c r="CG94" s="62"/>
      <c r="CH94" s="62"/>
    </row>
    <row r="95" spans="1:86" x14ac:dyDescent="0.2">
      <c r="G95" s="29"/>
      <c r="H95"/>
      <c r="I95"/>
      <c r="J95"/>
      <c r="K95"/>
      <c r="L95"/>
      <c r="M95"/>
      <c r="N95"/>
      <c r="O95"/>
      <c r="P95"/>
      <c r="Q95"/>
      <c r="R95"/>
      <c r="S95"/>
      <c r="T95"/>
      <c r="V95">
        <f t="shared" si="14"/>
        <v>0</v>
      </c>
      <c r="BQ95" s="61"/>
      <c r="BR95" s="62"/>
      <c r="BS95" s="62"/>
      <c r="BT95" s="63"/>
      <c r="BU95" s="63"/>
      <c r="BV95" s="63"/>
      <c r="BW95" s="63"/>
      <c r="BX95" s="62"/>
      <c r="BY95" s="62"/>
      <c r="BZ95" s="62"/>
      <c r="CA95" s="62"/>
      <c r="CB95" s="62"/>
      <c r="CC95" s="62"/>
      <c r="CD95" s="62"/>
      <c r="CE95" s="62"/>
      <c r="CF95" s="62"/>
      <c r="CG95" s="62"/>
      <c r="CH95" s="62"/>
    </row>
    <row r="96" spans="1:86" x14ac:dyDescent="0.2">
      <c r="G96" s="29"/>
      <c r="H96"/>
      <c r="I96"/>
      <c r="J96"/>
      <c r="K96"/>
      <c r="L96"/>
      <c r="M96"/>
      <c r="N96"/>
      <c r="O96"/>
      <c r="P96"/>
      <c r="Q96"/>
      <c r="R96"/>
      <c r="S96"/>
      <c r="T96"/>
      <c r="V96">
        <f t="shared" si="14"/>
        <v>0</v>
      </c>
      <c r="BQ96" s="61"/>
      <c r="BR96" s="62"/>
      <c r="BS96" s="62"/>
      <c r="BT96" s="63"/>
      <c r="BU96" s="63"/>
      <c r="BV96" s="63"/>
      <c r="BW96" s="63"/>
      <c r="BX96" s="62"/>
      <c r="BY96" s="62"/>
      <c r="BZ96" s="62"/>
      <c r="CA96" s="62"/>
      <c r="CB96" s="62"/>
      <c r="CC96" s="62"/>
      <c r="CD96" s="62"/>
      <c r="CE96" s="62"/>
      <c r="CF96" s="62"/>
      <c r="CG96" s="62"/>
      <c r="CH96" s="63"/>
    </row>
    <row r="97" spans="1:86" x14ac:dyDescent="0.2">
      <c r="G97" s="29"/>
      <c r="H97" s="11"/>
      <c r="I97"/>
      <c r="J97"/>
      <c r="K97"/>
      <c r="L97"/>
      <c r="M97"/>
      <c r="N97"/>
      <c r="O97"/>
      <c r="P97"/>
      <c r="Q97"/>
      <c r="R97"/>
      <c r="S97"/>
      <c r="T97"/>
      <c r="V97">
        <f t="shared" si="14"/>
        <v>0</v>
      </c>
      <c r="BQ97" s="61"/>
      <c r="BR97" s="62"/>
      <c r="BS97" s="62"/>
      <c r="BT97" s="63"/>
      <c r="BU97" s="63"/>
      <c r="BV97" s="63"/>
      <c r="BW97" s="63"/>
      <c r="BX97" s="62"/>
      <c r="BY97" s="62"/>
      <c r="BZ97" s="62"/>
      <c r="CA97" s="62"/>
      <c r="CB97" s="62"/>
      <c r="CC97" s="62"/>
      <c r="CD97" s="62"/>
      <c r="CE97" s="62"/>
      <c r="CF97" s="62"/>
      <c r="CG97" s="62"/>
      <c r="CH97" s="63"/>
    </row>
    <row r="98" spans="1:86" x14ac:dyDescent="0.2">
      <c r="G98" s="29"/>
      <c r="H98"/>
      <c r="I98"/>
      <c r="J98"/>
      <c r="K98"/>
      <c r="L98"/>
      <c r="M98"/>
      <c r="N98"/>
      <c r="O98"/>
      <c r="P98"/>
      <c r="Q98"/>
      <c r="R98"/>
      <c r="S98"/>
      <c r="T98"/>
      <c r="V98">
        <f t="shared" si="14"/>
        <v>0</v>
      </c>
      <c r="BQ98" s="61"/>
      <c r="BR98" s="62"/>
      <c r="BS98" s="62"/>
      <c r="BT98" s="63"/>
      <c r="BU98" s="63"/>
      <c r="BV98" s="63"/>
      <c r="BW98" s="63"/>
      <c r="BX98" s="62"/>
      <c r="BY98" s="62"/>
      <c r="BZ98" s="62"/>
      <c r="CA98" s="62"/>
      <c r="CB98" s="62"/>
      <c r="CC98" s="62"/>
      <c r="CD98" s="62"/>
      <c r="CE98" s="62"/>
      <c r="CF98" s="62"/>
      <c r="CG98" s="62"/>
      <c r="CH98" s="62"/>
    </row>
    <row r="99" spans="1:86" x14ac:dyDescent="0.2">
      <c r="G99"/>
      <c r="H99"/>
      <c r="I99"/>
      <c r="J99"/>
      <c r="K99"/>
      <c r="L99"/>
      <c r="M99"/>
      <c r="N99"/>
      <c r="O99"/>
      <c r="P99"/>
      <c r="Q99"/>
      <c r="R99"/>
      <c r="S99"/>
      <c r="T99"/>
      <c r="V99">
        <f t="shared" si="14"/>
        <v>0</v>
      </c>
      <c r="BQ99" s="61"/>
      <c r="BR99" s="62"/>
      <c r="BS99" s="62"/>
      <c r="BT99" s="63"/>
      <c r="BU99" s="63"/>
      <c r="BV99" s="63"/>
      <c r="BW99" s="63"/>
      <c r="BX99" s="62"/>
      <c r="BY99" s="62"/>
      <c r="BZ99" s="62"/>
      <c r="CA99" s="62"/>
      <c r="CB99" s="62"/>
      <c r="CC99" s="62"/>
      <c r="CD99" s="63"/>
      <c r="CE99" s="62"/>
      <c r="CF99" s="62"/>
      <c r="CG99" s="62"/>
      <c r="CH99" s="63"/>
    </row>
    <row r="100" spans="1:86" x14ac:dyDescent="0.2">
      <c r="G100"/>
      <c r="H100"/>
      <c r="I100"/>
      <c r="J100"/>
      <c r="K100"/>
      <c r="L100"/>
      <c r="M100"/>
      <c r="N100"/>
      <c r="O100"/>
      <c r="P100"/>
      <c r="Q100"/>
      <c r="R100"/>
      <c r="S100"/>
      <c r="T100"/>
      <c r="V100">
        <f t="shared" si="14"/>
        <v>0</v>
      </c>
      <c r="BQ100" s="61"/>
      <c r="BR100" s="62"/>
      <c r="BS100" s="62"/>
      <c r="BT100" s="63"/>
      <c r="BU100" s="63"/>
      <c r="BV100" s="63"/>
      <c r="BW100" s="63"/>
      <c r="BX100" s="62"/>
      <c r="BY100" s="62"/>
      <c r="BZ100" s="62"/>
      <c r="CA100" s="62"/>
      <c r="CB100" s="62"/>
      <c r="CC100" s="62"/>
      <c r="CD100" s="63"/>
      <c r="CE100" s="62"/>
      <c r="CF100" s="62"/>
      <c r="CG100" s="62"/>
      <c r="CH100" s="63"/>
    </row>
    <row r="101" spans="1:86" x14ac:dyDescent="0.2">
      <c r="G101"/>
      <c r="H101"/>
      <c r="I101"/>
      <c r="J101"/>
      <c r="K101"/>
      <c r="L101"/>
      <c r="M101"/>
      <c r="N101"/>
      <c r="O101"/>
      <c r="P101"/>
      <c r="Q101"/>
      <c r="R101"/>
      <c r="S101"/>
      <c r="T101"/>
      <c r="V101">
        <f t="shared" si="14"/>
        <v>0</v>
      </c>
      <c r="BQ101" s="61"/>
      <c r="BR101" s="62"/>
      <c r="BS101" s="62"/>
      <c r="BT101" s="63"/>
      <c r="BU101" s="63"/>
      <c r="BV101" s="63"/>
      <c r="BW101" s="63"/>
      <c r="BX101" s="62"/>
      <c r="BY101" s="62"/>
      <c r="BZ101" s="62"/>
      <c r="CA101" s="62"/>
      <c r="CB101" s="62"/>
      <c r="CC101" s="62"/>
      <c r="CD101" s="64"/>
      <c r="CE101" s="62"/>
      <c r="CF101" s="62"/>
      <c r="CG101" s="62"/>
      <c r="CH101" s="63"/>
    </row>
    <row r="102" spans="1:86" s="104" customFormat="1" x14ac:dyDescent="0.2">
      <c r="A102"/>
      <c r="B102"/>
      <c r="C102"/>
      <c r="D102"/>
      <c r="E102"/>
      <c r="G102"/>
      <c r="H102"/>
      <c r="I102"/>
      <c r="J102"/>
      <c r="K102"/>
      <c r="L102"/>
      <c r="M102"/>
      <c r="N102"/>
      <c r="O102"/>
      <c r="P102"/>
      <c r="Q102"/>
      <c r="R102"/>
      <c r="S102"/>
      <c r="T102"/>
      <c r="U102"/>
      <c r="V102">
        <f t="shared" si="14"/>
        <v>0</v>
      </c>
      <c r="Y102" s="105"/>
      <c r="AA102" s="5"/>
      <c r="AB102" s="5"/>
      <c r="BQ102" s="106"/>
      <c r="BR102" s="107"/>
      <c r="BS102" s="107"/>
      <c r="BT102" s="108"/>
      <c r="BU102" s="108"/>
      <c r="BV102" s="108"/>
      <c r="BW102" s="108"/>
      <c r="BX102" s="107"/>
      <c r="BY102" s="107"/>
      <c r="BZ102" s="107"/>
      <c r="CA102" s="107"/>
      <c r="CB102" s="107"/>
      <c r="CC102" s="107"/>
      <c r="CD102" s="109"/>
      <c r="CE102" s="107"/>
      <c r="CF102" s="107"/>
      <c r="CG102" s="107"/>
      <c r="CH102" s="108"/>
    </row>
    <row r="103" spans="1:86" x14ac:dyDescent="0.2">
      <c r="G103"/>
      <c r="H103"/>
      <c r="I103"/>
      <c r="J103"/>
      <c r="K103"/>
      <c r="L103"/>
      <c r="M103"/>
      <c r="N103"/>
      <c r="O103"/>
      <c r="P103"/>
      <c r="Q103"/>
      <c r="R103"/>
      <c r="S103"/>
      <c r="T103"/>
      <c r="V103">
        <f t="shared" si="14"/>
        <v>0</v>
      </c>
      <c r="BQ103" s="61"/>
      <c r="BR103" s="62"/>
      <c r="BS103" s="62"/>
      <c r="BT103" s="63"/>
      <c r="BU103" s="63"/>
      <c r="BV103" s="63"/>
      <c r="BW103" s="63"/>
      <c r="BX103" s="62"/>
      <c r="BY103" s="62"/>
      <c r="BZ103" s="62"/>
      <c r="CA103" s="62"/>
      <c r="CB103" s="62"/>
      <c r="CC103" s="62"/>
      <c r="CD103" s="63"/>
      <c r="CE103" s="62"/>
      <c r="CF103" s="62"/>
      <c r="CG103" s="62"/>
      <c r="CH103" s="63"/>
    </row>
    <row r="104" spans="1:86" x14ac:dyDescent="0.2">
      <c r="G104"/>
      <c r="H104"/>
      <c r="I104"/>
      <c r="J104"/>
      <c r="K104"/>
      <c r="L104"/>
      <c r="M104"/>
      <c r="N104"/>
      <c r="O104"/>
      <c r="P104"/>
      <c r="Q104"/>
      <c r="R104"/>
      <c r="S104"/>
      <c r="T104"/>
      <c r="V104">
        <f t="shared" si="14"/>
        <v>0</v>
      </c>
      <c r="BQ104" s="61"/>
      <c r="BR104" s="62"/>
      <c r="BS104" s="62"/>
      <c r="BT104" s="63"/>
      <c r="BU104" s="63"/>
      <c r="BV104" s="63"/>
      <c r="BW104" s="63"/>
      <c r="BX104" s="62"/>
      <c r="BY104" s="62"/>
      <c r="BZ104" s="62"/>
      <c r="CA104" s="62"/>
      <c r="CB104" s="62"/>
      <c r="CC104" s="62"/>
      <c r="CD104" s="63"/>
      <c r="CE104" s="62"/>
      <c r="CF104" s="62"/>
      <c r="CG104" s="62"/>
      <c r="CH104" s="63"/>
    </row>
    <row r="105" spans="1:86" x14ac:dyDescent="0.2">
      <c r="G105"/>
      <c r="H105"/>
      <c r="I105"/>
      <c r="J105"/>
      <c r="K105"/>
      <c r="L105"/>
      <c r="M105"/>
      <c r="N105"/>
      <c r="O105"/>
      <c r="P105"/>
      <c r="Q105"/>
      <c r="R105" s="30"/>
      <c r="S105"/>
      <c r="T105"/>
      <c r="V105">
        <f t="shared" si="14"/>
        <v>0</v>
      </c>
      <c r="BQ105" s="61"/>
      <c r="BR105" s="62"/>
      <c r="BS105" s="62"/>
      <c r="BT105" s="63"/>
      <c r="BU105" s="63"/>
      <c r="BV105" s="63"/>
      <c r="BW105" s="63"/>
      <c r="BX105" s="62"/>
      <c r="BY105" s="62"/>
      <c r="BZ105" s="62"/>
      <c r="CA105" s="62"/>
      <c r="CB105" s="62"/>
      <c r="CC105" s="62"/>
      <c r="CD105" s="62"/>
      <c r="CE105" s="62"/>
      <c r="CF105" s="62"/>
      <c r="CG105" s="62"/>
      <c r="CH105" s="63"/>
    </row>
    <row r="106" spans="1:86" x14ac:dyDescent="0.2">
      <c r="G106"/>
      <c r="H106"/>
      <c r="I106"/>
      <c r="J106"/>
      <c r="K106"/>
      <c r="L106"/>
      <c r="M106"/>
      <c r="N106"/>
      <c r="O106"/>
      <c r="P106"/>
      <c r="Q106"/>
      <c r="R106" s="30"/>
      <c r="S106"/>
      <c r="T106"/>
      <c r="V106">
        <f t="shared" si="14"/>
        <v>0</v>
      </c>
      <c r="BQ106" s="61"/>
      <c r="BR106" s="62"/>
      <c r="BS106" s="62"/>
      <c r="BT106" s="63"/>
      <c r="BU106" s="63"/>
      <c r="BV106" s="63"/>
      <c r="BW106" s="63"/>
      <c r="BX106" s="62"/>
      <c r="BY106" s="62"/>
      <c r="BZ106" s="62"/>
      <c r="CA106" s="62"/>
      <c r="CB106" s="62"/>
      <c r="CC106" s="62"/>
      <c r="CD106" s="62"/>
      <c r="CE106" s="62"/>
      <c r="CF106" s="62"/>
      <c r="CG106" s="62"/>
      <c r="CH106" s="63"/>
    </row>
    <row r="107" spans="1:86" x14ac:dyDescent="0.2">
      <c r="G107" s="29"/>
      <c r="H107"/>
      <c r="I107"/>
      <c r="J107"/>
      <c r="K107"/>
      <c r="L107"/>
      <c r="M107"/>
      <c r="N107"/>
      <c r="O107"/>
      <c r="P107"/>
      <c r="Q107"/>
      <c r="R107" s="30"/>
      <c r="S107"/>
      <c r="T107"/>
      <c r="V107">
        <f t="shared" si="14"/>
        <v>0</v>
      </c>
      <c r="BQ107" s="61"/>
      <c r="BR107" s="62"/>
      <c r="BS107" s="62"/>
      <c r="BT107" s="63"/>
      <c r="BU107" s="63"/>
      <c r="BV107" s="63"/>
      <c r="BW107" s="63"/>
      <c r="BX107" s="62"/>
      <c r="BY107" s="62"/>
      <c r="BZ107" s="62"/>
      <c r="CA107" s="62"/>
      <c r="CB107" s="62"/>
      <c r="CC107" s="62"/>
      <c r="CD107" s="62"/>
      <c r="CE107" s="62"/>
      <c r="CF107" s="62"/>
      <c r="CG107" s="62"/>
      <c r="CH107" s="63"/>
    </row>
    <row r="108" spans="1:86" x14ac:dyDescent="0.2">
      <c r="G108" s="29"/>
      <c r="H108"/>
      <c r="I108"/>
      <c r="J108"/>
      <c r="K108"/>
      <c r="L108"/>
      <c r="M108"/>
      <c r="N108"/>
      <c r="O108"/>
      <c r="P108"/>
      <c r="Q108"/>
      <c r="R108" s="30"/>
      <c r="S108"/>
      <c r="T108"/>
      <c r="V108">
        <f t="shared" si="14"/>
        <v>0</v>
      </c>
      <c r="BQ108" s="61"/>
      <c r="BR108" s="62"/>
      <c r="BS108" s="62"/>
      <c r="BT108" s="63"/>
      <c r="BU108" s="63"/>
      <c r="BV108" s="63"/>
      <c r="BW108" s="63"/>
      <c r="BX108" s="62"/>
      <c r="BY108" s="62"/>
      <c r="BZ108" s="62"/>
      <c r="CA108" s="62"/>
      <c r="CB108" s="62"/>
      <c r="CC108" s="62"/>
      <c r="CD108" s="62"/>
      <c r="CE108" s="62"/>
      <c r="CF108" s="62"/>
      <c r="CG108" s="62"/>
      <c r="CH108" s="63"/>
    </row>
    <row r="109" spans="1:86" x14ac:dyDescent="0.2">
      <c r="G109" s="110"/>
      <c r="H109" s="11"/>
      <c r="I109" s="11"/>
      <c r="J109"/>
      <c r="K109"/>
      <c r="L109"/>
      <c r="M109"/>
      <c r="N109"/>
      <c r="O109"/>
      <c r="P109"/>
      <c r="Q109"/>
      <c r="R109" s="30"/>
      <c r="S109"/>
      <c r="T109"/>
      <c r="V109">
        <f t="shared" si="14"/>
        <v>0</v>
      </c>
      <c r="BQ109" s="61"/>
      <c r="BR109" s="62"/>
      <c r="BS109" s="62"/>
      <c r="BT109" s="63"/>
      <c r="BU109" s="63"/>
      <c r="BV109" s="63"/>
      <c r="BW109" s="63"/>
      <c r="BX109" s="62"/>
      <c r="BY109" s="62"/>
      <c r="BZ109" s="62"/>
      <c r="CA109" s="62"/>
      <c r="CB109" s="62"/>
      <c r="CC109" s="62"/>
      <c r="CD109" s="62"/>
      <c r="CE109" s="62"/>
      <c r="CF109" s="62"/>
      <c r="CG109" s="62"/>
      <c r="CH109" s="63"/>
    </row>
    <row r="110" spans="1:86" x14ac:dyDescent="0.2">
      <c r="G110" s="29"/>
      <c r="H110"/>
      <c r="I110"/>
      <c r="J110"/>
      <c r="M110"/>
      <c r="N110"/>
      <c r="O110"/>
      <c r="P110"/>
      <c r="Q110"/>
      <c r="R110" s="30"/>
      <c r="S110"/>
      <c r="T110"/>
      <c r="V110">
        <f t="shared" si="14"/>
        <v>0</v>
      </c>
      <c r="BQ110" s="61"/>
      <c r="BR110" s="62"/>
      <c r="BS110" s="62"/>
      <c r="BT110" s="63"/>
      <c r="BU110" s="63"/>
      <c r="BV110" s="63"/>
      <c r="BW110" s="63"/>
      <c r="BX110" s="62"/>
      <c r="BY110" s="62"/>
      <c r="BZ110" s="62"/>
      <c r="CA110" s="62"/>
      <c r="CB110" s="62"/>
      <c r="CC110" s="62"/>
      <c r="CD110" s="62"/>
      <c r="CE110" s="62"/>
      <c r="CF110" s="62"/>
      <c r="CG110" s="62"/>
      <c r="CH110" s="63"/>
    </row>
    <row r="111" spans="1:86" x14ac:dyDescent="0.2">
      <c r="G111" s="29"/>
      <c r="H111"/>
      <c r="I111"/>
      <c r="J111"/>
      <c r="M111"/>
      <c r="N111"/>
      <c r="O111"/>
      <c r="P111"/>
      <c r="Q111"/>
      <c r="R111" s="30"/>
      <c r="S111"/>
      <c r="T111"/>
      <c r="V111">
        <f t="shared" si="14"/>
        <v>0</v>
      </c>
      <c r="BQ111" s="61"/>
      <c r="BR111" s="62"/>
      <c r="BS111" s="62"/>
      <c r="BT111" s="63"/>
      <c r="BU111" s="63"/>
      <c r="BV111" s="63"/>
      <c r="BW111" s="63"/>
      <c r="BX111" s="62"/>
      <c r="BY111" s="62"/>
      <c r="BZ111" s="62"/>
      <c r="CA111" s="62"/>
      <c r="CB111" s="62"/>
      <c r="CC111" s="62"/>
      <c r="CD111" s="62"/>
      <c r="CE111" s="62"/>
      <c r="CF111" s="62"/>
      <c r="CG111" s="62"/>
      <c r="CH111" s="63"/>
    </row>
    <row r="112" spans="1:86" x14ac:dyDescent="0.2">
      <c r="G112" s="29"/>
      <c r="H112"/>
      <c r="I112"/>
      <c r="J112"/>
      <c r="M112"/>
      <c r="N112"/>
      <c r="O112"/>
      <c r="P112"/>
      <c r="Q112"/>
      <c r="R112" s="30"/>
      <c r="S112"/>
      <c r="T112"/>
      <c r="V112">
        <f t="shared" si="14"/>
        <v>0</v>
      </c>
      <c r="BQ112" s="61"/>
      <c r="BR112" s="62"/>
      <c r="BS112" s="62"/>
      <c r="BT112" s="63"/>
      <c r="BU112" s="63"/>
      <c r="BV112" s="63"/>
      <c r="BW112" s="63"/>
      <c r="BX112" s="62"/>
      <c r="BY112" s="62"/>
      <c r="BZ112" s="62"/>
      <c r="CA112" s="62"/>
      <c r="CB112" s="62"/>
      <c r="CC112" s="62"/>
      <c r="CD112" s="62"/>
      <c r="CE112" s="62"/>
      <c r="CF112" s="62"/>
      <c r="CG112" s="62"/>
      <c r="CH112" s="63"/>
    </row>
    <row r="113" spans="7:86" x14ac:dyDescent="0.2">
      <c r="G113" s="29"/>
      <c r="H113"/>
      <c r="I113" s="29"/>
      <c r="J113"/>
      <c r="K113" s="29"/>
      <c r="L113"/>
      <c r="M113" s="29"/>
      <c r="N113"/>
      <c r="O113"/>
      <c r="P113"/>
      <c r="Q113"/>
      <c r="R113" s="30"/>
      <c r="S113"/>
      <c r="T113"/>
      <c r="V113">
        <f t="shared" si="14"/>
        <v>0</v>
      </c>
      <c r="BQ113" s="61"/>
      <c r="BR113" s="62"/>
      <c r="BS113" s="62"/>
      <c r="BT113" s="63"/>
      <c r="BU113" s="63"/>
      <c r="BV113" s="63"/>
      <c r="BW113" s="63"/>
      <c r="BX113" s="62"/>
      <c r="BY113" s="62"/>
      <c r="BZ113" s="62"/>
      <c r="CA113" s="62"/>
      <c r="CB113" s="62"/>
      <c r="CC113" s="62"/>
      <c r="CD113" s="62"/>
      <c r="CE113" s="62"/>
      <c r="CF113" s="62"/>
      <c r="CG113" s="62"/>
      <c r="CH113" s="63"/>
    </row>
    <row r="114" spans="7:86" x14ac:dyDescent="0.2">
      <c r="G114" s="29"/>
      <c r="H114"/>
      <c r="I114"/>
      <c r="J114"/>
      <c r="K114" s="29"/>
      <c r="L114"/>
      <c r="M114"/>
      <c r="O114"/>
      <c r="P114"/>
      <c r="Q114"/>
      <c r="R114" s="30"/>
      <c r="S114"/>
      <c r="T114"/>
      <c r="V114">
        <f t="shared" si="14"/>
        <v>0</v>
      </c>
      <c r="BQ114" s="61"/>
      <c r="BR114" s="62"/>
      <c r="BS114" s="62"/>
      <c r="BT114" s="63"/>
      <c r="BU114" s="63"/>
      <c r="BV114" s="63"/>
      <c r="BW114" s="63"/>
      <c r="BX114" s="62"/>
      <c r="BY114" s="62"/>
      <c r="BZ114" s="62"/>
      <c r="CA114" s="62"/>
      <c r="CB114" s="62"/>
      <c r="CC114" s="62"/>
      <c r="CD114" s="62"/>
      <c r="CE114" s="62"/>
      <c r="CF114" s="62"/>
      <c r="CG114" s="62"/>
      <c r="CH114" s="63"/>
    </row>
    <row r="115" spans="7:86" x14ac:dyDescent="0.2">
      <c r="G115" s="29"/>
      <c r="H115"/>
      <c r="I115"/>
      <c r="J115"/>
      <c r="K115" s="29"/>
      <c r="L115"/>
      <c r="M115"/>
      <c r="V115">
        <f t="shared" si="14"/>
        <v>0</v>
      </c>
      <c r="BQ115" s="61"/>
      <c r="BR115" s="62"/>
      <c r="BS115" s="62"/>
      <c r="BT115" s="63"/>
      <c r="BU115" s="63"/>
      <c r="BV115" s="63"/>
      <c r="BW115" s="63"/>
      <c r="BX115" s="62"/>
      <c r="BY115" s="62"/>
      <c r="BZ115" s="62"/>
      <c r="CA115" s="62"/>
      <c r="CB115" s="62"/>
      <c r="CC115" s="62"/>
      <c r="CD115" s="62"/>
      <c r="CE115" s="62"/>
      <c r="CF115" s="62"/>
      <c r="CG115" s="62"/>
      <c r="CH115" s="63"/>
    </row>
    <row r="116" spans="7:86" x14ac:dyDescent="0.2">
      <c r="G116" s="29"/>
      <c r="H116"/>
      <c r="I116" s="29"/>
      <c r="J116"/>
      <c r="K116" s="29"/>
      <c r="L116"/>
      <c r="M116" s="29"/>
      <c r="N116"/>
      <c r="O116"/>
      <c r="P116"/>
      <c r="Q116"/>
      <c r="R116" s="30"/>
      <c r="S116"/>
      <c r="T116"/>
      <c r="V116">
        <f t="shared" si="14"/>
        <v>0</v>
      </c>
    </row>
    <row r="117" spans="7:86" x14ac:dyDescent="0.2">
      <c r="G117" s="29"/>
      <c r="H117"/>
      <c r="I117"/>
      <c r="J117"/>
      <c r="K117" s="29"/>
      <c r="L117"/>
      <c r="M117"/>
      <c r="O117"/>
      <c r="P117"/>
      <c r="Q117"/>
      <c r="R117" s="30"/>
      <c r="S117"/>
      <c r="T117"/>
      <c r="V117">
        <f t="shared" si="14"/>
        <v>0</v>
      </c>
    </row>
    <row r="118" spans="7:86" x14ac:dyDescent="0.2">
      <c r="G118" s="29"/>
      <c r="H118"/>
      <c r="I118"/>
      <c r="J118"/>
      <c r="K118" s="29"/>
      <c r="L118"/>
      <c r="M118"/>
      <c r="V118">
        <f t="shared" si="14"/>
        <v>0</v>
      </c>
    </row>
    <row r="119" spans="7:86" x14ac:dyDescent="0.2">
      <c r="G119" s="29"/>
      <c r="H119"/>
      <c r="I119" s="29"/>
      <c r="J119"/>
      <c r="K119" s="29"/>
      <c r="L119"/>
      <c r="M119" s="29"/>
      <c r="O119" s="29"/>
      <c r="P119"/>
      <c r="Q119"/>
      <c r="R119" s="30"/>
      <c r="S119"/>
      <c r="T119"/>
      <c r="V119">
        <f t="shared" si="14"/>
        <v>0</v>
      </c>
      <c r="BQ119" s="61"/>
      <c r="BR119" s="62"/>
      <c r="BS119" s="62"/>
      <c r="BT119" s="63"/>
      <c r="BU119" s="63"/>
      <c r="BV119" s="63"/>
      <c r="BW119" s="63"/>
      <c r="BX119" s="62"/>
      <c r="BY119" s="62"/>
      <c r="BZ119" s="62"/>
      <c r="CA119" s="62"/>
      <c r="CB119" s="62"/>
      <c r="CC119" s="62"/>
      <c r="CD119" s="62"/>
      <c r="CE119" s="62"/>
      <c r="CF119" s="62"/>
      <c r="CG119" s="62"/>
      <c r="CH119" s="63"/>
    </row>
    <row r="120" spans="7:86" x14ac:dyDescent="0.2">
      <c r="G120" s="29"/>
      <c r="H120"/>
      <c r="I120"/>
      <c r="J120"/>
      <c r="K120" s="29"/>
      <c r="L120"/>
      <c r="M120" s="29"/>
      <c r="O120"/>
      <c r="V120">
        <f t="shared" si="14"/>
        <v>0</v>
      </c>
      <c r="BQ120" s="61"/>
      <c r="BR120" s="62"/>
      <c r="BS120" s="62"/>
      <c r="BT120" s="63"/>
      <c r="BU120" s="63"/>
      <c r="BV120" s="63"/>
      <c r="BW120" s="63"/>
      <c r="BX120" s="62"/>
      <c r="BY120" s="62"/>
      <c r="BZ120" s="62"/>
      <c r="CA120" s="62"/>
      <c r="CB120" s="62"/>
      <c r="CC120" s="62"/>
      <c r="CD120" s="62"/>
      <c r="CE120" s="62"/>
      <c r="CF120" s="62"/>
      <c r="CG120" s="62"/>
      <c r="CH120" s="63"/>
    </row>
    <row r="121" spans="7:86" x14ac:dyDescent="0.2">
      <c r="G121" s="29"/>
      <c r="H121"/>
      <c r="I121"/>
      <c r="J121"/>
      <c r="K121" s="29"/>
      <c r="L121"/>
      <c r="M121" s="29"/>
      <c r="O121"/>
      <c r="V121">
        <f t="shared" si="14"/>
        <v>0</v>
      </c>
      <c r="BQ121" s="61"/>
      <c r="BR121" s="62"/>
      <c r="BS121" s="62"/>
      <c r="BT121" s="63"/>
      <c r="BU121" s="63"/>
      <c r="BV121" s="63"/>
      <c r="BW121" s="63"/>
      <c r="BX121" s="62"/>
      <c r="BY121" s="62"/>
      <c r="BZ121" s="62"/>
      <c r="CA121" s="62"/>
      <c r="CB121" s="62"/>
      <c r="CC121" s="62"/>
      <c r="CD121" s="62"/>
      <c r="CE121" s="62"/>
      <c r="CF121" s="62"/>
      <c r="CG121" s="62"/>
      <c r="CH121" s="63"/>
    </row>
    <row r="122" spans="7:86" x14ac:dyDescent="0.2">
      <c r="G122" s="29"/>
      <c r="H122"/>
      <c r="I122" s="29"/>
      <c r="J122"/>
      <c r="K122" s="29"/>
      <c r="L122"/>
      <c r="M122" s="29"/>
      <c r="O122" s="29"/>
      <c r="P122"/>
      <c r="Q122"/>
      <c r="R122" s="30"/>
      <c r="S122"/>
      <c r="T122"/>
      <c r="V122">
        <f t="shared" si="14"/>
        <v>0</v>
      </c>
    </row>
    <row r="123" spans="7:86" x14ac:dyDescent="0.2">
      <c r="G123" s="29"/>
      <c r="H123"/>
      <c r="I123"/>
      <c r="J123"/>
      <c r="K123" s="29"/>
      <c r="L123"/>
      <c r="M123" s="29"/>
      <c r="O123"/>
      <c r="V123">
        <f t="shared" si="14"/>
        <v>0</v>
      </c>
    </row>
    <row r="124" spans="7:86" x14ac:dyDescent="0.2">
      <c r="G124" s="29"/>
      <c r="H124"/>
      <c r="I124"/>
      <c r="J124"/>
      <c r="K124" s="29"/>
      <c r="L124"/>
      <c r="M124" s="29"/>
      <c r="O124"/>
      <c r="V124">
        <f t="shared" si="14"/>
        <v>0</v>
      </c>
    </row>
    <row r="125" spans="7:86" x14ac:dyDescent="0.2">
      <c r="G125" s="29"/>
      <c r="H125"/>
      <c r="I125"/>
      <c r="J125"/>
      <c r="K125"/>
      <c r="L125"/>
      <c r="M125"/>
      <c r="N125"/>
      <c r="O125"/>
      <c r="P125"/>
      <c r="Q125"/>
      <c r="R125"/>
      <c r="S125"/>
      <c r="T125"/>
      <c r="V125">
        <f t="shared" si="14"/>
        <v>0</v>
      </c>
      <c r="BQ125" s="61"/>
      <c r="BR125" s="62"/>
      <c r="BS125" s="62"/>
      <c r="BT125" s="63"/>
      <c r="BU125" s="63"/>
      <c r="BV125" s="63"/>
      <c r="BW125" s="63"/>
      <c r="BX125" s="62"/>
      <c r="BY125" s="62"/>
      <c r="BZ125" s="62"/>
      <c r="CA125" s="62"/>
      <c r="CB125" s="62"/>
      <c r="CC125" s="62"/>
      <c r="CD125" s="62"/>
      <c r="CE125" s="62"/>
      <c r="CF125" s="62"/>
      <c r="CG125" s="62"/>
      <c r="CH125" s="62"/>
    </row>
    <row r="126" spans="7:86" x14ac:dyDescent="0.2">
      <c r="G126" s="29"/>
      <c r="H126"/>
      <c r="I126"/>
      <c r="J126"/>
      <c r="K126"/>
      <c r="L126"/>
      <c r="M126"/>
      <c r="N126"/>
      <c r="O126"/>
      <c r="P126"/>
      <c r="Q126"/>
      <c r="R126"/>
      <c r="S126"/>
      <c r="T126"/>
      <c r="V126">
        <f t="shared" si="14"/>
        <v>0</v>
      </c>
      <c r="BQ126" s="61"/>
      <c r="BR126" s="62"/>
      <c r="BS126" s="62"/>
      <c r="BT126" s="63"/>
      <c r="BU126" s="63"/>
      <c r="BV126" s="63"/>
      <c r="BW126" s="63"/>
      <c r="BX126" s="62"/>
      <c r="BY126" s="62"/>
      <c r="BZ126" s="62"/>
      <c r="CA126" s="62"/>
      <c r="CB126" s="62"/>
      <c r="CC126" s="62"/>
      <c r="CD126" s="62"/>
      <c r="CE126" s="62"/>
      <c r="CF126" s="62"/>
      <c r="CG126" s="62"/>
      <c r="CH126" s="62"/>
    </row>
    <row r="127" spans="7:86" x14ac:dyDescent="0.2">
      <c r="G127" s="29"/>
      <c r="H127"/>
      <c r="I127"/>
      <c r="J127"/>
      <c r="K127"/>
      <c r="L127"/>
      <c r="M127"/>
      <c r="N127"/>
      <c r="O127"/>
      <c r="P127"/>
      <c r="Q127"/>
      <c r="R127"/>
      <c r="S127"/>
      <c r="T127"/>
      <c r="V127">
        <f t="shared" si="14"/>
        <v>0</v>
      </c>
      <c r="BQ127" s="61"/>
      <c r="BR127" s="62"/>
      <c r="BS127" s="62"/>
      <c r="BT127" s="63"/>
      <c r="BU127" s="63"/>
      <c r="BV127" s="63"/>
      <c r="BW127" s="63"/>
      <c r="BX127" s="62"/>
      <c r="BY127" s="62"/>
      <c r="BZ127" s="62"/>
      <c r="CA127" s="62"/>
      <c r="CB127" s="62"/>
      <c r="CC127" s="62"/>
      <c r="CD127" s="62"/>
      <c r="CE127" s="62"/>
      <c r="CF127" s="62"/>
      <c r="CG127" s="62"/>
      <c r="CH127" s="62"/>
    </row>
    <row r="128" spans="7:86" x14ac:dyDescent="0.2">
      <c r="G128" s="29"/>
      <c r="H128" s="11"/>
      <c r="I128"/>
      <c r="J128"/>
      <c r="K128"/>
      <c r="L128"/>
      <c r="M128"/>
      <c r="N128"/>
      <c r="O128"/>
      <c r="P128"/>
      <c r="Q128"/>
      <c r="R128"/>
      <c r="S128"/>
      <c r="T128"/>
      <c r="V128">
        <f t="shared" si="14"/>
        <v>0</v>
      </c>
      <c r="BQ128" s="61"/>
      <c r="BR128" s="62"/>
      <c r="BS128" s="62"/>
      <c r="BT128" s="63"/>
      <c r="BU128" s="63"/>
      <c r="BV128" s="63"/>
      <c r="BW128" s="63"/>
      <c r="BX128" s="62"/>
      <c r="BY128" s="62"/>
      <c r="BZ128" s="62"/>
      <c r="CA128" s="62"/>
      <c r="CB128" s="62"/>
      <c r="CC128" s="62"/>
      <c r="CD128" s="62"/>
      <c r="CE128" s="62"/>
      <c r="CF128" s="62"/>
      <c r="CG128" s="62"/>
      <c r="CH128" s="62"/>
    </row>
    <row r="129" spans="1:86" x14ac:dyDescent="0.2">
      <c r="G129" s="29"/>
      <c r="H129" s="11"/>
      <c r="I129"/>
      <c r="J129"/>
      <c r="K129"/>
      <c r="L129"/>
      <c r="M129"/>
      <c r="N129"/>
      <c r="O129"/>
      <c r="P129"/>
      <c r="Q129"/>
      <c r="R129"/>
      <c r="S129"/>
      <c r="T129"/>
      <c r="V129">
        <f t="shared" si="14"/>
        <v>0</v>
      </c>
      <c r="BQ129" s="61"/>
      <c r="BR129" s="62"/>
      <c r="BS129" s="62"/>
      <c r="BT129" s="63"/>
      <c r="BU129" s="63"/>
      <c r="BV129" s="63"/>
      <c r="BW129" s="63"/>
      <c r="BX129" s="62"/>
      <c r="BY129" s="62"/>
      <c r="BZ129" s="62"/>
      <c r="CA129" s="62"/>
      <c r="CB129" s="62"/>
      <c r="CC129" s="62"/>
      <c r="CD129" s="62"/>
      <c r="CE129" s="62"/>
      <c r="CF129" s="62"/>
      <c r="CG129" s="62"/>
      <c r="CH129" s="62"/>
    </row>
    <row r="130" spans="1:86" x14ac:dyDescent="0.2">
      <c r="G130" s="29"/>
      <c r="H130"/>
      <c r="I130"/>
      <c r="J130"/>
      <c r="K130"/>
      <c r="L130"/>
      <c r="M130"/>
      <c r="N130"/>
      <c r="O130"/>
      <c r="P130"/>
      <c r="Q130"/>
      <c r="R130"/>
      <c r="S130"/>
      <c r="T130"/>
      <c r="V130">
        <f t="shared" si="14"/>
        <v>0</v>
      </c>
      <c r="BQ130" s="61"/>
      <c r="BR130" s="62"/>
      <c r="BS130" s="62"/>
      <c r="BT130" s="63"/>
      <c r="BU130" s="63"/>
      <c r="BV130" s="63"/>
      <c r="BW130" s="63"/>
      <c r="BX130" s="62"/>
      <c r="BY130" s="62"/>
      <c r="BZ130" s="62"/>
      <c r="CA130" s="62"/>
      <c r="CB130" s="62"/>
      <c r="CC130" s="62"/>
      <c r="CD130" s="62"/>
      <c r="CE130" s="62"/>
      <c r="CF130" s="62"/>
      <c r="CG130" s="62"/>
      <c r="CH130" s="63"/>
    </row>
    <row r="131" spans="1:86" x14ac:dyDescent="0.2">
      <c r="G131"/>
      <c r="H131"/>
      <c r="I131"/>
      <c r="J131"/>
      <c r="K131"/>
      <c r="L131"/>
      <c r="M131"/>
      <c r="N131"/>
      <c r="O131"/>
      <c r="P131"/>
      <c r="Q131"/>
      <c r="R131"/>
      <c r="S131"/>
      <c r="T131"/>
      <c r="V131">
        <f t="shared" si="14"/>
        <v>0</v>
      </c>
      <c r="BQ131" s="61"/>
      <c r="BR131" s="62"/>
      <c r="BS131" s="62"/>
      <c r="BT131" s="63"/>
      <c r="BU131" s="63"/>
      <c r="BV131" s="63"/>
      <c r="BW131" s="63"/>
      <c r="BX131" s="62"/>
      <c r="BY131" s="62"/>
      <c r="BZ131" s="62"/>
      <c r="CA131" s="62"/>
      <c r="CB131" s="62"/>
      <c r="CC131" s="62"/>
      <c r="CD131" s="63"/>
      <c r="CE131" s="62"/>
      <c r="CF131" s="62"/>
      <c r="CG131" s="62"/>
      <c r="CH131" s="63"/>
    </row>
    <row r="132" spans="1:86" x14ac:dyDescent="0.2">
      <c r="G132"/>
      <c r="H132"/>
      <c r="I132"/>
      <c r="J132"/>
      <c r="K132"/>
      <c r="L132"/>
      <c r="M132"/>
      <c r="N132"/>
      <c r="O132"/>
      <c r="P132"/>
      <c r="Q132"/>
      <c r="R132"/>
      <c r="S132"/>
      <c r="T132"/>
      <c r="V132">
        <f t="shared" ref="V132:V158" si="15">H132+J132+L132+N132+P132+R132+T132</f>
        <v>0</v>
      </c>
      <c r="BQ132" s="61"/>
      <c r="BR132" s="62"/>
      <c r="BS132" s="62"/>
      <c r="BT132" s="63"/>
      <c r="BU132" s="63"/>
      <c r="BV132" s="63"/>
      <c r="BW132" s="63"/>
      <c r="BX132" s="62"/>
      <c r="BY132" s="62"/>
      <c r="BZ132" s="62"/>
      <c r="CA132" s="62"/>
      <c r="CB132" s="62"/>
      <c r="CC132" s="62"/>
      <c r="CD132" s="64"/>
      <c r="CE132" s="62"/>
      <c r="CF132" s="62"/>
      <c r="CG132" s="62"/>
      <c r="CH132" s="63"/>
    </row>
    <row r="133" spans="1:86" s="104" customFormat="1" x14ac:dyDescent="0.2">
      <c r="A133"/>
      <c r="B133"/>
      <c r="C133"/>
      <c r="D133"/>
      <c r="E133"/>
      <c r="G133"/>
      <c r="H133"/>
      <c r="I133"/>
      <c r="J133"/>
      <c r="K133"/>
      <c r="L133"/>
      <c r="M133"/>
      <c r="N133"/>
      <c r="O133"/>
      <c r="P133"/>
      <c r="Q133"/>
      <c r="R133"/>
      <c r="S133"/>
      <c r="T133"/>
      <c r="U133"/>
      <c r="V133">
        <f t="shared" si="15"/>
        <v>0</v>
      </c>
      <c r="Y133" s="105"/>
      <c r="AA133" s="5"/>
      <c r="AB133" s="5"/>
      <c r="BQ133" s="106"/>
      <c r="BR133" s="107"/>
      <c r="BS133" s="107"/>
      <c r="BT133" s="108"/>
      <c r="BU133" s="108"/>
      <c r="BV133" s="108"/>
      <c r="BW133" s="108"/>
      <c r="BX133" s="107"/>
      <c r="BY133" s="107"/>
      <c r="BZ133" s="107"/>
      <c r="CA133" s="107"/>
      <c r="CB133" s="107"/>
      <c r="CC133" s="107"/>
      <c r="CD133" s="109"/>
      <c r="CE133" s="107"/>
      <c r="CF133" s="107"/>
      <c r="CG133" s="107"/>
      <c r="CH133" s="108"/>
    </row>
    <row r="134" spans="1:86" x14ac:dyDescent="0.2">
      <c r="G134"/>
      <c r="H134"/>
      <c r="I134"/>
      <c r="J134"/>
      <c r="K134"/>
      <c r="L134"/>
      <c r="M134"/>
      <c r="N134"/>
      <c r="O134"/>
      <c r="P134"/>
      <c r="Q134"/>
      <c r="R134"/>
      <c r="S134"/>
      <c r="T134"/>
      <c r="V134">
        <f t="shared" si="15"/>
        <v>0</v>
      </c>
      <c r="AB134" s="104"/>
      <c r="BQ134" s="61"/>
      <c r="BR134" s="62"/>
      <c r="BS134" s="62"/>
      <c r="BT134" s="63"/>
      <c r="BU134" s="63"/>
      <c r="BV134" s="63"/>
      <c r="BW134" s="63"/>
      <c r="BX134" s="62"/>
      <c r="BY134" s="62"/>
      <c r="BZ134" s="62"/>
      <c r="CA134" s="62"/>
      <c r="CB134" s="62"/>
      <c r="CC134" s="62"/>
      <c r="CD134" s="63"/>
      <c r="CE134" s="62"/>
      <c r="CF134" s="62"/>
      <c r="CG134" s="62"/>
      <c r="CH134" s="63"/>
    </row>
    <row r="135" spans="1:86" x14ac:dyDescent="0.2">
      <c r="G135"/>
      <c r="H135"/>
      <c r="I135"/>
      <c r="J135"/>
      <c r="K135"/>
      <c r="L135"/>
      <c r="M135"/>
      <c r="N135"/>
      <c r="O135"/>
      <c r="P135"/>
      <c r="Q135"/>
      <c r="R135"/>
      <c r="S135"/>
      <c r="T135"/>
      <c r="V135">
        <f t="shared" si="15"/>
        <v>0</v>
      </c>
      <c r="BQ135" s="61"/>
      <c r="BR135" s="62"/>
      <c r="BS135" s="62"/>
      <c r="BT135" s="63"/>
      <c r="BU135" s="63"/>
      <c r="BV135" s="63"/>
      <c r="BW135" s="63"/>
      <c r="BX135" s="62"/>
      <c r="BY135" s="62"/>
      <c r="BZ135" s="62"/>
      <c r="CA135" s="62"/>
      <c r="CB135" s="62"/>
      <c r="CC135" s="62"/>
      <c r="CD135" s="63"/>
      <c r="CE135" s="62"/>
      <c r="CF135" s="62"/>
      <c r="CG135" s="62"/>
      <c r="CH135" s="63"/>
    </row>
    <row r="136" spans="1:86" x14ac:dyDescent="0.2">
      <c r="G136"/>
      <c r="H136"/>
      <c r="I136"/>
      <c r="J136"/>
      <c r="K136"/>
      <c r="L136"/>
      <c r="M136"/>
      <c r="N136"/>
      <c r="O136"/>
      <c r="P136"/>
      <c r="Q136"/>
      <c r="R136"/>
      <c r="S136"/>
      <c r="T136"/>
      <c r="V136">
        <f t="shared" si="15"/>
        <v>0</v>
      </c>
      <c r="BQ136" s="61"/>
      <c r="BR136" s="62"/>
      <c r="BS136" s="62"/>
      <c r="BT136" s="63"/>
      <c r="BU136" s="63"/>
      <c r="BV136" s="63"/>
      <c r="BW136" s="63"/>
      <c r="BX136" s="62"/>
      <c r="BY136" s="62"/>
      <c r="BZ136" s="62"/>
      <c r="CA136" s="62"/>
      <c r="CB136" s="62"/>
      <c r="CC136" s="62"/>
      <c r="CD136" s="63"/>
      <c r="CE136" s="62"/>
      <c r="CF136" s="62"/>
      <c r="CG136" s="62"/>
      <c r="CH136" s="63"/>
    </row>
    <row r="137" spans="1:86" x14ac:dyDescent="0.2">
      <c r="G137" s="29"/>
      <c r="H137"/>
      <c r="I137"/>
      <c r="J137"/>
      <c r="K137"/>
      <c r="L137"/>
      <c r="M137"/>
      <c r="N137"/>
      <c r="O137"/>
      <c r="P137"/>
      <c r="Q137"/>
      <c r="R137" s="30"/>
      <c r="S137"/>
      <c r="T137"/>
      <c r="V137">
        <f t="shared" si="15"/>
        <v>0</v>
      </c>
      <c r="BQ137" s="61"/>
      <c r="BR137" s="62"/>
      <c r="BS137" s="62"/>
      <c r="BT137" s="63"/>
      <c r="BU137" s="63"/>
      <c r="BV137" s="63"/>
      <c r="BW137" s="63"/>
      <c r="BX137" s="62"/>
      <c r="BY137" s="62"/>
      <c r="BZ137" s="62"/>
      <c r="CA137" s="62"/>
      <c r="CB137" s="62"/>
      <c r="CC137" s="62"/>
      <c r="CD137" s="62"/>
      <c r="CE137" s="62"/>
      <c r="CF137" s="62"/>
      <c r="CG137" s="62"/>
      <c r="CH137" s="63"/>
    </row>
    <row r="138" spans="1:86" x14ac:dyDescent="0.2">
      <c r="G138" s="29"/>
      <c r="H138"/>
      <c r="I138"/>
      <c r="J138"/>
      <c r="K138"/>
      <c r="L138"/>
      <c r="M138"/>
      <c r="N138"/>
      <c r="O138"/>
      <c r="P138"/>
      <c r="Q138"/>
      <c r="R138" s="30"/>
      <c r="S138"/>
      <c r="T138"/>
      <c r="V138">
        <f t="shared" si="15"/>
        <v>0</v>
      </c>
      <c r="BQ138" s="61"/>
      <c r="BR138" s="62"/>
      <c r="BS138" s="62"/>
      <c r="BT138" s="63"/>
      <c r="BU138" s="63"/>
      <c r="BV138" s="63"/>
      <c r="BW138" s="63"/>
      <c r="BX138" s="62"/>
      <c r="BY138" s="62"/>
      <c r="BZ138" s="62"/>
      <c r="CA138" s="62"/>
      <c r="CB138" s="62"/>
      <c r="CC138" s="62"/>
      <c r="CD138" s="62"/>
      <c r="CE138" s="62"/>
      <c r="CF138" s="62"/>
      <c r="CG138" s="62"/>
      <c r="CH138" s="63"/>
    </row>
    <row r="139" spans="1:86" x14ac:dyDescent="0.2">
      <c r="G139" s="110"/>
      <c r="H139" s="11"/>
      <c r="I139" s="11"/>
      <c r="J139" s="11"/>
      <c r="K139"/>
      <c r="L139"/>
      <c r="M139"/>
      <c r="N139"/>
      <c r="O139"/>
      <c r="P139"/>
      <c r="Q139"/>
      <c r="R139" s="30"/>
      <c r="S139"/>
      <c r="T139"/>
      <c r="V139">
        <f t="shared" si="15"/>
        <v>0</v>
      </c>
      <c r="BQ139" s="61"/>
      <c r="BR139" s="62"/>
      <c r="BS139" s="62"/>
      <c r="BT139" s="63"/>
      <c r="BU139" s="63"/>
      <c r="BV139" s="63"/>
      <c r="BW139" s="63"/>
      <c r="BX139" s="62"/>
      <c r="BY139" s="62"/>
      <c r="BZ139" s="62"/>
      <c r="CA139" s="62"/>
      <c r="CB139" s="62"/>
      <c r="CC139" s="62"/>
      <c r="CD139" s="62"/>
      <c r="CE139" s="62"/>
      <c r="CF139" s="62"/>
      <c r="CG139" s="62"/>
      <c r="CH139" s="63"/>
    </row>
    <row r="140" spans="1:86" x14ac:dyDescent="0.2">
      <c r="G140" s="29"/>
      <c r="H140"/>
      <c r="I140"/>
      <c r="J140"/>
      <c r="K140"/>
      <c r="L140"/>
      <c r="M140"/>
      <c r="N140"/>
      <c r="O140"/>
      <c r="P140"/>
      <c r="Q140"/>
      <c r="R140" s="30"/>
      <c r="S140"/>
      <c r="T140"/>
      <c r="V140">
        <f t="shared" si="15"/>
        <v>0</v>
      </c>
      <c r="BQ140" s="61"/>
      <c r="BR140" s="62"/>
      <c r="BS140" s="62"/>
      <c r="BT140" s="63"/>
      <c r="BU140" s="63"/>
      <c r="BV140" s="63"/>
      <c r="BW140" s="63"/>
      <c r="BX140" s="62"/>
      <c r="BY140" s="62"/>
      <c r="BZ140" s="62"/>
      <c r="CA140" s="62"/>
      <c r="CB140" s="62"/>
      <c r="CC140" s="62"/>
      <c r="CD140" s="62"/>
      <c r="CE140" s="62"/>
      <c r="CF140" s="62"/>
      <c r="CG140" s="62"/>
      <c r="CH140" s="63"/>
    </row>
    <row r="141" spans="1:86" x14ac:dyDescent="0.2">
      <c r="G141" s="29"/>
      <c r="H141"/>
      <c r="I141"/>
      <c r="J141"/>
      <c r="M141"/>
      <c r="N141"/>
      <c r="O141"/>
      <c r="P141"/>
      <c r="Q141"/>
      <c r="R141" s="30"/>
      <c r="S141"/>
      <c r="T141"/>
      <c r="V141">
        <f t="shared" si="15"/>
        <v>0</v>
      </c>
      <c r="BQ141" s="61"/>
      <c r="BR141" s="62"/>
      <c r="BS141" s="62"/>
      <c r="BT141" s="63"/>
      <c r="BU141" s="63"/>
      <c r="BV141" s="63"/>
      <c r="BW141" s="63"/>
      <c r="BX141" s="62"/>
      <c r="BY141" s="62"/>
      <c r="BZ141" s="62"/>
      <c r="CA141" s="62"/>
      <c r="CB141" s="62"/>
      <c r="CC141" s="62"/>
      <c r="CD141" s="62"/>
      <c r="CE141" s="62"/>
      <c r="CF141" s="62"/>
      <c r="CG141" s="62"/>
      <c r="CH141" s="63"/>
    </row>
    <row r="142" spans="1:86" x14ac:dyDescent="0.2">
      <c r="G142" s="29"/>
      <c r="H142"/>
      <c r="I142"/>
      <c r="J142"/>
      <c r="M142"/>
      <c r="N142"/>
      <c r="O142"/>
      <c r="P142"/>
      <c r="Q142"/>
      <c r="R142" s="30"/>
      <c r="S142"/>
      <c r="T142"/>
      <c r="V142">
        <f t="shared" si="15"/>
        <v>0</v>
      </c>
      <c r="BQ142" s="61"/>
      <c r="BR142" s="62"/>
      <c r="BS142" s="62"/>
      <c r="BT142" s="63"/>
      <c r="BU142" s="63"/>
      <c r="BV142" s="63"/>
      <c r="BW142" s="63"/>
      <c r="BX142" s="62"/>
      <c r="BY142" s="62"/>
      <c r="BZ142" s="62"/>
      <c r="CA142" s="62"/>
      <c r="CB142" s="62"/>
      <c r="CC142" s="62"/>
      <c r="CD142" s="62"/>
      <c r="CE142" s="62"/>
      <c r="CF142" s="62"/>
      <c r="CG142" s="62"/>
      <c r="CH142" s="63"/>
    </row>
    <row r="143" spans="1:86" x14ac:dyDescent="0.2">
      <c r="G143"/>
      <c r="H143"/>
      <c r="I143"/>
      <c r="J143"/>
      <c r="K143"/>
      <c r="L143"/>
      <c r="M143"/>
      <c r="N143"/>
      <c r="O143"/>
      <c r="P143"/>
      <c r="Q143"/>
      <c r="R143" s="30"/>
      <c r="S143"/>
      <c r="T143"/>
      <c r="V143">
        <f t="shared" si="15"/>
        <v>0</v>
      </c>
      <c r="BQ143" s="61"/>
      <c r="BR143" s="62"/>
      <c r="BS143" s="62"/>
      <c r="BT143" s="63"/>
      <c r="BU143" s="63"/>
      <c r="BV143" s="63"/>
      <c r="BW143" s="63"/>
      <c r="BX143" s="62"/>
      <c r="BY143" s="62"/>
      <c r="BZ143" s="62"/>
      <c r="CA143" s="62"/>
      <c r="CB143" s="62"/>
      <c r="CC143" s="62"/>
      <c r="CD143" s="62"/>
      <c r="CE143" s="62"/>
      <c r="CF143" s="62"/>
      <c r="CG143" s="62"/>
      <c r="CH143" s="63"/>
    </row>
    <row r="144" spans="1:86" x14ac:dyDescent="0.2">
      <c r="G144"/>
      <c r="H144"/>
      <c r="I144"/>
      <c r="J144"/>
      <c r="K144"/>
      <c r="L144"/>
      <c r="M144"/>
      <c r="N144"/>
      <c r="O144"/>
      <c r="P144"/>
      <c r="Q144"/>
      <c r="R144" s="30"/>
      <c r="S144"/>
      <c r="T144"/>
      <c r="V144">
        <f t="shared" si="15"/>
        <v>0</v>
      </c>
      <c r="BQ144" s="61"/>
      <c r="BR144" s="62"/>
      <c r="BS144" s="62"/>
      <c r="BT144" s="63"/>
      <c r="BU144" s="63"/>
      <c r="BV144" s="63"/>
      <c r="BW144" s="63"/>
      <c r="BX144" s="62"/>
      <c r="BY144" s="62"/>
      <c r="BZ144" s="62"/>
      <c r="CA144" s="62"/>
      <c r="CB144" s="62"/>
      <c r="CC144" s="62"/>
      <c r="CD144" s="62"/>
      <c r="CE144" s="62"/>
      <c r="CF144" s="62"/>
      <c r="CG144" s="62"/>
      <c r="CH144" s="63"/>
    </row>
    <row r="145" spans="7:86" x14ac:dyDescent="0.2">
      <c r="G145" s="29"/>
      <c r="H145"/>
      <c r="I145"/>
      <c r="J145"/>
      <c r="K145"/>
      <c r="L145"/>
      <c r="M145"/>
      <c r="N145"/>
      <c r="O145"/>
      <c r="P145"/>
      <c r="Q145"/>
      <c r="R145"/>
      <c r="S145"/>
      <c r="T145"/>
      <c r="V145">
        <f t="shared" si="15"/>
        <v>0</v>
      </c>
      <c r="BQ145" s="61"/>
      <c r="BR145" s="62"/>
      <c r="BS145" s="62"/>
      <c r="BT145" s="63"/>
      <c r="BU145" s="63"/>
      <c r="BV145" s="63"/>
      <c r="BW145" s="63"/>
      <c r="BX145" s="62"/>
      <c r="BY145" s="62"/>
      <c r="BZ145" s="62"/>
      <c r="CA145" s="62"/>
      <c r="CB145" s="62"/>
      <c r="CC145" s="62"/>
      <c r="CD145" s="62"/>
      <c r="CE145" s="62"/>
      <c r="CF145" s="62"/>
      <c r="CG145" s="62"/>
      <c r="CH145" s="62"/>
    </row>
    <row r="146" spans="7:86" x14ac:dyDescent="0.2">
      <c r="G146" s="29"/>
      <c r="H146"/>
      <c r="I146"/>
      <c r="J146"/>
      <c r="K146"/>
      <c r="L146"/>
      <c r="M146"/>
      <c r="N146"/>
      <c r="O146"/>
      <c r="P146"/>
      <c r="Q146"/>
      <c r="R146"/>
      <c r="S146"/>
      <c r="T146"/>
      <c r="V146">
        <f t="shared" si="15"/>
        <v>0</v>
      </c>
      <c r="BQ146" s="61"/>
      <c r="BR146" s="62"/>
      <c r="BS146" s="62"/>
      <c r="BT146" s="63"/>
      <c r="BU146" s="63"/>
      <c r="BV146" s="63"/>
      <c r="BW146" s="63"/>
      <c r="BX146" s="62"/>
      <c r="BY146" s="62"/>
      <c r="BZ146" s="62"/>
      <c r="CA146" s="62"/>
      <c r="CB146" s="62"/>
      <c r="CC146" s="62"/>
      <c r="CD146" s="62"/>
      <c r="CE146" s="62"/>
      <c r="CF146" s="62"/>
      <c r="CG146" s="62"/>
      <c r="CH146" s="62"/>
    </row>
    <row r="147" spans="7:86" x14ac:dyDescent="0.2">
      <c r="G147" s="29"/>
      <c r="H147"/>
      <c r="I147"/>
      <c r="J147"/>
      <c r="K147"/>
      <c r="L147"/>
      <c r="M147"/>
      <c r="N147"/>
      <c r="O147"/>
      <c r="P147"/>
      <c r="Q147"/>
      <c r="R147"/>
      <c r="S147"/>
      <c r="T147"/>
      <c r="V147">
        <f t="shared" si="15"/>
        <v>0</v>
      </c>
      <c r="BQ147" s="61"/>
      <c r="BR147" s="62"/>
      <c r="BS147" s="62"/>
      <c r="BT147" s="63"/>
      <c r="BU147" s="63"/>
      <c r="BV147" s="63"/>
      <c r="BW147" s="63"/>
      <c r="BX147" s="62"/>
      <c r="BY147" s="62"/>
      <c r="BZ147" s="62"/>
      <c r="CA147" s="62"/>
      <c r="CB147" s="62"/>
      <c r="CC147" s="62"/>
      <c r="CD147" s="62"/>
      <c r="CE147" s="62"/>
      <c r="CF147" s="62"/>
      <c r="CG147" s="62"/>
      <c r="CH147" s="62"/>
    </row>
    <row r="148" spans="7:86" x14ac:dyDescent="0.2">
      <c r="G148" s="29"/>
      <c r="H148" s="11"/>
      <c r="I148"/>
      <c r="J148"/>
      <c r="K148"/>
      <c r="L148"/>
      <c r="M148"/>
      <c r="N148"/>
      <c r="O148"/>
      <c r="P148"/>
      <c r="Q148"/>
      <c r="R148"/>
      <c r="S148"/>
      <c r="T148"/>
      <c r="V148">
        <f t="shared" si="15"/>
        <v>0</v>
      </c>
      <c r="BQ148" s="61"/>
      <c r="BR148" s="62"/>
      <c r="BS148" s="62"/>
      <c r="BT148" s="63"/>
      <c r="BU148" s="63"/>
      <c r="BV148" s="63"/>
      <c r="BW148" s="63"/>
      <c r="BX148" s="62"/>
      <c r="BY148" s="62"/>
      <c r="BZ148" s="62"/>
      <c r="CA148" s="62"/>
      <c r="CB148" s="62"/>
      <c r="CC148" s="62"/>
      <c r="CD148" s="62"/>
      <c r="CE148" s="62"/>
      <c r="CF148" s="62"/>
      <c r="CG148" s="62"/>
      <c r="CH148" s="63"/>
    </row>
    <row r="149" spans="7:86" x14ac:dyDescent="0.2">
      <c r="G149" s="29"/>
      <c r="H149"/>
      <c r="I149"/>
      <c r="J149"/>
      <c r="K149"/>
      <c r="L149"/>
      <c r="M149"/>
      <c r="N149"/>
      <c r="O149"/>
      <c r="P149"/>
      <c r="Q149"/>
      <c r="R149"/>
      <c r="S149"/>
      <c r="T149"/>
      <c r="V149">
        <f t="shared" si="15"/>
        <v>0</v>
      </c>
      <c r="BQ149" s="61"/>
      <c r="BR149" s="62"/>
      <c r="BS149" s="62"/>
      <c r="BT149" s="63"/>
      <c r="BU149" s="63"/>
      <c r="BV149" s="63"/>
      <c r="BW149" s="63"/>
      <c r="BX149" s="62"/>
      <c r="BY149" s="62"/>
      <c r="BZ149" s="62"/>
      <c r="CA149" s="62"/>
      <c r="CB149" s="62"/>
      <c r="CC149" s="62"/>
      <c r="CD149" s="62"/>
      <c r="CE149" s="62"/>
      <c r="CF149" s="62"/>
      <c r="CG149" s="62"/>
      <c r="CH149" s="62"/>
    </row>
    <row r="150" spans="7:86" x14ac:dyDescent="0.2">
      <c r="G150" s="29"/>
      <c r="H150" s="11"/>
      <c r="I150"/>
      <c r="J150"/>
      <c r="K150"/>
      <c r="L150"/>
      <c r="M150"/>
      <c r="N150"/>
      <c r="O150"/>
      <c r="P150"/>
      <c r="Q150"/>
      <c r="R150"/>
      <c r="S150"/>
      <c r="T150"/>
      <c r="V150">
        <f t="shared" si="15"/>
        <v>0</v>
      </c>
      <c r="BQ150" s="61"/>
      <c r="BR150" s="62"/>
      <c r="BS150" s="62"/>
      <c r="BT150" s="63"/>
      <c r="BU150" s="63"/>
      <c r="BV150" s="63"/>
      <c r="BW150" s="63"/>
      <c r="BX150" s="62"/>
      <c r="BY150" s="62"/>
      <c r="BZ150" s="62"/>
      <c r="CA150" s="62"/>
      <c r="CB150" s="62"/>
      <c r="CC150" s="62"/>
      <c r="CD150" s="63"/>
      <c r="CE150" s="62"/>
      <c r="CF150" s="62"/>
      <c r="CG150" s="62"/>
      <c r="CH150" s="63"/>
    </row>
    <row r="151" spans="7:86" x14ac:dyDescent="0.2">
      <c r="G151"/>
      <c r="H151"/>
      <c r="I151"/>
      <c r="J151"/>
      <c r="K151"/>
      <c r="L151"/>
      <c r="M151"/>
      <c r="N151"/>
      <c r="O151"/>
      <c r="P151"/>
      <c r="Q151"/>
      <c r="R151"/>
      <c r="S151"/>
      <c r="T151"/>
      <c r="V151">
        <f t="shared" si="15"/>
        <v>0</v>
      </c>
      <c r="BQ151" s="61"/>
      <c r="BR151" s="62"/>
      <c r="BS151" s="62"/>
      <c r="BT151" s="63"/>
      <c r="BU151" s="63"/>
      <c r="BV151" s="63"/>
      <c r="BW151" s="63"/>
      <c r="BX151" s="62"/>
      <c r="BY151" s="62"/>
      <c r="BZ151" s="62"/>
      <c r="CA151" s="62"/>
      <c r="CB151" s="62"/>
      <c r="CC151" s="62"/>
      <c r="CD151" s="63"/>
      <c r="CE151" s="62"/>
      <c r="CF151" s="62"/>
      <c r="CG151" s="62"/>
      <c r="CH151" s="63"/>
    </row>
    <row r="152" spans="7:86" x14ac:dyDescent="0.2">
      <c r="G152"/>
      <c r="H152"/>
      <c r="I152"/>
      <c r="J152"/>
      <c r="K152"/>
      <c r="L152"/>
      <c r="M152"/>
      <c r="N152"/>
      <c r="O152"/>
      <c r="P152"/>
      <c r="Q152"/>
      <c r="R152"/>
      <c r="S152"/>
      <c r="T152"/>
      <c r="V152">
        <f t="shared" si="15"/>
        <v>0</v>
      </c>
      <c r="BQ152" s="61"/>
      <c r="BR152" s="62"/>
      <c r="BS152" s="62"/>
      <c r="BT152" s="63"/>
      <c r="BU152" s="63"/>
      <c r="BV152" s="63"/>
      <c r="BW152" s="63"/>
      <c r="BX152" s="62"/>
      <c r="BY152" s="62"/>
      <c r="BZ152" s="62"/>
      <c r="CA152" s="62"/>
      <c r="CB152" s="62"/>
      <c r="CC152" s="62"/>
      <c r="CD152" s="64"/>
      <c r="CE152" s="62"/>
      <c r="CF152" s="62"/>
      <c r="CG152" s="62"/>
      <c r="CH152" s="63"/>
    </row>
    <row r="153" spans="7:86" x14ac:dyDescent="0.2">
      <c r="G153"/>
      <c r="H153"/>
      <c r="I153"/>
      <c r="J153"/>
      <c r="K153"/>
      <c r="L153"/>
      <c r="M153"/>
      <c r="N153"/>
      <c r="O153"/>
      <c r="P153"/>
      <c r="Q153"/>
      <c r="R153"/>
      <c r="S153"/>
      <c r="T153"/>
      <c r="V153">
        <f t="shared" si="15"/>
        <v>0</v>
      </c>
      <c r="AB153" s="104"/>
      <c r="BQ153" s="61"/>
      <c r="BR153" s="62"/>
      <c r="BS153" s="62"/>
      <c r="BT153" s="63"/>
      <c r="BU153" s="63"/>
      <c r="BV153" s="63"/>
      <c r="BW153" s="63"/>
      <c r="BX153" s="62"/>
      <c r="BY153" s="62"/>
      <c r="BZ153" s="62"/>
      <c r="CA153" s="62"/>
      <c r="CB153" s="62"/>
      <c r="CC153" s="62"/>
      <c r="CD153" s="64"/>
      <c r="CE153" s="62"/>
      <c r="CF153" s="62"/>
      <c r="CG153" s="62"/>
      <c r="CH153" s="63"/>
    </row>
    <row r="154" spans="7:86" x14ac:dyDescent="0.2">
      <c r="G154"/>
      <c r="H154"/>
      <c r="I154"/>
      <c r="J154"/>
      <c r="K154"/>
      <c r="L154"/>
      <c r="M154"/>
      <c r="N154"/>
      <c r="O154"/>
      <c r="P154"/>
      <c r="Q154"/>
      <c r="R154"/>
      <c r="S154"/>
      <c r="T154"/>
      <c r="V154">
        <f t="shared" si="15"/>
        <v>0</v>
      </c>
      <c r="BQ154" s="61"/>
      <c r="BR154" s="62"/>
      <c r="BS154" s="62"/>
      <c r="BT154" s="63"/>
      <c r="BU154" s="63"/>
      <c r="BV154" s="63"/>
      <c r="BW154" s="63"/>
      <c r="BX154" s="62"/>
      <c r="BY154" s="62"/>
      <c r="BZ154" s="62"/>
      <c r="CA154" s="62"/>
      <c r="CB154" s="62"/>
      <c r="CC154" s="62"/>
      <c r="CD154" s="63"/>
      <c r="CE154" s="62"/>
      <c r="CF154" s="62"/>
      <c r="CG154" s="62"/>
      <c r="CH154" s="63"/>
    </row>
    <row r="155" spans="7:86" x14ac:dyDescent="0.2">
      <c r="G155"/>
      <c r="H155"/>
      <c r="I155"/>
      <c r="J155"/>
      <c r="K155"/>
      <c r="L155"/>
      <c r="M155"/>
      <c r="N155"/>
      <c r="O155"/>
      <c r="P155"/>
      <c r="Q155"/>
      <c r="R155"/>
      <c r="S155"/>
      <c r="T155"/>
      <c r="V155">
        <f t="shared" si="15"/>
        <v>0</v>
      </c>
      <c r="BQ155" s="61"/>
      <c r="BR155" s="62"/>
      <c r="BS155" s="62"/>
      <c r="BT155" s="63"/>
      <c r="BU155" s="63"/>
      <c r="BV155" s="63"/>
      <c r="BW155" s="63"/>
      <c r="BX155" s="62"/>
      <c r="BY155" s="62"/>
      <c r="BZ155" s="62"/>
      <c r="CA155" s="62"/>
      <c r="CB155" s="62"/>
      <c r="CC155" s="62"/>
      <c r="CD155" s="63"/>
      <c r="CE155" s="62"/>
      <c r="CF155" s="62"/>
      <c r="CG155" s="62"/>
      <c r="CH155" s="63"/>
    </row>
    <row r="156" spans="7:86" x14ac:dyDescent="0.2">
      <c r="G156"/>
      <c r="H156"/>
      <c r="I156"/>
      <c r="J156"/>
      <c r="K156"/>
      <c r="L156"/>
      <c r="M156"/>
      <c r="N156"/>
      <c r="O156"/>
      <c r="P156"/>
      <c r="Q156"/>
      <c r="R156"/>
      <c r="S156"/>
      <c r="T156"/>
      <c r="V156">
        <f t="shared" si="15"/>
        <v>0</v>
      </c>
      <c r="BQ156" s="61"/>
      <c r="BR156" s="62"/>
      <c r="BS156" s="62"/>
      <c r="BT156" s="63"/>
      <c r="BU156" s="63"/>
      <c r="BV156" s="63"/>
      <c r="BW156" s="63"/>
      <c r="BX156" s="62"/>
      <c r="BY156" s="62"/>
      <c r="BZ156" s="62"/>
      <c r="CA156" s="62"/>
      <c r="CB156" s="62"/>
      <c r="CC156" s="62"/>
      <c r="CD156" s="63"/>
      <c r="CE156" s="62"/>
      <c r="CF156" s="62"/>
      <c r="CG156" s="62"/>
      <c r="CH156" s="63"/>
    </row>
    <row r="157" spans="7:86" x14ac:dyDescent="0.2">
      <c r="G157"/>
      <c r="H157"/>
      <c r="I157"/>
      <c r="J157"/>
      <c r="K157"/>
      <c r="L157"/>
      <c r="M157"/>
      <c r="N157"/>
      <c r="O157"/>
      <c r="P157"/>
      <c r="Q157"/>
      <c r="R157" s="30"/>
      <c r="S157"/>
      <c r="T157"/>
      <c r="V157">
        <f t="shared" si="15"/>
        <v>0</v>
      </c>
      <c r="BQ157" s="61"/>
      <c r="BR157" s="62"/>
      <c r="BS157" s="62"/>
      <c r="BT157" s="63"/>
      <c r="BU157" s="63"/>
      <c r="BV157" s="63"/>
      <c r="BW157" s="63"/>
      <c r="BX157" s="62"/>
      <c r="BY157" s="62"/>
      <c r="BZ157" s="62"/>
      <c r="CA157" s="62"/>
      <c r="CB157" s="62"/>
      <c r="CC157" s="62"/>
      <c r="CD157" s="62"/>
      <c r="CE157" s="62"/>
      <c r="CF157" s="62"/>
      <c r="CG157" s="62"/>
      <c r="CH157" s="63"/>
    </row>
    <row r="158" spans="7:86" x14ac:dyDescent="0.2">
      <c r="G158"/>
      <c r="H158"/>
      <c r="I158"/>
      <c r="J158"/>
      <c r="K158"/>
      <c r="L158"/>
      <c r="M158"/>
      <c r="N158"/>
      <c r="O158"/>
      <c r="P158"/>
      <c r="Q158"/>
      <c r="R158" s="30"/>
      <c r="S158"/>
      <c r="T158"/>
      <c r="V158">
        <f t="shared" si="15"/>
        <v>0</v>
      </c>
      <c r="BQ158" s="61"/>
      <c r="BR158" s="62"/>
      <c r="BS158" s="62"/>
      <c r="BT158" s="63"/>
      <c r="BU158" s="63"/>
      <c r="BV158" s="63"/>
      <c r="BW158" s="63"/>
      <c r="BX158" s="62"/>
      <c r="BY158" s="62"/>
      <c r="BZ158" s="62"/>
      <c r="CA158" s="62"/>
      <c r="CB158" s="62"/>
      <c r="CC158" s="62"/>
      <c r="CD158" s="62"/>
      <c r="CE158" s="62"/>
      <c r="CF158" s="62"/>
      <c r="CG158" s="62"/>
      <c r="CH158" s="63"/>
    </row>
  </sheetData>
  <autoFilter ref="A2:Y158" xr:uid="{CEC1222C-74F0-9F4D-8BBD-29931EB68063}"/>
  <mergeCells count="1">
    <mergeCell ref="G1:N1"/>
  </mergeCells>
  <conditionalFormatting sqref="A6:B63 B64:B92 A64:A68">
    <cfRule type="containsBlanks" dxfId="44" priority="41">
      <formula>LEN(TRIM(A6))=0</formula>
    </cfRule>
  </conditionalFormatting>
  <conditionalFormatting sqref="A94:B114">
    <cfRule type="containsBlanks" dxfId="43" priority="4">
      <formula>LEN(TRIM(A94))=0</formula>
    </cfRule>
  </conditionalFormatting>
  <conditionalFormatting sqref="A119:B119 B120:B124">
    <cfRule type="containsBlanks" dxfId="42" priority="11">
      <formula>LEN(TRIM(A119))=0</formula>
    </cfRule>
  </conditionalFormatting>
  <conditionalFormatting sqref="A126:B144">
    <cfRule type="containsBlanks" dxfId="41" priority="6">
      <formula>LEN(TRIM(A126))=0</formula>
    </cfRule>
  </conditionalFormatting>
  <conditionalFormatting sqref="A146:B158">
    <cfRule type="containsBlanks" dxfId="40" priority="5">
      <formula>LEN(TRIM(A146))=0</formula>
    </cfRule>
  </conditionalFormatting>
  <conditionalFormatting sqref="B3:B158 Q9 Q18 Q21:Q22 Q30:Q31 Q33:Q34 S36 Q38:Q60 G39:G44 I39:I44 K39:K45 M39:M53 O39:O54 G47:G60 I47:I60 K48 K53:K60 M55:M60 O56 O59:O60 Q95:Q99 O97:O98 Q102:Q112 O104:O112 G105:G108 I105:I108 K105:K109 M105:M112 G110:G112 I110:I112 Q127:Q131 O128:O130 Q134:Q144 O135:O144 G137:G138 I137:I138 K137:K140 M137:M144 G140:G144 I140:I144 K143:K144 Q147:Q151 O148:O150 Q154:Q158 O155 G157:G158 I157:I158 K157:K158 M157:M158 O157:O158">
    <cfRule type="containsBlanks" dxfId="39" priority="37">
      <formula>LEN(TRIM(B3))=0</formula>
    </cfRule>
  </conditionalFormatting>
  <conditionalFormatting sqref="B115:B118">
    <cfRule type="containsBlanks" dxfId="38" priority="16">
      <formula>LEN(TRIM(B115))=0</formula>
    </cfRule>
  </conditionalFormatting>
  <conditionalFormatting sqref="E3:E92">
    <cfRule type="colorScale" priority="1">
      <colorScale>
        <cfvo type="min"/>
        <cfvo type="percentile" val="50"/>
        <cfvo type="max"/>
        <color rgb="FF63BE7B"/>
        <color rgb="FFFFEB84"/>
        <color rgb="FFF8696B"/>
      </colorScale>
    </cfRule>
  </conditionalFormatting>
  <conditionalFormatting sqref="I68:I69">
    <cfRule type="containsBlanks" dxfId="37" priority="31">
      <formula>LEN(TRIM(I68))=0</formula>
    </cfRule>
  </conditionalFormatting>
  <conditionalFormatting sqref="I71">
    <cfRule type="containsBlanks" dxfId="36" priority="26">
      <formula>LEN(TRIM(I71))=0</formula>
    </cfRule>
  </conditionalFormatting>
  <conditionalFormatting sqref="I73:I74">
    <cfRule type="containsBlanks" dxfId="35" priority="24">
      <formula>LEN(TRIM(I73))=0</formula>
    </cfRule>
  </conditionalFormatting>
  <conditionalFormatting sqref="I76">
    <cfRule type="containsBlanks" dxfId="34" priority="23">
      <formula>LEN(TRIM(I76))=0</formula>
    </cfRule>
  </conditionalFormatting>
  <conditionalFormatting sqref="I83:I84">
    <cfRule type="containsBlanks" dxfId="33" priority="22">
      <formula>LEN(TRIM(I83))=0</formula>
    </cfRule>
  </conditionalFormatting>
  <conditionalFormatting sqref="I86">
    <cfRule type="containsBlanks" dxfId="32" priority="21">
      <formula>LEN(TRIM(I86))=0</formula>
    </cfRule>
  </conditionalFormatting>
  <conditionalFormatting sqref="I88:I89">
    <cfRule type="containsBlanks" dxfId="31" priority="19">
      <formula>LEN(TRIM(I88))=0</formula>
    </cfRule>
  </conditionalFormatting>
  <conditionalFormatting sqref="I91">
    <cfRule type="containsBlanks" dxfId="30" priority="18">
      <formula>LEN(TRIM(I91))=0</formula>
    </cfRule>
  </conditionalFormatting>
  <conditionalFormatting sqref="I114:I115">
    <cfRule type="containsBlanks" dxfId="29" priority="14">
      <formula>LEN(TRIM(I114))=0</formula>
    </cfRule>
  </conditionalFormatting>
  <conditionalFormatting sqref="I117:I118">
    <cfRule type="containsBlanks" dxfId="28" priority="12">
      <formula>LEN(TRIM(I117))=0</formula>
    </cfRule>
  </conditionalFormatting>
  <conditionalFormatting sqref="I120:I121">
    <cfRule type="containsBlanks" dxfId="27" priority="9">
      <formula>LEN(TRIM(I120))=0</formula>
    </cfRule>
  </conditionalFormatting>
  <conditionalFormatting sqref="I123:I124">
    <cfRule type="containsBlanks" dxfId="26" priority="7">
      <formula>LEN(TRIM(I123))=0</formula>
    </cfRule>
  </conditionalFormatting>
  <conditionalFormatting sqref="V3:V158">
    <cfRule type="colorScale" priority="3">
      <colorScale>
        <cfvo type="min"/>
        <cfvo type="max"/>
        <color rgb="FFFCFCFF"/>
        <color rgb="FF63BE7B"/>
      </colorScale>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A3510CE3-4CDC-4501-8666-B57AA7C3ED3E}">
          <x14:formula1>
            <xm:f>Materials!$A$76:$A$283</xm:f>
          </x14:formula1>
          <xm:sqref>O100:O112 I15:I16 S36 Q33:Q34 Q29:Q31 S27 O34:O35 I6:I7 K17 Q12:Q14 Q18 I18 I9 Q38:Q60 Q93:Q112 M105:M112 K156 I156 M153 I151:I154 K151:K154 I149 K149 M146 I145:I147 K145:K147 I140:I142 M137:M144 K137:K140 I137:I138 M133 O132:O158 I132:I134 K132:K134 I130 K130 M126 Q125:Q158 K125:K127 O123:O130 I123:I127 O120:O121 I120:I121 M117:M118 I117:I118 M114:M115 I114:I115 I110:I112 K107:K109 I107:I108 M101:M102 M157:M158 I100:I103 K100:K103 I98 K98 M94:M95 O93:O98 I93:I96 K93:K96 K48 K8 I47:I52 Q24:Q25 Q21:Q22 K24:K29 I71 I76 K56 O91 O74 Q9 M68 I73:I74 O69 I68:I69 M73 K10:K11 O71 O76 I86 I91 O89 M83 I88:I89 O84 I83:I84 M88 O86 O59:O60 M56 M59:M60 Q3:Q5 K19:K20 O28:O29 O31:O32 O22:O23 O25:O26 O37:O54 O56 M39:M53 I39:I44 K33:K45</xm:sqref>
        </x14:dataValidation>
        <x14:dataValidation type="list" allowBlank="1" showInputMessage="1" showErrorMessage="1" xr:uid="{DD89415B-F40C-E740-AF1A-C53891C490A0}">
          <x14:formula1>
            <xm:f>Materials!$A$3:$A$283</xm:f>
          </x14:formula1>
          <xm:sqref>I92 O36 I3:I5 S19:S20 Q19:Q20 Q35:Q37 K18 I17 S17 K12:K16 Q15:Q17 K21:K23 G3:G21 S10:S11 Q10:Q11 I10:I14 K9 I8 S8 K3:K7 Q6:Q8 M57:M58 I105:I106 M103:M104 M154:M156 M147:M152 M145 K144 I143:I144 G140:G158 M134:M136 G132:G138 O131 M127:M132 I122 O122 O119 I119 M119:M125 M116 I116 K113:K124 I113 M113 G110:G130 I157:I158 O99 M96:M100 M93 G93:G98 G23:G44 I72 K63:K71 M71 M69 O64:O67 Q67 M78:M82 K57:K58 I19:I38 G100:G108 M74 I70 I75 K73:K76 M76 G88:G91 G73:G76 I77:I82 I63:I67 M63:M67 I87 K78:K86 M86 M84 O79:O82 Q82 G78:G86 M89 I85 I90 K88:K91 M91 G47:G71 K54:K55 M54:M55 O24 O27 O30 O33 M3:M38 Q23 Q26:Q28 Q32 I53:I60 O55 O57:O58 Q4 O3:O21</xm:sqref>
        </x14:dataValidation>
        <x14:dataValidation type="list" allowBlank="1" showInputMessage="1" showErrorMessage="1" xr:uid="{7B532F4C-9745-E243-9361-F3E269299A62}">
          <x14:formula1>
            <xm:f>Drop_downs!$A$3:$A$15</xm:f>
          </x14:formula1>
          <xm:sqref>B3:B158</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6E927-04B2-9E45-8692-38438ADA8CC5}">
  <sheetPr>
    <tabColor theme="7"/>
  </sheetPr>
  <dimension ref="A2:E42"/>
  <sheetViews>
    <sheetView tabSelected="1" topLeftCell="A18" zoomScale="130" zoomScaleNormal="130" workbookViewId="0">
      <selection activeCell="C42" sqref="C42"/>
    </sheetView>
  </sheetViews>
  <sheetFormatPr baseColWidth="10" defaultColWidth="11.5" defaultRowHeight="16" x14ac:dyDescent="0.2"/>
  <cols>
    <col min="1" max="1" width="49.83203125" customWidth="1"/>
    <col min="2" max="2" width="57.1640625" customWidth="1"/>
    <col min="3" max="3" width="16" customWidth="1"/>
    <col min="4" max="4" width="11.5" customWidth="1"/>
    <col min="5" max="5" width="21.33203125" customWidth="1"/>
  </cols>
  <sheetData>
    <row r="2" spans="1:5" x14ac:dyDescent="0.2">
      <c r="A2" s="43" t="s">
        <v>5450</v>
      </c>
      <c r="B2" s="43" t="s">
        <v>0</v>
      </c>
      <c r="C2" s="43" t="s">
        <v>442</v>
      </c>
      <c r="D2" s="43" t="s">
        <v>5638</v>
      </c>
      <c r="E2" s="43" t="s">
        <v>715</v>
      </c>
    </row>
    <row r="3" spans="1:5" x14ac:dyDescent="0.2">
      <c r="A3" t="s">
        <v>5524</v>
      </c>
      <c r="B3" t="str">
        <f>_xlfn.CONCAT(A3,"_",D3)</f>
        <v>MA_SFH_LeakyEnvelope_Main</v>
      </c>
      <c r="C3">
        <v>0.5</v>
      </c>
      <c r="D3" t="s">
        <v>5639</v>
      </c>
      <c r="E3" t="s">
        <v>738</v>
      </c>
    </row>
    <row r="4" spans="1:5" x14ac:dyDescent="0.2">
      <c r="A4" t="s">
        <v>5525</v>
      </c>
      <c r="B4" t="str">
        <f t="shared" ref="B4:B9" si="0">_xlfn.CONCAT(A4,"_",D4)</f>
        <v>MA_SFH_SomewhatLeakyEnvelope_Main</v>
      </c>
      <c r="C4">
        <v>0.3</v>
      </c>
      <c r="D4" t="s">
        <v>5639</v>
      </c>
      <c r="E4" t="s">
        <v>738</v>
      </c>
    </row>
    <row r="5" spans="1:5" x14ac:dyDescent="0.2">
      <c r="A5" t="s">
        <v>5526</v>
      </c>
      <c r="B5" t="str">
        <f t="shared" si="0"/>
        <v>MA_SFH_TightEnvelope_Main</v>
      </c>
      <c r="C5">
        <v>0.2</v>
      </c>
      <c r="D5" t="s">
        <v>5639</v>
      </c>
      <c r="E5" t="s">
        <v>738</v>
      </c>
    </row>
    <row r="6" spans="1:5" x14ac:dyDescent="0.2">
      <c r="A6" t="s">
        <v>5740</v>
      </c>
      <c r="B6" t="str">
        <f t="shared" ref="B6" si="1">_xlfn.CONCAT(A6,"_",D6)</f>
        <v>MA_SFH_TightEnvelopeHRV_Main</v>
      </c>
      <c r="C6">
        <v>0.1</v>
      </c>
      <c r="D6" t="s">
        <v>5639</v>
      </c>
      <c r="E6" t="s">
        <v>738</v>
      </c>
    </row>
    <row r="7" spans="1:5" x14ac:dyDescent="0.2">
      <c r="A7" t="s">
        <v>5527</v>
      </c>
      <c r="B7" t="str">
        <f t="shared" si="0"/>
        <v>MA_MFH_LeakyEnvelope_Main</v>
      </c>
      <c r="C7">
        <v>0.4</v>
      </c>
      <c r="D7" t="s">
        <v>5639</v>
      </c>
      <c r="E7" t="s">
        <v>738</v>
      </c>
    </row>
    <row r="8" spans="1:5" x14ac:dyDescent="0.2">
      <c r="A8" t="s">
        <v>5528</v>
      </c>
      <c r="B8" t="str">
        <f t="shared" si="0"/>
        <v>MA_MFH_SomewhatLeakyEnvelope_Main</v>
      </c>
      <c r="C8">
        <v>0.3</v>
      </c>
      <c r="D8" t="s">
        <v>5639</v>
      </c>
      <c r="E8" t="s">
        <v>738</v>
      </c>
    </row>
    <row r="9" spans="1:5" x14ac:dyDescent="0.2">
      <c r="A9" t="s">
        <v>5529</v>
      </c>
      <c r="B9" t="str">
        <f t="shared" si="0"/>
        <v>MA_MFH_TightEnvelope_Main</v>
      </c>
      <c r="C9">
        <v>0.2</v>
      </c>
      <c r="D9" t="s">
        <v>5639</v>
      </c>
      <c r="E9" t="s">
        <v>738</v>
      </c>
    </row>
    <row r="10" spans="1:5" x14ac:dyDescent="0.2">
      <c r="A10" t="s">
        <v>5741</v>
      </c>
      <c r="B10" t="str">
        <f t="shared" ref="B10" si="2">_xlfn.CONCAT(A10,"_",D10)</f>
        <v>MA_MFH_TightEnvelopeHRV_Main</v>
      </c>
      <c r="C10">
        <v>0.1</v>
      </c>
      <c r="D10" t="s">
        <v>5639</v>
      </c>
      <c r="E10" t="s">
        <v>738</v>
      </c>
    </row>
    <row r="11" spans="1:5" x14ac:dyDescent="0.2">
      <c r="A11" t="s">
        <v>5691</v>
      </c>
      <c r="B11" t="str">
        <f>_xlfn.CONCAT(A11,"_",D11)</f>
        <v>MA_SFH_UnventilatedAttic_LeakyEnvelope_Attic</v>
      </c>
      <c r="C11">
        <v>0.5</v>
      </c>
      <c r="D11" t="s">
        <v>5640</v>
      </c>
      <c r="E11" t="s">
        <v>738</v>
      </c>
    </row>
    <row r="12" spans="1:5" x14ac:dyDescent="0.2">
      <c r="A12" t="s">
        <v>5692</v>
      </c>
      <c r="B12" t="str">
        <f t="shared" ref="B12:B25" si="3">_xlfn.CONCAT(A12,"_",D12)</f>
        <v>MA_SFH_UnventilatedAttic_SomewhatLeakyEnvelope_Attic</v>
      </c>
      <c r="C12">
        <v>0.3</v>
      </c>
      <c r="D12" t="s">
        <v>5640</v>
      </c>
      <c r="E12" t="s">
        <v>738</v>
      </c>
    </row>
    <row r="13" spans="1:5" x14ac:dyDescent="0.2">
      <c r="A13" t="s">
        <v>5693</v>
      </c>
      <c r="B13" t="str">
        <f t="shared" si="3"/>
        <v>MA_SFH_UnventilatedAttic_TightEnvelope_Attic</v>
      </c>
      <c r="C13">
        <v>0.2</v>
      </c>
      <c r="D13" t="s">
        <v>5640</v>
      </c>
      <c r="E13" t="s">
        <v>738</v>
      </c>
    </row>
    <row r="14" spans="1:5" x14ac:dyDescent="0.2">
      <c r="A14" t="s">
        <v>5742</v>
      </c>
      <c r="B14" t="str">
        <f t="shared" ref="B14" si="4">_xlfn.CONCAT(A14,"_",D14)</f>
        <v>MA_SFH_UnventilatedAttic_TightEnvelopeHRV_Attic</v>
      </c>
      <c r="C14">
        <v>0.1</v>
      </c>
      <c r="D14" t="s">
        <v>5640</v>
      </c>
      <c r="E14" t="s">
        <v>738</v>
      </c>
    </row>
    <row r="15" spans="1:5" x14ac:dyDescent="0.2">
      <c r="A15" t="s">
        <v>5694</v>
      </c>
      <c r="B15" t="str">
        <f t="shared" si="3"/>
        <v>MA_SFH_VentilatedAttic_LeakyEnvelope_Attic</v>
      </c>
      <c r="C15">
        <v>0.8</v>
      </c>
      <c r="D15" t="s">
        <v>5640</v>
      </c>
      <c r="E15" t="s">
        <v>738</v>
      </c>
    </row>
    <row r="16" spans="1:5" x14ac:dyDescent="0.2">
      <c r="A16" t="s">
        <v>5695</v>
      </c>
      <c r="B16" t="str">
        <f t="shared" si="3"/>
        <v>MA_SFH_VentilatedAttic_SomewhatLeakyEnvelope_Attic</v>
      </c>
      <c r="C16">
        <v>0.5</v>
      </c>
      <c r="D16" t="s">
        <v>5640</v>
      </c>
      <c r="E16" t="s">
        <v>738</v>
      </c>
    </row>
    <row r="17" spans="1:5" x14ac:dyDescent="0.2">
      <c r="A17" t="s">
        <v>5696</v>
      </c>
      <c r="B17" t="str">
        <f t="shared" si="3"/>
        <v>MA_SFH_VentilatedAttic_TightEnvelope_Attic</v>
      </c>
      <c r="C17">
        <v>0.3</v>
      </c>
      <c r="D17" t="s">
        <v>5640</v>
      </c>
      <c r="E17" t="s">
        <v>738</v>
      </c>
    </row>
    <row r="18" spans="1:5" x14ac:dyDescent="0.2">
      <c r="A18" t="s">
        <v>5743</v>
      </c>
      <c r="B18" t="str">
        <f t="shared" ref="B18" si="5">_xlfn.CONCAT(A18,"_",D18)</f>
        <v>MA_SFH_VentilatedAttic_TightEnvelopeHRV_Attic</v>
      </c>
      <c r="C18">
        <v>0.1</v>
      </c>
      <c r="D18" t="s">
        <v>5640</v>
      </c>
      <c r="E18" t="s">
        <v>738</v>
      </c>
    </row>
    <row r="19" spans="1:5" x14ac:dyDescent="0.2">
      <c r="A19" t="s">
        <v>5697</v>
      </c>
      <c r="B19" t="str">
        <f t="shared" si="3"/>
        <v>MA_MFH_UnventilatedAttic_LeakyEnvelope_Attic</v>
      </c>
      <c r="C19">
        <v>0.5</v>
      </c>
      <c r="D19" t="s">
        <v>5640</v>
      </c>
      <c r="E19" t="s">
        <v>738</v>
      </c>
    </row>
    <row r="20" spans="1:5" x14ac:dyDescent="0.2">
      <c r="A20" t="s">
        <v>5698</v>
      </c>
      <c r="B20" t="str">
        <f t="shared" si="3"/>
        <v>MA_MFH_UnventilatedAttic_SomewhatLeakyEnvelope_Attic</v>
      </c>
      <c r="C20">
        <v>0.3</v>
      </c>
      <c r="D20" t="s">
        <v>5640</v>
      </c>
      <c r="E20" t="s">
        <v>738</v>
      </c>
    </row>
    <row r="21" spans="1:5" x14ac:dyDescent="0.2">
      <c r="A21" t="s">
        <v>5699</v>
      </c>
      <c r="B21" t="str">
        <f t="shared" si="3"/>
        <v>MA_MFH_UnventilatedAttic_TightEnvelope_Attic</v>
      </c>
      <c r="C21">
        <v>0.2</v>
      </c>
      <c r="D21" t="s">
        <v>5640</v>
      </c>
      <c r="E21" t="s">
        <v>738</v>
      </c>
    </row>
    <row r="22" spans="1:5" x14ac:dyDescent="0.2">
      <c r="A22" t="s">
        <v>5744</v>
      </c>
      <c r="B22" t="str">
        <f t="shared" ref="B22" si="6">_xlfn.CONCAT(A22,"_",D22)</f>
        <v>MA_MFH_UnventilatedAttic_TightEnvelopeHRV_Attic</v>
      </c>
      <c r="C22">
        <v>0.1</v>
      </c>
      <c r="D22" t="s">
        <v>5640</v>
      </c>
      <c r="E22" t="s">
        <v>738</v>
      </c>
    </row>
    <row r="23" spans="1:5" x14ac:dyDescent="0.2">
      <c r="A23" t="s">
        <v>5700</v>
      </c>
      <c r="B23" t="str">
        <f t="shared" si="3"/>
        <v>MA_MFH_VentilatedAttic_LeakyEnvelope_Attic</v>
      </c>
      <c r="C23">
        <v>0.8</v>
      </c>
      <c r="D23" t="s">
        <v>5640</v>
      </c>
      <c r="E23" t="s">
        <v>738</v>
      </c>
    </row>
    <row r="24" spans="1:5" x14ac:dyDescent="0.2">
      <c r="A24" t="s">
        <v>5701</v>
      </c>
      <c r="B24" t="str">
        <f t="shared" si="3"/>
        <v>MA_MFH_VentilatedAttic_SomewhatLeakyEnvelope_Attic</v>
      </c>
      <c r="C24">
        <v>0.5</v>
      </c>
      <c r="D24" t="s">
        <v>5640</v>
      </c>
      <c r="E24" t="s">
        <v>738</v>
      </c>
    </row>
    <row r="25" spans="1:5" x14ac:dyDescent="0.2">
      <c r="A25" t="s">
        <v>5702</v>
      </c>
      <c r="B25" t="str">
        <f t="shared" si="3"/>
        <v>MA_MFH_VentilatedAttic_TightEnvelope_Attic</v>
      </c>
      <c r="C25">
        <v>0.3</v>
      </c>
      <c r="D25" t="s">
        <v>5640</v>
      </c>
      <c r="E25" t="s">
        <v>738</v>
      </c>
    </row>
    <row r="26" spans="1:5" x14ac:dyDescent="0.2">
      <c r="A26" t="s">
        <v>5745</v>
      </c>
      <c r="B26" t="str">
        <f t="shared" ref="B26" si="7">_xlfn.CONCAT(A26,"_",D26)</f>
        <v>MA_MFH_VentilatedAttic_TightEnvelopeHRV_Attic</v>
      </c>
      <c r="C26">
        <v>0.1</v>
      </c>
      <c r="D26" t="s">
        <v>5640</v>
      </c>
      <c r="E26" t="s">
        <v>738</v>
      </c>
    </row>
    <row r="27" spans="1:5" x14ac:dyDescent="0.2">
      <c r="A27" s="36" t="s">
        <v>5746</v>
      </c>
      <c r="B27" s="36" t="s">
        <v>5747</v>
      </c>
      <c r="C27" s="36">
        <v>0.7</v>
      </c>
      <c r="D27" s="36" t="s">
        <v>5748</v>
      </c>
      <c r="E27" s="36" t="s">
        <v>738</v>
      </c>
    </row>
    <row r="28" spans="1:5" x14ac:dyDescent="0.2">
      <c r="A28" s="36" t="s">
        <v>5749</v>
      </c>
      <c r="B28" s="36" t="s">
        <v>5750</v>
      </c>
      <c r="C28" s="36">
        <v>0.5</v>
      </c>
      <c r="D28" s="36" t="s">
        <v>5748</v>
      </c>
      <c r="E28" s="36" t="s">
        <v>738</v>
      </c>
    </row>
    <row r="29" spans="1:5" x14ac:dyDescent="0.2">
      <c r="A29" s="36" t="s">
        <v>5751</v>
      </c>
      <c r="B29" s="36" t="s">
        <v>5752</v>
      </c>
      <c r="C29" s="36">
        <v>0.3</v>
      </c>
      <c r="D29" s="36" t="s">
        <v>5748</v>
      </c>
      <c r="E29" s="36" t="s">
        <v>738</v>
      </c>
    </row>
    <row r="30" spans="1:5" x14ac:dyDescent="0.2">
      <c r="A30" s="36" t="s">
        <v>5753</v>
      </c>
      <c r="B30" s="36" t="s">
        <v>5754</v>
      </c>
      <c r="C30" s="36">
        <v>0.2</v>
      </c>
      <c r="D30" s="36" t="s">
        <v>5748</v>
      </c>
      <c r="E30" s="36" t="s">
        <v>738</v>
      </c>
    </row>
    <row r="31" spans="1:5" x14ac:dyDescent="0.2">
      <c r="A31" s="36" t="s">
        <v>5755</v>
      </c>
      <c r="B31" s="36" t="s">
        <v>5756</v>
      </c>
      <c r="C31" s="36">
        <v>0.6</v>
      </c>
      <c r="D31" s="36" t="s">
        <v>5748</v>
      </c>
      <c r="E31" s="36" t="s">
        <v>738</v>
      </c>
    </row>
    <row r="32" spans="1:5" x14ac:dyDescent="0.2">
      <c r="A32" s="36" t="s">
        <v>5757</v>
      </c>
      <c r="B32" s="36" t="s">
        <v>5758</v>
      </c>
      <c r="C32" s="36">
        <v>0.4</v>
      </c>
      <c r="D32" s="36" t="s">
        <v>5748</v>
      </c>
      <c r="E32" s="36" t="s">
        <v>738</v>
      </c>
    </row>
    <row r="33" spans="1:5" x14ac:dyDescent="0.2">
      <c r="A33" s="36" t="s">
        <v>5759</v>
      </c>
      <c r="B33" s="36" t="s">
        <v>5760</v>
      </c>
      <c r="C33" s="36">
        <v>0.3</v>
      </c>
      <c r="D33" s="36" t="s">
        <v>5748</v>
      </c>
      <c r="E33" s="36" t="s">
        <v>738</v>
      </c>
    </row>
    <row r="34" spans="1:5" x14ac:dyDescent="0.2">
      <c r="A34" s="36" t="s">
        <v>5761</v>
      </c>
      <c r="B34" s="36" t="s">
        <v>5762</v>
      </c>
      <c r="C34" s="36">
        <v>0.2</v>
      </c>
      <c r="D34" s="36" t="s">
        <v>5748</v>
      </c>
      <c r="E34" s="36" t="s">
        <v>738</v>
      </c>
    </row>
    <row r="35" spans="1:5" x14ac:dyDescent="0.2">
      <c r="A35" s="36" t="s">
        <v>5763</v>
      </c>
      <c r="B35" s="36" t="s">
        <v>5764</v>
      </c>
      <c r="C35" s="36">
        <v>0.9</v>
      </c>
      <c r="D35" s="36" t="s">
        <v>5748</v>
      </c>
      <c r="E35" s="36" t="s">
        <v>738</v>
      </c>
    </row>
    <row r="36" spans="1:5" x14ac:dyDescent="0.2">
      <c r="A36" s="36" t="s">
        <v>5765</v>
      </c>
      <c r="B36" s="36" t="s">
        <v>5766</v>
      </c>
      <c r="C36" s="36">
        <v>0.7</v>
      </c>
      <c r="D36" s="36" t="s">
        <v>5748</v>
      </c>
      <c r="E36" s="36" t="s">
        <v>738</v>
      </c>
    </row>
    <row r="37" spans="1:5" x14ac:dyDescent="0.2">
      <c r="A37" s="36" t="s">
        <v>5767</v>
      </c>
      <c r="B37" s="36" t="s">
        <v>5768</v>
      </c>
      <c r="C37" s="36">
        <v>0.5</v>
      </c>
      <c r="D37" s="36" t="s">
        <v>5748</v>
      </c>
      <c r="E37" s="36" t="s">
        <v>738</v>
      </c>
    </row>
    <row r="38" spans="1:5" x14ac:dyDescent="0.2">
      <c r="A38" s="36" t="s">
        <v>5769</v>
      </c>
      <c r="B38" s="36" t="s">
        <v>5770</v>
      </c>
      <c r="C38" s="36">
        <v>0.1</v>
      </c>
      <c r="D38" s="36" t="s">
        <v>5748</v>
      </c>
      <c r="E38" s="36" t="s">
        <v>738</v>
      </c>
    </row>
    <row r="39" spans="1:5" x14ac:dyDescent="0.2">
      <c r="A39" s="36" t="s">
        <v>5771</v>
      </c>
      <c r="B39" s="36" t="s">
        <v>5772</v>
      </c>
      <c r="C39" s="36">
        <v>0.9</v>
      </c>
      <c r="D39" s="36" t="s">
        <v>5748</v>
      </c>
      <c r="E39" s="36" t="s">
        <v>738</v>
      </c>
    </row>
    <row r="40" spans="1:5" x14ac:dyDescent="0.2">
      <c r="A40" s="36" t="s">
        <v>5773</v>
      </c>
      <c r="B40" s="36" t="s">
        <v>5774</v>
      </c>
      <c r="C40" s="36">
        <v>0.7</v>
      </c>
      <c r="D40" s="36" t="s">
        <v>5748</v>
      </c>
      <c r="E40" s="36" t="s">
        <v>738</v>
      </c>
    </row>
    <row r="41" spans="1:5" x14ac:dyDescent="0.2">
      <c r="A41" s="36" t="s">
        <v>5775</v>
      </c>
      <c r="B41" s="36" t="s">
        <v>5776</v>
      </c>
      <c r="C41" s="36">
        <v>0.5</v>
      </c>
      <c r="D41" s="36" t="s">
        <v>5748</v>
      </c>
      <c r="E41" s="36" t="s">
        <v>738</v>
      </c>
    </row>
    <row r="42" spans="1:5" x14ac:dyDescent="0.2">
      <c r="A42" s="36" t="s">
        <v>5777</v>
      </c>
      <c r="B42" s="36" t="s">
        <v>5778</v>
      </c>
      <c r="C42" s="36">
        <v>0.1</v>
      </c>
      <c r="D42" s="36" t="s">
        <v>5748</v>
      </c>
      <c r="E42" s="36" t="s">
        <v>738</v>
      </c>
    </row>
  </sheetData>
  <autoFilter ref="A2:E25" xr:uid="{6B76E927-04B2-9E45-8692-38438ADA8CC5}"/>
  <conditionalFormatting sqref="E3:E26">
    <cfRule type="containsBlanks" dxfId="25" priority="1">
      <formula>LEN(TRIM(E3))=0</formula>
    </cfRule>
  </conditionalFormatting>
  <dataValidations count="2">
    <dataValidation type="list" allowBlank="1" showInputMessage="1" showErrorMessage="1" sqref="E3:E26" xr:uid="{01771120-7EA2-A04E-BD40-F10075D7E13B}">
      <formula1>"AirChanges/Hour,Flow/ExteriorArea"</formula1>
    </dataValidation>
    <dataValidation type="list" allowBlank="1" showInputMessage="1" showErrorMessage="1" sqref="D3:D26" xr:uid="{BFB388A4-77F5-C14C-B4AE-D1CBC3C35292}">
      <formula1>"Main, Attic"</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09AEB-F495-CD41-9F21-C990FE209D09}">
  <sheetPr>
    <tabColor theme="7"/>
  </sheetPr>
  <dimension ref="A2:M2522"/>
  <sheetViews>
    <sheetView workbookViewId="0">
      <selection activeCell="C7" sqref="C7"/>
    </sheetView>
  </sheetViews>
  <sheetFormatPr baseColWidth="10" defaultColWidth="11.5" defaultRowHeight="16" x14ac:dyDescent="0.2"/>
  <cols>
    <col min="1" max="1" width="46" customWidth="1"/>
    <col min="11" max="11" width="17.33203125" customWidth="1"/>
  </cols>
  <sheetData>
    <row r="2" spans="1:13" x14ac:dyDescent="0.2">
      <c r="A2" s="43" t="s">
        <v>0</v>
      </c>
      <c r="B2" s="43" t="s">
        <v>733</v>
      </c>
      <c r="C2" s="43" t="s">
        <v>734</v>
      </c>
      <c r="D2" s="43" t="s">
        <v>262</v>
      </c>
      <c r="E2" s="43" t="s">
        <v>5634</v>
      </c>
      <c r="F2" s="43" t="s">
        <v>265</v>
      </c>
      <c r="G2" s="43" t="s">
        <v>5642</v>
      </c>
      <c r="H2" s="43" t="s">
        <v>735</v>
      </c>
      <c r="I2" s="43" t="s">
        <v>5480</v>
      </c>
      <c r="J2" s="45" t="s">
        <v>736</v>
      </c>
      <c r="K2" s="45" t="s">
        <v>5635</v>
      </c>
      <c r="L2" s="45" t="s">
        <v>5637</v>
      </c>
      <c r="M2" s="45" t="s">
        <v>5636</v>
      </c>
    </row>
    <row r="3" spans="1:13" ht="68" x14ac:dyDescent="0.2">
      <c r="A3" t="s">
        <v>782</v>
      </c>
      <c r="B3" s="36">
        <v>0</v>
      </c>
      <c r="C3" s="7"/>
      <c r="D3" s="7" t="s">
        <v>5601</v>
      </c>
      <c r="E3" t="s">
        <v>5685</v>
      </c>
      <c r="F3" s="7" t="s">
        <v>5602</v>
      </c>
      <c r="G3" s="7" t="s">
        <v>5686</v>
      </c>
      <c r="H3" s="7" t="s">
        <v>5603</v>
      </c>
      <c r="I3" s="7" t="s">
        <v>5687</v>
      </c>
      <c r="J3" s="7" t="s">
        <v>5688</v>
      </c>
      <c r="K3" s="7" t="s">
        <v>5689</v>
      </c>
      <c r="L3" s="7" t="s">
        <v>5690</v>
      </c>
      <c r="M3" s="7" t="s">
        <v>5718</v>
      </c>
    </row>
    <row r="4" spans="1:13" x14ac:dyDescent="0.2">
      <c r="B4">
        <v>0</v>
      </c>
      <c r="C4" s="7"/>
      <c r="D4" s="7"/>
      <c r="F4" s="7"/>
      <c r="G4" s="7"/>
      <c r="H4" s="7"/>
      <c r="I4" s="7"/>
      <c r="J4" s="7"/>
      <c r="K4" s="7"/>
      <c r="L4" s="7"/>
      <c r="M4" s="7"/>
    </row>
    <row r="5" spans="1:13" x14ac:dyDescent="0.2">
      <c r="B5">
        <v>0</v>
      </c>
      <c r="C5" s="7"/>
      <c r="D5" s="7"/>
      <c r="F5" s="7"/>
      <c r="G5" s="7"/>
      <c r="H5" s="7"/>
      <c r="I5" s="7"/>
      <c r="J5" s="7"/>
      <c r="K5" s="7"/>
      <c r="L5" s="7"/>
      <c r="M5" s="7"/>
    </row>
    <row r="6" spans="1:13" x14ac:dyDescent="0.2">
      <c r="B6">
        <v>0</v>
      </c>
      <c r="C6" s="7"/>
      <c r="D6" s="7"/>
      <c r="F6" s="7"/>
      <c r="G6" s="7"/>
      <c r="H6" s="7"/>
      <c r="I6" s="7"/>
      <c r="J6" s="7"/>
      <c r="K6" s="7"/>
      <c r="L6" s="7"/>
      <c r="M6" s="7"/>
    </row>
    <row r="7" spans="1:13" x14ac:dyDescent="0.2">
      <c r="B7">
        <v>0</v>
      </c>
      <c r="C7" s="7"/>
      <c r="D7" s="7"/>
      <c r="F7" s="7"/>
      <c r="G7" s="7"/>
      <c r="H7" s="7"/>
      <c r="I7" s="7"/>
      <c r="J7" s="7"/>
      <c r="K7" s="7"/>
      <c r="L7" s="7"/>
      <c r="M7" s="7"/>
    </row>
    <row r="8" spans="1:13" x14ac:dyDescent="0.2">
      <c r="B8">
        <v>0</v>
      </c>
      <c r="C8" s="7"/>
      <c r="D8" s="7"/>
      <c r="F8" s="7"/>
      <c r="G8" s="7"/>
      <c r="H8" s="7"/>
      <c r="I8" s="7"/>
      <c r="J8" s="7"/>
      <c r="K8" s="7"/>
      <c r="L8" s="7"/>
      <c r="M8" s="7"/>
    </row>
    <row r="9" spans="1:13" x14ac:dyDescent="0.2">
      <c r="B9">
        <v>0</v>
      </c>
      <c r="C9" s="7"/>
      <c r="D9" s="7"/>
      <c r="F9" s="7"/>
      <c r="G9" s="7"/>
      <c r="H9" s="7"/>
      <c r="I9" s="7"/>
      <c r="J9" s="7"/>
      <c r="K9" s="7"/>
      <c r="L9" s="7"/>
      <c r="M9" s="7"/>
    </row>
    <row r="10" spans="1:13" x14ac:dyDescent="0.2">
      <c r="B10">
        <v>0</v>
      </c>
      <c r="C10" s="7"/>
      <c r="D10" s="7"/>
      <c r="F10" s="7"/>
      <c r="G10" s="7"/>
      <c r="H10" s="7"/>
      <c r="I10" s="7"/>
      <c r="J10" s="7"/>
      <c r="K10" s="7"/>
      <c r="L10" s="7"/>
      <c r="M10" s="7"/>
    </row>
    <row r="11" spans="1:13" x14ac:dyDescent="0.2">
      <c r="B11">
        <v>0</v>
      </c>
      <c r="C11" s="7"/>
      <c r="D11" s="7"/>
      <c r="F11" s="7"/>
      <c r="G11" s="7"/>
      <c r="H11" s="7"/>
      <c r="I11" s="7"/>
      <c r="J11" s="7"/>
      <c r="K11" s="7"/>
      <c r="L11" s="7"/>
      <c r="M11" s="7"/>
    </row>
    <row r="12" spans="1:13" x14ac:dyDescent="0.2">
      <c r="B12">
        <v>0</v>
      </c>
      <c r="C12" s="7"/>
      <c r="D12" s="7"/>
      <c r="F12" s="7"/>
      <c r="G12" s="7"/>
      <c r="H12" s="7"/>
      <c r="I12" s="7"/>
      <c r="J12" s="7"/>
      <c r="K12" s="7"/>
      <c r="L12" s="7"/>
      <c r="M12" s="7"/>
    </row>
    <row r="13" spans="1:13" x14ac:dyDescent="0.2">
      <c r="B13">
        <v>0</v>
      </c>
      <c r="C13" s="7"/>
      <c r="D13" s="7"/>
      <c r="F13" s="7"/>
      <c r="G13" s="7"/>
      <c r="H13" s="7"/>
      <c r="I13" s="7"/>
      <c r="J13" s="7"/>
      <c r="K13" s="7"/>
      <c r="L13" s="7"/>
      <c r="M13" s="7"/>
    </row>
    <row r="14" spans="1:13" x14ac:dyDescent="0.2">
      <c r="B14">
        <v>0</v>
      </c>
      <c r="C14" s="7"/>
      <c r="D14" s="7"/>
      <c r="F14" s="7"/>
      <c r="G14" s="7"/>
      <c r="H14" s="7"/>
      <c r="I14" s="7"/>
      <c r="J14" s="7"/>
      <c r="K14" s="7"/>
      <c r="L14" s="7"/>
      <c r="M14" s="7"/>
    </row>
    <row r="15" spans="1:13" x14ac:dyDescent="0.2">
      <c r="B15">
        <v>0</v>
      </c>
      <c r="C15" s="7"/>
      <c r="D15" s="7"/>
      <c r="F15" s="7"/>
      <c r="G15" s="7"/>
      <c r="H15" s="7"/>
      <c r="I15" s="7"/>
      <c r="J15" s="7"/>
      <c r="K15" s="7"/>
      <c r="L15" s="7"/>
      <c r="M15" s="7"/>
    </row>
    <row r="16" spans="1:13" x14ac:dyDescent="0.2">
      <c r="B16">
        <v>0</v>
      </c>
      <c r="C16" s="7"/>
      <c r="D16" s="7"/>
      <c r="F16" s="7"/>
      <c r="G16" s="7"/>
      <c r="H16" s="7"/>
      <c r="I16" s="7"/>
      <c r="J16" s="7"/>
      <c r="K16" s="7"/>
      <c r="L16" s="7"/>
      <c r="M16" s="7"/>
    </row>
    <row r="17" spans="2:13" x14ac:dyDescent="0.2">
      <c r="B17">
        <v>0</v>
      </c>
      <c r="C17" s="7"/>
      <c r="D17" s="7"/>
      <c r="F17" s="7"/>
      <c r="G17" s="7"/>
      <c r="H17" s="7"/>
      <c r="I17" s="7"/>
      <c r="J17" s="7"/>
      <c r="K17" s="7"/>
      <c r="L17" s="7"/>
      <c r="M17" s="7"/>
    </row>
    <row r="18" spans="2:13" x14ac:dyDescent="0.2">
      <c r="B18">
        <v>0</v>
      </c>
      <c r="C18" s="7"/>
      <c r="D18" s="7"/>
      <c r="F18" s="7"/>
      <c r="G18" s="7"/>
      <c r="H18" s="7"/>
      <c r="I18" s="7"/>
      <c r="J18" s="7"/>
      <c r="K18" s="7"/>
      <c r="L18" s="7"/>
      <c r="M18" s="7"/>
    </row>
    <row r="19" spans="2:13" x14ac:dyDescent="0.2">
      <c r="B19">
        <v>0</v>
      </c>
      <c r="C19" s="7"/>
      <c r="D19" s="7"/>
      <c r="F19" s="7"/>
      <c r="G19" s="7"/>
      <c r="H19" s="7"/>
      <c r="I19" s="7"/>
      <c r="J19" s="7"/>
      <c r="K19" s="7"/>
      <c r="L19" s="7"/>
      <c r="M19" s="7"/>
    </row>
    <row r="20" spans="2:13" x14ac:dyDescent="0.2">
      <c r="B20">
        <v>0</v>
      </c>
      <c r="C20" s="7"/>
      <c r="D20" s="7"/>
      <c r="F20" s="7"/>
      <c r="G20" s="7"/>
      <c r="H20" s="7"/>
      <c r="I20" s="7"/>
      <c r="J20" s="7"/>
      <c r="K20" s="7"/>
      <c r="L20" s="7"/>
      <c r="M20" s="7"/>
    </row>
    <row r="21" spans="2:13" x14ac:dyDescent="0.2">
      <c r="B21">
        <v>0</v>
      </c>
      <c r="C21" s="7"/>
      <c r="D21" s="7"/>
      <c r="F21" s="7"/>
      <c r="G21" s="7"/>
      <c r="H21" s="7"/>
      <c r="I21" s="7"/>
      <c r="J21" s="7"/>
      <c r="K21" s="7"/>
      <c r="L21" s="7"/>
      <c r="M21" s="7"/>
    </row>
    <row r="22" spans="2:13" x14ac:dyDescent="0.2">
      <c r="B22">
        <v>0</v>
      </c>
      <c r="C22" s="7"/>
      <c r="D22" s="7"/>
      <c r="F22" s="7"/>
      <c r="G22" s="7"/>
      <c r="H22" s="7"/>
      <c r="I22" s="7"/>
      <c r="J22" s="7"/>
      <c r="K22" s="7"/>
      <c r="L22" s="7"/>
      <c r="M22" s="7"/>
    </row>
    <row r="23" spans="2:13" x14ac:dyDescent="0.2">
      <c r="B23">
        <v>0</v>
      </c>
      <c r="C23" s="7"/>
      <c r="D23" s="7"/>
      <c r="F23" s="7"/>
      <c r="G23" s="7"/>
      <c r="H23" s="7"/>
      <c r="I23" s="7"/>
      <c r="J23" s="7"/>
      <c r="K23" s="7"/>
      <c r="L23" s="7"/>
      <c r="M23" s="7"/>
    </row>
    <row r="24" spans="2:13" x14ac:dyDescent="0.2">
      <c r="B24">
        <v>0</v>
      </c>
      <c r="C24" s="7"/>
      <c r="D24" s="7"/>
      <c r="F24" s="7"/>
      <c r="G24" s="7"/>
      <c r="H24" s="7"/>
      <c r="I24" s="7"/>
      <c r="J24" s="7"/>
      <c r="K24" s="7"/>
      <c r="L24" s="7"/>
      <c r="M24" s="7"/>
    </row>
    <row r="25" spans="2:13" x14ac:dyDescent="0.2">
      <c r="B25">
        <v>0</v>
      </c>
      <c r="C25" s="7"/>
      <c r="D25" s="7"/>
      <c r="F25" s="7"/>
      <c r="G25" s="7"/>
      <c r="H25" s="7"/>
      <c r="I25" s="7"/>
      <c r="J25" s="7"/>
      <c r="K25" s="7"/>
      <c r="L25" s="7"/>
      <c r="M25" s="7"/>
    </row>
    <row r="26" spans="2:13" x14ac:dyDescent="0.2">
      <c r="B26">
        <v>0</v>
      </c>
      <c r="C26" s="7"/>
      <c r="D26" s="7"/>
      <c r="F26" s="7"/>
      <c r="G26" s="7"/>
      <c r="H26" s="7"/>
      <c r="I26" s="7"/>
      <c r="J26" s="7"/>
      <c r="K26" s="7"/>
      <c r="L26" s="7"/>
      <c r="M26" s="7"/>
    </row>
    <row r="27" spans="2:13" x14ac:dyDescent="0.2">
      <c r="B27">
        <v>0</v>
      </c>
      <c r="C27" s="7"/>
      <c r="D27" s="7"/>
      <c r="F27" s="7"/>
      <c r="G27" s="7"/>
      <c r="H27" s="7"/>
      <c r="I27" s="7"/>
      <c r="J27" s="7"/>
      <c r="K27" s="7"/>
      <c r="L27" s="7"/>
      <c r="M27" s="7"/>
    </row>
    <row r="28" spans="2:13" x14ac:dyDescent="0.2">
      <c r="B28">
        <v>0</v>
      </c>
      <c r="C28" s="7"/>
      <c r="D28" s="7"/>
      <c r="F28" s="7"/>
      <c r="G28" s="7"/>
      <c r="H28" s="7"/>
      <c r="I28" s="7"/>
      <c r="J28" s="7"/>
      <c r="K28" s="7"/>
      <c r="L28" s="7"/>
      <c r="M28" s="7"/>
    </row>
    <row r="29" spans="2:13" x14ac:dyDescent="0.2">
      <c r="B29">
        <v>0</v>
      </c>
      <c r="C29" s="7"/>
      <c r="D29" s="7"/>
      <c r="F29" s="7"/>
      <c r="G29" s="7"/>
      <c r="H29" s="7"/>
      <c r="I29" s="7"/>
      <c r="J29" s="7"/>
      <c r="K29" s="7"/>
      <c r="L29" s="7"/>
      <c r="M29" s="7"/>
    </row>
    <row r="30" spans="2:13" x14ac:dyDescent="0.2">
      <c r="B30">
        <v>0</v>
      </c>
      <c r="C30" s="7"/>
      <c r="D30" s="7"/>
      <c r="F30" s="7"/>
      <c r="G30" s="7"/>
      <c r="H30" s="7"/>
      <c r="I30" s="7"/>
      <c r="J30" s="7"/>
      <c r="K30" s="7"/>
      <c r="L30" s="7"/>
      <c r="M30" s="7"/>
    </row>
    <row r="31" spans="2:13" x14ac:dyDescent="0.2">
      <c r="B31">
        <v>0</v>
      </c>
      <c r="C31" s="7"/>
      <c r="D31" s="7"/>
      <c r="F31" s="7"/>
      <c r="G31" s="7"/>
      <c r="H31" s="7"/>
      <c r="I31" s="7"/>
      <c r="J31" s="7"/>
      <c r="K31" s="7"/>
      <c r="L31" s="7"/>
      <c r="M31" s="7"/>
    </row>
    <row r="32" spans="2:13" x14ac:dyDescent="0.2">
      <c r="B32">
        <v>0</v>
      </c>
      <c r="C32" s="7"/>
      <c r="D32" s="7"/>
      <c r="F32" s="7"/>
      <c r="G32" s="7"/>
      <c r="H32" s="7"/>
      <c r="I32" s="7"/>
      <c r="J32" s="7"/>
      <c r="K32" s="7"/>
      <c r="L32" s="7"/>
      <c r="M32" s="7"/>
    </row>
    <row r="33" spans="2:13" x14ac:dyDescent="0.2">
      <c r="B33">
        <v>0</v>
      </c>
      <c r="C33" s="7"/>
      <c r="D33" s="7"/>
      <c r="F33" s="7"/>
      <c r="G33" s="7"/>
      <c r="H33" s="7"/>
      <c r="I33" s="7"/>
      <c r="J33" s="7"/>
      <c r="K33" s="7"/>
      <c r="L33" s="7"/>
      <c r="M33" s="7"/>
    </row>
    <row r="34" spans="2:13" x14ac:dyDescent="0.2">
      <c r="B34">
        <v>0</v>
      </c>
      <c r="C34" s="7"/>
      <c r="D34" s="7"/>
      <c r="F34" s="7"/>
      <c r="G34" s="7"/>
      <c r="H34" s="7"/>
      <c r="I34" s="7"/>
      <c r="J34" s="7"/>
      <c r="K34" s="7"/>
      <c r="L34" s="7"/>
      <c r="M34" s="7"/>
    </row>
    <row r="35" spans="2:13" x14ac:dyDescent="0.2">
      <c r="B35">
        <v>0</v>
      </c>
      <c r="C35" s="7"/>
      <c r="D35" s="7"/>
      <c r="F35" s="7"/>
      <c r="G35" s="7"/>
      <c r="H35" s="7"/>
      <c r="I35" s="7"/>
      <c r="J35" s="7"/>
      <c r="K35" s="7"/>
      <c r="L35" s="7"/>
      <c r="M35" s="7"/>
    </row>
    <row r="36" spans="2:13" x14ac:dyDescent="0.2">
      <c r="B36">
        <v>0</v>
      </c>
      <c r="C36" s="7"/>
      <c r="D36" s="7"/>
      <c r="F36" s="7"/>
      <c r="G36" s="7"/>
      <c r="H36" s="7"/>
      <c r="I36" s="7"/>
      <c r="J36" s="7"/>
      <c r="K36" s="7"/>
      <c r="L36" s="7"/>
      <c r="M36" s="7"/>
    </row>
    <row r="37" spans="2:13" x14ac:dyDescent="0.2">
      <c r="B37">
        <v>0</v>
      </c>
      <c r="C37" s="7"/>
      <c r="D37" s="7"/>
      <c r="F37" s="7"/>
      <c r="G37" s="7"/>
      <c r="H37" s="7"/>
      <c r="I37" s="7"/>
      <c r="J37" s="7"/>
      <c r="K37" s="7"/>
      <c r="L37" s="7"/>
      <c r="M37" s="7"/>
    </row>
    <row r="38" spans="2:13" x14ac:dyDescent="0.2">
      <c r="B38">
        <v>0</v>
      </c>
      <c r="C38" s="7"/>
      <c r="D38" s="7"/>
      <c r="F38" s="7"/>
      <c r="G38" s="7"/>
      <c r="H38" s="7"/>
      <c r="I38" s="7"/>
      <c r="J38" s="7"/>
      <c r="K38" s="7"/>
      <c r="L38" s="7"/>
      <c r="M38" s="7"/>
    </row>
    <row r="39" spans="2:13" x14ac:dyDescent="0.2">
      <c r="B39">
        <v>0</v>
      </c>
      <c r="C39" s="7"/>
      <c r="D39" s="7"/>
      <c r="F39" s="7"/>
      <c r="G39" s="7"/>
      <c r="H39" s="7"/>
      <c r="I39" s="7"/>
      <c r="J39" s="7"/>
      <c r="K39" s="7"/>
      <c r="L39" s="7"/>
      <c r="M39" s="7"/>
    </row>
    <row r="40" spans="2:13" x14ac:dyDescent="0.2">
      <c r="B40">
        <v>0</v>
      </c>
      <c r="C40" s="7"/>
      <c r="D40" s="7"/>
      <c r="F40" s="7"/>
      <c r="G40" s="7"/>
      <c r="H40" s="7"/>
      <c r="I40" s="7"/>
      <c r="J40" s="7"/>
      <c r="K40" s="7"/>
      <c r="L40" s="7"/>
      <c r="M40" s="7"/>
    </row>
    <row r="41" spans="2:13" x14ac:dyDescent="0.2">
      <c r="B41">
        <v>0</v>
      </c>
      <c r="C41" s="7"/>
      <c r="D41" s="7"/>
      <c r="F41" s="7"/>
      <c r="G41" s="7"/>
      <c r="H41" s="7"/>
      <c r="I41" s="7"/>
      <c r="J41" s="7"/>
      <c r="K41" s="7"/>
      <c r="L41" s="7"/>
      <c r="M41" s="7"/>
    </row>
    <row r="42" spans="2:13" x14ac:dyDescent="0.2">
      <c r="B42">
        <v>0</v>
      </c>
      <c r="C42" s="7"/>
      <c r="D42" s="7"/>
      <c r="F42" s="7"/>
      <c r="G42" s="7"/>
      <c r="H42" s="7"/>
      <c r="I42" s="7"/>
      <c r="J42" s="7"/>
      <c r="K42" s="7"/>
      <c r="L42" s="7"/>
      <c r="M42" s="7"/>
    </row>
    <row r="43" spans="2:13" x14ac:dyDescent="0.2">
      <c r="B43">
        <v>0</v>
      </c>
      <c r="C43" s="7"/>
      <c r="D43" s="7"/>
      <c r="F43" s="7"/>
      <c r="G43" s="7"/>
      <c r="H43" s="7"/>
      <c r="I43" s="7"/>
      <c r="J43" s="7"/>
      <c r="K43" s="7"/>
      <c r="L43" s="7"/>
      <c r="M43" s="7"/>
    </row>
    <row r="44" spans="2:13" x14ac:dyDescent="0.2">
      <c r="B44">
        <v>0</v>
      </c>
      <c r="C44" s="7"/>
      <c r="D44" s="7"/>
      <c r="F44" s="7"/>
      <c r="G44" s="7"/>
      <c r="H44" s="7"/>
      <c r="I44" s="7"/>
      <c r="J44" s="7"/>
      <c r="K44" s="7"/>
      <c r="L44" s="7"/>
      <c r="M44" s="7"/>
    </row>
    <row r="45" spans="2:13" x14ac:dyDescent="0.2">
      <c r="B45">
        <v>0</v>
      </c>
      <c r="C45" s="7"/>
      <c r="D45" s="7"/>
      <c r="F45" s="7"/>
      <c r="G45" s="7"/>
      <c r="H45" s="7"/>
      <c r="I45" s="7"/>
      <c r="J45" s="7"/>
      <c r="K45" s="7"/>
      <c r="L45" s="7"/>
      <c r="M45" s="7"/>
    </row>
    <row r="46" spans="2:13" x14ac:dyDescent="0.2">
      <c r="B46">
        <v>0</v>
      </c>
      <c r="C46" s="7"/>
      <c r="D46" s="7"/>
      <c r="F46" s="7"/>
      <c r="G46" s="7"/>
      <c r="H46" s="7"/>
      <c r="I46" s="7"/>
      <c r="J46" s="7"/>
      <c r="K46" s="7"/>
      <c r="L46" s="7"/>
      <c r="M46" s="7"/>
    </row>
    <row r="47" spans="2:13" x14ac:dyDescent="0.2">
      <c r="B47">
        <v>0</v>
      </c>
      <c r="C47" s="7"/>
      <c r="D47" s="7"/>
      <c r="F47" s="7"/>
      <c r="G47" s="7"/>
      <c r="H47" s="7"/>
      <c r="I47" s="7"/>
      <c r="J47" s="7"/>
      <c r="K47" s="7"/>
      <c r="L47" s="7"/>
      <c r="M47" s="7"/>
    </row>
    <row r="48" spans="2:13" x14ac:dyDescent="0.2">
      <c r="B48">
        <v>0</v>
      </c>
      <c r="C48" s="7"/>
      <c r="D48" s="7"/>
      <c r="F48" s="7"/>
      <c r="G48" s="7"/>
      <c r="H48" s="7"/>
      <c r="I48" s="7"/>
      <c r="J48" s="7"/>
      <c r="K48" s="7"/>
      <c r="L48" s="7"/>
      <c r="M48" s="7"/>
    </row>
    <row r="49" spans="2:13" x14ac:dyDescent="0.2">
      <c r="B49">
        <v>0</v>
      </c>
      <c r="C49" s="7"/>
      <c r="D49" s="7"/>
      <c r="F49" s="7"/>
      <c r="G49" s="7"/>
      <c r="H49" s="7"/>
      <c r="I49" s="7"/>
      <c r="J49" s="7"/>
      <c r="K49" s="7"/>
      <c r="L49" s="7"/>
      <c r="M49" s="7"/>
    </row>
    <row r="50" spans="2:13" x14ac:dyDescent="0.2">
      <c r="B50">
        <v>0</v>
      </c>
      <c r="C50" s="7"/>
      <c r="D50" s="7"/>
      <c r="F50" s="7"/>
      <c r="G50" s="7"/>
      <c r="H50" s="7"/>
      <c r="I50" s="7"/>
      <c r="J50" s="7"/>
      <c r="K50" s="7"/>
      <c r="L50" s="7"/>
      <c r="M50" s="7"/>
    </row>
    <row r="51" spans="2:13" x14ac:dyDescent="0.2">
      <c r="B51">
        <v>0</v>
      </c>
      <c r="C51" s="7"/>
      <c r="D51" s="7"/>
      <c r="F51" s="7"/>
      <c r="G51" s="7"/>
      <c r="H51" s="7"/>
      <c r="I51" s="7"/>
      <c r="J51" s="7"/>
      <c r="K51" s="7"/>
      <c r="L51" s="7"/>
      <c r="M51" s="7"/>
    </row>
    <row r="52" spans="2:13" x14ac:dyDescent="0.2">
      <c r="B52">
        <v>0</v>
      </c>
      <c r="C52" s="7"/>
      <c r="D52" s="7"/>
      <c r="F52" s="7"/>
      <c r="G52" s="7"/>
      <c r="H52" s="7"/>
      <c r="I52" s="7"/>
      <c r="J52" s="7"/>
      <c r="K52" s="7"/>
      <c r="L52" s="7"/>
      <c r="M52" s="7"/>
    </row>
    <row r="53" spans="2:13" x14ac:dyDescent="0.2">
      <c r="B53">
        <v>0</v>
      </c>
      <c r="C53" s="7"/>
      <c r="D53" s="7"/>
      <c r="F53" s="7"/>
      <c r="G53" s="7"/>
      <c r="H53" s="7"/>
      <c r="I53" s="7"/>
      <c r="J53" s="7"/>
      <c r="K53" s="7"/>
      <c r="L53" s="7"/>
      <c r="M53" s="7"/>
    </row>
    <row r="54" spans="2:13" x14ac:dyDescent="0.2">
      <c r="B54">
        <v>0</v>
      </c>
      <c r="C54" s="7"/>
      <c r="D54" s="7"/>
      <c r="F54" s="7"/>
      <c r="G54" s="7"/>
      <c r="H54" s="7"/>
      <c r="I54" s="7"/>
      <c r="J54" s="7"/>
      <c r="K54" s="7"/>
      <c r="L54" s="7"/>
      <c r="M54" s="7"/>
    </row>
    <row r="55" spans="2:13" x14ac:dyDescent="0.2">
      <c r="B55">
        <v>0</v>
      </c>
      <c r="C55" s="7"/>
      <c r="D55" s="7"/>
      <c r="F55" s="7"/>
      <c r="G55" s="7"/>
      <c r="H55" s="7"/>
      <c r="I55" s="7"/>
      <c r="J55" s="7"/>
      <c r="K55" s="7"/>
      <c r="L55" s="7"/>
      <c r="M55" s="7"/>
    </row>
    <row r="56" spans="2:13" x14ac:dyDescent="0.2">
      <c r="B56">
        <v>0</v>
      </c>
      <c r="C56" s="7"/>
      <c r="D56" s="7"/>
      <c r="F56" s="7"/>
      <c r="G56" s="7"/>
      <c r="H56" s="7"/>
      <c r="I56" s="7"/>
      <c r="J56" s="7"/>
      <c r="K56" s="7"/>
      <c r="L56" s="7"/>
      <c r="M56" s="7"/>
    </row>
    <row r="57" spans="2:13" x14ac:dyDescent="0.2">
      <c r="B57">
        <v>0</v>
      </c>
      <c r="C57" s="7"/>
      <c r="D57" s="7"/>
      <c r="F57" s="7"/>
      <c r="G57" s="7"/>
      <c r="H57" s="7"/>
      <c r="I57" s="7"/>
      <c r="J57" s="7"/>
      <c r="K57" s="7"/>
      <c r="L57" s="7"/>
      <c r="M57" s="7"/>
    </row>
    <row r="58" spans="2:13" x14ac:dyDescent="0.2">
      <c r="B58">
        <v>0</v>
      </c>
      <c r="C58" s="7"/>
      <c r="D58" s="7"/>
      <c r="F58" s="7"/>
      <c r="G58" s="7"/>
      <c r="H58" s="7"/>
      <c r="I58" s="7"/>
      <c r="J58" s="7"/>
      <c r="K58" s="7"/>
      <c r="L58" s="7"/>
      <c r="M58" s="7"/>
    </row>
    <row r="59" spans="2:13" x14ac:dyDescent="0.2">
      <c r="B59">
        <v>0</v>
      </c>
      <c r="C59" s="7"/>
      <c r="D59" s="7"/>
      <c r="F59" s="7"/>
      <c r="G59" s="7"/>
      <c r="H59" s="7"/>
      <c r="I59" s="7"/>
      <c r="J59" s="7"/>
      <c r="K59" s="7"/>
      <c r="L59" s="7"/>
      <c r="M59" s="7"/>
    </row>
    <row r="60" spans="2:13" x14ac:dyDescent="0.2">
      <c r="B60">
        <v>0</v>
      </c>
      <c r="C60" s="7"/>
      <c r="D60" s="7"/>
      <c r="F60" s="7"/>
      <c r="G60" s="7"/>
      <c r="H60" s="7"/>
      <c r="I60" s="7"/>
      <c r="J60" s="7"/>
      <c r="K60" s="7"/>
      <c r="L60" s="7"/>
      <c r="M60" s="7"/>
    </row>
    <row r="61" spans="2:13" x14ac:dyDescent="0.2">
      <c r="B61">
        <v>0</v>
      </c>
      <c r="C61" s="7"/>
      <c r="D61" s="7"/>
      <c r="F61" s="7"/>
      <c r="G61" s="7"/>
      <c r="H61" s="7"/>
      <c r="I61" s="7"/>
      <c r="J61" s="7"/>
      <c r="K61" s="7"/>
      <c r="L61" s="7"/>
      <c r="M61" s="7"/>
    </row>
    <row r="62" spans="2:13" x14ac:dyDescent="0.2">
      <c r="B62">
        <v>0</v>
      </c>
      <c r="C62" s="7"/>
      <c r="D62" s="7"/>
      <c r="F62" s="7"/>
      <c r="G62" s="7"/>
      <c r="H62" s="7"/>
      <c r="I62" s="7"/>
      <c r="J62" s="7"/>
      <c r="K62" s="7"/>
      <c r="L62" s="7"/>
      <c r="M62" s="7"/>
    </row>
    <row r="63" spans="2:13" x14ac:dyDescent="0.2">
      <c r="B63">
        <v>0</v>
      </c>
      <c r="C63" s="7"/>
      <c r="D63" s="7"/>
      <c r="F63" s="7"/>
      <c r="G63" s="7"/>
      <c r="H63" s="7"/>
      <c r="I63" s="7"/>
      <c r="J63" s="7"/>
      <c r="K63" s="7"/>
      <c r="L63" s="7"/>
      <c r="M63" s="7"/>
    </row>
    <row r="64" spans="2:13" x14ac:dyDescent="0.2">
      <c r="B64">
        <v>0</v>
      </c>
      <c r="C64" s="7"/>
      <c r="D64" s="7"/>
      <c r="F64" s="7"/>
      <c r="G64" s="7"/>
      <c r="H64" s="7"/>
      <c r="I64" s="7"/>
      <c r="J64" s="7"/>
      <c r="K64" s="7"/>
      <c r="L64" s="7"/>
      <c r="M64" s="7"/>
    </row>
    <row r="65" spans="2:13" x14ac:dyDescent="0.2">
      <c r="B65">
        <v>0</v>
      </c>
      <c r="C65" s="7"/>
      <c r="D65" s="7"/>
      <c r="F65" s="7"/>
      <c r="G65" s="7"/>
      <c r="H65" s="7"/>
      <c r="I65" s="7"/>
      <c r="J65" s="7"/>
      <c r="K65" s="7"/>
      <c r="L65" s="7"/>
      <c r="M65" s="7"/>
    </row>
    <row r="66" spans="2:13" x14ac:dyDescent="0.2">
      <c r="B66">
        <v>0</v>
      </c>
      <c r="C66" s="7"/>
      <c r="D66" s="7"/>
      <c r="F66" s="7"/>
      <c r="G66" s="7"/>
      <c r="H66" s="7"/>
      <c r="I66" s="7"/>
      <c r="J66" s="7"/>
      <c r="K66" s="7"/>
      <c r="L66" s="7"/>
      <c r="M66" s="7"/>
    </row>
    <row r="67" spans="2:13" x14ac:dyDescent="0.2">
      <c r="B67">
        <v>0</v>
      </c>
      <c r="C67" s="7"/>
      <c r="D67" s="7"/>
      <c r="F67" s="7"/>
      <c r="G67" s="7"/>
      <c r="H67" s="7"/>
      <c r="I67" s="7"/>
      <c r="J67" s="7"/>
      <c r="K67" s="7"/>
      <c r="L67" s="7"/>
      <c r="M67" s="7"/>
    </row>
    <row r="68" spans="2:13" x14ac:dyDescent="0.2">
      <c r="B68">
        <v>0</v>
      </c>
      <c r="C68" s="7"/>
      <c r="D68" s="7"/>
      <c r="F68" s="7"/>
      <c r="G68" s="7"/>
      <c r="H68" s="7"/>
      <c r="I68" s="7"/>
      <c r="J68" s="7"/>
      <c r="K68" s="7"/>
      <c r="L68" s="7"/>
      <c r="M68" s="7"/>
    </row>
    <row r="69" spans="2:13" x14ac:dyDescent="0.2">
      <c r="B69">
        <v>0</v>
      </c>
      <c r="C69" s="7"/>
      <c r="D69" s="7"/>
      <c r="F69" s="7"/>
      <c r="G69" s="7"/>
      <c r="H69" s="7"/>
      <c r="I69" s="7"/>
      <c r="J69" s="7"/>
      <c r="K69" s="7"/>
      <c r="L69" s="7"/>
      <c r="M69" s="7"/>
    </row>
    <row r="70" spans="2:13" x14ac:dyDescent="0.2">
      <c r="B70">
        <v>0</v>
      </c>
      <c r="C70" s="7"/>
      <c r="D70" s="7"/>
      <c r="F70" s="7"/>
      <c r="G70" s="7"/>
      <c r="H70" s="7"/>
      <c r="I70" s="7"/>
      <c r="J70" s="7"/>
      <c r="K70" s="7"/>
      <c r="L70" s="7"/>
      <c r="M70" s="7"/>
    </row>
    <row r="71" spans="2:13" x14ac:dyDescent="0.2">
      <c r="B71">
        <v>0</v>
      </c>
      <c r="C71" s="7"/>
      <c r="D71" s="7"/>
      <c r="F71" s="7"/>
      <c r="G71" s="7"/>
      <c r="H71" s="7"/>
      <c r="I71" s="7"/>
      <c r="J71" s="7"/>
      <c r="K71" s="7"/>
      <c r="L71" s="7"/>
      <c r="M71" s="7"/>
    </row>
    <row r="72" spans="2:13" x14ac:dyDescent="0.2">
      <c r="B72">
        <v>0</v>
      </c>
      <c r="C72" s="7"/>
      <c r="D72" s="7"/>
      <c r="F72" s="7"/>
      <c r="G72" s="7"/>
      <c r="H72" s="7"/>
      <c r="I72" s="7"/>
      <c r="J72" s="7"/>
      <c r="K72" s="7"/>
      <c r="L72" s="7"/>
      <c r="M72" s="7"/>
    </row>
    <row r="73" spans="2:13" x14ac:dyDescent="0.2">
      <c r="B73">
        <v>0</v>
      </c>
      <c r="C73" s="7"/>
      <c r="D73" s="7"/>
      <c r="F73" s="7"/>
      <c r="G73" s="7"/>
      <c r="H73" s="7"/>
      <c r="I73" s="7"/>
      <c r="J73" s="7"/>
      <c r="K73" s="7"/>
      <c r="L73" s="7"/>
      <c r="M73" s="7"/>
    </row>
    <row r="74" spans="2:13" x14ac:dyDescent="0.2">
      <c r="B74">
        <v>0</v>
      </c>
      <c r="C74" s="7"/>
      <c r="D74" s="7"/>
      <c r="F74" s="7"/>
      <c r="G74" s="7"/>
      <c r="H74" s="7"/>
      <c r="I74" s="7"/>
      <c r="J74" s="7"/>
      <c r="K74" s="7"/>
      <c r="L74" s="7"/>
      <c r="M74" s="7"/>
    </row>
    <row r="75" spans="2:13" x14ac:dyDescent="0.2">
      <c r="B75">
        <v>0</v>
      </c>
      <c r="C75" s="7"/>
      <c r="D75" s="7"/>
      <c r="F75" s="7"/>
      <c r="G75" s="7"/>
      <c r="H75" s="7"/>
      <c r="I75" s="7"/>
      <c r="J75" s="7"/>
      <c r="K75" s="7"/>
      <c r="L75" s="7"/>
      <c r="M75" s="7"/>
    </row>
    <row r="76" spans="2:13" x14ac:dyDescent="0.2">
      <c r="B76">
        <v>0</v>
      </c>
      <c r="C76" s="7"/>
      <c r="D76" s="7"/>
      <c r="F76" s="7"/>
      <c r="G76" s="7"/>
      <c r="H76" s="7"/>
      <c r="I76" s="7"/>
      <c r="J76" s="7"/>
      <c r="K76" s="7"/>
      <c r="L76" s="7"/>
      <c r="M76" s="7"/>
    </row>
    <row r="77" spans="2:13" x14ac:dyDescent="0.2">
      <c r="B77">
        <v>0</v>
      </c>
      <c r="C77" s="7"/>
      <c r="D77" s="7"/>
      <c r="F77" s="7"/>
      <c r="G77" s="7"/>
      <c r="H77" s="7"/>
      <c r="I77" s="7"/>
      <c r="J77" s="7"/>
      <c r="K77" s="7"/>
      <c r="L77" s="7"/>
      <c r="M77" s="7"/>
    </row>
    <row r="78" spans="2:13" x14ac:dyDescent="0.2">
      <c r="B78">
        <v>0</v>
      </c>
      <c r="C78" s="7"/>
      <c r="D78" s="7"/>
      <c r="F78" s="7"/>
      <c r="G78" s="7"/>
      <c r="H78" s="7"/>
      <c r="I78" s="7"/>
      <c r="J78" s="7"/>
      <c r="K78" s="7"/>
      <c r="L78" s="7"/>
      <c r="M78" s="7"/>
    </row>
    <row r="79" spans="2:13" x14ac:dyDescent="0.2">
      <c r="B79">
        <v>0</v>
      </c>
      <c r="C79" s="7"/>
      <c r="D79" s="7"/>
      <c r="F79" s="7"/>
      <c r="G79" s="7"/>
      <c r="H79" s="7"/>
      <c r="I79" s="7"/>
      <c r="J79" s="7"/>
      <c r="K79" s="7"/>
      <c r="L79" s="7"/>
      <c r="M79" s="7"/>
    </row>
    <row r="80" spans="2:13" x14ac:dyDescent="0.2">
      <c r="B80">
        <v>0</v>
      </c>
      <c r="C80" s="7"/>
      <c r="D80" s="7"/>
      <c r="F80" s="7"/>
      <c r="G80" s="7"/>
      <c r="H80" s="7"/>
      <c r="I80" s="7"/>
      <c r="J80" s="7"/>
      <c r="K80" s="7"/>
      <c r="L80" s="7"/>
      <c r="M80" s="7"/>
    </row>
    <row r="81" spans="2:13" x14ac:dyDescent="0.2">
      <c r="B81">
        <v>0</v>
      </c>
      <c r="C81" s="7"/>
      <c r="D81" s="7"/>
      <c r="F81" s="7"/>
      <c r="G81" s="7"/>
      <c r="H81" s="7"/>
      <c r="I81" s="7"/>
      <c r="J81" s="7"/>
      <c r="K81" s="7"/>
      <c r="L81" s="7"/>
      <c r="M81" s="7"/>
    </row>
    <row r="82" spans="2:13" x14ac:dyDescent="0.2">
      <c r="B82">
        <v>0</v>
      </c>
      <c r="C82" s="7"/>
      <c r="D82" s="7"/>
      <c r="F82" s="7"/>
      <c r="G82" s="7"/>
      <c r="H82" s="7"/>
      <c r="I82" s="7"/>
      <c r="J82" s="7"/>
      <c r="K82" s="7"/>
      <c r="L82" s="7"/>
      <c r="M82" s="7"/>
    </row>
    <row r="83" spans="2:13" x14ac:dyDescent="0.2">
      <c r="B83">
        <v>0</v>
      </c>
      <c r="C83" s="7"/>
      <c r="D83" s="7"/>
      <c r="F83" s="7"/>
      <c r="G83" s="7"/>
      <c r="H83" s="7"/>
      <c r="I83" s="7"/>
      <c r="J83" s="7"/>
      <c r="K83" s="7"/>
      <c r="L83" s="7"/>
      <c r="M83" s="7"/>
    </row>
    <row r="84" spans="2:13" x14ac:dyDescent="0.2">
      <c r="B84">
        <v>0</v>
      </c>
      <c r="C84" s="7"/>
      <c r="D84" s="7"/>
      <c r="F84" s="7"/>
      <c r="G84" s="7"/>
      <c r="H84" s="7"/>
      <c r="I84" s="7"/>
      <c r="J84" s="7"/>
      <c r="K84" s="7"/>
      <c r="L84" s="7"/>
      <c r="M84" s="7"/>
    </row>
    <row r="85" spans="2:13" x14ac:dyDescent="0.2">
      <c r="B85">
        <v>0</v>
      </c>
      <c r="C85" s="7"/>
      <c r="D85" s="7"/>
      <c r="F85" s="7"/>
      <c r="G85" s="7"/>
      <c r="H85" s="7"/>
      <c r="I85" s="7"/>
      <c r="J85" s="7"/>
      <c r="K85" s="7"/>
      <c r="L85" s="7"/>
      <c r="M85" s="7"/>
    </row>
    <row r="86" spans="2:13" x14ac:dyDescent="0.2">
      <c r="B86">
        <v>0</v>
      </c>
      <c r="C86" s="7"/>
      <c r="D86" s="7"/>
      <c r="F86" s="7"/>
      <c r="G86" s="7"/>
      <c r="H86" s="7"/>
      <c r="I86" s="7"/>
      <c r="J86" s="7"/>
      <c r="K86" s="7"/>
      <c r="L86" s="7"/>
      <c r="M86" s="7"/>
    </row>
    <row r="87" spans="2:13" x14ac:dyDescent="0.2">
      <c r="B87">
        <v>0</v>
      </c>
      <c r="C87" s="7"/>
      <c r="D87" s="7"/>
      <c r="F87" s="7"/>
      <c r="G87" s="7"/>
      <c r="H87" s="7"/>
      <c r="I87" s="7"/>
      <c r="J87" s="7"/>
      <c r="K87" s="7"/>
      <c r="L87" s="7"/>
      <c r="M87" s="7"/>
    </row>
    <row r="88" spans="2:13" x14ac:dyDescent="0.2">
      <c r="B88">
        <v>0</v>
      </c>
      <c r="C88" s="7"/>
      <c r="D88" s="7"/>
      <c r="F88" s="7"/>
      <c r="G88" s="7"/>
      <c r="H88" s="7"/>
      <c r="I88" s="7"/>
      <c r="J88" s="7"/>
      <c r="K88" s="7"/>
      <c r="L88" s="7"/>
      <c r="M88" s="7"/>
    </row>
    <row r="89" spans="2:13" x14ac:dyDescent="0.2">
      <c r="B89">
        <v>0</v>
      </c>
      <c r="C89" s="7"/>
      <c r="D89" s="7"/>
      <c r="F89" s="7"/>
      <c r="G89" s="7"/>
      <c r="H89" s="7"/>
      <c r="I89" s="7"/>
      <c r="J89" s="7"/>
      <c r="K89" s="7"/>
      <c r="L89" s="7"/>
      <c r="M89" s="7"/>
    </row>
    <row r="90" spans="2:13" x14ac:dyDescent="0.2">
      <c r="B90">
        <v>0</v>
      </c>
      <c r="C90" s="7"/>
      <c r="D90" s="7"/>
      <c r="F90" s="7"/>
      <c r="G90" s="7"/>
      <c r="H90" s="7"/>
      <c r="I90" s="7"/>
      <c r="J90" s="7"/>
      <c r="K90" s="7"/>
      <c r="L90" s="7"/>
      <c r="M90" s="7"/>
    </row>
    <row r="91" spans="2:13" x14ac:dyDescent="0.2">
      <c r="B91">
        <v>0</v>
      </c>
      <c r="C91" s="7"/>
      <c r="D91" s="7"/>
      <c r="F91" s="7"/>
      <c r="G91" s="7"/>
      <c r="H91" s="7"/>
      <c r="I91" s="7"/>
      <c r="J91" s="7"/>
      <c r="K91" s="7"/>
      <c r="L91" s="7"/>
      <c r="M91" s="7"/>
    </row>
    <row r="92" spans="2:13" x14ac:dyDescent="0.2">
      <c r="B92">
        <v>0</v>
      </c>
      <c r="C92" s="7"/>
      <c r="D92" s="7"/>
      <c r="F92" s="7"/>
      <c r="G92" s="7"/>
      <c r="H92" s="7"/>
      <c r="I92" s="7"/>
      <c r="J92" s="7"/>
      <c r="K92" s="7"/>
      <c r="L92" s="7"/>
      <c r="M92" s="7"/>
    </row>
    <row r="93" spans="2:13" x14ac:dyDescent="0.2">
      <c r="B93">
        <v>0</v>
      </c>
      <c r="C93" s="7"/>
      <c r="D93" s="7"/>
      <c r="F93" s="7"/>
      <c r="G93" s="7"/>
      <c r="H93" s="7"/>
      <c r="I93" s="7"/>
      <c r="J93" s="7"/>
      <c r="K93" s="7"/>
      <c r="L93" s="7"/>
      <c r="M93" s="7"/>
    </row>
    <row r="94" spans="2:13" x14ac:dyDescent="0.2">
      <c r="B94">
        <v>0</v>
      </c>
      <c r="C94" s="7"/>
      <c r="D94" s="7"/>
      <c r="F94" s="7"/>
      <c r="G94" s="7"/>
      <c r="H94" s="7"/>
      <c r="I94" s="7"/>
      <c r="J94" s="7"/>
      <c r="K94" s="7"/>
      <c r="L94" s="7"/>
      <c r="M94" s="7"/>
    </row>
    <row r="95" spans="2:13" x14ac:dyDescent="0.2">
      <c r="B95">
        <v>0</v>
      </c>
      <c r="C95" s="7"/>
      <c r="D95" s="7"/>
      <c r="F95" s="7"/>
      <c r="G95" s="7"/>
      <c r="H95" s="7"/>
      <c r="I95" s="7"/>
      <c r="J95" s="7"/>
      <c r="K95" s="7"/>
      <c r="L95" s="7"/>
      <c r="M95" s="7"/>
    </row>
    <row r="96" spans="2:13" x14ac:dyDescent="0.2">
      <c r="B96">
        <v>0</v>
      </c>
      <c r="C96" s="7"/>
      <c r="D96" s="7"/>
      <c r="F96" s="7"/>
      <c r="G96" s="7"/>
      <c r="H96" s="7"/>
      <c r="I96" s="7"/>
      <c r="J96" s="7"/>
      <c r="K96" s="7"/>
      <c r="L96" s="7"/>
      <c r="M96" s="7"/>
    </row>
    <row r="97" spans="2:13" x14ac:dyDescent="0.2">
      <c r="B97">
        <v>0</v>
      </c>
      <c r="C97" s="7"/>
      <c r="D97" s="7"/>
      <c r="F97" s="7"/>
      <c r="G97" s="7"/>
      <c r="H97" s="7"/>
      <c r="I97" s="7"/>
      <c r="J97" s="7"/>
      <c r="K97" s="7"/>
      <c r="L97" s="7"/>
      <c r="M97" s="7"/>
    </row>
    <row r="98" spans="2:13" x14ac:dyDescent="0.2">
      <c r="B98">
        <v>0</v>
      </c>
      <c r="C98" s="7"/>
      <c r="D98" s="7"/>
      <c r="F98" s="7"/>
      <c r="G98" s="7"/>
      <c r="H98" s="7"/>
      <c r="I98" s="7"/>
      <c r="J98" s="7"/>
      <c r="K98" s="7"/>
      <c r="L98" s="7"/>
      <c r="M98" s="7"/>
    </row>
    <row r="99" spans="2:13" x14ac:dyDescent="0.2">
      <c r="B99">
        <v>0</v>
      </c>
      <c r="C99" s="7"/>
      <c r="D99" s="7"/>
      <c r="F99" s="7"/>
      <c r="G99" s="7"/>
      <c r="H99" s="7"/>
      <c r="I99" s="7"/>
      <c r="J99" s="7"/>
      <c r="K99" s="7"/>
      <c r="L99" s="7"/>
      <c r="M99" s="7"/>
    </row>
    <row r="100" spans="2:13" x14ac:dyDescent="0.2">
      <c r="B100">
        <v>0</v>
      </c>
      <c r="C100" s="7"/>
      <c r="D100" s="7"/>
      <c r="F100" s="7"/>
      <c r="G100" s="7"/>
      <c r="H100" s="7"/>
      <c r="I100" s="7"/>
      <c r="J100" s="7"/>
      <c r="K100" s="7"/>
      <c r="L100" s="7"/>
      <c r="M100" s="7"/>
    </row>
    <row r="101" spans="2:13" x14ac:dyDescent="0.2">
      <c r="B101">
        <v>0</v>
      </c>
      <c r="C101" s="7"/>
      <c r="D101" s="7"/>
      <c r="F101" s="7"/>
      <c r="G101" s="7"/>
      <c r="H101" s="7"/>
      <c r="I101" s="7"/>
      <c r="J101" s="7"/>
      <c r="K101" s="7"/>
      <c r="L101" s="7"/>
      <c r="M101" s="7"/>
    </row>
    <row r="102" spans="2:13" x14ac:dyDescent="0.2">
      <c r="B102">
        <v>0</v>
      </c>
      <c r="C102" s="7"/>
      <c r="D102" s="7"/>
      <c r="F102" s="7"/>
      <c r="G102" s="7"/>
      <c r="H102" s="7"/>
      <c r="I102" s="7"/>
      <c r="J102" s="7"/>
      <c r="K102" s="7"/>
      <c r="L102" s="7"/>
      <c r="M102" s="7"/>
    </row>
    <row r="103" spans="2:13" x14ac:dyDescent="0.2">
      <c r="B103">
        <v>0</v>
      </c>
      <c r="C103" s="7"/>
      <c r="D103" s="7"/>
      <c r="F103" s="7"/>
      <c r="G103" s="7"/>
      <c r="H103" s="7"/>
      <c r="I103" s="7"/>
      <c r="J103" s="7"/>
      <c r="K103" s="7"/>
      <c r="L103" s="7"/>
      <c r="M103" s="7"/>
    </row>
    <row r="104" spans="2:13" x14ac:dyDescent="0.2">
      <c r="B104">
        <v>0</v>
      </c>
      <c r="C104" s="7"/>
      <c r="D104" s="7"/>
      <c r="F104" s="7"/>
      <c r="G104" s="7"/>
      <c r="H104" s="7"/>
      <c r="I104" s="7"/>
      <c r="J104" s="7"/>
      <c r="K104" s="7"/>
      <c r="L104" s="7"/>
      <c r="M104" s="7"/>
    </row>
    <row r="105" spans="2:13" x14ac:dyDescent="0.2">
      <c r="B105">
        <v>0</v>
      </c>
      <c r="C105" s="7"/>
      <c r="D105" s="7"/>
      <c r="F105" s="7"/>
      <c r="G105" s="7"/>
      <c r="H105" s="7"/>
      <c r="I105" s="7"/>
      <c r="J105" s="7"/>
      <c r="K105" s="7"/>
      <c r="L105" s="7"/>
      <c r="M105" s="7"/>
    </row>
    <row r="106" spans="2:13" x14ac:dyDescent="0.2">
      <c r="B106">
        <v>0</v>
      </c>
      <c r="C106" s="7"/>
      <c r="D106" s="7"/>
      <c r="F106" s="7"/>
      <c r="G106" s="7"/>
      <c r="H106" s="7"/>
      <c r="I106" s="7"/>
      <c r="J106" s="7"/>
      <c r="K106" s="7"/>
      <c r="L106" s="7"/>
      <c r="M106" s="7"/>
    </row>
    <row r="107" spans="2:13" x14ac:dyDescent="0.2">
      <c r="B107">
        <v>0</v>
      </c>
      <c r="C107" s="7"/>
      <c r="D107" s="7"/>
      <c r="F107" s="7"/>
      <c r="G107" s="7"/>
      <c r="H107" s="7"/>
      <c r="I107" s="7"/>
      <c r="J107" s="7"/>
      <c r="K107" s="7"/>
      <c r="L107" s="7"/>
      <c r="M107" s="7"/>
    </row>
    <row r="108" spans="2:13" x14ac:dyDescent="0.2">
      <c r="B108">
        <v>0</v>
      </c>
      <c r="C108" s="7"/>
      <c r="D108" s="7"/>
      <c r="F108" s="7"/>
      <c r="G108" s="7"/>
      <c r="H108" s="7"/>
      <c r="I108" s="7"/>
      <c r="J108" s="7"/>
      <c r="K108" s="7"/>
      <c r="L108" s="7"/>
      <c r="M108" s="7"/>
    </row>
    <row r="109" spans="2:13" x14ac:dyDescent="0.2">
      <c r="B109">
        <v>0</v>
      </c>
      <c r="C109" s="7"/>
      <c r="D109" s="7"/>
      <c r="F109" s="7"/>
      <c r="G109" s="7"/>
      <c r="H109" s="7"/>
      <c r="I109" s="7"/>
      <c r="J109" s="7"/>
      <c r="K109" s="7"/>
      <c r="L109" s="7"/>
      <c r="M109" s="7"/>
    </row>
    <row r="110" spans="2:13" x14ac:dyDescent="0.2">
      <c r="B110">
        <v>0</v>
      </c>
      <c r="C110" s="7"/>
      <c r="D110" s="7"/>
      <c r="F110" s="7"/>
      <c r="G110" s="7"/>
      <c r="H110" s="7"/>
      <c r="I110" s="7"/>
      <c r="J110" s="7"/>
      <c r="K110" s="7"/>
      <c r="L110" s="7"/>
      <c r="M110" s="7"/>
    </row>
    <row r="111" spans="2:13" x14ac:dyDescent="0.2">
      <c r="B111">
        <v>0</v>
      </c>
      <c r="C111" s="7"/>
      <c r="D111" s="7"/>
      <c r="F111" s="7"/>
      <c r="G111" s="7"/>
      <c r="H111" s="7"/>
      <c r="I111" s="7"/>
      <c r="J111" s="7"/>
      <c r="K111" s="7"/>
      <c r="L111" s="7"/>
      <c r="M111" s="7"/>
    </row>
    <row r="112" spans="2:13" x14ac:dyDescent="0.2">
      <c r="B112">
        <v>0</v>
      </c>
      <c r="C112" s="7"/>
      <c r="D112" s="7"/>
      <c r="F112" s="7"/>
      <c r="G112" s="7"/>
      <c r="H112" s="7"/>
      <c r="I112" s="7"/>
      <c r="J112" s="7"/>
      <c r="K112" s="7"/>
      <c r="L112" s="7"/>
      <c r="M112" s="7"/>
    </row>
    <row r="113" spans="2:13" x14ac:dyDescent="0.2">
      <c r="B113">
        <v>0</v>
      </c>
      <c r="C113" s="7"/>
      <c r="D113" s="7"/>
      <c r="F113" s="7"/>
      <c r="G113" s="7"/>
      <c r="H113" s="7"/>
      <c r="I113" s="7"/>
      <c r="J113" s="7"/>
      <c r="K113" s="7"/>
      <c r="L113" s="7"/>
      <c r="M113" s="7"/>
    </row>
    <row r="114" spans="2:13" x14ac:dyDescent="0.2">
      <c r="B114">
        <v>0</v>
      </c>
      <c r="C114" s="7"/>
      <c r="D114" s="7"/>
      <c r="F114" s="7"/>
      <c r="G114" s="7"/>
      <c r="H114" s="7"/>
      <c r="I114" s="7"/>
      <c r="J114" s="7"/>
      <c r="K114" s="7"/>
      <c r="L114" s="7"/>
      <c r="M114" s="7"/>
    </row>
    <row r="115" spans="2:13" x14ac:dyDescent="0.2">
      <c r="B115">
        <v>0</v>
      </c>
      <c r="C115" s="7"/>
      <c r="D115" s="7"/>
      <c r="F115" s="7"/>
      <c r="G115" s="7"/>
      <c r="H115" s="7"/>
      <c r="I115" s="7"/>
      <c r="J115" s="7"/>
      <c r="K115" s="7"/>
      <c r="L115" s="7"/>
      <c r="M115" s="7"/>
    </row>
    <row r="116" spans="2:13" x14ac:dyDescent="0.2">
      <c r="B116">
        <v>0</v>
      </c>
      <c r="C116" s="7"/>
      <c r="D116" s="7"/>
      <c r="F116" s="7"/>
      <c r="G116" s="7"/>
      <c r="H116" s="7"/>
      <c r="I116" s="7"/>
      <c r="J116" s="7"/>
      <c r="K116" s="7"/>
      <c r="L116" s="7"/>
      <c r="M116" s="7"/>
    </row>
    <row r="117" spans="2:13" x14ac:dyDescent="0.2">
      <c r="B117">
        <v>0</v>
      </c>
      <c r="C117" s="7"/>
      <c r="D117" s="7"/>
      <c r="F117" s="7"/>
      <c r="G117" s="7"/>
      <c r="H117" s="7"/>
      <c r="I117" s="7"/>
      <c r="J117" s="7"/>
      <c r="K117" s="7"/>
      <c r="L117" s="7"/>
      <c r="M117" s="7"/>
    </row>
    <row r="118" spans="2:13" x14ac:dyDescent="0.2">
      <c r="B118">
        <v>0</v>
      </c>
      <c r="C118" s="7"/>
      <c r="D118" s="7"/>
      <c r="F118" s="7"/>
      <c r="G118" s="7"/>
      <c r="H118" s="7"/>
      <c r="I118" s="7"/>
      <c r="J118" s="7"/>
      <c r="K118" s="7"/>
      <c r="L118" s="7"/>
      <c r="M118" s="7"/>
    </row>
    <row r="119" spans="2:13" x14ac:dyDescent="0.2">
      <c r="B119">
        <v>0</v>
      </c>
      <c r="C119" s="7"/>
      <c r="D119" s="7"/>
      <c r="F119" s="7"/>
      <c r="G119" s="7"/>
      <c r="H119" s="7"/>
      <c r="I119" s="7"/>
      <c r="J119" s="7"/>
      <c r="K119" s="7"/>
      <c r="L119" s="7"/>
      <c r="M119" s="7"/>
    </row>
    <row r="120" spans="2:13" x14ac:dyDescent="0.2">
      <c r="B120">
        <v>0</v>
      </c>
      <c r="C120" s="7"/>
      <c r="D120" s="7"/>
      <c r="F120" s="7"/>
      <c r="G120" s="7"/>
      <c r="H120" s="7"/>
      <c r="I120" s="7"/>
      <c r="J120" s="7"/>
      <c r="K120" s="7"/>
      <c r="L120" s="7"/>
      <c r="M120" s="7"/>
    </row>
    <row r="121" spans="2:13" x14ac:dyDescent="0.2">
      <c r="B121">
        <v>0</v>
      </c>
      <c r="C121" s="7"/>
      <c r="D121" s="7"/>
      <c r="F121" s="7"/>
      <c r="G121" s="7"/>
      <c r="H121" s="7"/>
      <c r="I121" s="7"/>
      <c r="J121" s="7"/>
      <c r="K121" s="7"/>
      <c r="L121" s="7"/>
      <c r="M121" s="7"/>
    </row>
    <row r="122" spans="2:13" x14ac:dyDescent="0.2">
      <c r="B122">
        <v>0</v>
      </c>
      <c r="C122" s="7"/>
      <c r="D122" s="7"/>
      <c r="F122" s="7"/>
      <c r="G122" s="7"/>
      <c r="H122" s="7"/>
      <c r="I122" s="7"/>
      <c r="J122" s="7"/>
      <c r="K122" s="7"/>
      <c r="L122" s="7"/>
      <c r="M122" s="7"/>
    </row>
    <row r="123" spans="2:13" x14ac:dyDescent="0.2">
      <c r="B123">
        <v>0</v>
      </c>
      <c r="C123" s="7"/>
      <c r="D123" s="7"/>
      <c r="F123" s="7"/>
      <c r="G123" s="7"/>
      <c r="H123" s="7"/>
      <c r="I123" s="7"/>
      <c r="J123" s="7"/>
      <c r="K123" s="7"/>
      <c r="L123" s="7"/>
      <c r="M123" s="7"/>
    </row>
    <row r="124" spans="2:13" x14ac:dyDescent="0.2">
      <c r="B124">
        <v>0</v>
      </c>
      <c r="C124" s="7"/>
      <c r="D124" s="7"/>
      <c r="F124" s="7"/>
      <c r="G124" s="7"/>
      <c r="H124" s="7"/>
      <c r="I124" s="7"/>
      <c r="J124" s="7"/>
      <c r="K124" s="7"/>
      <c r="L124" s="7"/>
      <c r="M124" s="7"/>
    </row>
    <row r="125" spans="2:13" x14ac:dyDescent="0.2">
      <c r="B125">
        <v>0</v>
      </c>
      <c r="C125" s="7"/>
      <c r="D125" s="7"/>
      <c r="F125" s="7"/>
      <c r="G125" s="7"/>
      <c r="H125" s="7"/>
      <c r="I125" s="7"/>
      <c r="J125" s="7"/>
      <c r="K125" s="7"/>
      <c r="L125" s="7"/>
      <c r="M125" s="7"/>
    </row>
    <row r="126" spans="2:13" x14ac:dyDescent="0.2">
      <c r="B126">
        <v>0</v>
      </c>
      <c r="C126" s="7"/>
      <c r="D126" s="7"/>
      <c r="F126" s="7"/>
      <c r="G126" s="7"/>
      <c r="H126" s="7"/>
      <c r="I126" s="7"/>
      <c r="J126" s="7"/>
      <c r="K126" s="7"/>
      <c r="L126" s="7"/>
      <c r="M126" s="7"/>
    </row>
    <row r="127" spans="2:13" x14ac:dyDescent="0.2">
      <c r="B127">
        <v>0</v>
      </c>
      <c r="C127" s="7"/>
      <c r="D127" s="7"/>
      <c r="F127" s="7"/>
      <c r="G127" s="7"/>
      <c r="H127" s="7"/>
      <c r="I127" s="7"/>
      <c r="J127" s="7"/>
      <c r="K127" s="7"/>
      <c r="L127" s="7"/>
      <c r="M127" s="7"/>
    </row>
    <row r="128" spans="2:13" x14ac:dyDescent="0.2">
      <c r="B128">
        <v>0</v>
      </c>
      <c r="C128" s="7"/>
      <c r="D128" s="7"/>
      <c r="F128" s="7"/>
      <c r="G128" s="7"/>
      <c r="H128" s="7"/>
      <c r="I128" s="7"/>
      <c r="J128" s="7"/>
      <c r="K128" s="7"/>
      <c r="L128" s="7"/>
      <c r="M128" s="7"/>
    </row>
    <row r="129" spans="2:13" x14ac:dyDescent="0.2">
      <c r="B129">
        <v>0</v>
      </c>
      <c r="C129" s="7"/>
      <c r="D129" s="7"/>
      <c r="F129" s="7"/>
      <c r="G129" s="7"/>
      <c r="H129" s="7"/>
      <c r="I129" s="7"/>
      <c r="J129" s="7"/>
      <c r="K129" s="7"/>
      <c r="L129" s="7"/>
      <c r="M129" s="7"/>
    </row>
    <row r="130" spans="2:13" x14ac:dyDescent="0.2">
      <c r="B130">
        <v>0</v>
      </c>
      <c r="C130" s="7"/>
      <c r="D130" s="7"/>
      <c r="F130" s="7"/>
      <c r="G130" s="7"/>
      <c r="H130" s="7"/>
      <c r="I130" s="7"/>
      <c r="J130" s="7"/>
      <c r="K130" s="7"/>
      <c r="L130" s="7"/>
      <c r="M130" s="7"/>
    </row>
    <row r="131" spans="2:13" x14ac:dyDescent="0.2">
      <c r="B131">
        <v>0</v>
      </c>
      <c r="C131" s="7"/>
      <c r="D131" s="7"/>
      <c r="F131" s="7"/>
      <c r="G131" s="7"/>
      <c r="H131" s="7"/>
      <c r="I131" s="7"/>
      <c r="J131" s="7"/>
      <c r="K131" s="7"/>
      <c r="L131" s="7"/>
      <c r="M131" s="7"/>
    </row>
    <row r="132" spans="2:13" x14ac:dyDescent="0.2">
      <c r="B132">
        <v>0</v>
      </c>
      <c r="C132" s="7"/>
      <c r="D132" s="7"/>
      <c r="F132" s="7"/>
      <c r="G132" s="7"/>
      <c r="H132" s="7"/>
      <c r="I132" s="7"/>
      <c r="J132" s="7"/>
      <c r="K132" s="7"/>
      <c r="L132" s="7"/>
      <c r="M132" s="7"/>
    </row>
    <row r="133" spans="2:13" x14ac:dyDescent="0.2">
      <c r="B133">
        <v>0</v>
      </c>
      <c r="C133" s="7"/>
      <c r="D133" s="7"/>
      <c r="F133" s="7"/>
      <c r="G133" s="7"/>
      <c r="H133" s="7"/>
      <c r="I133" s="7"/>
      <c r="J133" s="7"/>
      <c r="K133" s="7"/>
      <c r="L133" s="7"/>
      <c r="M133" s="7"/>
    </row>
    <row r="134" spans="2:13" x14ac:dyDescent="0.2">
      <c r="B134">
        <v>0</v>
      </c>
      <c r="C134" s="7"/>
      <c r="D134" s="7"/>
      <c r="F134" s="7"/>
      <c r="G134" s="7"/>
      <c r="H134" s="7"/>
      <c r="I134" s="7"/>
      <c r="J134" s="7"/>
      <c r="K134" s="7"/>
      <c r="L134" s="7"/>
      <c r="M134" s="7"/>
    </row>
    <row r="135" spans="2:13" x14ac:dyDescent="0.2">
      <c r="B135">
        <v>0</v>
      </c>
      <c r="C135" s="7"/>
      <c r="D135" s="7"/>
      <c r="F135" s="7"/>
      <c r="G135" s="7"/>
      <c r="H135" s="7"/>
      <c r="I135" s="7"/>
      <c r="J135" s="7"/>
      <c r="K135" s="7"/>
      <c r="L135" s="7"/>
      <c r="M135" s="7"/>
    </row>
    <row r="136" spans="2:13" x14ac:dyDescent="0.2">
      <c r="B136">
        <v>0</v>
      </c>
      <c r="C136" s="7"/>
      <c r="D136" s="7"/>
      <c r="F136" s="7"/>
      <c r="G136" s="7"/>
      <c r="H136" s="7"/>
      <c r="I136" s="7"/>
      <c r="J136" s="7"/>
      <c r="K136" s="7"/>
      <c r="L136" s="7"/>
      <c r="M136" s="7"/>
    </row>
    <row r="137" spans="2:13" x14ac:dyDescent="0.2">
      <c r="B137">
        <v>0</v>
      </c>
      <c r="C137" s="7"/>
      <c r="D137" s="7"/>
      <c r="F137" s="7"/>
      <c r="G137" s="7"/>
      <c r="H137" s="7"/>
      <c r="I137" s="7"/>
      <c r="J137" s="7"/>
      <c r="K137" s="7"/>
      <c r="L137" s="7"/>
      <c r="M137" s="7"/>
    </row>
    <row r="138" spans="2:13" x14ac:dyDescent="0.2">
      <c r="B138">
        <v>0</v>
      </c>
      <c r="C138" s="7"/>
      <c r="D138" s="7"/>
      <c r="F138" s="7"/>
      <c r="G138" s="7"/>
      <c r="H138" s="7"/>
      <c r="I138" s="7"/>
      <c r="J138" s="7"/>
      <c r="K138" s="7"/>
      <c r="L138" s="7"/>
      <c r="M138" s="7"/>
    </row>
    <row r="139" spans="2:13" x14ac:dyDescent="0.2">
      <c r="B139">
        <v>0</v>
      </c>
      <c r="C139" s="7"/>
      <c r="D139" s="7"/>
      <c r="F139" s="7"/>
      <c r="G139" s="7"/>
      <c r="H139" s="7"/>
      <c r="I139" s="7"/>
      <c r="J139" s="7"/>
      <c r="K139" s="7"/>
      <c r="L139" s="7"/>
      <c r="M139" s="7"/>
    </row>
    <row r="140" spans="2:13" x14ac:dyDescent="0.2">
      <c r="B140">
        <v>0</v>
      </c>
      <c r="C140" s="7"/>
      <c r="D140" s="7"/>
      <c r="F140" s="7"/>
      <c r="G140" s="7"/>
      <c r="H140" s="7"/>
      <c r="I140" s="7"/>
      <c r="J140" s="7"/>
      <c r="K140" s="7"/>
      <c r="L140" s="7"/>
      <c r="M140" s="7"/>
    </row>
    <row r="141" spans="2:13" x14ac:dyDescent="0.2">
      <c r="B141">
        <v>0</v>
      </c>
      <c r="C141" s="7"/>
      <c r="D141" s="7"/>
      <c r="F141" s="7"/>
      <c r="G141" s="7"/>
      <c r="H141" s="7"/>
      <c r="I141" s="7"/>
      <c r="J141" s="7"/>
      <c r="K141" s="7"/>
      <c r="L141" s="7"/>
      <c r="M141" s="7"/>
    </row>
    <row r="142" spans="2:13" x14ac:dyDescent="0.2">
      <c r="B142">
        <v>0</v>
      </c>
      <c r="C142" s="7"/>
      <c r="D142" s="7"/>
      <c r="F142" s="7"/>
      <c r="G142" s="7"/>
      <c r="H142" s="7"/>
      <c r="I142" s="7"/>
      <c r="J142" s="7"/>
      <c r="K142" s="7"/>
      <c r="L142" s="7"/>
      <c r="M142" s="7"/>
    </row>
    <row r="143" spans="2:13" x14ac:dyDescent="0.2">
      <c r="B143">
        <v>0</v>
      </c>
      <c r="C143" s="7"/>
      <c r="D143" s="7"/>
      <c r="F143" s="7"/>
      <c r="G143" s="7"/>
      <c r="H143" s="7"/>
      <c r="I143" s="7"/>
      <c r="J143" s="7"/>
      <c r="K143" s="7"/>
      <c r="L143" s="7"/>
      <c r="M143" s="7"/>
    </row>
    <row r="144" spans="2:13" x14ac:dyDescent="0.2">
      <c r="B144">
        <v>0</v>
      </c>
      <c r="C144" s="7"/>
      <c r="D144" s="7"/>
      <c r="F144" s="7"/>
      <c r="G144" s="7"/>
      <c r="H144" s="7"/>
      <c r="I144" s="7"/>
      <c r="J144" s="7"/>
      <c r="K144" s="7"/>
      <c r="L144" s="7"/>
      <c r="M144" s="7"/>
    </row>
    <row r="145" spans="2:13" x14ac:dyDescent="0.2">
      <c r="B145">
        <v>0</v>
      </c>
      <c r="C145" s="7"/>
      <c r="D145" s="7"/>
      <c r="F145" s="7"/>
      <c r="G145" s="7"/>
      <c r="H145" s="7"/>
      <c r="I145" s="7"/>
      <c r="J145" s="7"/>
      <c r="K145" s="7"/>
      <c r="L145" s="7"/>
      <c r="M145" s="7"/>
    </row>
    <row r="146" spans="2:13" x14ac:dyDescent="0.2">
      <c r="B146">
        <v>0</v>
      </c>
      <c r="C146" s="7"/>
      <c r="D146" s="7"/>
      <c r="F146" s="7"/>
      <c r="G146" s="7"/>
      <c r="H146" s="7"/>
      <c r="I146" s="7"/>
      <c r="J146" s="7"/>
      <c r="K146" s="7"/>
      <c r="L146" s="7"/>
      <c r="M146" s="7"/>
    </row>
    <row r="147" spans="2:13" x14ac:dyDescent="0.2">
      <c r="B147">
        <v>0</v>
      </c>
      <c r="C147" s="7"/>
      <c r="D147" s="7"/>
      <c r="F147" s="7"/>
      <c r="G147" s="7"/>
      <c r="H147" s="7"/>
      <c r="I147" s="7"/>
      <c r="J147" s="7"/>
      <c r="K147" s="7"/>
      <c r="L147" s="7"/>
      <c r="M147" s="7"/>
    </row>
    <row r="148" spans="2:13" x14ac:dyDescent="0.2">
      <c r="B148">
        <v>0</v>
      </c>
      <c r="C148" s="7"/>
      <c r="D148" s="7"/>
      <c r="F148" s="7"/>
      <c r="G148" s="7"/>
      <c r="H148" s="7"/>
      <c r="I148" s="7"/>
      <c r="J148" s="7"/>
      <c r="K148" s="7"/>
      <c r="L148" s="7"/>
      <c r="M148" s="7"/>
    </row>
    <row r="149" spans="2:13" x14ac:dyDescent="0.2">
      <c r="B149">
        <v>0</v>
      </c>
      <c r="C149" s="7"/>
      <c r="D149" s="7"/>
      <c r="F149" s="7"/>
      <c r="G149" s="7"/>
      <c r="H149" s="7"/>
      <c r="I149" s="7"/>
      <c r="J149" s="7"/>
      <c r="K149" s="7"/>
      <c r="L149" s="7"/>
      <c r="M149" s="7"/>
    </row>
    <row r="150" spans="2:13" x14ac:dyDescent="0.2">
      <c r="B150">
        <v>0</v>
      </c>
      <c r="C150" s="7"/>
      <c r="D150" s="7"/>
      <c r="F150" s="7"/>
      <c r="G150" s="7"/>
      <c r="H150" s="7"/>
      <c r="I150" s="7"/>
      <c r="J150" s="7"/>
      <c r="K150" s="7"/>
      <c r="L150" s="7"/>
      <c r="M150" s="7"/>
    </row>
    <row r="151" spans="2:13" x14ac:dyDescent="0.2">
      <c r="B151">
        <v>0</v>
      </c>
      <c r="C151" s="7"/>
      <c r="D151" s="7"/>
      <c r="F151" s="7"/>
      <c r="G151" s="7"/>
      <c r="H151" s="7"/>
      <c r="I151" s="7"/>
      <c r="J151" s="7"/>
      <c r="K151" s="7"/>
      <c r="L151" s="7"/>
      <c r="M151" s="7"/>
    </row>
    <row r="152" spans="2:13" x14ac:dyDescent="0.2">
      <c r="B152">
        <v>0</v>
      </c>
      <c r="C152" s="7"/>
      <c r="D152" s="7"/>
      <c r="F152" s="7"/>
      <c r="G152" s="7"/>
      <c r="H152" s="7"/>
      <c r="I152" s="7"/>
      <c r="J152" s="7"/>
      <c r="K152" s="7"/>
      <c r="L152" s="7"/>
      <c r="M152" s="7"/>
    </row>
    <row r="153" spans="2:13" x14ac:dyDescent="0.2">
      <c r="B153">
        <v>0</v>
      </c>
      <c r="C153" s="7"/>
      <c r="D153" s="7"/>
      <c r="F153" s="7"/>
      <c r="G153" s="7"/>
      <c r="H153" s="7"/>
      <c r="I153" s="7"/>
      <c r="J153" s="7"/>
      <c r="K153" s="7"/>
      <c r="L153" s="7"/>
      <c r="M153" s="7"/>
    </row>
    <row r="154" spans="2:13" x14ac:dyDescent="0.2">
      <c r="B154">
        <v>0</v>
      </c>
      <c r="C154" s="7"/>
      <c r="D154" s="7"/>
      <c r="F154" s="7"/>
      <c r="G154" s="7"/>
      <c r="H154" s="7"/>
      <c r="I154" s="7"/>
      <c r="J154" s="7"/>
      <c r="K154" s="7"/>
      <c r="L154" s="7"/>
      <c r="M154" s="7"/>
    </row>
    <row r="155" spans="2:13" x14ac:dyDescent="0.2">
      <c r="B155">
        <v>0</v>
      </c>
      <c r="C155" s="7"/>
      <c r="D155" s="7"/>
      <c r="F155" s="7"/>
      <c r="G155" s="7"/>
      <c r="H155" s="7"/>
      <c r="I155" s="7"/>
      <c r="J155" s="7"/>
      <c r="K155" s="7"/>
      <c r="L155" s="7"/>
      <c r="M155" s="7"/>
    </row>
    <row r="156" spans="2:13" x14ac:dyDescent="0.2">
      <c r="B156">
        <v>0</v>
      </c>
      <c r="C156" s="7"/>
      <c r="D156" s="7"/>
      <c r="F156" s="7"/>
      <c r="G156" s="7"/>
      <c r="H156" s="7"/>
      <c r="I156" s="7"/>
      <c r="J156" s="7"/>
      <c r="K156" s="7"/>
      <c r="L156" s="7"/>
      <c r="M156" s="7"/>
    </row>
    <row r="157" spans="2:13" x14ac:dyDescent="0.2">
      <c r="B157">
        <v>0</v>
      </c>
      <c r="C157" s="7"/>
      <c r="D157" s="7"/>
      <c r="F157" s="7"/>
      <c r="G157" s="7"/>
      <c r="H157" s="7"/>
      <c r="I157" s="7"/>
      <c r="J157" s="7"/>
      <c r="K157" s="7"/>
      <c r="L157" s="7"/>
      <c r="M157" s="7"/>
    </row>
    <row r="158" spans="2:13" x14ac:dyDescent="0.2">
      <c r="B158">
        <v>0</v>
      </c>
      <c r="C158" s="7"/>
      <c r="D158" s="7"/>
      <c r="F158" s="7"/>
      <c r="G158" s="7"/>
      <c r="H158" s="7"/>
      <c r="I158" s="7"/>
      <c r="J158" s="7"/>
      <c r="K158" s="7"/>
      <c r="L158" s="7"/>
      <c r="M158" s="7"/>
    </row>
    <row r="159" spans="2:13" x14ac:dyDescent="0.2">
      <c r="B159">
        <v>0</v>
      </c>
      <c r="C159" s="7"/>
      <c r="D159" s="7"/>
      <c r="F159" s="7"/>
      <c r="G159" s="7"/>
      <c r="H159" s="7"/>
      <c r="I159" s="7"/>
      <c r="J159" s="7"/>
      <c r="K159" s="7"/>
      <c r="L159" s="7"/>
      <c r="M159" s="7"/>
    </row>
    <row r="160" spans="2:13" x14ac:dyDescent="0.2">
      <c r="B160">
        <v>0</v>
      </c>
      <c r="C160" s="7"/>
      <c r="D160" s="7"/>
      <c r="F160" s="7"/>
      <c r="G160" s="7"/>
      <c r="H160" s="7"/>
      <c r="I160" s="7"/>
      <c r="J160" s="7"/>
      <c r="K160" s="7"/>
      <c r="L160" s="7"/>
      <c r="M160" s="7"/>
    </row>
    <row r="161" spans="2:13" x14ac:dyDescent="0.2">
      <c r="B161">
        <v>0</v>
      </c>
      <c r="C161" s="7"/>
      <c r="D161" s="7"/>
      <c r="F161" s="7"/>
      <c r="G161" s="7"/>
      <c r="H161" s="7"/>
      <c r="I161" s="7"/>
      <c r="J161" s="7"/>
      <c r="K161" s="7"/>
      <c r="L161" s="7"/>
      <c r="M161" s="7"/>
    </row>
    <row r="162" spans="2:13" x14ac:dyDescent="0.2">
      <c r="B162">
        <v>0</v>
      </c>
      <c r="C162" s="7"/>
      <c r="D162" s="7"/>
      <c r="F162" s="7"/>
      <c r="G162" s="7"/>
      <c r="H162" s="7"/>
      <c r="I162" s="7"/>
      <c r="J162" s="7"/>
      <c r="K162" s="7"/>
      <c r="L162" s="7"/>
      <c r="M162" s="7"/>
    </row>
    <row r="163" spans="2:13" x14ac:dyDescent="0.2">
      <c r="B163">
        <v>0</v>
      </c>
      <c r="C163" s="7"/>
      <c r="D163" s="7"/>
      <c r="F163" s="7"/>
      <c r="G163" s="7"/>
      <c r="H163" s="7"/>
      <c r="I163" s="7"/>
      <c r="J163" s="7"/>
      <c r="K163" s="7"/>
      <c r="L163" s="7"/>
      <c r="M163" s="7"/>
    </row>
    <row r="164" spans="2:13" x14ac:dyDescent="0.2">
      <c r="B164">
        <v>0</v>
      </c>
      <c r="C164" s="7"/>
      <c r="D164" s="7"/>
      <c r="F164" s="7"/>
      <c r="G164" s="7"/>
      <c r="H164" s="7"/>
      <c r="I164" s="7"/>
      <c r="J164" s="7"/>
      <c r="K164" s="7"/>
      <c r="L164" s="7"/>
      <c r="M164" s="7"/>
    </row>
    <row r="165" spans="2:13" x14ac:dyDescent="0.2">
      <c r="B165">
        <v>0</v>
      </c>
      <c r="C165" s="7"/>
      <c r="D165" s="7"/>
      <c r="F165" s="7"/>
      <c r="G165" s="7"/>
      <c r="H165" s="7"/>
      <c r="I165" s="7"/>
      <c r="J165" s="7"/>
      <c r="K165" s="7"/>
      <c r="L165" s="7"/>
      <c r="M165" s="7"/>
    </row>
    <row r="166" spans="2:13" x14ac:dyDescent="0.2">
      <c r="B166">
        <v>0</v>
      </c>
      <c r="C166" s="7"/>
      <c r="D166" s="7"/>
      <c r="F166" s="7"/>
      <c r="G166" s="7"/>
      <c r="H166" s="7"/>
      <c r="I166" s="7"/>
      <c r="J166" s="7"/>
      <c r="K166" s="7"/>
      <c r="L166" s="7"/>
      <c r="M166" s="7"/>
    </row>
    <row r="167" spans="2:13" x14ac:dyDescent="0.2">
      <c r="B167">
        <v>0</v>
      </c>
      <c r="C167" s="7"/>
      <c r="D167" s="7"/>
      <c r="F167" s="7"/>
      <c r="G167" s="7"/>
      <c r="H167" s="7"/>
      <c r="I167" s="7"/>
      <c r="J167" s="7"/>
      <c r="K167" s="7"/>
      <c r="L167" s="7"/>
      <c r="M167" s="7"/>
    </row>
    <row r="168" spans="2:13" x14ac:dyDescent="0.2">
      <c r="B168">
        <v>0</v>
      </c>
      <c r="C168" s="7"/>
      <c r="D168" s="7"/>
      <c r="F168" s="7"/>
      <c r="G168" s="7"/>
      <c r="H168" s="7"/>
      <c r="I168" s="7"/>
      <c r="J168" s="7"/>
      <c r="K168" s="7"/>
      <c r="L168" s="7"/>
      <c r="M168" s="7"/>
    </row>
    <row r="169" spans="2:13" x14ac:dyDescent="0.2">
      <c r="B169">
        <v>0</v>
      </c>
      <c r="C169" s="7"/>
      <c r="D169" s="7"/>
      <c r="F169" s="7"/>
      <c r="G169" s="7"/>
      <c r="H169" s="7"/>
      <c r="I169" s="7"/>
      <c r="J169" s="7"/>
      <c r="K169" s="7"/>
      <c r="L169" s="7"/>
      <c r="M169" s="7"/>
    </row>
    <row r="170" spans="2:13" x14ac:dyDescent="0.2">
      <c r="B170">
        <v>0</v>
      </c>
      <c r="C170" s="7"/>
      <c r="D170" s="7"/>
      <c r="F170" s="7"/>
      <c r="G170" s="7"/>
      <c r="H170" s="7"/>
      <c r="I170" s="7"/>
      <c r="J170" s="7"/>
      <c r="K170" s="7"/>
      <c r="L170" s="7"/>
      <c r="M170" s="7"/>
    </row>
    <row r="171" spans="2:13" x14ac:dyDescent="0.2">
      <c r="B171">
        <v>0</v>
      </c>
      <c r="C171" s="7"/>
      <c r="D171" s="7"/>
      <c r="F171" s="7"/>
      <c r="G171" s="7"/>
      <c r="H171" s="7"/>
      <c r="I171" s="7"/>
      <c r="J171" s="7"/>
      <c r="K171" s="7"/>
      <c r="L171" s="7"/>
      <c r="M171" s="7"/>
    </row>
    <row r="172" spans="2:13" x14ac:dyDescent="0.2">
      <c r="B172">
        <v>0</v>
      </c>
      <c r="C172" s="7"/>
      <c r="D172" s="7"/>
      <c r="F172" s="7"/>
      <c r="G172" s="7"/>
      <c r="H172" s="7"/>
      <c r="I172" s="7"/>
      <c r="J172" s="7"/>
      <c r="K172" s="7"/>
      <c r="L172" s="7"/>
      <c r="M172" s="7"/>
    </row>
    <row r="173" spans="2:13" x14ac:dyDescent="0.2">
      <c r="B173">
        <v>0</v>
      </c>
      <c r="C173" s="7"/>
      <c r="D173" s="7"/>
      <c r="F173" s="7"/>
      <c r="G173" s="7"/>
      <c r="H173" s="7"/>
      <c r="I173" s="7"/>
      <c r="J173" s="7"/>
      <c r="K173" s="7"/>
      <c r="L173" s="7"/>
      <c r="M173" s="7"/>
    </row>
    <row r="174" spans="2:13" x14ac:dyDescent="0.2">
      <c r="B174">
        <v>0</v>
      </c>
      <c r="C174" s="7"/>
      <c r="D174" s="7"/>
      <c r="F174" s="7"/>
      <c r="G174" s="7"/>
      <c r="H174" s="7"/>
      <c r="I174" s="7"/>
      <c r="J174" s="7"/>
      <c r="K174" s="7"/>
      <c r="L174" s="7"/>
      <c r="M174" s="7"/>
    </row>
    <row r="175" spans="2:13" x14ac:dyDescent="0.2">
      <c r="B175">
        <v>0</v>
      </c>
      <c r="C175" s="7"/>
      <c r="D175" s="7"/>
      <c r="F175" s="7"/>
      <c r="G175" s="7"/>
      <c r="H175" s="7"/>
      <c r="I175" s="7"/>
      <c r="J175" s="7"/>
      <c r="K175" s="7"/>
      <c r="L175" s="7"/>
      <c r="M175" s="7"/>
    </row>
    <row r="176" spans="2:13" x14ac:dyDescent="0.2">
      <c r="B176">
        <v>0</v>
      </c>
      <c r="C176" s="7"/>
      <c r="D176" s="7"/>
      <c r="F176" s="7"/>
      <c r="G176" s="7"/>
      <c r="H176" s="7"/>
      <c r="I176" s="7"/>
      <c r="J176" s="7"/>
      <c r="K176" s="7"/>
      <c r="L176" s="7"/>
      <c r="M176" s="7"/>
    </row>
    <row r="177" spans="2:13" x14ac:dyDescent="0.2">
      <c r="B177">
        <v>0</v>
      </c>
      <c r="C177" s="7"/>
      <c r="D177" s="7"/>
      <c r="F177" s="7"/>
      <c r="G177" s="7"/>
      <c r="H177" s="7"/>
      <c r="I177" s="7"/>
      <c r="J177" s="7"/>
      <c r="K177" s="7"/>
      <c r="L177" s="7"/>
      <c r="M177" s="7"/>
    </row>
    <row r="178" spans="2:13" x14ac:dyDescent="0.2">
      <c r="B178">
        <v>0</v>
      </c>
      <c r="C178" s="7"/>
      <c r="D178" s="7"/>
      <c r="F178" s="7"/>
      <c r="G178" s="7"/>
      <c r="H178" s="7"/>
      <c r="I178" s="7"/>
      <c r="J178" s="7"/>
      <c r="K178" s="7"/>
      <c r="L178" s="7"/>
      <c r="M178" s="7"/>
    </row>
    <row r="179" spans="2:13" x14ac:dyDescent="0.2">
      <c r="B179">
        <v>0</v>
      </c>
      <c r="C179" s="7"/>
      <c r="D179" s="7"/>
      <c r="F179" s="7"/>
      <c r="G179" s="7"/>
      <c r="H179" s="7"/>
      <c r="I179" s="7"/>
      <c r="J179" s="7"/>
      <c r="K179" s="7"/>
      <c r="L179" s="7"/>
      <c r="M179" s="7"/>
    </row>
    <row r="180" spans="2:13" x14ac:dyDescent="0.2">
      <c r="B180">
        <v>0</v>
      </c>
      <c r="C180" s="7"/>
      <c r="D180" s="7"/>
      <c r="F180" s="7"/>
      <c r="G180" s="7"/>
      <c r="H180" s="7"/>
      <c r="I180" s="7"/>
      <c r="J180" s="7"/>
      <c r="K180" s="7"/>
      <c r="L180" s="7"/>
      <c r="M180" s="7"/>
    </row>
    <row r="181" spans="2:13" x14ac:dyDescent="0.2">
      <c r="B181">
        <v>0</v>
      </c>
      <c r="C181" s="7"/>
      <c r="D181" s="7"/>
      <c r="F181" s="7"/>
      <c r="G181" s="7"/>
      <c r="H181" s="7"/>
      <c r="I181" s="7"/>
      <c r="J181" s="7"/>
      <c r="K181" s="7"/>
      <c r="L181" s="7"/>
      <c r="M181" s="7"/>
    </row>
    <row r="182" spans="2:13" x14ac:dyDescent="0.2">
      <c r="B182">
        <v>0</v>
      </c>
      <c r="C182" s="7"/>
      <c r="D182" s="7"/>
      <c r="F182" s="7"/>
      <c r="G182" s="7"/>
      <c r="H182" s="7"/>
      <c r="I182" s="7"/>
      <c r="J182" s="7"/>
      <c r="K182" s="7"/>
      <c r="L182" s="7"/>
      <c r="M182" s="7"/>
    </row>
    <row r="183" spans="2:13" x14ac:dyDescent="0.2">
      <c r="B183">
        <v>0</v>
      </c>
      <c r="C183" s="7"/>
      <c r="D183" s="7"/>
      <c r="F183" s="7"/>
      <c r="G183" s="7"/>
      <c r="H183" s="7"/>
      <c r="I183" s="7"/>
      <c r="J183" s="7"/>
      <c r="K183" s="7"/>
      <c r="L183" s="7"/>
      <c r="M183" s="7"/>
    </row>
    <row r="184" spans="2:13" x14ac:dyDescent="0.2">
      <c r="B184">
        <v>0</v>
      </c>
      <c r="C184" s="7"/>
      <c r="D184" s="7"/>
      <c r="F184" s="7"/>
      <c r="G184" s="7"/>
      <c r="H184" s="7"/>
      <c r="I184" s="7"/>
      <c r="J184" s="7"/>
      <c r="K184" s="7"/>
      <c r="L184" s="7"/>
      <c r="M184" s="7"/>
    </row>
    <row r="185" spans="2:13" x14ac:dyDescent="0.2">
      <c r="B185">
        <v>0</v>
      </c>
      <c r="C185" s="7"/>
      <c r="D185" s="7"/>
      <c r="F185" s="7"/>
      <c r="G185" s="7"/>
      <c r="H185" s="7"/>
      <c r="I185" s="7"/>
      <c r="J185" s="7"/>
      <c r="K185" s="7"/>
      <c r="L185" s="7"/>
      <c r="M185" s="7"/>
    </row>
    <row r="186" spans="2:13" x14ac:dyDescent="0.2">
      <c r="B186">
        <v>0</v>
      </c>
      <c r="C186" s="7"/>
      <c r="D186" s="7"/>
      <c r="F186" s="7"/>
      <c r="G186" s="7"/>
      <c r="H186" s="7"/>
      <c r="I186" s="7"/>
      <c r="J186" s="7"/>
      <c r="K186" s="7"/>
      <c r="L186" s="7"/>
      <c r="M186" s="7"/>
    </row>
    <row r="187" spans="2:13" x14ac:dyDescent="0.2">
      <c r="B187">
        <v>0</v>
      </c>
      <c r="C187" s="7"/>
      <c r="D187" s="7"/>
      <c r="F187" s="7"/>
      <c r="G187" s="7"/>
      <c r="H187" s="7"/>
      <c r="I187" s="7"/>
      <c r="J187" s="7"/>
      <c r="K187" s="7"/>
      <c r="L187" s="7"/>
      <c r="M187" s="7"/>
    </row>
    <row r="188" spans="2:13" x14ac:dyDescent="0.2">
      <c r="B188">
        <v>0</v>
      </c>
      <c r="C188" s="7"/>
      <c r="D188" s="7"/>
      <c r="F188" s="7"/>
      <c r="G188" s="7"/>
      <c r="H188" s="7"/>
      <c r="I188" s="7"/>
      <c r="J188" s="7"/>
      <c r="K188" s="7"/>
      <c r="L188" s="7"/>
      <c r="M188" s="7"/>
    </row>
    <row r="189" spans="2:13" x14ac:dyDescent="0.2">
      <c r="B189">
        <v>0</v>
      </c>
      <c r="C189" s="7"/>
      <c r="D189" s="7"/>
      <c r="F189" s="7"/>
      <c r="G189" s="7"/>
      <c r="H189" s="7"/>
      <c r="I189" s="7"/>
      <c r="J189" s="7"/>
      <c r="K189" s="7"/>
      <c r="L189" s="7"/>
      <c r="M189" s="7"/>
    </row>
    <row r="190" spans="2:13" x14ac:dyDescent="0.2">
      <c r="B190">
        <v>0</v>
      </c>
      <c r="C190" s="7"/>
      <c r="D190" s="7"/>
      <c r="F190" s="7"/>
      <c r="G190" s="7"/>
      <c r="H190" s="7"/>
      <c r="I190" s="7"/>
      <c r="J190" s="7"/>
      <c r="K190" s="7"/>
      <c r="L190" s="7"/>
      <c r="M190" s="7"/>
    </row>
    <row r="191" spans="2:13" x14ac:dyDescent="0.2">
      <c r="B191">
        <v>0</v>
      </c>
      <c r="C191" s="7"/>
      <c r="D191" s="7"/>
      <c r="F191" s="7"/>
      <c r="G191" s="7"/>
      <c r="H191" s="7"/>
      <c r="I191" s="7"/>
      <c r="J191" s="7"/>
      <c r="K191" s="7"/>
      <c r="L191" s="7"/>
      <c r="M191" s="7"/>
    </row>
    <row r="192" spans="2:13" x14ac:dyDescent="0.2">
      <c r="B192">
        <v>0</v>
      </c>
      <c r="C192" s="7"/>
      <c r="D192" s="7"/>
      <c r="F192" s="7"/>
      <c r="G192" s="7"/>
      <c r="H192" s="7"/>
      <c r="I192" s="7"/>
      <c r="J192" s="7"/>
      <c r="K192" s="7"/>
      <c r="L192" s="7"/>
      <c r="M192" s="7"/>
    </row>
    <row r="193" spans="2:13" x14ac:dyDescent="0.2">
      <c r="B193">
        <v>0</v>
      </c>
      <c r="C193" s="7"/>
      <c r="D193" s="7"/>
      <c r="F193" s="7"/>
      <c r="G193" s="7"/>
      <c r="H193" s="7"/>
      <c r="I193" s="7"/>
      <c r="J193" s="7"/>
      <c r="K193" s="7"/>
      <c r="L193" s="7"/>
      <c r="M193" s="7"/>
    </row>
    <row r="194" spans="2:13" x14ac:dyDescent="0.2">
      <c r="B194">
        <v>0</v>
      </c>
      <c r="C194" s="7"/>
      <c r="D194" s="7"/>
      <c r="F194" s="7"/>
      <c r="G194" s="7"/>
      <c r="H194" s="7"/>
      <c r="I194" s="7"/>
      <c r="J194" s="7"/>
      <c r="K194" s="7"/>
      <c r="L194" s="7"/>
      <c r="M194" s="7"/>
    </row>
    <row r="195" spans="2:13" x14ac:dyDescent="0.2">
      <c r="B195">
        <v>0</v>
      </c>
      <c r="C195" s="7"/>
      <c r="D195" s="7"/>
      <c r="F195" s="7"/>
      <c r="G195" s="7"/>
      <c r="H195" s="7"/>
      <c r="I195" s="7"/>
      <c r="J195" s="7"/>
      <c r="K195" s="7"/>
      <c r="L195" s="7"/>
      <c r="M195" s="7"/>
    </row>
    <row r="196" spans="2:13" x14ac:dyDescent="0.2">
      <c r="B196">
        <v>0</v>
      </c>
      <c r="C196" s="7"/>
      <c r="D196" s="7"/>
      <c r="F196" s="7"/>
      <c r="G196" s="7"/>
      <c r="H196" s="7"/>
      <c r="I196" s="7"/>
      <c r="J196" s="7"/>
      <c r="K196" s="7"/>
      <c r="L196" s="7"/>
      <c r="M196" s="7"/>
    </row>
    <row r="197" spans="2:13" x14ac:dyDescent="0.2">
      <c r="B197">
        <v>0</v>
      </c>
      <c r="C197" s="7"/>
      <c r="D197" s="7"/>
      <c r="F197" s="7"/>
      <c r="G197" s="7"/>
      <c r="H197" s="7"/>
      <c r="I197" s="7"/>
      <c r="J197" s="7"/>
      <c r="K197" s="7"/>
      <c r="L197" s="7"/>
      <c r="M197" s="7"/>
    </row>
    <row r="198" spans="2:13" x14ac:dyDescent="0.2">
      <c r="B198">
        <v>0</v>
      </c>
      <c r="C198" s="7"/>
      <c r="D198" s="7"/>
      <c r="F198" s="7"/>
      <c r="G198" s="7"/>
      <c r="H198" s="7"/>
      <c r="I198" s="7"/>
      <c r="J198" s="7"/>
      <c r="K198" s="7"/>
      <c r="L198" s="7"/>
      <c r="M198" s="7"/>
    </row>
    <row r="199" spans="2:13" x14ac:dyDescent="0.2">
      <c r="B199">
        <v>0</v>
      </c>
      <c r="C199" s="7"/>
      <c r="D199" s="7"/>
      <c r="F199" s="7"/>
      <c r="G199" s="7"/>
      <c r="H199" s="7"/>
      <c r="I199" s="7"/>
      <c r="J199" s="7"/>
      <c r="K199" s="7"/>
      <c r="L199" s="7"/>
      <c r="M199" s="7"/>
    </row>
    <row r="200" spans="2:13" x14ac:dyDescent="0.2">
      <c r="B200">
        <v>0</v>
      </c>
      <c r="C200" s="7"/>
      <c r="D200" s="7"/>
      <c r="F200" s="7"/>
      <c r="G200" s="7"/>
      <c r="H200" s="7"/>
      <c r="I200" s="7"/>
      <c r="J200" s="7"/>
      <c r="K200" s="7"/>
      <c r="L200" s="7"/>
      <c r="M200" s="7"/>
    </row>
    <row r="201" spans="2:13" x14ac:dyDescent="0.2">
      <c r="B201">
        <v>0</v>
      </c>
      <c r="C201" s="7"/>
      <c r="D201" s="7"/>
      <c r="F201" s="7"/>
      <c r="G201" s="7"/>
      <c r="H201" s="7"/>
      <c r="I201" s="7"/>
      <c r="J201" s="7"/>
      <c r="K201" s="7"/>
      <c r="L201" s="7"/>
      <c r="M201" s="7"/>
    </row>
    <row r="202" spans="2:13" x14ac:dyDescent="0.2">
      <c r="B202">
        <v>0</v>
      </c>
      <c r="C202" s="7"/>
      <c r="D202" s="7"/>
      <c r="F202" s="7"/>
      <c r="G202" s="7"/>
      <c r="H202" s="7"/>
      <c r="I202" s="7"/>
      <c r="J202" s="7"/>
      <c r="K202" s="7"/>
      <c r="L202" s="7"/>
      <c r="M202" s="7"/>
    </row>
    <row r="203" spans="2:13" x14ac:dyDescent="0.2">
      <c r="B203">
        <v>0</v>
      </c>
      <c r="C203" s="7"/>
      <c r="D203" s="7"/>
      <c r="F203" s="7"/>
      <c r="G203" s="7"/>
      <c r="H203" s="7"/>
      <c r="I203" s="7"/>
      <c r="J203" s="7"/>
      <c r="K203" s="7"/>
      <c r="L203" s="7"/>
      <c r="M203" s="7"/>
    </row>
    <row r="204" spans="2:13" x14ac:dyDescent="0.2">
      <c r="B204">
        <v>0</v>
      </c>
      <c r="C204" s="7"/>
      <c r="D204" s="7"/>
      <c r="F204" s="7"/>
      <c r="G204" s="7"/>
      <c r="H204" s="7"/>
      <c r="I204" s="7"/>
      <c r="J204" s="7"/>
      <c r="K204" s="7"/>
      <c r="L204" s="7"/>
      <c r="M204" s="7"/>
    </row>
    <row r="205" spans="2:13" x14ac:dyDescent="0.2">
      <c r="B205">
        <v>0</v>
      </c>
      <c r="C205" s="7"/>
      <c r="D205" s="7"/>
      <c r="F205" s="7"/>
      <c r="G205" s="7"/>
      <c r="H205" s="7"/>
      <c r="I205" s="7"/>
      <c r="J205" s="7"/>
      <c r="K205" s="7"/>
      <c r="L205" s="7"/>
      <c r="M205" s="7"/>
    </row>
    <row r="206" spans="2:13" x14ac:dyDescent="0.2">
      <c r="B206">
        <v>0</v>
      </c>
      <c r="C206" s="7"/>
      <c r="D206" s="7"/>
      <c r="F206" s="7"/>
      <c r="G206" s="7"/>
      <c r="H206" s="7"/>
      <c r="I206" s="7"/>
      <c r="J206" s="7"/>
      <c r="K206" s="7"/>
      <c r="L206" s="7"/>
      <c r="M206" s="7"/>
    </row>
    <row r="207" spans="2:13" x14ac:dyDescent="0.2">
      <c r="B207">
        <v>0</v>
      </c>
      <c r="C207" s="7"/>
      <c r="D207" s="7"/>
      <c r="F207" s="7"/>
      <c r="G207" s="7"/>
      <c r="H207" s="7"/>
      <c r="I207" s="7"/>
      <c r="J207" s="7"/>
      <c r="K207" s="7"/>
      <c r="L207" s="7"/>
      <c r="M207" s="7"/>
    </row>
    <row r="208" spans="2:13" x14ac:dyDescent="0.2">
      <c r="B208">
        <v>0</v>
      </c>
      <c r="C208" s="7"/>
      <c r="D208" s="7"/>
      <c r="F208" s="7"/>
      <c r="G208" s="7"/>
      <c r="H208" s="7"/>
      <c r="I208" s="7"/>
      <c r="J208" s="7"/>
      <c r="K208" s="7"/>
      <c r="L208" s="7"/>
      <c r="M208" s="7"/>
    </row>
    <row r="209" spans="2:13" x14ac:dyDescent="0.2">
      <c r="B209">
        <v>0</v>
      </c>
      <c r="C209" s="7"/>
      <c r="D209" s="7"/>
      <c r="F209" s="7"/>
      <c r="G209" s="7"/>
      <c r="H209" s="7"/>
      <c r="I209" s="7"/>
      <c r="J209" s="7"/>
      <c r="K209" s="7"/>
      <c r="L209" s="7"/>
      <c r="M209" s="7"/>
    </row>
    <row r="210" spans="2:13" x14ac:dyDescent="0.2">
      <c r="B210">
        <v>0</v>
      </c>
      <c r="C210" s="7"/>
      <c r="D210" s="7"/>
      <c r="F210" s="7"/>
      <c r="G210" s="7"/>
      <c r="H210" s="7"/>
      <c r="I210" s="7"/>
      <c r="J210" s="7"/>
      <c r="K210" s="7"/>
      <c r="L210" s="7"/>
      <c r="M210" s="7"/>
    </row>
    <row r="211" spans="2:13" x14ac:dyDescent="0.2">
      <c r="B211">
        <v>0</v>
      </c>
      <c r="C211" s="7"/>
      <c r="D211" s="7"/>
      <c r="F211" s="7"/>
      <c r="G211" s="7"/>
      <c r="H211" s="7"/>
      <c r="I211" s="7"/>
      <c r="J211" s="7"/>
      <c r="K211" s="7"/>
      <c r="L211" s="7"/>
      <c r="M211" s="7"/>
    </row>
    <row r="212" spans="2:13" x14ac:dyDescent="0.2">
      <c r="B212">
        <v>0</v>
      </c>
      <c r="C212" s="7"/>
      <c r="D212" s="7"/>
      <c r="F212" s="7"/>
      <c r="G212" s="7"/>
      <c r="H212" s="7"/>
      <c r="I212" s="7"/>
      <c r="J212" s="7"/>
      <c r="K212" s="7"/>
      <c r="L212" s="7"/>
      <c r="M212" s="7"/>
    </row>
    <row r="213" spans="2:13" x14ac:dyDescent="0.2">
      <c r="B213">
        <v>0</v>
      </c>
      <c r="C213" s="7"/>
      <c r="D213" s="7"/>
      <c r="F213" s="7"/>
      <c r="G213" s="7"/>
      <c r="H213" s="7"/>
      <c r="I213" s="7"/>
      <c r="J213" s="7"/>
      <c r="K213" s="7"/>
      <c r="L213" s="7"/>
      <c r="M213" s="7"/>
    </row>
    <row r="214" spans="2:13" x14ac:dyDescent="0.2">
      <c r="B214">
        <v>0</v>
      </c>
      <c r="C214" s="7"/>
      <c r="D214" s="7"/>
      <c r="F214" s="7"/>
      <c r="G214" s="7"/>
      <c r="H214" s="7"/>
      <c r="I214" s="7"/>
      <c r="J214" s="7"/>
      <c r="K214" s="7"/>
      <c r="L214" s="7"/>
      <c r="M214" s="7"/>
    </row>
    <row r="215" spans="2:13" x14ac:dyDescent="0.2">
      <c r="B215">
        <v>0</v>
      </c>
      <c r="C215" s="7"/>
      <c r="D215" s="7"/>
      <c r="F215" s="7"/>
      <c r="G215" s="7"/>
      <c r="H215" s="7"/>
      <c r="I215" s="7"/>
      <c r="J215" s="7"/>
      <c r="K215" s="7"/>
      <c r="L215" s="7"/>
      <c r="M215" s="7"/>
    </row>
    <row r="216" spans="2:13" x14ac:dyDescent="0.2">
      <c r="B216">
        <v>0</v>
      </c>
      <c r="C216" s="7"/>
      <c r="D216" s="7"/>
      <c r="F216" s="7"/>
      <c r="G216" s="7"/>
      <c r="H216" s="7"/>
      <c r="I216" s="7"/>
      <c r="J216" s="7"/>
      <c r="K216" s="7"/>
      <c r="L216" s="7"/>
      <c r="M216" s="7"/>
    </row>
    <row r="217" spans="2:13" x14ac:dyDescent="0.2">
      <c r="B217">
        <v>0</v>
      </c>
      <c r="C217" s="7"/>
      <c r="D217" s="7"/>
      <c r="F217" s="7"/>
      <c r="G217" s="7"/>
      <c r="H217" s="7"/>
      <c r="I217" s="7"/>
      <c r="J217" s="7"/>
      <c r="K217" s="7"/>
      <c r="L217" s="7"/>
      <c r="M217" s="7"/>
    </row>
    <row r="218" spans="2:13" x14ac:dyDescent="0.2">
      <c r="B218">
        <v>0</v>
      </c>
      <c r="C218" s="7"/>
      <c r="D218" s="7"/>
      <c r="F218" s="7"/>
      <c r="G218" s="7"/>
      <c r="H218" s="7"/>
      <c r="I218" s="7"/>
      <c r="J218" s="7"/>
      <c r="K218" s="7"/>
      <c r="L218" s="7"/>
      <c r="M218" s="7"/>
    </row>
    <row r="219" spans="2:13" x14ac:dyDescent="0.2">
      <c r="B219">
        <v>0</v>
      </c>
      <c r="C219" s="7"/>
      <c r="D219" s="7"/>
      <c r="F219" s="7"/>
      <c r="G219" s="7"/>
      <c r="H219" s="7"/>
      <c r="I219" s="7"/>
      <c r="J219" s="7"/>
      <c r="K219" s="7"/>
      <c r="L219" s="7"/>
      <c r="M219" s="7"/>
    </row>
    <row r="220" spans="2:13" x14ac:dyDescent="0.2">
      <c r="B220">
        <v>0</v>
      </c>
      <c r="C220" s="7"/>
      <c r="D220" s="7"/>
      <c r="F220" s="7"/>
      <c r="G220" s="7"/>
      <c r="H220" s="7"/>
      <c r="I220" s="7"/>
      <c r="J220" s="7"/>
      <c r="K220" s="7"/>
      <c r="L220" s="7"/>
      <c r="M220" s="7"/>
    </row>
    <row r="221" spans="2:13" x14ac:dyDescent="0.2">
      <c r="B221">
        <v>0</v>
      </c>
      <c r="C221" s="7"/>
      <c r="D221" s="7"/>
      <c r="F221" s="7"/>
      <c r="G221" s="7"/>
      <c r="H221" s="7"/>
      <c r="I221" s="7"/>
      <c r="J221" s="7"/>
      <c r="K221" s="7"/>
      <c r="L221" s="7"/>
      <c r="M221" s="7"/>
    </row>
    <row r="222" spans="2:13" x14ac:dyDescent="0.2">
      <c r="B222">
        <v>0</v>
      </c>
      <c r="C222" s="7"/>
      <c r="D222" s="7"/>
      <c r="F222" s="7"/>
      <c r="G222" s="7"/>
      <c r="H222" s="7"/>
      <c r="I222" s="7"/>
      <c r="J222" s="7"/>
      <c r="K222" s="7"/>
      <c r="L222" s="7"/>
      <c r="M222" s="7"/>
    </row>
    <row r="223" spans="2:13" x14ac:dyDescent="0.2">
      <c r="B223">
        <v>0</v>
      </c>
      <c r="C223" s="7"/>
      <c r="D223" s="7"/>
      <c r="F223" s="7"/>
      <c r="G223" s="7"/>
      <c r="H223" s="7"/>
      <c r="I223" s="7"/>
      <c r="J223" s="7"/>
      <c r="K223" s="7"/>
      <c r="L223" s="7"/>
      <c r="M223" s="7"/>
    </row>
    <row r="224" spans="2:13" x14ac:dyDescent="0.2">
      <c r="B224">
        <v>0</v>
      </c>
      <c r="C224" s="7"/>
      <c r="D224" s="7"/>
      <c r="F224" s="7"/>
      <c r="G224" s="7"/>
      <c r="H224" s="7"/>
      <c r="I224" s="7"/>
      <c r="J224" s="7"/>
      <c r="K224" s="7"/>
      <c r="L224" s="7"/>
      <c r="M224" s="7"/>
    </row>
    <row r="225" spans="2:13" x14ac:dyDescent="0.2">
      <c r="B225">
        <v>0</v>
      </c>
      <c r="C225" s="7"/>
      <c r="D225" s="7"/>
      <c r="F225" s="7"/>
      <c r="G225" s="7"/>
      <c r="H225" s="7"/>
      <c r="I225" s="7"/>
      <c r="J225" s="7"/>
      <c r="K225" s="7"/>
      <c r="L225" s="7"/>
      <c r="M225" s="7"/>
    </row>
    <row r="226" spans="2:13" x14ac:dyDescent="0.2">
      <c r="B226">
        <v>0</v>
      </c>
      <c r="C226" s="7"/>
      <c r="D226" s="7"/>
      <c r="F226" s="7"/>
      <c r="G226" s="7"/>
      <c r="H226" s="7"/>
      <c r="I226" s="7"/>
      <c r="J226" s="7"/>
      <c r="K226" s="7"/>
      <c r="L226" s="7"/>
      <c r="M226" s="7"/>
    </row>
    <row r="227" spans="2:13" x14ac:dyDescent="0.2">
      <c r="B227">
        <v>0</v>
      </c>
      <c r="C227" s="7"/>
      <c r="D227" s="7"/>
      <c r="F227" s="7"/>
      <c r="G227" s="7"/>
      <c r="H227" s="7"/>
      <c r="I227" s="7"/>
      <c r="J227" s="7"/>
      <c r="K227" s="7"/>
      <c r="L227" s="7"/>
      <c r="M227" s="7"/>
    </row>
    <row r="228" spans="2:13" x14ac:dyDescent="0.2">
      <c r="B228">
        <v>0</v>
      </c>
      <c r="C228" s="7"/>
      <c r="D228" s="7"/>
      <c r="F228" s="7"/>
      <c r="G228" s="7"/>
      <c r="H228" s="7"/>
      <c r="I228" s="7"/>
      <c r="J228" s="7"/>
      <c r="K228" s="7"/>
      <c r="L228" s="7"/>
      <c r="M228" s="7"/>
    </row>
    <row r="229" spans="2:13" x14ac:dyDescent="0.2">
      <c r="B229">
        <v>0</v>
      </c>
      <c r="C229" s="7"/>
      <c r="D229" s="7"/>
      <c r="F229" s="7"/>
      <c r="G229" s="7"/>
      <c r="H229" s="7"/>
      <c r="I229" s="7"/>
      <c r="J229" s="7"/>
      <c r="K229" s="7"/>
      <c r="L229" s="7"/>
      <c r="M229" s="7"/>
    </row>
    <row r="230" spans="2:13" x14ac:dyDescent="0.2">
      <c r="B230">
        <v>0</v>
      </c>
      <c r="C230" s="7"/>
      <c r="D230" s="7"/>
      <c r="F230" s="7"/>
      <c r="G230" s="7"/>
      <c r="H230" s="7"/>
      <c r="I230" s="7"/>
      <c r="J230" s="7"/>
      <c r="K230" s="7"/>
      <c r="L230" s="7"/>
      <c r="M230" s="7"/>
    </row>
    <row r="231" spans="2:13" x14ac:dyDescent="0.2">
      <c r="B231">
        <v>0</v>
      </c>
      <c r="C231" s="7"/>
      <c r="D231" s="7"/>
      <c r="F231" s="7"/>
      <c r="G231" s="7"/>
      <c r="H231" s="7"/>
      <c r="I231" s="7"/>
      <c r="J231" s="7"/>
      <c r="K231" s="7"/>
      <c r="L231" s="7"/>
      <c r="M231" s="7"/>
    </row>
    <row r="232" spans="2:13" x14ac:dyDescent="0.2">
      <c r="B232">
        <v>0</v>
      </c>
      <c r="C232" s="7"/>
      <c r="D232" s="7"/>
      <c r="F232" s="7"/>
      <c r="G232" s="7"/>
      <c r="H232" s="7"/>
      <c r="I232" s="7"/>
      <c r="J232" s="7"/>
      <c r="K232" s="7"/>
      <c r="L232" s="7"/>
      <c r="M232" s="7"/>
    </row>
    <row r="233" spans="2:13" x14ac:dyDescent="0.2">
      <c r="B233">
        <v>0</v>
      </c>
      <c r="C233" s="7"/>
      <c r="D233" s="7"/>
      <c r="F233" s="7"/>
      <c r="G233" s="7"/>
      <c r="H233" s="7"/>
      <c r="I233" s="7"/>
      <c r="J233" s="7"/>
      <c r="K233" s="7"/>
      <c r="L233" s="7"/>
      <c r="M233" s="7"/>
    </row>
    <row r="234" spans="2:13" x14ac:dyDescent="0.2">
      <c r="B234">
        <v>0</v>
      </c>
      <c r="C234" s="7"/>
      <c r="D234" s="7"/>
      <c r="F234" s="7"/>
      <c r="G234" s="7"/>
      <c r="H234" s="7"/>
      <c r="I234" s="7"/>
      <c r="J234" s="7"/>
      <c r="K234" s="7"/>
      <c r="L234" s="7"/>
      <c r="M234" s="7"/>
    </row>
    <row r="235" spans="2:13" x14ac:dyDescent="0.2">
      <c r="B235">
        <v>0</v>
      </c>
      <c r="C235" s="7"/>
      <c r="D235" s="7"/>
      <c r="F235" s="7"/>
      <c r="G235" s="7"/>
      <c r="H235" s="7"/>
      <c r="I235" s="7"/>
      <c r="J235" s="7"/>
      <c r="K235" s="7"/>
      <c r="L235" s="7"/>
      <c r="M235" s="7"/>
    </row>
    <row r="236" spans="2:13" x14ac:dyDescent="0.2">
      <c r="B236">
        <v>0</v>
      </c>
      <c r="C236" s="7"/>
      <c r="D236" s="7"/>
      <c r="F236" s="7"/>
      <c r="G236" s="7"/>
      <c r="H236" s="7"/>
      <c r="I236" s="7"/>
      <c r="J236" s="7"/>
      <c r="K236" s="7"/>
      <c r="L236" s="7"/>
      <c r="M236" s="7"/>
    </row>
    <row r="237" spans="2:13" x14ac:dyDescent="0.2">
      <c r="B237">
        <v>0</v>
      </c>
      <c r="C237" s="7"/>
      <c r="D237" s="7"/>
      <c r="F237" s="7"/>
      <c r="G237" s="7"/>
      <c r="H237" s="7"/>
      <c r="I237" s="7"/>
      <c r="J237" s="7"/>
      <c r="K237" s="7"/>
      <c r="L237" s="7"/>
      <c r="M237" s="7"/>
    </row>
    <row r="238" spans="2:13" x14ac:dyDescent="0.2">
      <c r="B238">
        <v>0</v>
      </c>
      <c r="C238" s="7"/>
      <c r="D238" s="7"/>
      <c r="F238" s="7"/>
      <c r="G238" s="7"/>
      <c r="H238" s="7"/>
      <c r="I238" s="7"/>
      <c r="J238" s="7"/>
      <c r="K238" s="7"/>
      <c r="L238" s="7"/>
      <c r="M238" s="7"/>
    </row>
    <row r="239" spans="2:13" x14ac:dyDescent="0.2">
      <c r="B239">
        <v>0</v>
      </c>
      <c r="C239" s="7"/>
      <c r="D239" s="7"/>
      <c r="F239" s="7"/>
      <c r="G239" s="7"/>
      <c r="H239" s="7"/>
      <c r="I239" s="7"/>
      <c r="J239" s="7"/>
      <c r="K239" s="7"/>
      <c r="L239" s="7"/>
      <c r="M239" s="7"/>
    </row>
    <row r="240" spans="2:13" x14ac:dyDescent="0.2">
      <c r="B240">
        <v>0</v>
      </c>
      <c r="C240" s="7"/>
      <c r="D240" s="7"/>
      <c r="F240" s="7"/>
      <c r="G240" s="7"/>
      <c r="H240" s="7"/>
      <c r="I240" s="7"/>
      <c r="J240" s="7"/>
      <c r="K240" s="7"/>
      <c r="L240" s="7"/>
      <c r="M240" s="7"/>
    </row>
    <row r="241" spans="2:13" x14ac:dyDescent="0.2">
      <c r="B241">
        <v>0</v>
      </c>
      <c r="C241" s="7"/>
      <c r="D241" s="7"/>
      <c r="F241" s="7"/>
      <c r="G241" s="7"/>
      <c r="H241" s="7"/>
      <c r="I241" s="7"/>
      <c r="J241" s="7"/>
      <c r="K241" s="7"/>
      <c r="L241" s="7"/>
      <c r="M241" s="7"/>
    </row>
    <row r="242" spans="2:13" x14ac:dyDescent="0.2">
      <c r="B242">
        <v>0</v>
      </c>
      <c r="C242" s="7"/>
      <c r="D242" s="7"/>
      <c r="F242" s="7"/>
      <c r="G242" s="7"/>
      <c r="H242" s="7"/>
      <c r="I242" s="7"/>
      <c r="J242" s="7"/>
      <c r="K242" s="7"/>
      <c r="L242" s="7"/>
      <c r="M242" s="7"/>
    </row>
    <row r="243" spans="2:13" x14ac:dyDescent="0.2">
      <c r="B243">
        <v>0</v>
      </c>
      <c r="C243" s="7"/>
      <c r="D243" s="7"/>
      <c r="F243" s="7"/>
      <c r="G243" s="7"/>
      <c r="H243" s="7"/>
      <c r="I243" s="7"/>
      <c r="J243" s="7"/>
      <c r="K243" s="7"/>
      <c r="L243" s="7"/>
      <c r="M243" s="7"/>
    </row>
    <row r="244" spans="2:13" x14ac:dyDescent="0.2">
      <c r="B244">
        <v>0</v>
      </c>
      <c r="C244" s="7"/>
      <c r="D244" s="7"/>
      <c r="F244" s="7"/>
      <c r="G244" s="7"/>
      <c r="H244" s="7"/>
      <c r="I244" s="7"/>
      <c r="J244" s="7"/>
      <c r="K244" s="7"/>
      <c r="L244" s="7"/>
      <c r="M244" s="7"/>
    </row>
    <row r="245" spans="2:13" x14ac:dyDescent="0.2">
      <c r="B245">
        <v>0</v>
      </c>
      <c r="C245" s="7"/>
      <c r="D245" s="7"/>
      <c r="F245" s="7"/>
      <c r="G245" s="7"/>
      <c r="H245" s="7"/>
      <c r="I245" s="7"/>
      <c r="J245" s="7"/>
      <c r="K245" s="7"/>
      <c r="L245" s="7"/>
      <c r="M245" s="7"/>
    </row>
    <row r="246" spans="2:13" x14ac:dyDescent="0.2">
      <c r="B246">
        <v>0</v>
      </c>
      <c r="C246" s="7"/>
      <c r="D246" s="7"/>
      <c r="F246" s="7"/>
      <c r="G246" s="7"/>
      <c r="H246" s="7"/>
      <c r="I246" s="7"/>
      <c r="J246" s="7"/>
      <c r="K246" s="7"/>
      <c r="L246" s="7"/>
      <c r="M246" s="7"/>
    </row>
    <row r="247" spans="2:13" x14ac:dyDescent="0.2">
      <c r="B247">
        <v>0</v>
      </c>
      <c r="C247" s="7"/>
      <c r="D247" s="7"/>
      <c r="F247" s="7"/>
      <c r="G247" s="7"/>
      <c r="H247" s="7"/>
      <c r="I247" s="7"/>
      <c r="J247" s="7"/>
      <c r="K247" s="7"/>
      <c r="L247" s="7"/>
      <c r="M247" s="7"/>
    </row>
    <row r="248" spans="2:13" x14ac:dyDescent="0.2">
      <c r="B248">
        <v>0</v>
      </c>
      <c r="C248" s="7"/>
      <c r="D248" s="7"/>
      <c r="F248" s="7"/>
      <c r="G248" s="7"/>
      <c r="H248" s="7"/>
      <c r="I248" s="7"/>
      <c r="J248" s="7"/>
      <c r="K248" s="7"/>
      <c r="L248" s="7"/>
      <c r="M248" s="7"/>
    </row>
    <row r="249" spans="2:13" x14ac:dyDescent="0.2">
      <c r="B249">
        <v>0</v>
      </c>
      <c r="C249" s="7"/>
      <c r="D249" s="7"/>
      <c r="F249" s="7"/>
      <c r="G249" s="7"/>
      <c r="H249" s="7"/>
      <c r="I249" s="7"/>
      <c r="J249" s="7"/>
      <c r="K249" s="7"/>
      <c r="L249" s="7"/>
      <c r="M249" s="7"/>
    </row>
    <row r="250" spans="2:13" x14ac:dyDescent="0.2">
      <c r="B250">
        <v>0</v>
      </c>
      <c r="C250" s="7"/>
      <c r="D250" s="7"/>
      <c r="F250" s="7"/>
      <c r="G250" s="7"/>
      <c r="H250" s="7"/>
      <c r="I250" s="7"/>
      <c r="J250" s="7"/>
      <c r="K250" s="7"/>
      <c r="L250" s="7"/>
      <c r="M250" s="7"/>
    </row>
    <row r="251" spans="2:13" x14ac:dyDescent="0.2">
      <c r="B251">
        <v>0</v>
      </c>
      <c r="C251" s="7"/>
      <c r="D251" s="7"/>
      <c r="F251" s="7"/>
      <c r="G251" s="7"/>
      <c r="H251" s="7"/>
      <c r="I251" s="7"/>
      <c r="J251" s="7"/>
      <c r="K251" s="7"/>
      <c r="L251" s="7"/>
      <c r="M251" s="7"/>
    </row>
    <row r="252" spans="2:13" x14ac:dyDescent="0.2">
      <c r="B252">
        <v>0</v>
      </c>
      <c r="C252" s="7"/>
      <c r="D252" s="7"/>
      <c r="F252" s="7"/>
      <c r="G252" s="7"/>
      <c r="H252" s="7"/>
      <c r="I252" s="7"/>
      <c r="J252" s="7"/>
      <c r="K252" s="7"/>
      <c r="L252" s="7"/>
      <c r="M252" s="7"/>
    </row>
    <row r="253" spans="2:13" x14ac:dyDescent="0.2">
      <c r="B253">
        <v>0</v>
      </c>
      <c r="C253" s="7"/>
      <c r="D253" s="7"/>
      <c r="F253" s="7"/>
      <c r="G253" s="7"/>
      <c r="H253" s="7"/>
      <c r="I253" s="7"/>
      <c r="J253" s="7"/>
      <c r="K253" s="7"/>
      <c r="L253" s="7"/>
      <c r="M253" s="7"/>
    </row>
    <row r="254" spans="2:13" x14ac:dyDescent="0.2">
      <c r="B254">
        <v>0</v>
      </c>
      <c r="C254" s="7"/>
      <c r="D254" s="7"/>
      <c r="F254" s="7"/>
      <c r="G254" s="7"/>
      <c r="H254" s="7"/>
      <c r="I254" s="7"/>
      <c r="J254" s="7"/>
      <c r="K254" s="7"/>
      <c r="L254" s="7"/>
      <c r="M254" s="7"/>
    </row>
    <row r="255" spans="2:13" x14ac:dyDescent="0.2">
      <c r="B255">
        <v>0</v>
      </c>
      <c r="C255" s="7"/>
      <c r="D255" s="7"/>
      <c r="F255" s="7"/>
      <c r="G255" s="7"/>
      <c r="H255" s="7"/>
      <c r="I255" s="7"/>
      <c r="J255" s="7"/>
      <c r="K255" s="7"/>
      <c r="L255" s="7"/>
      <c r="M255" s="7"/>
    </row>
    <row r="256" spans="2:13" x14ac:dyDescent="0.2">
      <c r="B256">
        <v>0</v>
      </c>
      <c r="C256" s="7"/>
      <c r="D256" s="7"/>
      <c r="F256" s="7"/>
      <c r="G256" s="7"/>
      <c r="H256" s="7"/>
      <c r="I256" s="7"/>
      <c r="J256" s="7"/>
      <c r="K256" s="7"/>
      <c r="L256" s="7"/>
      <c r="M256" s="7"/>
    </row>
    <row r="257" spans="2:13" x14ac:dyDescent="0.2">
      <c r="B257">
        <v>0</v>
      </c>
      <c r="C257" s="7"/>
      <c r="D257" s="7"/>
      <c r="F257" s="7"/>
      <c r="G257" s="7"/>
      <c r="H257" s="7"/>
      <c r="I257" s="7"/>
      <c r="J257" s="7"/>
      <c r="K257" s="7"/>
      <c r="L257" s="7"/>
      <c r="M257" s="7"/>
    </row>
    <row r="258" spans="2:13" x14ac:dyDescent="0.2">
      <c r="B258">
        <v>0</v>
      </c>
      <c r="C258" s="7"/>
      <c r="D258" s="7"/>
      <c r="F258" s="7"/>
      <c r="G258" s="7"/>
      <c r="H258" s="7"/>
      <c r="I258" s="7"/>
      <c r="J258" s="7"/>
      <c r="K258" s="7"/>
      <c r="L258" s="7"/>
      <c r="M258" s="7"/>
    </row>
    <row r="259" spans="2:13" x14ac:dyDescent="0.2">
      <c r="B259">
        <v>0</v>
      </c>
      <c r="C259" s="7"/>
      <c r="D259" s="7"/>
      <c r="F259" s="7"/>
      <c r="G259" s="7"/>
      <c r="H259" s="7"/>
      <c r="I259" s="7"/>
      <c r="J259" s="7"/>
      <c r="K259" s="7"/>
      <c r="L259" s="7"/>
      <c r="M259" s="7"/>
    </row>
    <row r="260" spans="2:13" x14ac:dyDescent="0.2">
      <c r="B260">
        <v>0</v>
      </c>
      <c r="C260" s="7"/>
      <c r="D260" s="7"/>
      <c r="F260" s="7"/>
      <c r="G260" s="7"/>
      <c r="H260" s="7"/>
      <c r="I260" s="7"/>
      <c r="J260" s="7"/>
      <c r="K260" s="7"/>
      <c r="L260" s="7"/>
      <c r="M260" s="7"/>
    </row>
    <row r="261" spans="2:13" x14ac:dyDescent="0.2">
      <c r="B261">
        <v>0</v>
      </c>
      <c r="C261" s="7"/>
      <c r="D261" s="7"/>
      <c r="F261" s="7"/>
      <c r="G261" s="7"/>
      <c r="H261" s="7"/>
      <c r="I261" s="7"/>
      <c r="J261" s="7"/>
      <c r="K261" s="7"/>
      <c r="L261" s="7"/>
      <c r="M261" s="7"/>
    </row>
    <row r="262" spans="2:13" x14ac:dyDescent="0.2">
      <c r="B262">
        <v>0</v>
      </c>
      <c r="C262" s="7"/>
      <c r="D262" s="7"/>
      <c r="F262" s="7"/>
      <c r="G262" s="7"/>
      <c r="H262" s="7"/>
      <c r="I262" s="7"/>
      <c r="J262" s="7"/>
      <c r="K262" s="7"/>
      <c r="L262" s="7"/>
      <c r="M262" s="7"/>
    </row>
    <row r="263" spans="2:13" x14ac:dyDescent="0.2">
      <c r="B263">
        <v>0</v>
      </c>
      <c r="C263" s="7"/>
      <c r="D263" s="7"/>
      <c r="F263" s="7"/>
      <c r="G263" s="7"/>
      <c r="H263" s="7"/>
      <c r="I263" s="7"/>
      <c r="J263" s="7"/>
      <c r="K263" s="7"/>
      <c r="L263" s="7"/>
      <c r="M263" s="7"/>
    </row>
    <row r="264" spans="2:13" x14ac:dyDescent="0.2">
      <c r="B264">
        <v>0</v>
      </c>
      <c r="C264" s="7"/>
      <c r="D264" s="7"/>
      <c r="F264" s="7"/>
      <c r="G264" s="7"/>
      <c r="H264" s="7"/>
      <c r="I264" s="7"/>
      <c r="J264" s="7"/>
      <c r="K264" s="7"/>
      <c r="L264" s="7"/>
      <c r="M264" s="7"/>
    </row>
    <row r="265" spans="2:13" x14ac:dyDescent="0.2">
      <c r="B265">
        <v>0</v>
      </c>
      <c r="C265" s="7"/>
      <c r="D265" s="7"/>
      <c r="F265" s="7"/>
      <c r="G265" s="7"/>
      <c r="H265" s="7"/>
      <c r="I265" s="7"/>
      <c r="J265" s="7"/>
      <c r="K265" s="7"/>
      <c r="L265" s="7"/>
      <c r="M265" s="7"/>
    </row>
    <row r="266" spans="2:13" x14ac:dyDescent="0.2">
      <c r="B266">
        <v>0</v>
      </c>
      <c r="C266" s="7"/>
      <c r="D266" s="7"/>
      <c r="F266" s="7"/>
      <c r="G266" s="7"/>
      <c r="H266" s="7"/>
      <c r="I266" s="7"/>
      <c r="J266" s="7"/>
      <c r="K266" s="7"/>
      <c r="L266" s="7"/>
      <c r="M266" s="7"/>
    </row>
    <row r="267" spans="2:13" x14ac:dyDescent="0.2">
      <c r="B267">
        <v>0</v>
      </c>
      <c r="C267" s="7"/>
      <c r="D267" s="7"/>
      <c r="F267" s="7"/>
      <c r="G267" s="7"/>
      <c r="H267" s="7"/>
      <c r="I267" s="7"/>
      <c r="J267" s="7"/>
      <c r="K267" s="7"/>
      <c r="L267" s="7"/>
      <c r="M267" s="7"/>
    </row>
    <row r="268" spans="2:13" x14ac:dyDescent="0.2">
      <c r="B268">
        <v>0</v>
      </c>
      <c r="C268" s="7"/>
      <c r="D268" s="7"/>
      <c r="F268" s="7"/>
      <c r="G268" s="7"/>
      <c r="H268" s="7"/>
      <c r="I268" s="7"/>
      <c r="J268" s="7"/>
      <c r="K268" s="7"/>
      <c r="L268" s="7"/>
      <c r="M268" s="7"/>
    </row>
    <row r="269" spans="2:13" x14ac:dyDescent="0.2">
      <c r="B269">
        <v>0</v>
      </c>
      <c r="C269" s="7"/>
      <c r="D269" s="7"/>
      <c r="F269" s="7"/>
      <c r="G269" s="7"/>
      <c r="H269" s="7"/>
      <c r="I269" s="7"/>
      <c r="J269" s="7"/>
      <c r="K269" s="7"/>
      <c r="L269" s="7"/>
      <c r="M269" s="7"/>
    </row>
    <row r="270" spans="2:13" x14ac:dyDescent="0.2">
      <c r="B270">
        <v>0</v>
      </c>
      <c r="C270" s="7"/>
      <c r="D270" s="7"/>
      <c r="F270" s="7"/>
      <c r="G270" s="7"/>
      <c r="H270" s="7"/>
      <c r="I270" s="7"/>
      <c r="J270" s="7"/>
      <c r="K270" s="7"/>
      <c r="L270" s="7"/>
      <c r="M270" s="7"/>
    </row>
    <row r="271" spans="2:13" x14ac:dyDescent="0.2">
      <c r="B271">
        <v>0</v>
      </c>
      <c r="C271" s="7"/>
      <c r="D271" s="7"/>
      <c r="F271" s="7"/>
      <c r="G271" s="7"/>
      <c r="H271" s="7"/>
      <c r="I271" s="7"/>
      <c r="J271" s="7"/>
      <c r="K271" s="7"/>
      <c r="L271" s="7"/>
      <c r="M271" s="7"/>
    </row>
    <row r="272" spans="2:13" x14ac:dyDescent="0.2">
      <c r="B272">
        <v>0</v>
      </c>
      <c r="C272" s="7"/>
      <c r="D272" s="7"/>
      <c r="F272" s="7"/>
      <c r="G272" s="7"/>
      <c r="H272" s="7"/>
      <c r="I272" s="7"/>
      <c r="J272" s="7"/>
      <c r="K272" s="7"/>
      <c r="L272" s="7"/>
      <c r="M272" s="7"/>
    </row>
    <row r="273" spans="2:13" x14ac:dyDescent="0.2">
      <c r="B273">
        <v>0</v>
      </c>
      <c r="C273" s="7"/>
      <c r="D273" s="7"/>
      <c r="F273" s="7"/>
      <c r="G273" s="7"/>
      <c r="H273" s="7"/>
      <c r="I273" s="7"/>
      <c r="J273" s="7"/>
      <c r="K273" s="7"/>
      <c r="L273" s="7"/>
      <c r="M273" s="7"/>
    </row>
    <row r="274" spans="2:13" x14ac:dyDescent="0.2">
      <c r="B274">
        <v>0</v>
      </c>
      <c r="C274" s="7"/>
      <c r="D274" s="7"/>
      <c r="F274" s="7"/>
      <c r="G274" s="7"/>
      <c r="H274" s="7"/>
      <c r="I274" s="7"/>
      <c r="J274" s="7"/>
      <c r="K274" s="7"/>
      <c r="L274" s="7"/>
      <c r="M274" s="7"/>
    </row>
    <row r="275" spans="2:13" x14ac:dyDescent="0.2">
      <c r="B275">
        <v>0</v>
      </c>
      <c r="C275" s="7"/>
      <c r="D275" s="7"/>
      <c r="F275" s="7"/>
      <c r="G275" s="7"/>
      <c r="H275" s="7"/>
      <c r="I275" s="7"/>
      <c r="J275" s="7"/>
      <c r="K275" s="7"/>
      <c r="L275" s="7"/>
      <c r="M275" s="7"/>
    </row>
    <row r="276" spans="2:13" x14ac:dyDescent="0.2">
      <c r="B276">
        <v>0</v>
      </c>
      <c r="C276" s="7"/>
      <c r="D276" s="7"/>
      <c r="F276" s="7"/>
      <c r="G276" s="7"/>
      <c r="H276" s="7"/>
      <c r="I276" s="7"/>
      <c r="J276" s="7"/>
      <c r="K276" s="7"/>
      <c r="L276" s="7"/>
      <c r="M276" s="7"/>
    </row>
    <row r="277" spans="2:13" x14ac:dyDescent="0.2">
      <c r="B277">
        <v>0</v>
      </c>
      <c r="C277" s="7"/>
      <c r="D277" s="7"/>
      <c r="F277" s="7"/>
      <c r="G277" s="7"/>
      <c r="H277" s="7"/>
      <c r="I277" s="7"/>
      <c r="J277" s="7"/>
      <c r="K277" s="7"/>
      <c r="L277" s="7"/>
      <c r="M277" s="7"/>
    </row>
    <row r="278" spans="2:13" x14ac:dyDescent="0.2">
      <c r="B278">
        <v>0</v>
      </c>
      <c r="C278" s="7"/>
      <c r="D278" s="7"/>
      <c r="F278" s="7"/>
      <c r="G278" s="7"/>
      <c r="H278" s="7"/>
      <c r="I278" s="7"/>
      <c r="J278" s="7"/>
      <c r="K278" s="7"/>
      <c r="L278" s="7"/>
      <c r="M278" s="7"/>
    </row>
    <row r="279" spans="2:13" x14ac:dyDescent="0.2">
      <c r="B279">
        <v>0</v>
      </c>
      <c r="C279" s="7"/>
      <c r="D279" s="7"/>
      <c r="F279" s="7"/>
      <c r="G279" s="7"/>
      <c r="H279" s="7"/>
      <c r="I279" s="7"/>
      <c r="J279" s="7"/>
      <c r="K279" s="7"/>
      <c r="L279" s="7"/>
      <c r="M279" s="7"/>
    </row>
    <row r="280" spans="2:13" x14ac:dyDescent="0.2">
      <c r="B280">
        <v>0</v>
      </c>
      <c r="C280" s="7"/>
      <c r="D280" s="7"/>
      <c r="F280" s="7"/>
      <c r="G280" s="7"/>
      <c r="H280" s="7"/>
      <c r="I280" s="7"/>
      <c r="J280" s="7"/>
      <c r="K280" s="7"/>
      <c r="L280" s="7"/>
      <c r="M280" s="7"/>
    </row>
    <row r="281" spans="2:13" x14ac:dyDescent="0.2">
      <c r="B281">
        <v>0</v>
      </c>
      <c r="C281" s="7"/>
      <c r="D281" s="7"/>
      <c r="F281" s="7"/>
      <c r="G281" s="7"/>
      <c r="H281" s="7"/>
      <c r="I281" s="7"/>
      <c r="J281" s="7"/>
      <c r="K281" s="7"/>
      <c r="L281" s="7"/>
      <c r="M281" s="7"/>
    </row>
    <row r="282" spans="2:13" x14ac:dyDescent="0.2">
      <c r="B282">
        <v>0</v>
      </c>
      <c r="C282" s="7"/>
      <c r="D282" s="7"/>
      <c r="F282" s="7"/>
      <c r="G282" s="7"/>
      <c r="H282" s="7"/>
      <c r="I282" s="7"/>
      <c r="J282" s="7"/>
      <c r="K282" s="7"/>
      <c r="L282" s="7"/>
      <c r="M282" s="7"/>
    </row>
    <row r="283" spans="2:13" x14ac:dyDescent="0.2">
      <c r="B283">
        <v>0</v>
      </c>
      <c r="C283" s="7"/>
      <c r="D283" s="7"/>
      <c r="F283" s="7"/>
      <c r="G283" s="7"/>
      <c r="H283" s="7"/>
      <c r="I283" s="7"/>
      <c r="J283" s="7"/>
      <c r="K283" s="7"/>
      <c r="L283" s="7"/>
      <c r="M283" s="7"/>
    </row>
    <row r="284" spans="2:13" x14ac:dyDescent="0.2">
      <c r="B284">
        <v>0</v>
      </c>
      <c r="C284" s="7"/>
      <c r="D284" s="7"/>
      <c r="F284" s="7"/>
      <c r="G284" s="7"/>
      <c r="H284" s="7"/>
      <c r="I284" s="7"/>
      <c r="J284" s="7"/>
      <c r="K284" s="7"/>
      <c r="L284" s="7"/>
      <c r="M284" s="7"/>
    </row>
    <row r="285" spans="2:13" x14ac:dyDescent="0.2">
      <c r="B285">
        <v>0</v>
      </c>
      <c r="C285" s="7"/>
      <c r="D285" s="7"/>
      <c r="F285" s="7"/>
      <c r="G285" s="7"/>
      <c r="H285" s="7"/>
      <c r="I285" s="7"/>
      <c r="J285" s="7"/>
      <c r="K285" s="7"/>
      <c r="L285" s="7"/>
      <c r="M285" s="7"/>
    </row>
    <row r="286" spans="2:13" x14ac:dyDescent="0.2">
      <c r="B286">
        <v>0</v>
      </c>
      <c r="C286" s="7"/>
      <c r="D286" s="7"/>
      <c r="F286" s="7"/>
      <c r="G286" s="7"/>
      <c r="H286" s="7"/>
      <c r="I286" s="7"/>
      <c r="J286" s="7"/>
      <c r="K286" s="7"/>
      <c r="L286" s="7"/>
      <c r="M286" s="7"/>
    </row>
    <row r="287" spans="2:13" x14ac:dyDescent="0.2">
      <c r="B287">
        <v>0</v>
      </c>
      <c r="C287" s="7"/>
      <c r="D287" s="7"/>
      <c r="F287" s="7"/>
      <c r="G287" s="7"/>
      <c r="H287" s="7"/>
      <c r="I287" s="7"/>
      <c r="J287" s="7"/>
      <c r="K287" s="7"/>
      <c r="L287" s="7"/>
      <c r="M287" s="7"/>
    </row>
    <row r="288" spans="2:13" x14ac:dyDescent="0.2">
      <c r="B288">
        <v>0</v>
      </c>
      <c r="C288" s="7"/>
      <c r="D288" s="7"/>
      <c r="F288" s="7"/>
      <c r="G288" s="7"/>
      <c r="H288" s="7"/>
      <c r="I288" s="7"/>
      <c r="J288" s="7"/>
      <c r="K288" s="7"/>
      <c r="L288" s="7"/>
      <c r="M288" s="7"/>
    </row>
    <row r="289" spans="2:13" x14ac:dyDescent="0.2">
      <c r="B289">
        <v>0</v>
      </c>
      <c r="C289" s="7"/>
      <c r="D289" s="7"/>
      <c r="F289" s="7"/>
      <c r="G289" s="7"/>
      <c r="H289" s="7"/>
      <c r="I289" s="7"/>
      <c r="J289" s="7"/>
      <c r="K289" s="7"/>
      <c r="L289" s="7"/>
      <c r="M289" s="7"/>
    </row>
    <row r="290" spans="2:13" x14ac:dyDescent="0.2">
      <c r="B290">
        <v>0</v>
      </c>
      <c r="C290" s="7"/>
      <c r="D290" s="7"/>
      <c r="F290" s="7"/>
      <c r="G290" s="7"/>
      <c r="H290" s="7"/>
      <c r="I290" s="7"/>
      <c r="J290" s="7"/>
      <c r="K290" s="7"/>
      <c r="L290" s="7"/>
      <c r="M290" s="7"/>
    </row>
    <row r="291" spans="2:13" x14ac:dyDescent="0.2">
      <c r="B291">
        <v>0</v>
      </c>
      <c r="C291" s="7"/>
      <c r="D291" s="7"/>
      <c r="F291" s="7"/>
      <c r="G291" s="7"/>
      <c r="H291" s="7"/>
      <c r="I291" s="7"/>
      <c r="J291" s="7"/>
      <c r="K291" s="7"/>
      <c r="L291" s="7"/>
      <c r="M291" s="7"/>
    </row>
    <row r="292" spans="2:13" x14ac:dyDescent="0.2">
      <c r="B292">
        <v>0</v>
      </c>
      <c r="C292" s="7"/>
      <c r="D292" s="7"/>
      <c r="F292" s="7"/>
      <c r="G292" s="7"/>
      <c r="H292" s="7"/>
      <c r="I292" s="7"/>
      <c r="J292" s="7"/>
      <c r="K292" s="7"/>
      <c r="L292" s="7"/>
      <c r="M292" s="7"/>
    </row>
    <row r="293" spans="2:13" x14ac:dyDescent="0.2">
      <c r="B293">
        <v>0</v>
      </c>
      <c r="C293" s="7"/>
      <c r="D293" s="7"/>
      <c r="F293" s="7"/>
      <c r="G293" s="7"/>
      <c r="H293" s="7"/>
      <c r="I293" s="7"/>
      <c r="J293" s="7"/>
      <c r="K293" s="7"/>
      <c r="L293" s="7"/>
      <c r="M293" s="7"/>
    </row>
    <row r="294" spans="2:13" x14ac:dyDescent="0.2">
      <c r="B294">
        <v>0</v>
      </c>
      <c r="C294" s="7"/>
      <c r="D294" s="7"/>
      <c r="F294" s="7"/>
      <c r="G294" s="7"/>
      <c r="H294" s="7"/>
      <c r="I294" s="7"/>
      <c r="J294" s="7"/>
      <c r="K294" s="7"/>
      <c r="L294" s="7"/>
      <c r="M294" s="7"/>
    </row>
    <row r="295" spans="2:13" x14ac:dyDescent="0.2">
      <c r="B295">
        <v>0</v>
      </c>
      <c r="C295" s="7"/>
      <c r="D295" s="7"/>
      <c r="F295" s="7"/>
      <c r="G295" s="7"/>
      <c r="H295" s="7"/>
      <c r="I295" s="7"/>
      <c r="J295" s="7"/>
      <c r="K295" s="7"/>
      <c r="L295" s="7"/>
      <c r="M295" s="7"/>
    </row>
    <row r="296" spans="2:13" x14ac:dyDescent="0.2">
      <c r="B296">
        <v>0</v>
      </c>
      <c r="C296" s="7"/>
      <c r="D296" s="7"/>
      <c r="F296" s="7"/>
      <c r="G296" s="7"/>
      <c r="H296" s="7"/>
      <c r="I296" s="7"/>
      <c r="J296" s="7"/>
      <c r="K296" s="7"/>
      <c r="L296" s="7"/>
      <c r="M296" s="7"/>
    </row>
    <row r="297" spans="2:13" x14ac:dyDescent="0.2">
      <c r="B297">
        <v>0</v>
      </c>
      <c r="C297" s="7"/>
      <c r="D297" s="7"/>
      <c r="F297" s="7"/>
      <c r="G297" s="7"/>
      <c r="H297" s="7"/>
      <c r="I297" s="7"/>
      <c r="J297" s="7"/>
      <c r="K297" s="7"/>
      <c r="L297" s="7"/>
      <c r="M297" s="7"/>
    </row>
    <row r="298" spans="2:13" x14ac:dyDescent="0.2">
      <c r="B298">
        <v>0</v>
      </c>
      <c r="C298" s="7"/>
      <c r="D298" s="7"/>
      <c r="F298" s="7"/>
      <c r="G298" s="7"/>
      <c r="H298" s="7"/>
      <c r="I298" s="7"/>
      <c r="J298" s="7"/>
      <c r="K298" s="7"/>
      <c r="L298" s="7"/>
      <c r="M298" s="7"/>
    </row>
    <row r="299" spans="2:13" x14ac:dyDescent="0.2">
      <c r="B299">
        <v>0</v>
      </c>
      <c r="C299" s="7"/>
      <c r="D299" s="7"/>
      <c r="F299" s="7"/>
      <c r="G299" s="7"/>
      <c r="H299" s="7"/>
      <c r="I299" s="7"/>
      <c r="J299" s="7"/>
      <c r="K299" s="7"/>
      <c r="L299" s="7"/>
      <c r="M299" s="7"/>
    </row>
    <row r="300" spans="2:13" x14ac:dyDescent="0.2">
      <c r="B300">
        <v>0</v>
      </c>
      <c r="C300" s="7"/>
      <c r="D300" s="7"/>
      <c r="F300" s="7"/>
      <c r="G300" s="7"/>
      <c r="H300" s="7"/>
      <c r="I300" s="7"/>
      <c r="J300" s="7"/>
      <c r="K300" s="7"/>
      <c r="L300" s="7"/>
      <c r="M300" s="7"/>
    </row>
    <row r="301" spans="2:13" x14ac:dyDescent="0.2">
      <c r="B301">
        <v>0</v>
      </c>
      <c r="C301" s="7"/>
      <c r="D301" s="7"/>
      <c r="F301" s="7"/>
      <c r="G301" s="7"/>
      <c r="H301" s="7"/>
      <c r="I301" s="7"/>
      <c r="J301" s="7"/>
      <c r="K301" s="7"/>
      <c r="L301" s="7"/>
      <c r="M301" s="7"/>
    </row>
    <row r="302" spans="2:13" x14ac:dyDescent="0.2">
      <c r="B302">
        <v>0</v>
      </c>
      <c r="C302" s="7"/>
      <c r="D302" s="7"/>
      <c r="F302" s="7"/>
      <c r="G302" s="7"/>
      <c r="H302" s="7"/>
      <c r="I302" s="7"/>
      <c r="J302" s="7"/>
      <c r="K302" s="7"/>
      <c r="L302" s="7"/>
      <c r="M302" s="7"/>
    </row>
    <row r="303" spans="2:13" x14ac:dyDescent="0.2">
      <c r="B303">
        <v>0</v>
      </c>
      <c r="C303" s="7"/>
      <c r="D303" s="7"/>
      <c r="F303" s="7"/>
      <c r="G303" s="7"/>
      <c r="H303" s="7"/>
      <c r="I303" s="7"/>
      <c r="J303" s="7"/>
      <c r="K303" s="7"/>
      <c r="L303" s="7"/>
      <c r="M303" s="7"/>
    </row>
    <row r="304" spans="2:13" x14ac:dyDescent="0.2">
      <c r="B304">
        <v>0</v>
      </c>
      <c r="C304" s="7"/>
      <c r="D304" s="7"/>
      <c r="F304" s="7"/>
      <c r="G304" s="7"/>
      <c r="H304" s="7"/>
      <c r="I304" s="7"/>
      <c r="J304" s="7"/>
      <c r="K304" s="7"/>
      <c r="L304" s="7"/>
      <c r="M304" s="7"/>
    </row>
    <row r="305" spans="2:13" x14ac:dyDescent="0.2">
      <c r="B305">
        <v>0</v>
      </c>
      <c r="C305" s="7"/>
      <c r="D305" s="7"/>
      <c r="F305" s="7"/>
      <c r="G305" s="7"/>
      <c r="H305" s="7"/>
      <c r="I305" s="7"/>
      <c r="J305" s="7"/>
      <c r="K305" s="7"/>
      <c r="L305" s="7"/>
      <c r="M305" s="7"/>
    </row>
    <row r="306" spans="2:13" x14ac:dyDescent="0.2">
      <c r="B306">
        <v>0</v>
      </c>
      <c r="C306" s="7"/>
      <c r="D306" s="7"/>
      <c r="F306" s="7"/>
      <c r="G306" s="7"/>
      <c r="H306" s="7"/>
      <c r="I306" s="7"/>
      <c r="J306" s="7"/>
      <c r="K306" s="7"/>
      <c r="L306" s="7"/>
      <c r="M306" s="7"/>
    </row>
    <row r="307" spans="2:13" x14ac:dyDescent="0.2">
      <c r="B307">
        <v>0</v>
      </c>
      <c r="C307" s="7"/>
      <c r="D307" s="7"/>
      <c r="F307" s="7"/>
      <c r="G307" s="7"/>
      <c r="H307" s="7"/>
      <c r="I307" s="7"/>
      <c r="J307" s="7"/>
      <c r="K307" s="7"/>
      <c r="L307" s="7"/>
      <c r="M307" s="7"/>
    </row>
    <row r="308" spans="2:13" x14ac:dyDescent="0.2">
      <c r="B308">
        <v>0</v>
      </c>
      <c r="C308" s="7"/>
      <c r="D308" s="7"/>
      <c r="F308" s="7"/>
      <c r="G308" s="7"/>
      <c r="H308" s="7"/>
      <c r="I308" s="7"/>
      <c r="J308" s="7"/>
      <c r="K308" s="7"/>
      <c r="L308" s="7"/>
      <c r="M308" s="7"/>
    </row>
    <row r="309" spans="2:13" x14ac:dyDescent="0.2">
      <c r="B309">
        <v>0</v>
      </c>
      <c r="C309" s="7"/>
      <c r="D309" s="7"/>
      <c r="F309" s="7"/>
      <c r="G309" s="7"/>
      <c r="H309" s="7"/>
      <c r="I309" s="7"/>
      <c r="J309" s="7"/>
      <c r="K309" s="7"/>
      <c r="L309" s="7"/>
      <c r="M309" s="7"/>
    </row>
    <row r="310" spans="2:13" x14ac:dyDescent="0.2">
      <c r="B310">
        <v>0</v>
      </c>
      <c r="C310" s="7"/>
      <c r="D310" s="7"/>
      <c r="F310" s="7"/>
      <c r="G310" s="7"/>
      <c r="H310" s="7"/>
      <c r="I310" s="7"/>
      <c r="J310" s="7"/>
      <c r="K310" s="7"/>
      <c r="L310" s="7"/>
      <c r="M310" s="7"/>
    </row>
    <row r="311" spans="2:13" x14ac:dyDescent="0.2">
      <c r="B311">
        <v>0</v>
      </c>
      <c r="C311" s="7"/>
      <c r="D311" s="7"/>
      <c r="F311" s="7"/>
      <c r="G311" s="7"/>
      <c r="H311" s="7"/>
      <c r="I311" s="7"/>
      <c r="J311" s="7"/>
      <c r="K311" s="7"/>
      <c r="L311" s="7"/>
      <c r="M311" s="7"/>
    </row>
    <row r="312" spans="2:13" x14ac:dyDescent="0.2">
      <c r="B312">
        <v>0</v>
      </c>
      <c r="C312" s="7"/>
      <c r="D312" s="7"/>
      <c r="F312" s="7"/>
      <c r="G312" s="7"/>
      <c r="H312" s="7"/>
      <c r="I312" s="7"/>
      <c r="J312" s="7"/>
      <c r="K312" s="7"/>
      <c r="L312" s="7"/>
      <c r="M312" s="7"/>
    </row>
    <row r="313" spans="2:13" x14ac:dyDescent="0.2">
      <c r="B313">
        <v>0</v>
      </c>
      <c r="C313" s="7"/>
      <c r="D313" s="7"/>
      <c r="F313" s="7"/>
      <c r="G313" s="7"/>
      <c r="H313" s="7"/>
      <c r="I313" s="7"/>
      <c r="J313" s="7"/>
      <c r="K313" s="7"/>
      <c r="L313" s="7"/>
      <c r="M313" s="7"/>
    </row>
    <row r="314" spans="2:13" x14ac:dyDescent="0.2">
      <c r="B314">
        <v>0</v>
      </c>
      <c r="C314" s="7"/>
      <c r="D314" s="7"/>
      <c r="F314" s="7"/>
      <c r="G314" s="7"/>
      <c r="H314" s="7"/>
      <c r="I314" s="7"/>
      <c r="J314" s="7"/>
      <c r="K314" s="7"/>
      <c r="L314" s="7"/>
      <c r="M314" s="7"/>
    </row>
    <row r="315" spans="2:13" x14ac:dyDescent="0.2">
      <c r="B315">
        <v>0</v>
      </c>
      <c r="C315" s="7"/>
      <c r="D315" s="7"/>
      <c r="F315" s="7"/>
      <c r="G315" s="7"/>
      <c r="H315" s="7"/>
      <c r="I315" s="7"/>
      <c r="J315" s="7"/>
      <c r="K315" s="7"/>
      <c r="L315" s="7"/>
      <c r="M315" s="7"/>
    </row>
    <row r="316" spans="2:13" x14ac:dyDescent="0.2">
      <c r="B316">
        <v>0</v>
      </c>
      <c r="C316" s="7"/>
      <c r="D316" s="7"/>
      <c r="F316" s="7"/>
      <c r="G316" s="7"/>
      <c r="H316" s="7"/>
      <c r="I316" s="7"/>
      <c r="J316" s="7"/>
      <c r="K316" s="7"/>
      <c r="L316" s="7"/>
      <c r="M316" s="7"/>
    </row>
    <row r="317" spans="2:13" x14ac:dyDescent="0.2">
      <c r="B317">
        <v>0</v>
      </c>
      <c r="C317" s="7"/>
      <c r="D317" s="7"/>
      <c r="F317" s="7"/>
      <c r="G317" s="7"/>
      <c r="H317" s="7"/>
      <c r="I317" s="7"/>
      <c r="J317" s="7"/>
      <c r="K317" s="7"/>
      <c r="L317" s="7"/>
      <c r="M317" s="7"/>
    </row>
    <row r="318" spans="2:13" x14ac:dyDescent="0.2">
      <c r="B318">
        <v>0</v>
      </c>
      <c r="C318" s="7"/>
      <c r="D318" s="7"/>
      <c r="F318" s="7"/>
      <c r="G318" s="7"/>
      <c r="H318" s="7"/>
      <c r="I318" s="7"/>
      <c r="J318" s="7"/>
      <c r="K318" s="7"/>
      <c r="L318" s="7"/>
      <c r="M318" s="7"/>
    </row>
    <row r="319" spans="2:13" x14ac:dyDescent="0.2">
      <c r="B319">
        <v>0</v>
      </c>
      <c r="C319" s="7"/>
      <c r="D319" s="7"/>
      <c r="F319" s="7"/>
      <c r="G319" s="7"/>
      <c r="H319" s="7"/>
      <c r="I319" s="7"/>
      <c r="J319" s="7"/>
      <c r="K319" s="7"/>
      <c r="L319" s="7"/>
      <c r="M319" s="7"/>
    </row>
    <row r="320" spans="2:13" x14ac:dyDescent="0.2">
      <c r="B320">
        <v>0</v>
      </c>
      <c r="C320" s="7"/>
      <c r="D320" s="7"/>
      <c r="F320" s="7"/>
      <c r="G320" s="7"/>
      <c r="H320" s="7"/>
      <c r="I320" s="7"/>
      <c r="J320" s="7"/>
      <c r="K320" s="7"/>
      <c r="L320" s="7"/>
      <c r="M320" s="7"/>
    </row>
    <row r="321" spans="2:13" x14ac:dyDescent="0.2">
      <c r="B321">
        <v>0</v>
      </c>
      <c r="C321" s="7"/>
      <c r="D321" s="7"/>
      <c r="F321" s="7"/>
      <c r="G321" s="7"/>
      <c r="H321" s="7"/>
      <c r="I321" s="7"/>
      <c r="J321" s="7"/>
      <c r="K321" s="7"/>
      <c r="L321" s="7"/>
      <c r="M321" s="7"/>
    </row>
    <row r="322" spans="2:13" x14ac:dyDescent="0.2">
      <c r="B322">
        <v>0</v>
      </c>
      <c r="C322" s="7"/>
      <c r="D322" s="7"/>
      <c r="F322" s="7"/>
      <c r="G322" s="7"/>
      <c r="H322" s="7"/>
      <c r="I322" s="7"/>
      <c r="J322" s="7"/>
      <c r="K322" s="7"/>
      <c r="L322" s="7"/>
      <c r="M322" s="7"/>
    </row>
    <row r="323" spans="2:13" x14ac:dyDescent="0.2">
      <c r="B323">
        <v>0</v>
      </c>
      <c r="C323" s="7"/>
      <c r="D323" s="7"/>
      <c r="F323" s="7"/>
      <c r="G323" s="7"/>
      <c r="H323" s="7"/>
      <c r="I323" s="7"/>
      <c r="J323" s="7"/>
      <c r="K323" s="7"/>
      <c r="L323" s="7"/>
      <c r="M323" s="7"/>
    </row>
    <row r="324" spans="2:13" x14ac:dyDescent="0.2">
      <c r="B324">
        <v>0</v>
      </c>
      <c r="C324" s="7"/>
      <c r="D324" s="7"/>
      <c r="F324" s="7"/>
      <c r="G324" s="7"/>
      <c r="H324" s="7"/>
      <c r="I324" s="7"/>
      <c r="J324" s="7"/>
      <c r="K324" s="7"/>
      <c r="L324" s="7"/>
      <c r="M324" s="7"/>
    </row>
    <row r="325" spans="2:13" x14ac:dyDescent="0.2">
      <c r="B325">
        <v>0</v>
      </c>
      <c r="C325" s="7"/>
      <c r="D325" s="7"/>
      <c r="F325" s="7"/>
      <c r="G325" s="7"/>
      <c r="H325" s="7"/>
      <c r="I325" s="7"/>
      <c r="J325" s="7"/>
      <c r="K325" s="7"/>
      <c r="L325" s="7"/>
      <c r="M325" s="7"/>
    </row>
    <row r="326" spans="2:13" x14ac:dyDescent="0.2">
      <c r="B326">
        <v>0</v>
      </c>
      <c r="C326" s="7"/>
      <c r="D326" s="7"/>
      <c r="F326" s="7"/>
      <c r="G326" s="7"/>
      <c r="H326" s="7"/>
      <c r="I326" s="7"/>
      <c r="J326" s="7"/>
      <c r="K326" s="7"/>
      <c r="L326" s="7"/>
      <c r="M326" s="7"/>
    </row>
    <row r="327" spans="2:13" x14ac:dyDescent="0.2">
      <c r="B327">
        <v>0</v>
      </c>
      <c r="C327" s="7"/>
      <c r="D327" s="7"/>
      <c r="F327" s="7"/>
      <c r="G327" s="7"/>
      <c r="H327" s="7"/>
      <c r="I327" s="7"/>
      <c r="J327" s="7"/>
      <c r="K327" s="7"/>
      <c r="L327" s="7"/>
      <c r="M327" s="7"/>
    </row>
    <row r="328" spans="2:13" x14ac:dyDescent="0.2">
      <c r="B328">
        <v>0</v>
      </c>
      <c r="C328" s="7"/>
      <c r="D328" s="7"/>
      <c r="F328" s="7"/>
      <c r="G328" s="7"/>
      <c r="H328" s="7"/>
      <c r="I328" s="7"/>
      <c r="J328" s="7"/>
      <c r="K328" s="7"/>
      <c r="L328" s="7"/>
      <c r="M328" s="7"/>
    </row>
    <row r="329" spans="2:13" x14ac:dyDescent="0.2">
      <c r="B329">
        <v>0</v>
      </c>
      <c r="C329" s="7"/>
      <c r="D329" s="7"/>
      <c r="F329" s="7"/>
      <c r="G329" s="7"/>
      <c r="H329" s="7"/>
      <c r="I329" s="7"/>
      <c r="J329" s="7"/>
      <c r="K329" s="7"/>
      <c r="L329" s="7"/>
      <c r="M329" s="7"/>
    </row>
    <row r="330" spans="2:13" x14ac:dyDescent="0.2">
      <c r="B330">
        <v>0</v>
      </c>
      <c r="C330" s="7"/>
      <c r="D330" s="7"/>
      <c r="F330" s="7"/>
      <c r="G330" s="7"/>
      <c r="H330" s="7"/>
      <c r="I330" s="7"/>
      <c r="J330" s="7"/>
      <c r="K330" s="7"/>
      <c r="L330" s="7"/>
      <c r="M330" s="7"/>
    </row>
    <row r="331" spans="2:13" x14ac:dyDescent="0.2">
      <c r="B331">
        <v>0</v>
      </c>
      <c r="C331" s="7"/>
      <c r="D331" s="7"/>
      <c r="F331" s="7"/>
      <c r="G331" s="7"/>
      <c r="H331" s="7"/>
      <c r="I331" s="7"/>
      <c r="J331" s="7"/>
      <c r="K331" s="7"/>
      <c r="L331" s="7"/>
      <c r="M331" s="7"/>
    </row>
    <row r="332" spans="2:13" x14ac:dyDescent="0.2">
      <c r="B332">
        <v>0</v>
      </c>
      <c r="C332" s="7"/>
      <c r="D332" s="7"/>
      <c r="F332" s="7"/>
      <c r="G332" s="7"/>
      <c r="H332" s="7"/>
      <c r="I332" s="7"/>
      <c r="J332" s="7"/>
      <c r="K332" s="7"/>
      <c r="L332" s="7"/>
      <c r="M332" s="7"/>
    </row>
    <row r="333" spans="2:13" x14ac:dyDescent="0.2">
      <c r="B333">
        <v>0</v>
      </c>
      <c r="C333" s="7"/>
      <c r="D333" s="7"/>
      <c r="F333" s="7"/>
      <c r="G333" s="7"/>
      <c r="H333" s="7"/>
      <c r="I333" s="7"/>
      <c r="J333" s="7"/>
      <c r="K333" s="7"/>
      <c r="L333" s="7"/>
      <c r="M333" s="7"/>
    </row>
    <row r="334" spans="2:13" x14ac:dyDescent="0.2">
      <c r="B334">
        <v>0</v>
      </c>
      <c r="C334" s="7"/>
      <c r="D334" s="7"/>
      <c r="F334" s="7"/>
      <c r="G334" s="7"/>
      <c r="H334" s="7"/>
      <c r="I334" s="7"/>
      <c r="J334" s="7"/>
      <c r="K334" s="7"/>
      <c r="L334" s="7"/>
      <c r="M334" s="7"/>
    </row>
    <row r="335" spans="2:13" x14ac:dyDescent="0.2">
      <c r="B335">
        <v>0</v>
      </c>
      <c r="C335" s="7"/>
      <c r="D335" s="7"/>
      <c r="F335" s="7"/>
      <c r="G335" s="7"/>
      <c r="H335" s="7"/>
      <c r="I335" s="7"/>
      <c r="J335" s="7"/>
      <c r="K335" s="7"/>
      <c r="L335" s="7"/>
      <c r="M335" s="7"/>
    </row>
    <row r="336" spans="2:13" x14ac:dyDescent="0.2">
      <c r="B336">
        <v>0</v>
      </c>
      <c r="C336" s="7"/>
      <c r="D336" s="7"/>
      <c r="F336" s="7"/>
      <c r="G336" s="7"/>
      <c r="H336" s="7"/>
      <c r="I336" s="7"/>
      <c r="J336" s="7"/>
      <c r="K336" s="7"/>
      <c r="L336" s="7"/>
      <c r="M336" s="7"/>
    </row>
    <row r="337" spans="2:13" x14ac:dyDescent="0.2">
      <c r="B337">
        <v>0</v>
      </c>
      <c r="C337" s="7"/>
      <c r="D337" s="7"/>
      <c r="F337" s="7"/>
      <c r="G337" s="7"/>
      <c r="H337" s="7"/>
      <c r="I337" s="7"/>
      <c r="J337" s="7"/>
      <c r="K337" s="7"/>
      <c r="L337" s="7"/>
      <c r="M337" s="7"/>
    </row>
    <row r="338" spans="2:13" x14ac:dyDescent="0.2">
      <c r="B338">
        <v>0</v>
      </c>
      <c r="C338" s="7"/>
      <c r="D338" s="7"/>
      <c r="F338" s="7"/>
      <c r="G338" s="7"/>
      <c r="H338" s="7"/>
      <c r="I338" s="7"/>
      <c r="J338" s="7"/>
      <c r="K338" s="7"/>
      <c r="L338" s="7"/>
      <c r="M338" s="7"/>
    </row>
    <row r="339" spans="2:13" x14ac:dyDescent="0.2">
      <c r="B339">
        <v>0</v>
      </c>
      <c r="C339" s="7"/>
      <c r="D339" s="7"/>
      <c r="F339" s="7"/>
      <c r="G339" s="7"/>
      <c r="H339" s="7"/>
      <c r="I339" s="7"/>
      <c r="J339" s="7"/>
      <c r="K339" s="7"/>
      <c r="L339" s="7"/>
      <c r="M339" s="7"/>
    </row>
    <row r="340" spans="2:13" x14ac:dyDescent="0.2">
      <c r="B340">
        <v>0</v>
      </c>
      <c r="C340" s="7"/>
      <c r="D340" s="7"/>
      <c r="F340" s="7"/>
      <c r="G340" s="7"/>
      <c r="H340" s="7"/>
      <c r="I340" s="7"/>
      <c r="J340" s="7"/>
      <c r="K340" s="7"/>
      <c r="L340" s="7"/>
      <c r="M340" s="7"/>
    </row>
    <row r="341" spans="2:13" x14ac:dyDescent="0.2">
      <c r="B341">
        <v>0</v>
      </c>
      <c r="C341" s="7"/>
      <c r="D341" s="7"/>
      <c r="F341" s="7"/>
      <c r="G341" s="7"/>
      <c r="H341" s="7"/>
      <c r="I341" s="7"/>
      <c r="J341" s="7"/>
      <c r="K341" s="7"/>
      <c r="L341" s="7"/>
      <c r="M341" s="7"/>
    </row>
    <row r="342" spans="2:13" x14ac:dyDescent="0.2">
      <c r="B342">
        <v>0</v>
      </c>
      <c r="C342" s="7"/>
      <c r="D342" s="7"/>
      <c r="F342" s="7"/>
      <c r="G342" s="7"/>
      <c r="H342" s="7"/>
      <c r="I342" s="7"/>
      <c r="J342" s="7"/>
      <c r="K342" s="7"/>
      <c r="L342" s="7"/>
      <c r="M342" s="7"/>
    </row>
    <row r="343" spans="2:13" x14ac:dyDescent="0.2">
      <c r="B343">
        <v>0</v>
      </c>
      <c r="C343" s="7"/>
      <c r="D343" s="7"/>
      <c r="F343" s="7"/>
      <c r="G343" s="7"/>
      <c r="H343" s="7"/>
      <c r="I343" s="7"/>
      <c r="J343" s="7"/>
      <c r="K343" s="7"/>
      <c r="L343" s="7"/>
      <c r="M343" s="7"/>
    </row>
    <row r="344" spans="2:13" x14ac:dyDescent="0.2">
      <c r="B344">
        <v>0</v>
      </c>
      <c r="C344" s="7"/>
      <c r="D344" s="7"/>
      <c r="F344" s="7"/>
      <c r="G344" s="7"/>
      <c r="H344" s="7"/>
      <c r="I344" s="7"/>
      <c r="J344" s="7"/>
      <c r="K344" s="7"/>
      <c r="L344" s="7"/>
      <c r="M344" s="7"/>
    </row>
    <row r="345" spans="2:13" x14ac:dyDescent="0.2">
      <c r="B345">
        <v>0</v>
      </c>
      <c r="C345" s="7"/>
      <c r="D345" s="7"/>
      <c r="F345" s="7"/>
      <c r="G345" s="7"/>
      <c r="H345" s="7"/>
      <c r="I345" s="7"/>
      <c r="J345" s="7"/>
      <c r="K345" s="7"/>
      <c r="L345" s="7"/>
      <c r="M345" s="7"/>
    </row>
    <row r="346" spans="2:13" x14ac:dyDescent="0.2">
      <c r="B346">
        <v>0</v>
      </c>
      <c r="C346" s="7"/>
      <c r="D346" s="7"/>
      <c r="F346" s="7"/>
      <c r="G346" s="7"/>
      <c r="H346" s="7"/>
      <c r="I346" s="7"/>
      <c r="J346" s="7"/>
      <c r="K346" s="7"/>
      <c r="L346" s="7"/>
      <c r="M346" s="7"/>
    </row>
    <row r="347" spans="2:13" x14ac:dyDescent="0.2">
      <c r="B347">
        <v>0</v>
      </c>
      <c r="C347" s="7"/>
      <c r="D347" s="7"/>
      <c r="F347" s="7"/>
      <c r="G347" s="7"/>
      <c r="H347" s="7"/>
      <c r="I347" s="7"/>
      <c r="J347" s="7"/>
      <c r="K347" s="7"/>
      <c r="L347" s="7"/>
      <c r="M347" s="7"/>
    </row>
    <row r="348" spans="2:13" x14ac:dyDescent="0.2">
      <c r="B348">
        <v>0</v>
      </c>
      <c r="C348" s="7"/>
      <c r="D348" s="7"/>
      <c r="F348" s="7"/>
      <c r="G348" s="7"/>
      <c r="H348" s="7"/>
      <c r="I348" s="7"/>
      <c r="J348" s="7"/>
      <c r="K348" s="7"/>
      <c r="L348" s="7"/>
      <c r="M348" s="7"/>
    </row>
    <row r="349" spans="2:13" x14ac:dyDescent="0.2">
      <c r="B349">
        <v>0</v>
      </c>
      <c r="C349" s="7"/>
      <c r="D349" s="7"/>
      <c r="F349" s="7"/>
      <c r="G349" s="7"/>
      <c r="H349" s="7"/>
      <c r="I349" s="7"/>
      <c r="J349" s="7"/>
      <c r="K349" s="7"/>
      <c r="L349" s="7"/>
      <c r="M349" s="7"/>
    </row>
    <row r="350" spans="2:13" x14ac:dyDescent="0.2">
      <c r="B350">
        <v>0</v>
      </c>
      <c r="C350" s="7"/>
      <c r="D350" s="7"/>
      <c r="F350" s="7"/>
      <c r="G350" s="7"/>
      <c r="H350" s="7"/>
      <c r="I350" s="7"/>
      <c r="J350" s="7"/>
      <c r="K350" s="7"/>
      <c r="L350" s="7"/>
      <c r="M350" s="7"/>
    </row>
    <row r="351" spans="2:13" x14ac:dyDescent="0.2">
      <c r="B351">
        <v>0</v>
      </c>
      <c r="C351" s="7"/>
      <c r="D351" s="7"/>
      <c r="F351" s="7"/>
      <c r="G351" s="7"/>
      <c r="H351" s="7"/>
      <c r="I351" s="7"/>
      <c r="J351" s="7"/>
      <c r="K351" s="7"/>
      <c r="L351" s="7"/>
      <c r="M351" s="7"/>
    </row>
    <row r="352" spans="2:13" x14ac:dyDescent="0.2">
      <c r="B352">
        <v>0</v>
      </c>
      <c r="C352" s="7"/>
      <c r="D352" s="7"/>
      <c r="F352" s="7"/>
      <c r="G352" s="7"/>
      <c r="H352" s="7"/>
      <c r="I352" s="7"/>
      <c r="J352" s="7"/>
      <c r="K352" s="7"/>
      <c r="L352" s="7"/>
      <c r="M352" s="7"/>
    </row>
    <row r="353" spans="2:13" x14ac:dyDescent="0.2">
      <c r="B353">
        <v>0</v>
      </c>
      <c r="C353" s="7"/>
      <c r="D353" s="7"/>
      <c r="F353" s="7"/>
      <c r="G353" s="7"/>
      <c r="H353" s="7"/>
      <c r="I353" s="7"/>
      <c r="J353" s="7"/>
      <c r="K353" s="7"/>
      <c r="L353" s="7"/>
      <c r="M353" s="7"/>
    </row>
    <row r="354" spans="2:13" x14ac:dyDescent="0.2">
      <c r="B354">
        <v>0</v>
      </c>
      <c r="C354" s="7"/>
      <c r="D354" s="7"/>
      <c r="F354" s="7"/>
      <c r="G354" s="7"/>
      <c r="H354" s="7"/>
      <c r="I354" s="7"/>
      <c r="J354" s="7"/>
      <c r="K354" s="7"/>
      <c r="L354" s="7"/>
      <c r="M354" s="7"/>
    </row>
    <row r="355" spans="2:13" x14ac:dyDescent="0.2">
      <c r="B355">
        <v>0</v>
      </c>
      <c r="C355" s="7"/>
      <c r="D355" s="7"/>
      <c r="F355" s="7"/>
      <c r="G355" s="7"/>
      <c r="H355" s="7"/>
      <c r="I355" s="7"/>
      <c r="J355" s="7"/>
      <c r="K355" s="7"/>
      <c r="L355" s="7"/>
      <c r="M355" s="7"/>
    </row>
    <row r="356" spans="2:13" x14ac:dyDescent="0.2">
      <c r="B356">
        <v>0</v>
      </c>
      <c r="C356" s="7"/>
      <c r="D356" s="7"/>
      <c r="F356" s="7"/>
      <c r="G356" s="7"/>
      <c r="H356" s="7"/>
      <c r="I356" s="7"/>
      <c r="J356" s="7"/>
      <c r="K356" s="7"/>
      <c r="L356" s="7"/>
      <c r="M356" s="7"/>
    </row>
    <row r="357" spans="2:13" x14ac:dyDescent="0.2">
      <c r="B357">
        <v>0</v>
      </c>
      <c r="C357" s="7"/>
      <c r="D357" s="7"/>
      <c r="F357" s="7"/>
      <c r="G357" s="7"/>
      <c r="H357" s="7"/>
      <c r="I357" s="7"/>
      <c r="J357" s="7"/>
      <c r="K357" s="7"/>
      <c r="L357" s="7"/>
      <c r="M357" s="7"/>
    </row>
    <row r="358" spans="2:13" x14ac:dyDescent="0.2">
      <c r="B358">
        <v>0</v>
      </c>
      <c r="C358" s="7"/>
      <c r="D358" s="7"/>
      <c r="F358" s="7"/>
      <c r="G358" s="7"/>
      <c r="H358" s="7"/>
      <c r="I358" s="7"/>
      <c r="J358" s="7"/>
      <c r="K358" s="7"/>
      <c r="L358" s="7"/>
      <c r="M358" s="7"/>
    </row>
    <row r="359" spans="2:13" x14ac:dyDescent="0.2">
      <c r="B359">
        <v>0</v>
      </c>
      <c r="C359" s="7"/>
      <c r="D359" s="7"/>
      <c r="F359" s="7"/>
      <c r="G359" s="7"/>
      <c r="H359" s="7"/>
      <c r="I359" s="7"/>
      <c r="J359" s="7"/>
      <c r="K359" s="7"/>
      <c r="L359" s="7"/>
      <c r="M359" s="7"/>
    </row>
    <row r="360" spans="2:13" x14ac:dyDescent="0.2">
      <c r="B360">
        <v>0</v>
      </c>
      <c r="C360" s="7"/>
      <c r="D360" s="7"/>
      <c r="F360" s="7"/>
      <c r="G360" s="7"/>
      <c r="H360" s="7"/>
      <c r="I360" s="7"/>
      <c r="J360" s="7"/>
      <c r="K360" s="7"/>
      <c r="L360" s="7"/>
      <c r="M360" s="7"/>
    </row>
    <row r="361" spans="2:13" x14ac:dyDescent="0.2">
      <c r="B361">
        <v>0</v>
      </c>
      <c r="C361" s="7"/>
      <c r="D361" s="7"/>
      <c r="F361" s="7"/>
      <c r="G361" s="7"/>
      <c r="H361" s="7"/>
      <c r="I361" s="7"/>
      <c r="J361" s="7"/>
      <c r="K361" s="7"/>
      <c r="L361" s="7"/>
      <c r="M361" s="7"/>
    </row>
    <row r="362" spans="2:13" x14ac:dyDescent="0.2">
      <c r="B362">
        <v>0</v>
      </c>
      <c r="C362" s="7"/>
      <c r="D362" s="7"/>
      <c r="F362" s="7"/>
      <c r="G362" s="7"/>
      <c r="H362" s="7"/>
      <c r="I362" s="7"/>
      <c r="J362" s="7"/>
      <c r="K362" s="7"/>
      <c r="L362" s="7"/>
      <c r="M362" s="7"/>
    </row>
    <row r="363" spans="2:13" x14ac:dyDescent="0.2">
      <c r="B363">
        <v>0</v>
      </c>
      <c r="C363" s="7"/>
      <c r="D363" s="7"/>
      <c r="F363" s="7"/>
      <c r="G363" s="7"/>
      <c r="H363" s="7"/>
      <c r="I363" s="7"/>
      <c r="J363" s="7"/>
      <c r="K363" s="7"/>
      <c r="L363" s="7"/>
      <c r="M363" s="7"/>
    </row>
    <row r="364" spans="2:13" x14ac:dyDescent="0.2">
      <c r="B364">
        <v>0</v>
      </c>
      <c r="C364" s="7"/>
      <c r="D364" s="7"/>
      <c r="F364" s="7"/>
      <c r="G364" s="7"/>
      <c r="H364" s="7"/>
      <c r="I364" s="7"/>
      <c r="J364" s="7"/>
      <c r="K364" s="7"/>
      <c r="L364" s="7"/>
      <c r="M364" s="7"/>
    </row>
    <row r="365" spans="2:13" x14ac:dyDescent="0.2">
      <c r="B365">
        <v>0</v>
      </c>
      <c r="C365" s="7"/>
      <c r="D365" s="7"/>
      <c r="F365" s="7"/>
      <c r="G365" s="7"/>
      <c r="H365" s="7"/>
      <c r="I365" s="7"/>
      <c r="J365" s="7"/>
      <c r="K365" s="7"/>
      <c r="L365" s="7"/>
      <c r="M365" s="7"/>
    </row>
    <row r="366" spans="2:13" x14ac:dyDescent="0.2">
      <c r="B366">
        <v>0</v>
      </c>
      <c r="C366" s="7"/>
      <c r="D366" s="7"/>
      <c r="F366" s="7"/>
      <c r="G366" s="7"/>
      <c r="H366" s="7"/>
      <c r="I366" s="7"/>
      <c r="J366" s="7"/>
      <c r="K366" s="7"/>
      <c r="L366" s="7"/>
      <c r="M366" s="7"/>
    </row>
    <row r="367" spans="2:13" x14ac:dyDescent="0.2">
      <c r="B367">
        <v>0</v>
      </c>
      <c r="C367" s="7"/>
      <c r="D367" s="7"/>
      <c r="F367" s="7"/>
      <c r="G367" s="7"/>
      <c r="H367" s="7"/>
      <c r="I367" s="7"/>
      <c r="J367" s="7"/>
      <c r="K367" s="7"/>
      <c r="L367" s="7"/>
      <c r="M367" s="7"/>
    </row>
    <row r="368" spans="2:13" x14ac:dyDescent="0.2">
      <c r="B368">
        <v>0</v>
      </c>
      <c r="C368" s="7"/>
      <c r="D368" s="7"/>
      <c r="F368" s="7"/>
      <c r="G368" s="7"/>
      <c r="H368" s="7"/>
      <c r="I368" s="7"/>
      <c r="J368" s="7"/>
      <c r="K368" s="7"/>
      <c r="L368" s="7"/>
      <c r="M368" s="7"/>
    </row>
    <row r="369" spans="2:13" x14ac:dyDescent="0.2">
      <c r="B369">
        <v>0</v>
      </c>
      <c r="C369" s="7"/>
      <c r="D369" s="7"/>
      <c r="F369" s="7"/>
      <c r="G369" s="7"/>
      <c r="H369" s="7"/>
      <c r="I369" s="7"/>
      <c r="J369" s="7"/>
      <c r="K369" s="7"/>
      <c r="L369" s="7"/>
      <c r="M369" s="7"/>
    </row>
    <row r="370" spans="2:13" x14ac:dyDescent="0.2">
      <c r="B370">
        <v>0</v>
      </c>
      <c r="C370" s="7"/>
      <c r="D370" s="7"/>
      <c r="F370" s="7"/>
      <c r="G370" s="7"/>
      <c r="H370" s="7"/>
      <c r="I370" s="7"/>
      <c r="J370" s="7"/>
      <c r="K370" s="7"/>
      <c r="L370" s="7"/>
      <c r="M370" s="7"/>
    </row>
    <row r="371" spans="2:13" x14ac:dyDescent="0.2">
      <c r="B371">
        <v>0</v>
      </c>
      <c r="C371" s="7"/>
      <c r="D371" s="7"/>
      <c r="F371" s="7"/>
      <c r="G371" s="7"/>
      <c r="H371" s="7"/>
      <c r="I371" s="7"/>
      <c r="J371" s="7"/>
      <c r="K371" s="7"/>
      <c r="L371" s="7"/>
      <c r="M371" s="7"/>
    </row>
    <row r="372" spans="2:13" x14ac:dyDescent="0.2">
      <c r="B372">
        <v>0</v>
      </c>
      <c r="C372" s="7"/>
      <c r="D372" s="7"/>
      <c r="F372" s="7"/>
      <c r="G372" s="7"/>
      <c r="H372" s="7"/>
      <c r="I372" s="7"/>
      <c r="J372" s="7"/>
      <c r="K372" s="7"/>
      <c r="L372" s="7"/>
      <c r="M372" s="7"/>
    </row>
    <row r="373" spans="2:13" x14ac:dyDescent="0.2">
      <c r="B373">
        <v>0</v>
      </c>
      <c r="C373" s="7"/>
      <c r="D373" s="7"/>
      <c r="F373" s="7"/>
      <c r="G373" s="7"/>
      <c r="H373" s="7"/>
      <c r="I373" s="7"/>
      <c r="J373" s="7"/>
      <c r="K373" s="7"/>
      <c r="L373" s="7"/>
      <c r="M373" s="7"/>
    </row>
    <row r="374" spans="2:13" x14ac:dyDescent="0.2">
      <c r="B374">
        <v>0</v>
      </c>
      <c r="C374" s="7"/>
      <c r="D374" s="7"/>
      <c r="F374" s="7"/>
      <c r="G374" s="7"/>
      <c r="H374" s="7"/>
      <c r="I374" s="7"/>
      <c r="J374" s="7"/>
      <c r="K374" s="7"/>
      <c r="L374" s="7"/>
      <c r="M374" s="7"/>
    </row>
    <row r="375" spans="2:13" x14ac:dyDescent="0.2">
      <c r="B375">
        <v>0</v>
      </c>
      <c r="C375" s="7"/>
      <c r="D375" s="7"/>
      <c r="F375" s="7"/>
      <c r="G375" s="7"/>
      <c r="H375" s="7"/>
      <c r="I375" s="7"/>
      <c r="J375" s="7"/>
      <c r="K375" s="7"/>
      <c r="L375" s="7"/>
      <c r="M375" s="7"/>
    </row>
    <row r="376" spans="2:13" x14ac:dyDescent="0.2">
      <c r="B376">
        <v>0</v>
      </c>
      <c r="C376" s="7"/>
      <c r="D376" s="7"/>
      <c r="F376" s="7"/>
      <c r="G376" s="7"/>
      <c r="H376" s="7"/>
      <c r="I376" s="7"/>
      <c r="J376" s="7"/>
      <c r="K376" s="7"/>
      <c r="L376" s="7"/>
      <c r="M376" s="7"/>
    </row>
    <row r="377" spans="2:13" x14ac:dyDescent="0.2">
      <c r="B377">
        <v>0</v>
      </c>
      <c r="C377" s="7"/>
      <c r="D377" s="7"/>
      <c r="F377" s="7"/>
      <c r="G377" s="7"/>
      <c r="H377" s="7"/>
      <c r="I377" s="7"/>
      <c r="J377" s="7"/>
      <c r="K377" s="7"/>
      <c r="L377" s="7"/>
      <c r="M377" s="7"/>
    </row>
    <row r="378" spans="2:13" x14ac:dyDescent="0.2">
      <c r="B378">
        <v>0</v>
      </c>
      <c r="C378" s="7"/>
      <c r="D378" s="7"/>
      <c r="F378" s="7"/>
      <c r="G378" s="7"/>
      <c r="H378" s="7"/>
      <c r="I378" s="7"/>
      <c r="J378" s="7"/>
      <c r="K378" s="7"/>
      <c r="L378" s="7"/>
      <c r="M378" s="7"/>
    </row>
    <row r="379" spans="2:13" x14ac:dyDescent="0.2">
      <c r="B379">
        <v>0</v>
      </c>
      <c r="C379" s="7"/>
      <c r="D379" s="7"/>
      <c r="F379" s="7"/>
      <c r="G379" s="7"/>
      <c r="H379" s="7"/>
      <c r="I379" s="7"/>
      <c r="J379" s="7"/>
      <c r="K379" s="7"/>
      <c r="L379" s="7"/>
      <c r="M379" s="7"/>
    </row>
    <row r="380" spans="2:13" x14ac:dyDescent="0.2">
      <c r="B380">
        <v>0</v>
      </c>
      <c r="C380" s="7"/>
      <c r="D380" s="7"/>
      <c r="F380" s="7"/>
      <c r="G380" s="7"/>
      <c r="H380" s="7"/>
      <c r="I380" s="7"/>
      <c r="J380" s="7"/>
      <c r="K380" s="7"/>
      <c r="L380" s="7"/>
      <c r="M380" s="7"/>
    </row>
    <row r="381" spans="2:13" x14ac:dyDescent="0.2">
      <c r="B381">
        <v>0</v>
      </c>
      <c r="C381" s="7"/>
      <c r="D381" s="7"/>
      <c r="F381" s="7"/>
      <c r="G381" s="7"/>
      <c r="H381" s="7"/>
      <c r="I381" s="7"/>
      <c r="J381" s="7"/>
      <c r="K381" s="7"/>
      <c r="L381" s="7"/>
      <c r="M381" s="7"/>
    </row>
    <row r="382" spans="2:13" x14ac:dyDescent="0.2">
      <c r="B382">
        <v>0</v>
      </c>
      <c r="C382" s="7"/>
      <c r="D382" s="7"/>
      <c r="F382" s="7"/>
      <c r="G382" s="7"/>
      <c r="H382" s="7"/>
      <c r="I382" s="7"/>
      <c r="J382" s="7"/>
      <c r="K382" s="7"/>
      <c r="L382" s="7"/>
      <c r="M382" s="7"/>
    </row>
    <row r="383" spans="2:13" x14ac:dyDescent="0.2">
      <c r="B383">
        <v>0</v>
      </c>
      <c r="C383" s="7"/>
      <c r="D383" s="7"/>
      <c r="F383" s="7"/>
      <c r="G383" s="7"/>
      <c r="H383" s="7"/>
      <c r="I383" s="7"/>
      <c r="J383" s="7"/>
      <c r="K383" s="7"/>
      <c r="L383" s="7"/>
      <c r="M383" s="7"/>
    </row>
    <row r="384" spans="2:13" x14ac:dyDescent="0.2">
      <c r="B384">
        <v>0</v>
      </c>
      <c r="C384" s="7"/>
      <c r="D384" s="7"/>
      <c r="F384" s="7"/>
      <c r="G384" s="7"/>
      <c r="H384" s="7"/>
      <c r="I384" s="7"/>
      <c r="J384" s="7"/>
      <c r="K384" s="7"/>
      <c r="L384" s="7"/>
      <c r="M384" s="7"/>
    </row>
    <row r="385" spans="2:13" x14ac:dyDescent="0.2">
      <c r="B385">
        <v>0</v>
      </c>
      <c r="C385" s="7"/>
      <c r="D385" s="7"/>
      <c r="F385" s="7"/>
      <c r="G385" s="7"/>
      <c r="H385" s="7"/>
      <c r="I385" s="7"/>
      <c r="J385" s="7"/>
      <c r="K385" s="7"/>
      <c r="L385" s="7"/>
      <c r="M385" s="7"/>
    </row>
    <row r="386" spans="2:13" x14ac:dyDescent="0.2">
      <c r="B386">
        <v>0</v>
      </c>
      <c r="C386" s="7"/>
      <c r="D386" s="7"/>
      <c r="F386" s="7"/>
      <c r="G386" s="7"/>
      <c r="H386" s="7"/>
      <c r="I386" s="7"/>
      <c r="J386" s="7"/>
      <c r="K386" s="7"/>
      <c r="L386" s="7"/>
      <c r="M386" s="7"/>
    </row>
    <row r="387" spans="2:13" x14ac:dyDescent="0.2">
      <c r="B387">
        <v>0</v>
      </c>
      <c r="C387" s="7"/>
      <c r="D387" s="7"/>
      <c r="F387" s="7"/>
      <c r="G387" s="7"/>
      <c r="H387" s="7"/>
      <c r="I387" s="7"/>
      <c r="J387" s="7"/>
      <c r="K387" s="7"/>
      <c r="L387" s="7"/>
      <c r="M387" s="7"/>
    </row>
    <row r="388" spans="2:13" x14ac:dyDescent="0.2">
      <c r="B388">
        <v>0</v>
      </c>
      <c r="C388" s="7"/>
      <c r="D388" s="7"/>
      <c r="F388" s="7"/>
      <c r="G388" s="7"/>
      <c r="H388" s="7"/>
      <c r="I388" s="7"/>
      <c r="J388" s="7"/>
      <c r="K388" s="7"/>
      <c r="L388" s="7"/>
      <c r="M388" s="7"/>
    </row>
    <row r="389" spans="2:13" x14ac:dyDescent="0.2">
      <c r="B389">
        <v>0</v>
      </c>
      <c r="C389" s="7"/>
      <c r="D389" s="7"/>
      <c r="F389" s="7"/>
      <c r="G389" s="7"/>
      <c r="H389" s="7"/>
      <c r="I389" s="7"/>
      <c r="J389" s="7"/>
      <c r="K389" s="7"/>
      <c r="L389" s="7"/>
      <c r="M389" s="7"/>
    </row>
    <row r="390" spans="2:13" x14ac:dyDescent="0.2">
      <c r="B390">
        <v>0</v>
      </c>
      <c r="C390" s="7"/>
      <c r="D390" s="7"/>
      <c r="F390" s="7"/>
      <c r="G390" s="7"/>
      <c r="H390" s="7"/>
      <c r="I390" s="7"/>
      <c r="J390" s="7"/>
      <c r="K390" s="7"/>
      <c r="L390" s="7"/>
      <c r="M390" s="7"/>
    </row>
    <row r="391" spans="2:13" x14ac:dyDescent="0.2">
      <c r="B391">
        <v>0</v>
      </c>
      <c r="C391" s="7"/>
      <c r="D391" s="7"/>
      <c r="F391" s="7"/>
      <c r="G391" s="7"/>
      <c r="H391" s="7"/>
      <c r="I391" s="7"/>
      <c r="J391" s="7"/>
      <c r="K391" s="7"/>
      <c r="L391" s="7"/>
      <c r="M391" s="7"/>
    </row>
    <row r="392" spans="2:13" x14ac:dyDescent="0.2">
      <c r="B392">
        <v>0</v>
      </c>
      <c r="C392" s="7"/>
      <c r="D392" s="7"/>
      <c r="F392" s="7"/>
      <c r="G392" s="7"/>
      <c r="H392" s="7"/>
      <c r="I392" s="7"/>
      <c r="J392" s="7"/>
      <c r="K392" s="7"/>
      <c r="L392" s="7"/>
      <c r="M392" s="7"/>
    </row>
    <row r="393" spans="2:13" x14ac:dyDescent="0.2">
      <c r="B393">
        <v>0</v>
      </c>
      <c r="C393" s="7"/>
      <c r="D393" s="7"/>
      <c r="F393" s="7"/>
      <c r="G393" s="7"/>
      <c r="H393" s="7"/>
      <c r="I393" s="7"/>
      <c r="J393" s="7"/>
      <c r="K393" s="7"/>
      <c r="L393" s="7"/>
      <c r="M393" s="7"/>
    </row>
    <row r="394" spans="2:13" x14ac:dyDescent="0.2">
      <c r="B394">
        <v>0</v>
      </c>
      <c r="C394" s="7"/>
      <c r="D394" s="7"/>
      <c r="F394" s="7"/>
      <c r="G394" s="7"/>
      <c r="H394" s="7"/>
      <c r="I394" s="7"/>
      <c r="J394" s="7"/>
      <c r="K394" s="7"/>
      <c r="L394" s="7"/>
      <c r="M394" s="7"/>
    </row>
    <row r="395" spans="2:13" x14ac:dyDescent="0.2">
      <c r="B395">
        <v>0</v>
      </c>
      <c r="C395" s="7"/>
      <c r="D395" s="7"/>
      <c r="F395" s="7"/>
      <c r="G395" s="7"/>
      <c r="H395" s="7"/>
      <c r="I395" s="7"/>
      <c r="J395" s="7"/>
      <c r="K395" s="7"/>
      <c r="L395" s="7"/>
      <c r="M395" s="7"/>
    </row>
    <row r="396" spans="2:13" x14ac:dyDescent="0.2">
      <c r="B396">
        <v>0</v>
      </c>
      <c r="C396" s="7"/>
      <c r="D396" s="7"/>
      <c r="F396" s="7"/>
      <c r="G396" s="7"/>
      <c r="H396" s="7"/>
      <c r="I396" s="7"/>
      <c r="J396" s="7"/>
      <c r="K396" s="7"/>
      <c r="L396" s="7"/>
      <c r="M396" s="7"/>
    </row>
    <row r="397" spans="2:13" x14ac:dyDescent="0.2">
      <c r="B397">
        <v>0</v>
      </c>
      <c r="C397" s="7"/>
      <c r="D397" s="7"/>
      <c r="F397" s="7"/>
      <c r="G397" s="7"/>
      <c r="H397" s="7"/>
      <c r="I397" s="7"/>
      <c r="J397" s="7"/>
      <c r="K397" s="7"/>
      <c r="L397" s="7"/>
      <c r="M397" s="7"/>
    </row>
    <row r="398" spans="2:13" x14ac:dyDescent="0.2">
      <c r="B398">
        <v>0</v>
      </c>
      <c r="C398" s="7"/>
      <c r="D398" s="7"/>
      <c r="F398" s="7"/>
      <c r="G398" s="7"/>
      <c r="H398" s="7"/>
      <c r="I398" s="7"/>
      <c r="J398" s="7"/>
      <c r="K398" s="7"/>
      <c r="L398" s="7"/>
      <c r="M398" s="7"/>
    </row>
    <row r="399" spans="2:13" x14ac:dyDescent="0.2">
      <c r="B399">
        <v>0</v>
      </c>
      <c r="C399" s="7"/>
      <c r="D399" s="7"/>
      <c r="F399" s="7"/>
      <c r="G399" s="7"/>
      <c r="H399" s="7"/>
      <c r="I399" s="7"/>
      <c r="J399" s="7"/>
      <c r="K399" s="7"/>
      <c r="L399" s="7"/>
      <c r="M399" s="7"/>
    </row>
    <row r="400" spans="2:13" x14ac:dyDescent="0.2">
      <c r="B400">
        <v>0</v>
      </c>
      <c r="C400" s="7"/>
      <c r="D400" s="7"/>
      <c r="F400" s="7"/>
      <c r="G400" s="7"/>
      <c r="H400" s="7"/>
      <c r="I400" s="7"/>
      <c r="J400" s="7"/>
      <c r="K400" s="7"/>
      <c r="L400" s="7"/>
      <c r="M400" s="7"/>
    </row>
    <row r="401" spans="2:13" x14ac:dyDescent="0.2">
      <c r="B401">
        <v>0</v>
      </c>
      <c r="C401" s="7"/>
      <c r="D401" s="7"/>
      <c r="F401" s="7"/>
      <c r="G401" s="7"/>
      <c r="H401" s="7"/>
      <c r="I401" s="7"/>
      <c r="J401" s="7"/>
      <c r="K401" s="7"/>
      <c r="L401" s="7"/>
      <c r="M401" s="7"/>
    </row>
    <row r="402" spans="2:13" x14ac:dyDescent="0.2">
      <c r="B402">
        <v>0</v>
      </c>
      <c r="C402" s="7"/>
      <c r="D402" s="7"/>
      <c r="F402" s="7"/>
      <c r="G402" s="7"/>
      <c r="H402" s="7"/>
      <c r="I402" s="7"/>
      <c r="J402" s="7"/>
      <c r="K402" s="7"/>
      <c r="L402" s="7"/>
      <c r="M402" s="7"/>
    </row>
    <row r="403" spans="2:13" x14ac:dyDescent="0.2">
      <c r="B403">
        <v>0</v>
      </c>
      <c r="C403" s="7"/>
      <c r="D403" s="7"/>
      <c r="F403" s="7"/>
      <c r="G403" s="7"/>
      <c r="H403" s="7"/>
      <c r="I403" s="7"/>
      <c r="J403" s="7"/>
      <c r="K403" s="7"/>
      <c r="L403" s="7"/>
      <c r="M403" s="7"/>
    </row>
    <row r="404" spans="2:13" x14ac:dyDescent="0.2">
      <c r="B404">
        <v>0</v>
      </c>
      <c r="C404" s="7"/>
      <c r="D404" s="7"/>
      <c r="F404" s="7"/>
      <c r="G404" s="7"/>
      <c r="H404" s="7"/>
      <c r="I404" s="7"/>
      <c r="J404" s="7"/>
      <c r="K404" s="7"/>
      <c r="L404" s="7"/>
      <c r="M404" s="7"/>
    </row>
    <row r="405" spans="2:13" x14ac:dyDescent="0.2">
      <c r="B405">
        <v>0</v>
      </c>
      <c r="C405" s="7"/>
      <c r="D405" s="7"/>
      <c r="F405" s="7"/>
      <c r="G405" s="7"/>
      <c r="H405" s="7"/>
      <c r="I405" s="7"/>
      <c r="J405" s="7"/>
      <c r="K405" s="7"/>
      <c r="L405" s="7"/>
      <c r="M405" s="7"/>
    </row>
    <row r="406" spans="2:13" x14ac:dyDescent="0.2">
      <c r="B406">
        <v>0</v>
      </c>
      <c r="C406" s="7"/>
      <c r="D406" s="7"/>
      <c r="F406" s="7"/>
      <c r="G406" s="7"/>
      <c r="H406" s="7"/>
      <c r="I406" s="7"/>
      <c r="J406" s="7"/>
      <c r="K406" s="7"/>
      <c r="L406" s="7"/>
      <c r="M406" s="7"/>
    </row>
    <row r="407" spans="2:13" x14ac:dyDescent="0.2">
      <c r="B407">
        <v>0</v>
      </c>
      <c r="C407" s="7"/>
      <c r="D407" s="7"/>
      <c r="F407" s="7"/>
      <c r="G407" s="7"/>
      <c r="H407" s="7"/>
      <c r="I407" s="7"/>
      <c r="J407" s="7"/>
      <c r="K407" s="7"/>
      <c r="L407" s="7"/>
      <c r="M407" s="7"/>
    </row>
    <row r="408" spans="2:13" x14ac:dyDescent="0.2">
      <c r="B408">
        <v>0</v>
      </c>
      <c r="C408" s="7"/>
      <c r="D408" s="7"/>
      <c r="F408" s="7"/>
      <c r="G408" s="7"/>
      <c r="H408" s="7"/>
      <c r="I408" s="7"/>
      <c r="J408" s="7"/>
      <c r="K408" s="7"/>
      <c r="L408" s="7"/>
      <c r="M408" s="7"/>
    </row>
    <row r="409" spans="2:13" x14ac:dyDescent="0.2">
      <c r="B409">
        <v>0</v>
      </c>
      <c r="C409" s="7"/>
      <c r="D409" s="7"/>
      <c r="F409" s="7"/>
      <c r="G409" s="7"/>
      <c r="H409" s="7"/>
      <c r="I409" s="7"/>
      <c r="J409" s="7"/>
      <c r="K409" s="7"/>
      <c r="L409" s="7"/>
      <c r="M409" s="7"/>
    </row>
    <row r="410" spans="2:13" x14ac:dyDescent="0.2">
      <c r="B410">
        <v>0</v>
      </c>
      <c r="C410" s="7"/>
      <c r="D410" s="7"/>
      <c r="F410" s="7"/>
      <c r="G410" s="7"/>
      <c r="H410" s="7"/>
      <c r="I410" s="7"/>
      <c r="J410" s="7"/>
      <c r="K410" s="7"/>
      <c r="L410" s="7"/>
      <c r="M410" s="7"/>
    </row>
    <row r="411" spans="2:13" x14ac:dyDescent="0.2">
      <c r="B411">
        <v>0</v>
      </c>
      <c r="C411" s="7"/>
      <c r="D411" s="7"/>
      <c r="F411" s="7"/>
      <c r="G411" s="7"/>
      <c r="H411" s="7"/>
      <c r="I411" s="7"/>
      <c r="J411" s="7"/>
      <c r="K411" s="7"/>
      <c r="L411" s="7"/>
      <c r="M411" s="7"/>
    </row>
    <row r="412" spans="2:13" x14ac:dyDescent="0.2">
      <c r="B412">
        <v>0</v>
      </c>
      <c r="C412" s="7"/>
      <c r="D412" s="7"/>
      <c r="F412" s="7"/>
      <c r="G412" s="7"/>
      <c r="H412" s="7"/>
      <c r="I412" s="7"/>
      <c r="J412" s="7"/>
      <c r="K412" s="7"/>
      <c r="L412" s="7"/>
      <c r="M412" s="7"/>
    </row>
    <row r="413" spans="2:13" x14ac:dyDescent="0.2">
      <c r="B413">
        <v>0</v>
      </c>
      <c r="C413" s="7"/>
      <c r="D413" s="7"/>
      <c r="F413" s="7"/>
      <c r="G413" s="7"/>
      <c r="H413" s="7"/>
      <c r="I413" s="7"/>
      <c r="J413" s="7"/>
      <c r="K413" s="7"/>
      <c r="L413" s="7"/>
      <c r="M413" s="7"/>
    </row>
    <row r="414" spans="2:13" x14ac:dyDescent="0.2">
      <c r="B414">
        <v>0</v>
      </c>
      <c r="C414" s="7"/>
      <c r="D414" s="7"/>
      <c r="F414" s="7"/>
      <c r="G414" s="7"/>
      <c r="H414" s="7"/>
      <c r="I414" s="7"/>
      <c r="J414" s="7"/>
      <c r="K414" s="7"/>
      <c r="L414" s="7"/>
      <c r="M414" s="7"/>
    </row>
    <row r="415" spans="2:13" x14ac:dyDescent="0.2">
      <c r="B415">
        <v>0</v>
      </c>
      <c r="C415" s="7"/>
      <c r="D415" s="7"/>
      <c r="F415" s="7"/>
      <c r="G415" s="7"/>
      <c r="H415" s="7"/>
      <c r="I415" s="7"/>
      <c r="J415" s="7"/>
      <c r="K415" s="7"/>
      <c r="L415" s="7"/>
      <c r="M415" s="7"/>
    </row>
    <row r="416" spans="2:13" x14ac:dyDescent="0.2">
      <c r="B416">
        <v>0</v>
      </c>
      <c r="C416" s="7"/>
      <c r="D416" s="7"/>
      <c r="F416" s="7"/>
      <c r="G416" s="7"/>
      <c r="H416" s="7"/>
      <c r="I416" s="7"/>
      <c r="J416" s="7"/>
      <c r="K416" s="7"/>
      <c r="L416" s="7"/>
      <c r="M416" s="7"/>
    </row>
    <row r="417" spans="2:13" x14ac:dyDescent="0.2">
      <c r="B417">
        <v>0</v>
      </c>
      <c r="C417" s="7"/>
      <c r="D417" s="7"/>
      <c r="F417" s="7"/>
      <c r="G417" s="7"/>
      <c r="H417" s="7"/>
      <c r="I417" s="7"/>
      <c r="J417" s="7"/>
      <c r="K417" s="7"/>
      <c r="L417" s="7"/>
      <c r="M417" s="7"/>
    </row>
    <row r="418" spans="2:13" x14ac:dyDescent="0.2">
      <c r="B418">
        <v>0</v>
      </c>
      <c r="C418" s="7"/>
      <c r="D418" s="7"/>
      <c r="F418" s="7"/>
      <c r="G418" s="7"/>
      <c r="H418" s="7"/>
      <c r="I418" s="7"/>
      <c r="J418" s="7"/>
      <c r="K418" s="7"/>
      <c r="L418" s="7"/>
      <c r="M418" s="7"/>
    </row>
    <row r="419" spans="2:13" x14ac:dyDescent="0.2">
      <c r="B419">
        <v>0</v>
      </c>
      <c r="C419" s="7"/>
      <c r="D419" s="7"/>
      <c r="F419" s="7"/>
      <c r="G419" s="7"/>
      <c r="H419" s="7"/>
      <c r="I419" s="7"/>
      <c r="J419" s="7"/>
      <c r="K419" s="7"/>
      <c r="L419" s="7"/>
      <c r="M419" s="7"/>
    </row>
    <row r="420" spans="2:13" x14ac:dyDescent="0.2">
      <c r="B420">
        <v>0</v>
      </c>
      <c r="C420" s="7"/>
      <c r="D420" s="7"/>
      <c r="F420" s="7"/>
      <c r="G420" s="7"/>
      <c r="H420" s="7"/>
      <c r="I420" s="7"/>
      <c r="J420" s="7"/>
      <c r="K420" s="7"/>
      <c r="L420" s="7"/>
      <c r="M420" s="7"/>
    </row>
    <row r="421" spans="2:13" x14ac:dyDescent="0.2">
      <c r="B421">
        <v>0</v>
      </c>
      <c r="C421" s="7"/>
      <c r="D421" s="7"/>
      <c r="F421" s="7"/>
      <c r="G421" s="7"/>
      <c r="H421" s="7"/>
      <c r="I421" s="7"/>
      <c r="J421" s="7"/>
      <c r="K421" s="7"/>
      <c r="L421" s="7"/>
      <c r="M421" s="7"/>
    </row>
    <row r="422" spans="2:13" x14ac:dyDescent="0.2">
      <c r="B422">
        <v>0</v>
      </c>
      <c r="C422" s="7"/>
      <c r="D422" s="7"/>
      <c r="F422" s="7"/>
      <c r="G422" s="7"/>
      <c r="H422" s="7"/>
      <c r="I422" s="7"/>
      <c r="J422" s="7"/>
      <c r="K422" s="7"/>
      <c r="L422" s="7"/>
      <c r="M422" s="7"/>
    </row>
    <row r="423" spans="2:13" x14ac:dyDescent="0.2">
      <c r="B423">
        <v>0</v>
      </c>
      <c r="C423" s="7"/>
      <c r="D423" s="7"/>
      <c r="F423" s="7"/>
      <c r="G423" s="7"/>
      <c r="H423" s="7"/>
      <c r="I423" s="7"/>
      <c r="J423" s="7"/>
      <c r="K423" s="7"/>
      <c r="L423" s="7"/>
      <c r="M423" s="7"/>
    </row>
    <row r="424" spans="2:13" x14ac:dyDescent="0.2">
      <c r="B424">
        <v>0</v>
      </c>
      <c r="C424" s="7"/>
      <c r="D424" s="7"/>
      <c r="F424" s="7"/>
      <c r="G424" s="7"/>
      <c r="H424" s="7"/>
      <c r="I424" s="7"/>
      <c r="J424" s="7"/>
      <c r="K424" s="7"/>
      <c r="L424" s="7"/>
      <c r="M424" s="7"/>
    </row>
    <row r="425" spans="2:13" x14ac:dyDescent="0.2">
      <c r="B425">
        <v>0</v>
      </c>
      <c r="C425" s="7"/>
      <c r="D425" s="7"/>
      <c r="F425" s="7"/>
      <c r="G425" s="7"/>
      <c r="H425" s="7"/>
      <c r="I425" s="7"/>
      <c r="J425" s="7"/>
      <c r="K425" s="7"/>
      <c r="L425" s="7"/>
      <c r="M425" s="7"/>
    </row>
    <row r="426" spans="2:13" x14ac:dyDescent="0.2">
      <c r="B426">
        <v>0</v>
      </c>
      <c r="C426" s="7"/>
      <c r="D426" s="7"/>
      <c r="F426" s="7"/>
      <c r="G426" s="7"/>
      <c r="H426" s="7"/>
      <c r="I426" s="7"/>
      <c r="J426" s="7"/>
      <c r="K426" s="7"/>
      <c r="L426" s="7"/>
      <c r="M426" s="7"/>
    </row>
    <row r="427" spans="2:13" x14ac:dyDescent="0.2">
      <c r="B427">
        <v>0</v>
      </c>
      <c r="C427" s="7"/>
      <c r="D427" s="7"/>
      <c r="F427" s="7"/>
      <c r="G427" s="7"/>
      <c r="H427" s="7"/>
      <c r="I427" s="7"/>
      <c r="J427" s="7"/>
      <c r="K427" s="7"/>
      <c r="L427" s="7"/>
      <c r="M427" s="7"/>
    </row>
    <row r="428" spans="2:13" x14ac:dyDescent="0.2">
      <c r="B428">
        <v>0</v>
      </c>
      <c r="C428" s="7"/>
      <c r="D428" s="7"/>
      <c r="F428" s="7"/>
      <c r="G428" s="7"/>
      <c r="H428" s="7"/>
      <c r="I428" s="7"/>
      <c r="J428" s="7"/>
      <c r="K428" s="7"/>
      <c r="L428" s="7"/>
      <c r="M428" s="7"/>
    </row>
    <row r="429" spans="2:13" x14ac:dyDescent="0.2">
      <c r="B429">
        <v>0</v>
      </c>
      <c r="C429" s="7"/>
      <c r="D429" s="7"/>
      <c r="F429" s="7"/>
      <c r="G429" s="7"/>
      <c r="H429" s="7"/>
      <c r="I429" s="7"/>
      <c r="J429" s="7"/>
      <c r="K429" s="7"/>
      <c r="L429" s="7"/>
      <c r="M429" s="7"/>
    </row>
    <row r="430" spans="2:13" x14ac:dyDescent="0.2">
      <c r="B430">
        <v>0</v>
      </c>
      <c r="C430" s="7"/>
      <c r="D430" s="7"/>
      <c r="F430" s="7"/>
      <c r="G430" s="7"/>
      <c r="H430" s="7"/>
      <c r="I430" s="7"/>
      <c r="J430" s="7"/>
      <c r="K430" s="7"/>
      <c r="L430" s="7"/>
      <c r="M430" s="7"/>
    </row>
    <row r="431" spans="2:13" x14ac:dyDescent="0.2">
      <c r="B431">
        <v>0</v>
      </c>
      <c r="C431" s="7"/>
      <c r="D431" s="7"/>
      <c r="F431" s="7"/>
      <c r="G431" s="7"/>
      <c r="H431" s="7"/>
      <c r="I431" s="7"/>
      <c r="J431" s="7"/>
      <c r="K431" s="7"/>
      <c r="L431" s="7"/>
      <c r="M431" s="7"/>
    </row>
    <row r="432" spans="2:13" x14ac:dyDescent="0.2">
      <c r="B432">
        <v>0</v>
      </c>
      <c r="C432" s="7"/>
      <c r="D432" s="7"/>
      <c r="F432" s="7"/>
      <c r="G432" s="7"/>
      <c r="H432" s="7"/>
      <c r="I432" s="7"/>
      <c r="J432" s="7"/>
      <c r="K432" s="7"/>
      <c r="L432" s="7"/>
      <c r="M432" s="7"/>
    </row>
    <row r="433" spans="2:13" x14ac:dyDescent="0.2">
      <c r="B433">
        <v>0</v>
      </c>
      <c r="C433" s="7"/>
      <c r="D433" s="7"/>
      <c r="F433" s="7"/>
      <c r="G433" s="7"/>
      <c r="H433" s="7"/>
      <c r="I433" s="7"/>
      <c r="J433" s="7"/>
      <c r="K433" s="7"/>
      <c r="L433" s="7"/>
      <c r="M433" s="7"/>
    </row>
    <row r="434" spans="2:13" x14ac:dyDescent="0.2">
      <c r="B434">
        <v>0</v>
      </c>
      <c r="C434" s="7"/>
      <c r="D434" s="7"/>
      <c r="F434" s="7"/>
      <c r="G434" s="7"/>
      <c r="H434" s="7"/>
      <c r="I434" s="7"/>
      <c r="J434" s="7"/>
      <c r="K434" s="7"/>
      <c r="L434" s="7"/>
      <c r="M434" s="7"/>
    </row>
    <row r="435" spans="2:13" x14ac:dyDescent="0.2">
      <c r="B435">
        <v>0</v>
      </c>
      <c r="C435" s="7"/>
      <c r="D435" s="7"/>
      <c r="F435" s="7"/>
      <c r="G435" s="7"/>
      <c r="H435" s="7"/>
      <c r="I435" s="7"/>
      <c r="J435" s="7"/>
      <c r="K435" s="7"/>
      <c r="L435" s="7"/>
      <c r="M435" s="7"/>
    </row>
    <row r="436" spans="2:13" x14ac:dyDescent="0.2">
      <c r="B436">
        <v>0</v>
      </c>
      <c r="C436" s="7"/>
      <c r="D436" s="7"/>
      <c r="F436" s="7"/>
      <c r="G436" s="7"/>
      <c r="H436" s="7"/>
      <c r="I436" s="7"/>
      <c r="J436" s="7"/>
      <c r="K436" s="7"/>
      <c r="L436" s="7"/>
      <c r="M436" s="7"/>
    </row>
    <row r="437" spans="2:13" x14ac:dyDescent="0.2">
      <c r="B437">
        <v>0</v>
      </c>
      <c r="C437" s="7"/>
      <c r="D437" s="7"/>
      <c r="F437" s="7"/>
      <c r="G437" s="7"/>
      <c r="H437" s="7"/>
      <c r="I437" s="7"/>
      <c r="J437" s="7"/>
      <c r="K437" s="7"/>
      <c r="L437" s="7"/>
      <c r="M437" s="7"/>
    </row>
    <row r="438" spans="2:13" x14ac:dyDescent="0.2">
      <c r="B438">
        <v>0</v>
      </c>
      <c r="C438" s="7"/>
      <c r="D438" s="7"/>
      <c r="F438" s="7"/>
      <c r="G438" s="7"/>
      <c r="H438" s="7"/>
      <c r="I438" s="7"/>
      <c r="J438" s="7"/>
      <c r="K438" s="7"/>
      <c r="L438" s="7"/>
      <c r="M438" s="7"/>
    </row>
    <row r="439" spans="2:13" x14ac:dyDescent="0.2">
      <c r="B439">
        <v>0</v>
      </c>
      <c r="C439" s="7"/>
      <c r="D439" s="7"/>
      <c r="F439" s="7"/>
      <c r="G439" s="7"/>
      <c r="H439" s="7"/>
      <c r="I439" s="7"/>
      <c r="J439" s="7"/>
      <c r="K439" s="7"/>
      <c r="L439" s="7"/>
      <c r="M439" s="7"/>
    </row>
    <row r="440" spans="2:13" x14ac:dyDescent="0.2">
      <c r="B440">
        <v>0</v>
      </c>
      <c r="C440" s="7"/>
      <c r="D440" s="7"/>
      <c r="F440" s="7"/>
      <c r="G440" s="7"/>
      <c r="H440" s="7"/>
      <c r="I440" s="7"/>
      <c r="J440" s="7"/>
      <c r="K440" s="7"/>
      <c r="L440" s="7"/>
      <c r="M440" s="7"/>
    </row>
    <row r="441" spans="2:13" x14ac:dyDescent="0.2">
      <c r="B441">
        <v>0</v>
      </c>
      <c r="C441" s="7"/>
      <c r="D441" s="7"/>
      <c r="F441" s="7"/>
      <c r="G441" s="7"/>
      <c r="H441" s="7"/>
      <c r="I441" s="7"/>
      <c r="J441" s="7"/>
      <c r="K441" s="7"/>
      <c r="L441" s="7"/>
      <c r="M441" s="7"/>
    </row>
    <row r="442" spans="2:13" x14ac:dyDescent="0.2">
      <c r="B442">
        <v>0</v>
      </c>
      <c r="C442" s="7"/>
      <c r="D442" s="7"/>
      <c r="F442" s="7"/>
      <c r="G442" s="7"/>
      <c r="H442" s="7"/>
      <c r="I442" s="7"/>
      <c r="J442" s="7"/>
      <c r="K442" s="7"/>
      <c r="L442" s="7"/>
      <c r="M442" s="7"/>
    </row>
    <row r="443" spans="2:13" x14ac:dyDescent="0.2">
      <c r="B443">
        <v>0</v>
      </c>
      <c r="C443" s="7"/>
      <c r="D443" s="7"/>
      <c r="F443" s="7"/>
      <c r="G443" s="7"/>
      <c r="H443" s="7"/>
      <c r="I443" s="7"/>
      <c r="J443" s="7"/>
      <c r="K443" s="7"/>
      <c r="L443" s="7"/>
      <c r="M443" s="7"/>
    </row>
    <row r="444" spans="2:13" x14ac:dyDescent="0.2">
      <c r="B444">
        <v>0</v>
      </c>
      <c r="C444" s="7"/>
      <c r="D444" s="7"/>
      <c r="F444" s="7"/>
      <c r="G444" s="7"/>
      <c r="H444" s="7"/>
      <c r="I444" s="7"/>
      <c r="J444" s="7"/>
      <c r="K444" s="7"/>
      <c r="L444" s="7"/>
      <c r="M444" s="7"/>
    </row>
    <row r="445" spans="2:13" x14ac:dyDescent="0.2">
      <c r="B445">
        <v>0</v>
      </c>
      <c r="C445" s="7"/>
      <c r="D445" s="7"/>
      <c r="F445" s="7"/>
      <c r="G445" s="7"/>
      <c r="H445" s="7"/>
      <c r="I445" s="7"/>
      <c r="J445" s="7"/>
      <c r="K445" s="7"/>
      <c r="L445" s="7"/>
      <c r="M445" s="7"/>
    </row>
    <row r="446" spans="2:13" x14ac:dyDescent="0.2">
      <c r="B446">
        <v>0</v>
      </c>
      <c r="C446" s="7"/>
      <c r="D446" s="7"/>
      <c r="F446" s="7"/>
      <c r="G446" s="7"/>
      <c r="H446" s="7"/>
      <c r="I446" s="7"/>
      <c r="J446" s="7"/>
      <c r="K446" s="7"/>
      <c r="L446" s="7"/>
      <c r="M446" s="7"/>
    </row>
    <row r="447" spans="2:13" x14ac:dyDescent="0.2">
      <c r="B447">
        <v>0</v>
      </c>
      <c r="C447" s="7"/>
      <c r="D447" s="7"/>
      <c r="F447" s="7"/>
      <c r="G447" s="7"/>
      <c r="H447" s="7"/>
      <c r="I447" s="7"/>
      <c r="J447" s="7"/>
      <c r="K447" s="7"/>
      <c r="L447" s="7"/>
      <c r="M447" s="7"/>
    </row>
    <row r="448" spans="2:13" x14ac:dyDescent="0.2">
      <c r="B448">
        <v>0</v>
      </c>
      <c r="C448" s="7"/>
      <c r="D448" s="7"/>
      <c r="F448" s="7"/>
      <c r="G448" s="7"/>
      <c r="H448" s="7"/>
      <c r="I448" s="7"/>
      <c r="J448" s="7"/>
      <c r="K448" s="7"/>
      <c r="L448" s="7"/>
      <c r="M448" s="7"/>
    </row>
    <row r="449" spans="2:13" x14ac:dyDescent="0.2">
      <c r="B449">
        <v>0</v>
      </c>
      <c r="C449" s="7"/>
      <c r="D449" s="7"/>
      <c r="F449" s="7"/>
      <c r="G449" s="7"/>
      <c r="H449" s="7"/>
      <c r="I449" s="7"/>
      <c r="J449" s="7"/>
      <c r="K449" s="7"/>
      <c r="L449" s="7"/>
      <c r="M449" s="7"/>
    </row>
    <row r="450" spans="2:13" x14ac:dyDescent="0.2">
      <c r="B450">
        <v>0</v>
      </c>
      <c r="C450" s="7"/>
      <c r="D450" s="7"/>
      <c r="F450" s="7"/>
      <c r="G450" s="7"/>
      <c r="H450" s="7"/>
      <c r="I450" s="7"/>
      <c r="J450" s="7"/>
      <c r="K450" s="7"/>
      <c r="L450" s="7"/>
      <c r="M450" s="7"/>
    </row>
    <row r="451" spans="2:13" x14ac:dyDescent="0.2">
      <c r="B451">
        <v>0</v>
      </c>
      <c r="C451" s="7"/>
      <c r="D451" s="7"/>
      <c r="F451" s="7"/>
      <c r="G451" s="7"/>
      <c r="H451" s="7"/>
      <c r="I451" s="7"/>
      <c r="J451" s="7"/>
      <c r="K451" s="7"/>
      <c r="L451" s="7"/>
      <c r="M451" s="7"/>
    </row>
    <row r="452" spans="2:13" x14ac:dyDescent="0.2">
      <c r="B452">
        <v>0</v>
      </c>
      <c r="C452" s="7"/>
      <c r="D452" s="7"/>
      <c r="F452" s="7"/>
      <c r="G452" s="7"/>
      <c r="H452" s="7"/>
      <c r="I452" s="7"/>
      <c r="J452" s="7"/>
      <c r="K452" s="7"/>
      <c r="L452" s="7"/>
      <c r="M452" s="7"/>
    </row>
    <row r="453" spans="2:13" x14ac:dyDescent="0.2">
      <c r="B453">
        <v>0</v>
      </c>
      <c r="C453" s="7"/>
      <c r="D453" s="7"/>
      <c r="F453" s="7"/>
      <c r="G453" s="7"/>
      <c r="H453" s="7"/>
      <c r="I453" s="7"/>
      <c r="J453" s="7"/>
      <c r="K453" s="7"/>
      <c r="L453" s="7"/>
      <c r="M453" s="7"/>
    </row>
    <row r="454" spans="2:13" x14ac:dyDescent="0.2">
      <c r="B454">
        <v>0</v>
      </c>
      <c r="C454" s="7"/>
      <c r="D454" s="7"/>
      <c r="F454" s="7"/>
      <c r="G454" s="7"/>
      <c r="H454" s="7"/>
      <c r="I454" s="7"/>
      <c r="J454" s="7"/>
      <c r="K454" s="7"/>
      <c r="L454" s="7"/>
      <c r="M454" s="7"/>
    </row>
    <row r="455" spans="2:13" x14ac:dyDescent="0.2">
      <c r="B455">
        <v>0</v>
      </c>
      <c r="C455" s="7"/>
      <c r="D455" s="7"/>
      <c r="F455" s="7"/>
      <c r="G455" s="7"/>
      <c r="H455" s="7"/>
      <c r="I455" s="7"/>
      <c r="J455" s="7"/>
      <c r="K455" s="7"/>
      <c r="L455" s="7"/>
      <c r="M455" s="7"/>
    </row>
    <row r="456" spans="2:13" x14ac:dyDescent="0.2">
      <c r="B456">
        <v>0</v>
      </c>
      <c r="C456" s="7"/>
      <c r="D456" s="7"/>
      <c r="F456" s="7"/>
      <c r="G456" s="7"/>
      <c r="H456" s="7"/>
      <c r="I456" s="7"/>
      <c r="J456" s="7"/>
      <c r="K456" s="7"/>
      <c r="L456" s="7"/>
      <c r="M456" s="7"/>
    </row>
    <row r="457" spans="2:13" x14ac:dyDescent="0.2">
      <c r="B457">
        <v>0</v>
      </c>
      <c r="C457" s="7"/>
      <c r="D457" s="7"/>
      <c r="F457" s="7"/>
      <c r="G457" s="7"/>
      <c r="H457" s="7"/>
      <c r="I457" s="7"/>
      <c r="J457" s="7"/>
      <c r="K457" s="7"/>
      <c r="L457" s="7"/>
      <c r="M457" s="7"/>
    </row>
    <row r="458" spans="2:13" x14ac:dyDescent="0.2">
      <c r="B458">
        <v>0</v>
      </c>
      <c r="C458" s="7"/>
      <c r="D458" s="7"/>
      <c r="F458" s="7"/>
      <c r="G458" s="7"/>
      <c r="H458" s="7"/>
      <c r="I458" s="7"/>
      <c r="J458" s="7"/>
      <c r="K458" s="7"/>
      <c r="L458" s="7"/>
      <c r="M458" s="7"/>
    </row>
    <row r="459" spans="2:13" x14ac:dyDescent="0.2">
      <c r="B459">
        <v>0</v>
      </c>
      <c r="C459" s="7"/>
      <c r="D459" s="7"/>
      <c r="F459" s="7"/>
      <c r="G459" s="7"/>
      <c r="H459" s="7"/>
      <c r="I459" s="7"/>
      <c r="J459" s="7"/>
      <c r="K459" s="7"/>
      <c r="L459" s="7"/>
      <c r="M459" s="7"/>
    </row>
    <row r="460" spans="2:13" x14ac:dyDescent="0.2">
      <c r="B460">
        <v>0</v>
      </c>
      <c r="C460" s="7"/>
      <c r="D460" s="7"/>
      <c r="F460" s="7"/>
      <c r="G460" s="7"/>
      <c r="H460" s="7"/>
      <c r="I460" s="7"/>
      <c r="J460" s="7"/>
      <c r="K460" s="7"/>
      <c r="L460" s="7"/>
      <c r="M460" s="7"/>
    </row>
    <row r="461" spans="2:13" x14ac:dyDescent="0.2">
      <c r="B461">
        <v>0</v>
      </c>
      <c r="C461" s="7"/>
      <c r="D461" s="7"/>
      <c r="F461" s="7"/>
      <c r="G461" s="7"/>
      <c r="H461" s="7"/>
      <c r="I461" s="7"/>
      <c r="J461" s="7"/>
      <c r="K461" s="7"/>
      <c r="L461" s="7"/>
      <c r="M461" s="7"/>
    </row>
    <row r="462" spans="2:13" x14ac:dyDescent="0.2">
      <c r="B462">
        <v>0</v>
      </c>
      <c r="C462" s="7"/>
      <c r="D462" s="7"/>
      <c r="F462" s="7"/>
      <c r="G462" s="7"/>
      <c r="H462" s="7"/>
      <c r="I462" s="7"/>
      <c r="J462" s="7"/>
      <c r="K462" s="7"/>
      <c r="L462" s="7"/>
      <c r="M462" s="7"/>
    </row>
    <row r="463" spans="2:13" x14ac:dyDescent="0.2">
      <c r="B463">
        <v>0</v>
      </c>
      <c r="C463" s="7"/>
      <c r="D463" s="7"/>
      <c r="F463" s="7"/>
      <c r="G463" s="7"/>
      <c r="H463" s="7"/>
      <c r="I463" s="7"/>
      <c r="J463" s="7"/>
      <c r="K463" s="7"/>
      <c r="L463" s="7"/>
      <c r="M463" s="7"/>
    </row>
    <row r="464" spans="2:13" x14ac:dyDescent="0.2">
      <c r="B464">
        <v>0</v>
      </c>
      <c r="C464" s="7"/>
      <c r="D464" s="7"/>
      <c r="F464" s="7"/>
      <c r="G464" s="7"/>
      <c r="H464" s="7"/>
      <c r="I464" s="7"/>
      <c r="J464" s="7"/>
      <c r="K464" s="7"/>
      <c r="L464" s="7"/>
      <c r="M464" s="7"/>
    </row>
    <row r="465" spans="2:13" x14ac:dyDescent="0.2">
      <c r="B465">
        <v>0</v>
      </c>
      <c r="C465" s="7"/>
      <c r="D465" s="7"/>
      <c r="F465" s="7"/>
      <c r="G465" s="7"/>
      <c r="H465" s="7"/>
      <c r="I465" s="7"/>
      <c r="J465" s="7"/>
      <c r="K465" s="7"/>
      <c r="L465" s="7"/>
      <c r="M465" s="7"/>
    </row>
    <row r="466" spans="2:13" x14ac:dyDescent="0.2">
      <c r="B466">
        <v>0</v>
      </c>
      <c r="C466" s="7"/>
      <c r="D466" s="7"/>
      <c r="F466" s="7"/>
      <c r="G466" s="7"/>
      <c r="H466" s="7"/>
      <c r="I466" s="7"/>
      <c r="J466" s="7"/>
      <c r="K466" s="7"/>
      <c r="L466" s="7"/>
      <c r="M466" s="7"/>
    </row>
    <row r="467" spans="2:13" x14ac:dyDescent="0.2">
      <c r="B467">
        <v>0</v>
      </c>
      <c r="C467" s="7"/>
      <c r="D467" s="7"/>
      <c r="F467" s="7"/>
      <c r="G467" s="7"/>
      <c r="H467" s="7"/>
      <c r="I467" s="7"/>
      <c r="J467" s="7"/>
      <c r="K467" s="7"/>
      <c r="L467" s="7"/>
      <c r="M467" s="7"/>
    </row>
    <row r="468" spans="2:13" x14ac:dyDescent="0.2">
      <c r="B468">
        <v>0</v>
      </c>
      <c r="C468" s="7"/>
      <c r="D468" s="7"/>
      <c r="F468" s="7"/>
      <c r="G468" s="7"/>
      <c r="H468" s="7"/>
      <c r="I468" s="7"/>
      <c r="J468" s="7"/>
      <c r="K468" s="7"/>
      <c r="L468" s="7"/>
      <c r="M468" s="7"/>
    </row>
    <row r="469" spans="2:13" x14ac:dyDescent="0.2">
      <c r="B469">
        <v>0</v>
      </c>
      <c r="C469" s="7"/>
      <c r="D469" s="7"/>
      <c r="F469" s="7"/>
      <c r="G469" s="7"/>
      <c r="H469" s="7"/>
      <c r="I469" s="7"/>
      <c r="J469" s="7"/>
      <c r="K469" s="7"/>
      <c r="L469" s="7"/>
      <c r="M469" s="7"/>
    </row>
    <row r="470" spans="2:13" x14ac:dyDescent="0.2">
      <c r="B470">
        <v>0</v>
      </c>
      <c r="C470" s="7"/>
      <c r="D470" s="7"/>
      <c r="F470" s="7"/>
      <c r="G470" s="7"/>
      <c r="H470" s="7"/>
      <c r="I470" s="7"/>
      <c r="J470" s="7"/>
      <c r="K470" s="7"/>
      <c r="L470" s="7"/>
      <c r="M470" s="7"/>
    </row>
    <row r="471" spans="2:13" x14ac:dyDescent="0.2">
      <c r="B471">
        <v>0</v>
      </c>
      <c r="C471" s="7"/>
      <c r="D471" s="7"/>
      <c r="F471" s="7"/>
      <c r="G471" s="7"/>
      <c r="H471" s="7"/>
      <c r="I471" s="7"/>
      <c r="J471" s="7"/>
      <c r="K471" s="7"/>
      <c r="L471" s="7"/>
      <c r="M471" s="7"/>
    </row>
    <row r="472" spans="2:13" x14ac:dyDescent="0.2">
      <c r="B472">
        <v>0</v>
      </c>
      <c r="C472" s="7"/>
      <c r="D472" s="7"/>
      <c r="F472" s="7"/>
      <c r="G472" s="7"/>
      <c r="H472" s="7"/>
      <c r="I472" s="7"/>
      <c r="J472" s="7"/>
      <c r="K472" s="7"/>
      <c r="L472" s="7"/>
      <c r="M472" s="7"/>
    </row>
    <row r="473" spans="2:13" x14ac:dyDescent="0.2">
      <c r="B473">
        <v>0</v>
      </c>
      <c r="C473" s="7"/>
      <c r="D473" s="7"/>
      <c r="F473" s="7"/>
      <c r="G473" s="7"/>
      <c r="H473" s="7"/>
      <c r="I473" s="7"/>
      <c r="J473" s="7"/>
      <c r="K473" s="7"/>
      <c r="L473" s="7"/>
      <c r="M473" s="7"/>
    </row>
    <row r="474" spans="2:13" x14ac:dyDescent="0.2">
      <c r="B474">
        <v>0</v>
      </c>
      <c r="C474" s="7"/>
      <c r="D474" s="7"/>
      <c r="F474" s="7"/>
      <c r="G474" s="7"/>
      <c r="H474" s="7"/>
      <c r="I474" s="7"/>
      <c r="J474" s="7"/>
      <c r="K474" s="7"/>
      <c r="L474" s="7"/>
      <c r="M474" s="7"/>
    </row>
    <row r="475" spans="2:13" x14ac:dyDescent="0.2">
      <c r="B475">
        <v>0</v>
      </c>
      <c r="C475" s="7"/>
      <c r="D475" s="7"/>
      <c r="F475" s="7"/>
      <c r="G475" s="7"/>
      <c r="H475" s="7"/>
      <c r="I475" s="7"/>
      <c r="J475" s="7"/>
      <c r="K475" s="7"/>
      <c r="L475" s="7"/>
      <c r="M475" s="7"/>
    </row>
    <row r="476" spans="2:13" x14ac:dyDescent="0.2">
      <c r="B476">
        <v>0</v>
      </c>
      <c r="C476" s="7"/>
      <c r="D476" s="7"/>
      <c r="F476" s="7"/>
      <c r="G476" s="7"/>
      <c r="H476" s="7"/>
      <c r="I476" s="7"/>
      <c r="J476" s="7"/>
      <c r="K476" s="7"/>
      <c r="L476" s="7"/>
      <c r="M476" s="7"/>
    </row>
    <row r="477" spans="2:13" x14ac:dyDescent="0.2">
      <c r="B477">
        <v>0</v>
      </c>
      <c r="C477" s="7"/>
      <c r="D477" s="7"/>
      <c r="F477" s="7"/>
      <c r="G477" s="7"/>
      <c r="H477" s="7"/>
      <c r="I477" s="7"/>
      <c r="J477" s="7"/>
      <c r="K477" s="7"/>
      <c r="L477" s="7"/>
      <c r="M477" s="7"/>
    </row>
    <row r="478" spans="2:13" x14ac:dyDescent="0.2">
      <c r="B478">
        <v>0</v>
      </c>
      <c r="C478" s="7"/>
      <c r="D478" s="7"/>
      <c r="F478" s="7"/>
      <c r="G478" s="7"/>
      <c r="H478" s="7"/>
      <c r="I478" s="7"/>
      <c r="J478" s="7"/>
      <c r="K478" s="7"/>
      <c r="L478" s="7"/>
      <c r="M478" s="7"/>
    </row>
    <row r="479" spans="2:13" x14ac:dyDescent="0.2">
      <c r="B479">
        <v>0</v>
      </c>
      <c r="C479" s="7"/>
      <c r="D479" s="7"/>
      <c r="F479" s="7"/>
      <c r="G479" s="7"/>
      <c r="H479" s="7"/>
      <c r="I479" s="7"/>
      <c r="J479" s="7"/>
      <c r="K479" s="7"/>
      <c r="L479" s="7"/>
      <c r="M479" s="7"/>
    </row>
    <row r="480" spans="2:13" x14ac:dyDescent="0.2">
      <c r="B480">
        <v>0</v>
      </c>
      <c r="C480" s="7"/>
      <c r="D480" s="7"/>
      <c r="F480" s="7"/>
      <c r="G480" s="7"/>
      <c r="H480" s="7"/>
      <c r="I480" s="7"/>
      <c r="J480" s="7"/>
      <c r="K480" s="7"/>
      <c r="L480" s="7"/>
      <c r="M480" s="7"/>
    </row>
    <row r="481" spans="2:13" x14ac:dyDescent="0.2">
      <c r="B481">
        <v>0</v>
      </c>
      <c r="C481" s="7"/>
      <c r="D481" s="7"/>
      <c r="F481" s="7"/>
      <c r="G481" s="7"/>
      <c r="H481" s="7"/>
      <c r="I481" s="7"/>
      <c r="J481" s="7"/>
      <c r="K481" s="7"/>
      <c r="L481" s="7"/>
      <c r="M481" s="7"/>
    </row>
    <row r="482" spans="2:13" x14ac:dyDescent="0.2">
      <c r="B482">
        <v>0</v>
      </c>
      <c r="C482" s="7"/>
      <c r="D482" s="7"/>
      <c r="F482" s="7"/>
      <c r="G482" s="7"/>
      <c r="H482" s="7"/>
      <c r="I482" s="7"/>
      <c r="J482" s="7"/>
      <c r="K482" s="7"/>
      <c r="L482" s="7"/>
      <c r="M482" s="7"/>
    </row>
    <row r="483" spans="2:13" x14ac:dyDescent="0.2">
      <c r="B483">
        <v>0</v>
      </c>
      <c r="C483" s="7"/>
      <c r="D483" s="7"/>
      <c r="F483" s="7"/>
      <c r="G483" s="7"/>
      <c r="H483" s="7"/>
      <c r="I483" s="7"/>
      <c r="J483" s="7"/>
      <c r="K483" s="7"/>
      <c r="L483" s="7"/>
      <c r="M483" s="7"/>
    </row>
    <row r="484" spans="2:13" x14ac:dyDescent="0.2">
      <c r="B484">
        <v>0</v>
      </c>
      <c r="C484" s="7"/>
      <c r="D484" s="7"/>
      <c r="F484" s="7"/>
      <c r="G484" s="7"/>
      <c r="H484" s="7"/>
      <c r="I484" s="7"/>
      <c r="J484" s="7"/>
      <c r="K484" s="7"/>
      <c r="L484" s="7"/>
      <c r="M484" s="7"/>
    </row>
    <row r="485" spans="2:13" x14ac:dyDescent="0.2">
      <c r="B485">
        <v>0</v>
      </c>
      <c r="C485" s="7"/>
      <c r="D485" s="7"/>
      <c r="F485" s="7"/>
      <c r="G485" s="7"/>
      <c r="H485" s="7"/>
      <c r="I485" s="7"/>
      <c r="J485" s="7"/>
      <c r="K485" s="7"/>
      <c r="L485" s="7"/>
      <c r="M485" s="7"/>
    </row>
    <row r="486" spans="2:13" x14ac:dyDescent="0.2">
      <c r="B486">
        <v>0</v>
      </c>
      <c r="C486" s="7"/>
      <c r="D486" s="7"/>
      <c r="F486" s="7"/>
      <c r="G486" s="7"/>
      <c r="H486" s="7"/>
      <c r="I486" s="7"/>
      <c r="J486" s="7"/>
      <c r="K486" s="7"/>
      <c r="L486" s="7"/>
      <c r="M486" s="7"/>
    </row>
    <row r="487" spans="2:13" x14ac:dyDescent="0.2">
      <c r="B487">
        <v>0</v>
      </c>
      <c r="C487" s="7"/>
      <c r="D487" s="7"/>
      <c r="F487" s="7"/>
      <c r="G487" s="7"/>
      <c r="H487" s="7"/>
      <c r="I487" s="7"/>
      <c r="J487" s="7"/>
      <c r="K487" s="7"/>
      <c r="L487" s="7"/>
      <c r="M487" s="7"/>
    </row>
    <row r="488" spans="2:13" x14ac:dyDescent="0.2">
      <c r="B488">
        <v>0</v>
      </c>
      <c r="C488" s="7"/>
      <c r="D488" s="7"/>
      <c r="F488" s="7"/>
      <c r="G488" s="7"/>
      <c r="H488" s="7"/>
      <c r="I488" s="7"/>
      <c r="J488" s="7"/>
      <c r="K488" s="7"/>
      <c r="L488" s="7"/>
      <c r="M488" s="7"/>
    </row>
    <row r="489" spans="2:13" x14ac:dyDescent="0.2">
      <c r="B489">
        <v>0</v>
      </c>
      <c r="C489" s="7"/>
      <c r="D489" s="7"/>
      <c r="F489" s="7"/>
      <c r="G489" s="7"/>
      <c r="H489" s="7"/>
      <c r="I489" s="7"/>
      <c r="J489" s="7"/>
      <c r="K489" s="7"/>
      <c r="L489" s="7"/>
      <c r="M489" s="7"/>
    </row>
    <row r="490" spans="2:13" x14ac:dyDescent="0.2">
      <c r="B490">
        <v>0</v>
      </c>
      <c r="C490" s="7"/>
      <c r="D490" s="7"/>
      <c r="F490" s="7"/>
      <c r="G490" s="7"/>
      <c r="H490" s="7"/>
      <c r="I490" s="7"/>
      <c r="J490" s="7"/>
      <c r="K490" s="7"/>
      <c r="L490" s="7"/>
      <c r="M490" s="7"/>
    </row>
    <row r="491" spans="2:13" x14ac:dyDescent="0.2">
      <c r="B491">
        <v>0</v>
      </c>
      <c r="C491" s="7"/>
      <c r="D491" s="7"/>
      <c r="F491" s="7"/>
      <c r="G491" s="7"/>
      <c r="H491" s="7"/>
      <c r="I491" s="7"/>
      <c r="J491" s="7"/>
      <c r="K491" s="7"/>
      <c r="L491" s="7"/>
      <c r="M491" s="7"/>
    </row>
    <row r="492" spans="2:13" x14ac:dyDescent="0.2">
      <c r="B492">
        <v>0</v>
      </c>
      <c r="C492" s="7"/>
      <c r="D492" s="7"/>
      <c r="F492" s="7"/>
      <c r="G492" s="7"/>
      <c r="H492" s="7"/>
      <c r="I492" s="7"/>
      <c r="J492" s="7"/>
      <c r="K492" s="7"/>
      <c r="L492" s="7"/>
      <c r="M492" s="7"/>
    </row>
    <row r="493" spans="2:13" x14ac:dyDescent="0.2">
      <c r="B493">
        <v>0</v>
      </c>
      <c r="C493" s="7"/>
      <c r="D493" s="7"/>
      <c r="F493" s="7"/>
      <c r="G493" s="7"/>
      <c r="H493" s="7"/>
      <c r="I493" s="7"/>
      <c r="J493" s="7"/>
      <c r="K493" s="7"/>
      <c r="L493" s="7"/>
      <c r="M493" s="7"/>
    </row>
    <row r="494" spans="2:13" x14ac:dyDescent="0.2">
      <c r="B494">
        <v>0</v>
      </c>
      <c r="C494" s="7"/>
      <c r="D494" s="7"/>
      <c r="F494" s="7"/>
      <c r="G494" s="7"/>
      <c r="H494" s="7"/>
      <c r="I494" s="7"/>
      <c r="J494" s="7"/>
      <c r="K494" s="7"/>
      <c r="L494" s="7"/>
      <c r="M494" s="7"/>
    </row>
    <row r="495" spans="2:13" x14ac:dyDescent="0.2">
      <c r="B495">
        <v>0</v>
      </c>
      <c r="C495" s="7"/>
      <c r="D495" s="7"/>
      <c r="F495" s="7"/>
      <c r="G495" s="7"/>
      <c r="H495" s="7"/>
      <c r="I495" s="7"/>
      <c r="J495" s="7"/>
      <c r="K495" s="7"/>
      <c r="L495" s="7"/>
      <c r="M495" s="7"/>
    </row>
    <row r="496" spans="2:13" x14ac:dyDescent="0.2">
      <c r="B496">
        <v>0</v>
      </c>
      <c r="C496" s="7"/>
      <c r="D496" s="7"/>
      <c r="F496" s="7"/>
      <c r="G496" s="7"/>
      <c r="H496" s="7"/>
      <c r="I496" s="7"/>
      <c r="J496" s="7"/>
      <c r="K496" s="7"/>
      <c r="L496" s="7"/>
      <c r="M496" s="7"/>
    </row>
    <row r="497" spans="2:13" x14ac:dyDescent="0.2">
      <c r="B497">
        <v>0</v>
      </c>
      <c r="C497" s="7"/>
      <c r="D497" s="7"/>
      <c r="F497" s="7"/>
      <c r="G497" s="7"/>
      <c r="H497" s="7"/>
      <c r="I497" s="7"/>
      <c r="J497" s="7"/>
      <c r="K497" s="7"/>
      <c r="L497" s="7"/>
      <c r="M497" s="7"/>
    </row>
    <row r="498" spans="2:13" x14ac:dyDescent="0.2">
      <c r="B498">
        <v>0</v>
      </c>
      <c r="C498" s="7"/>
      <c r="D498" s="7"/>
      <c r="F498" s="7"/>
      <c r="G498" s="7"/>
      <c r="H498" s="7"/>
      <c r="I498" s="7"/>
      <c r="J498" s="7"/>
      <c r="K498" s="7"/>
      <c r="L498" s="7"/>
      <c r="M498" s="7"/>
    </row>
    <row r="499" spans="2:13" x14ac:dyDescent="0.2">
      <c r="B499">
        <v>0</v>
      </c>
      <c r="C499" s="7"/>
      <c r="D499" s="7"/>
      <c r="F499" s="7"/>
      <c r="G499" s="7"/>
      <c r="H499" s="7"/>
      <c r="I499" s="7"/>
      <c r="J499" s="7"/>
      <c r="K499" s="7"/>
      <c r="L499" s="7"/>
      <c r="M499" s="7"/>
    </row>
    <row r="500" spans="2:13" x14ac:dyDescent="0.2">
      <c r="B500">
        <v>0</v>
      </c>
      <c r="C500" s="7"/>
      <c r="D500" s="7"/>
      <c r="F500" s="7"/>
      <c r="G500" s="7"/>
      <c r="H500" s="7"/>
      <c r="I500" s="7"/>
      <c r="J500" s="7"/>
      <c r="K500" s="7"/>
      <c r="L500" s="7"/>
      <c r="M500" s="7"/>
    </row>
    <row r="501" spans="2:13" x14ac:dyDescent="0.2">
      <c r="B501">
        <v>0</v>
      </c>
      <c r="C501" s="7"/>
      <c r="D501" s="7"/>
      <c r="F501" s="7"/>
      <c r="G501" s="7"/>
      <c r="H501" s="7"/>
      <c r="I501" s="7"/>
      <c r="J501" s="7"/>
      <c r="K501" s="7"/>
      <c r="L501" s="7"/>
      <c r="M501" s="7"/>
    </row>
    <row r="502" spans="2:13" x14ac:dyDescent="0.2">
      <c r="B502">
        <v>0</v>
      </c>
      <c r="C502" s="7"/>
      <c r="D502" s="7"/>
      <c r="F502" s="7"/>
      <c r="G502" s="7"/>
      <c r="H502" s="7"/>
      <c r="I502" s="7"/>
      <c r="J502" s="7"/>
      <c r="K502" s="7"/>
      <c r="L502" s="7"/>
      <c r="M502" s="7"/>
    </row>
    <row r="503" spans="2:13" x14ac:dyDescent="0.2">
      <c r="B503">
        <v>0</v>
      </c>
      <c r="C503" s="7"/>
      <c r="D503" s="7"/>
      <c r="F503" s="7"/>
      <c r="G503" s="7"/>
      <c r="H503" s="7"/>
      <c r="I503" s="7"/>
      <c r="J503" s="7"/>
      <c r="K503" s="7"/>
      <c r="L503" s="7"/>
      <c r="M503" s="7"/>
    </row>
    <row r="504" spans="2:13" x14ac:dyDescent="0.2">
      <c r="B504">
        <v>0</v>
      </c>
      <c r="C504" s="7"/>
      <c r="D504" s="7"/>
      <c r="F504" s="7"/>
      <c r="G504" s="7"/>
      <c r="H504" s="7"/>
      <c r="I504" s="7"/>
      <c r="J504" s="7"/>
      <c r="K504" s="7"/>
      <c r="L504" s="7"/>
      <c r="M504" s="7"/>
    </row>
    <row r="505" spans="2:13" x14ac:dyDescent="0.2">
      <c r="B505">
        <v>0</v>
      </c>
      <c r="C505" s="7"/>
      <c r="D505" s="7"/>
      <c r="F505" s="7"/>
      <c r="G505" s="7"/>
      <c r="H505" s="7"/>
      <c r="I505" s="7"/>
      <c r="J505" s="7"/>
      <c r="K505" s="7"/>
      <c r="L505" s="7"/>
      <c r="M505" s="7"/>
    </row>
    <row r="506" spans="2:13" x14ac:dyDescent="0.2">
      <c r="B506">
        <v>0</v>
      </c>
      <c r="C506" s="7"/>
      <c r="D506" s="7"/>
      <c r="F506" s="7"/>
      <c r="G506" s="7"/>
      <c r="H506" s="7"/>
      <c r="I506" s="7"/>
      <c r="J506" s="7"/>
      <c r="K506" s="7"/>
      <c r="L506" s="7"/>
      <c r="M506" s="7"/>
    </row>
    <row r="507" spans="2:13" x14ac:dyDescent="0.2">
      <c r="B507">
        <v>0</v>
      </c>
      <c r="C507" s="7"/>
      <c r="D507" s="7"/>
      <c r="F507" s="7"/>
      <c r="G507" s="7"/>
      <c r="H507" s="7"/>
      <c r="I507" s="7"/>
      <c r="J507" s="7"/>
      <c r="K507" s="7"/>
      <c r="L507" s="7"/>
      <c r="M507" s="7"/>
    </row>
    <row r="508" spans="2:13" x14ac:dyDescent="0.2">
      <c r="B508">
        <v>0</v>
      </c>
      <c r="C508" s="7"/>
      <c r="D508" s="7"/>
      <c r="F508" s="7"/>
      <c r="G508" s="7"/>
      <c r="H508" s="7"/>
      <c r="I508" s="7"/>
      <c r="J508" s="7"/>
      <c r="K508" s="7"/>
      <c r="L508" s="7"/>
      <c r="M508" s="7"/>
    </row>
    <row r="509" spans="2:13" x14ac:dyDescent="0.2">
      <c r="B509">
        <v>0</v>
      </c>
      <c r="C509" s="7"/>
      <c r="D509" s="7"/>
      <c r="F509" s="7"/>
      <c r="G509" s="7"/>
      <c r="H509" s="7"/>
      <c r="I509" s="7"/>
      <c r="J509" s="7"/>
      <c r="K509" s="7"/>
      <c r="L509" s="7"/>
      <c r="M509" s="7"/>
    </row>
    <row r="510" spans="2:13" x14ac:dyDescent="0.2">
      <c r="B510">
        <v>0</v>
      </c>
      <c r="C510" s="7"/>
      <c r="D510" s="7"/>
      <c r="F510" s="7"/>
      <c r="G510" s="7"/>
      <c r="H510" s="7"/>
      <c r="I510" s="7"/>
      <c r="J510" s="7"/>
      <c r="K510" s="7"/>
      <c r="L510" s="7"/>
      <c r="M510" s="7"/>
    </row>
    <row r="511" spans="2:13" x14ac:dyDescent="0.2">
      <c r="B511">
        <v>0</v>
      </c>
      <c r="C511" s="7"/>
      <c r="D511" s="7"/>
      <c r="F511" s="7"/>
      <c r="G511" s="7"/>
      <c r="H511" s="7"/>
      <c r="I511" s="7"/>
      <c r="J511" s="7"/>
      <c r="K511" s="7"/>
      <c r="L511" s="7"/>
      <c r="M511" s="7"/>
    </row>
    <row r="512" spans="2:13" x14ac:dyDescent="0.2">
      <c r="B512">
        <v>0</v>
      </c>
      <c r="C512" s="7"/>
      <c r="D512" s="7"/>
      <c r="F512" s="7"/>
      <c r="G512" s="7"/>
      <c r="H512" s="7"/>
      <c r="I512" s="7"/>
      <c r="J512" s="7"/>
      <c r="K512" s="7"/>
      <c r="L512" s="7"/>
      <c r="M512" s="7"/>
    </row>
    <row r="513" spans="2:13" x14ac:dyDescent="0.2">
      <c r="B513">
        <v>0</v>
      </c>
      <c r="C513" s="7"/>
      <c r="D513" s="7"/>
      <c r="F513" s="7"/>
      <c r="G513" s="7"/>
      <c r="H513" s="7"/>
      <c r="I513" s="7"/>
      <c r="J513" s="7"/>
      <c r="K513" s="7"/>
      <c r="L513" s="7"/>
      <c r="M513" s="7"/>
    </row>
    <row r="514" spans="2:13" x14ac:dyDescent="0.2">
      <c r="B514">
        <v>0</v>
      </c>
      <c r="C514" s="7"/>
      <c r="D514" s="7"/>
      <c r="F514" s="7"/>
      <c r="G514" s="7"/>
      <c r="H514" s="7"/>
      <c r="I514" s="7"/>
      <c r="J514" s="7"/>
      <c r="K514" s="7"/>
      <c r="L514" s="7"/>
      <c r="M514" s="7"/>
    </row>
    <row r="515" spans="2:13" x14ac:dyDescent="0.2">
      <c r="B515">
        <v>0</v>
      </c>
      <c r="C515" s="7"/>
      <c r="D515" s="7"/>
      <c r="F515" s="7"/>
      <c r="G515" s="7"/>
      <c r="H515" s="7"/>
      <c r="I515" s="7"/>
      <c r="J515" s="7"/>
      <c r="K515" s="7"/>
      <c r="L515" s="7"/>
      <c r="M515" s="7"/>
    </row>
    <row r="516" spans="2:13" x14ac:dyDescent="0.2">
      <c r="B516">
        <v>0</v>
      </c>
      <c r="C516" s="7"/>
      <c r="D516" s="7"/>
      <c r="F516" s="7"/>
      <c r="G516" s="7"/>
      <c r="H516" s="7"/>
      <c r="I516" s="7"/>
      <c r="J516" s="7"/>
      <c r="K516" s="7"/>
      <c r="L516" s="7"/>
      <c r="M516" s="7"/>
    </row>
    <row r="517" spans="2:13" x14ac:dyDescent="0.2">
      <c r="B517">
        <v>0</v>
      </c>
      <c r="C517" s="7"/>
      <c r="D517" s="7"/>
      <c r="F517" s="7"/>
      <c r="G517" s="7"/>
      <c r="H517" s="7"/>
      <c r="I517" s="7"/>
      <c r="J517" s="7"/>
      <c r="K517" s="7"/>
      <c r="L517" s="7"/>
      <c r="M517" s="7"/>
    </row>
    <row r="518" spans="2:13" x14ac:dyDescent="0.2">
      <c r="B518">
        <v>0</v>
      </c>
      <c r="C518" s="7"/>
      <c r="D518" s="7"/>
      <c r="F518" s="7"/>
      <c r="G518" s="7"/>
      <c r="H518" s="7"/>
      <c r="I518" s="7"/>
      <c r="J518" s="7"/>
      <c r="K518" s="7"/>
      <c r="L518" s="7"/>
      <c r="M518" s="7"/>
    </row>
    <row r="519" spans="2:13" x14ac:dyDescent="0.2">
      <c r="B519">
        <v>0</v>
      </c>
      <c r="C519" s="7"/>
      <c r="D519" s="7"/>
      <c r="F519" s="7"/>
      <c r="G519" s="7"/>
      <c r="H519" s="7"/>
      <c r="I519" s="7"/>
      <c r="J519" s="7"/>
      <c r="K519" s="7"/>
      <c r="L519" s="7"/>
      <c r="M519" s="7"/>
    </row>
    <row r="520" spans="2:13" x14ac:dyDescent="0.2">
      <c r="B520">
        <v>0</v>
      </c>
      <c r="C520" s="7"/>
      <c r="D520" s="7"/>
      <c r="F520" s="7"/>
      <c r="G520" s="7"/>
      <c r="H520" s="7"/>
      <c r="I520" s="7"/>
      <c r="J520" s="7"/>
      <c r="K520" s="7"/>
      <c r="L520" s="7"/>
      <c r="M520" s="7"/>
    </row>
    <row r="521" spans="2:13" x14ac:dyDescent="0.2">
      <c r="B521">
        <v>0</v>
      </c>
      <c r="C521" s="7"/>
      <c r="D521" s="7"/>
      <c r="F521" s="7"/>
      <c r="G521" s="7"/>
      <c r="H521" s="7"/>
      <c r="I521" s="7"/>
      <c r="J521" s="7"/>
      <c r="K521" s="7"/>
      <c r="L521" s="7"/>
      <c r="M521" s="7"/>
    </row>
    <row r="522" spans="2:13" x14ac:dyDescent="0.2">
      <c r="B522">
        <v>0</v>
      </c>
      <c r="C522" s="7"/>
      <c r="D522" s="7"/>
      <c r="F522" s="7"/>
      <c r="G522" s="7"/>
      <c r="H522" s="7"/>
      <c r="I522" s="7"/>
      <c r="J522" s="7"/>
      <c r="K522" s="7"/>
      <c r="L522" s="7"/>
      <c r="M522" s="7"/>
    </row>
    <row r="523" spans="2:13" x14ac:dyDescent="0.2">
      <c r="B523">
        <v>0</v>
      </c>
      <c r="C523" s="7"/>
      <c r="D523" s="7"/>
      <c r="F523" s="7"/>
      <c r="G523" s="7"/>
      <c r="H523" s="7"/>
      <c r="I523" s="7"/>
      <c r="J523" s="7"/>
      <c r="K523" s="7"/>
      <c r="L523" s="7"/>
      <c r="M523" s="7"/>
    </row>
    <row r="524" spans="2:13" x14ac:dyDescent="0.2">
      <c r="B524">
        <v>0</v>
      </c>
      <c r="C524" s="7"/>
      <c r="D524" s="7"/>
      <c r="F524" s="7"/>
      <c r="G524" s="7"/>
      <c r="H524" s="7"/>
      <c r="I524" s="7"/>
      <c r="J524" s="7"/>
      <c r="K524" s="7"/>
      <c r="L524" s="7"/>
      <c r="M524" s="7"/>
    </row>
    <row r="525" spans="2:13" x14ac:dyDescent="0.2">
      <c r="B525">
        <v>0</v>
      </c>
      <c r="C525" s="7"/>
      <c r="D525" s="7"/>
      <c r="F525" s="7"/>
      <c r="G525" s="7"/>
      <c r="H525" s="7"/>
      <c r="I525" s="7"/>
      <c r="J525" s="7"/>
      <c r="K525" s="7"/>
      <c r="L525" s="7"/>
      <c r="M525" s="7"/>
    </row>
    <row r="526" spans="2:13" x14ac:dyDescent="0.2">
      <c r="B526">
        <v>0</v>
      </c>
      <c r="C526" s="7"/>
      <c r="D526" s="7"/>
      <c r="F526" s="7"/>
      <c r="G526" s="7"/>
      <c r="H526" s="7"/>
      <c r="I526" s="7"/>
      <c r="J526" s="7"/>
      <c r="K526" s="7"/>
      <c r="L526" s="7"/>
      <c r="M526" s="7"/>
    </row>
    <row r="527" spans="2:13" x14ac:dyDescent="0.2">
      <c r="B527">
        <v>0</v>
      </c>
      <c r="C527" s="7"/>
      <c r="D527" s="7"/>
      <c r="F527" s="7"/>
      <c r="G527" s="7"/>
      <c r="H527" s="7"/>
      <c r="I527" s="7"/>
      <c r="J527" s="7"/>
      <c r="K527" s="7"/>
      <c r="L527" s="7"/>
      <c r="M527" s="7"/>
    </row>
    <row r="528" spans="2:13" x14ac:dyDescent="0.2">
      <c r="B528">
        <v>0</v>
      </c>
      <c r="C528" s="7"/>
      <c r="D528" s="7"/>
      <c r="F528" s="7"/>
      <c r="G528" s="7"/>
      <c r="H528" s="7"/>
      <c r="I528" s="7"/>
      <c r="J528" s="7"/>
      <c r="K528" s="7"/>
      <c r="L528" s="7"/>
      <c r="M528" s="7"/>
    </row>
    <row r="529" spans="2:13" x14ac:dyDescent="0.2">
      <c r="B529">
        <v>0</v>
      </c>
      <c r="C529" s="7"/>
      <c r="D529" s="7"/>
      <c r="F529" s="7"/>
      <c r="G529" s="7"/>
      <c r="H529" s="7"/>
      <c r="I529" s="7"/>
      <c r="J529" s="7"/>
      <c r="K529" s="7"/>
      <c r="L529" s="7"/>
      <c r="M529" s="7"/>
    </row>
    <row r="530" spans="2:13" x14ac:dyDescent="0.2">
      <c r="B530">
        <v>0</v>
      </c>
      <c r="C530" s="7"/>
      <c r="D530" s="7"/>
      <c r="F530" s="7"/>
      <c r="G530" s="7"/>
      <c r="H530" s="7"/>
      <c r="I530" s="7"/>
      <c r="J530" s="7"/>
      <c r="K530" s="7"/>
      <c r="L530" s="7"/>
      <c r="M530" s="7"/>
    </row>
    <row r="531" spans="2:13" x14ac:dyDescent="0.2">
      <c r="B531">
        <v>0</v>
      </c>
      <c r="C531" s="7"/>
      <c r="D531" s="7"/>
      <c r="F531" s="7"/>
      <c r="G531" s="7"/>
      <c r="H531" s="7"/>
      <c r="I531" s="7"/>
      <c r="J531" s="7"/>
      <c r="K531" s="7"/>
      <c r="L531" s="7"/>
      <c r="M531" s="7"/>
    </row>
    <row r="532" spans="2:13" x14ac:dyDescent="0.2">
      <c r="B532">
        <v>0</v>
      </c>
      <c r="C532" s="7"/>
      <c r="D532" s="7"/>
      <c r="F532" s="7"/>
      <c r="G532" s="7"/>
      <c r="H532" s="7"/>
      <c r="I532" s="7"/>
      <c r="J532" s="7"/>
      <c r="K532" s="7"/>
      <c r="L532" s="7"/>
      <c r="M532" s="7"/>
    </row>
    <row r="533" spans="2:13" x14ac:dyDescent="0.2">
      <c r="B533">
        <v>0</v>
      </c>
      <c r="C533" s="7"/>
      <c r="D533" s="7"/>
      <c r="F533" s="7"/>
      <c r="G533" s="7"/>
      <c r="H533" s="7"/>
      <c r="I533" s="7"/>
      <c r="J533" s="7"/>
      <c r="K533" s="7"/>
      <c r="L533" s="7"/>
      <c r="M533" s="7"/>
    </row>
    <row r="534" spans="2:13" x14ac:dyDescent="0.2">
      <c r="B534">
        <v>0</v>
      </c>
      <c r="C534" s="7"/>
      <c r="D534" s="7"/>
      <c r="F534" s="7"/>
      <c r="G534" s="7"/>
      <c r="H534" s="7"/>
      <c r="I534" s="7"/>
      <c r="J534" s="7"/>
      <c r="K534" s="7"/>
      <c r="L534" s="7"/>
      <c r="M534" s="7"/>
    </row>
    <row r="535" spans="2:13" x14ac:dyDescent="0.2">
      <c r="B535">
        <v>0</v>
      </c>
      <c r="C535" s="7"/>
      <c r="D535" s="7"/>
      <c r="F535" s="7"/>
      <c r="G535" s="7"/>
      <c r="H535" s="7"/>
      <c r="I535" s="7"/>
      <c r="J535" s="7"/>
      <c r="K535" s="7"/>
      <c r="L535" s="7"/>
      <c r="M535" s="7"/>
    </row>
    <row r="536" spans="2:13" x14ac:dyDescent="0.2">
      <c r="B536">
        <v>0</v>
      </c>
      <c r="C536" s="7"/>
      <c r="D536" s="7"/>
      <c r="F536" s="7"/>
      <c r="G536" s="7"/>
      <c r="H536" s="7"/>
      <c r="I536" s="7"/>
      <c r="J536" s="7"/>
      <c r="K536" s="7"/>
      <c r="L536" s="7"/>
      <c r="M536" s="7"/>
    </row>
    <row r="537" spans="2:13" x14ac:dyDescent="0.2">
      <c r="B537">
        <v>0</v>
      </c>
      <c r="C537" s="7"/>
      <c r="D537" s="7"/>
      <c r="F537" s="7"/>
      <c r="G537" s="7"/>
      <c r="H537" s="7"/>
      <c r="I537" s="7"/>
      <c r="J537" s="7"/>
      <c r="K537" s="7"/>
      <c r="L537" s="7"/>
      <c r="M537" s="7"/>
    </row>
    <row r="538" spans="2:13" x14ac:dyDescent="0.2">
      <c r="B538">
        <v>0</v>
      </c>
      <c r="C538" s="7"/>
      <c r="D538" s="7"/>
      <c r="F538" s="7"/>
      <c r="G538" s="7"/>
      <c r="H538" s="7"/>
      <c r="I538" s="7"/>
      <c r="J538" s="7"/>
      <c r="K538" s="7"/>
      <c r="L538" s="7"/>
      <c r="M538" s="7"/>
    </row>
    <row r="539" spans="2:13" x14ac:dyDescent="0.2">
      <c r="B539">
        <v>0</v>
      </c>
      <c r="C539" s="7"/>
      <c r="D539" s="7"/>
      <c r="F539" s="7"/>
      <c r="G539" s="7"/>
      <c r="H539" s="7"/>
      <c r="I539" s="7"/>
      <c r="J539" s="7"/>
      <c r="K539" s="7"/>
      <c r="L539" s="7"/>
      <c r="M539" s="7"/>
    </row>
    <row r="540" spans="2:13" x14ac:dyDescent="0.2">
      <c r="B540">
        <v>0</v>
      </c>
      <c r="C540" s="7"/>
      <c r="D540" s="7"/>
      <c r="F540" s="7"/>
      <c r="G540" s="7"/>
      <c r="H540" s="7"/>
      <c r="I540" s="7"/>
      <c r="J540" s="7"/>
      <c r="K540" s="7"/>
      <c r="L540" s="7"/>
      <c r="M540" s="7"/>
    </row>
    <row r="541" spans="2:13" x14ac:dyDescent="0.2">
      <c r="B541">
        <v>0</v>
      </c>
      <c r="C541" s="7"/>
      <c r="D541" s="7"/>
      <c r="F541" s="7"/>
      <c r="G541" s="7"/>
      <c r="H541" s="7"/>
      <c r="I541" s="7"/>
      <c r="J541" s="7"/>
      <c r="K541" s="7"/>
      <c r="L541" s="7"/>
      <c r="M541" s="7"/>
    </row>
    <row r="542" spans="2:13" x14ac:dyDescent="0.2">
      <c r="B542">
        <v>0</v>
      </c>
      <c r="C542" s="7"/>
      <c r="D542" s="7"/>
      <c r="F542" s="7"/>
      <c r="G542" s="7"/>
      <c r="H542" s="7"/>
      <c r="I542" s="7"/>
      <c r="J542" s="7"/>
      <c r="K542" s="7"/>
      <c r="L542" s="7"/>
      <c r="M542" s="7"/>
    </row>
    <row r="543" spans="2:13" x14ac:dyDescent="0.2">
      <c r="B543">
        <v>0</v>
      </c>
      <c r="C543" s="7"/>
      <c r="D543" s="7"/>
      <c r="F543" s="7"/>
      <c r="G543" s="7"/>
      <c r="H543" s="7"/>
      <c r="I543" s="7"/>
      <c r="J543" s="7"/>
      <c r="K543" s="7"/>
      <c r="L543" s="7"/>
      <c r="M543" s="7"/>
    </row>
    <row r="544" spans="2:13" x14ac:dyDescent="0.2">
      <c r="B544">
        <v>0</v>
      </c>
      <c r="C544" s="7"/>
      <c r="D544" s="7"/>
      <c r="F544" s="7"/>
      <c r="G544" s="7"/>
      <c r="H544" s="7"/>
      <c r="I544" s="7"/>
      <c r="J544" s="7"/>
      <c r="K544" s="7"/>
      <c r="L544" s="7"/>
      <c r="M544" s="7"/>
    </row>
    <row r="545" spans="2:13" x14ac:dyDescent="0.2">
      <c r="B545">
        <v>0</v>
      </c>
      <c r="C545" s="7"/>
      <c r="D545" s="7"/>
      <c r="F545" s="7"/>
      <c r="G545" s="7"/>
      <c r="H545" s="7"/>
      <c r="I545" s="7"/>
      <c r="J545" s="7"/>
      <c r="K545" s="7"/>
      <c r="L545" s="7"/>
      <c r="M545" s="7"/>
    </row>
    <row r="546" spans="2:13" x14ac:dyDescent="0.2">
      <c r="B546">
        <v>0</v>
      </c>
      <c r="C546" s="7"/>
      <c r="D546" s="7"/>
      <c r="F546" s="7"/>
      <c r="G546" s="7"/>
      <c r="H546" s="7"/>
      <c r="I546" s="7"/>
      <c r="J546" s="7"/>
      <c r="K546" s="7"/>
      <c r="L546" s="7"/>
      <c r="M546" s="7"/>
    </row>
    <row r="547" spans="2:13" x14ac:dyDescent="0.2">
      <c r="B547">
        <v>0</v>
      </c>
      <c r="C547" s="7"/>
      <c r="D547" s="7"/>
      <c r="F547" s="7"/>
      <c r="G547" s="7"/>
      <c r="H547" s="7"/>
      <c r="I547" s="7"/>
      <c r="J547" s="7"/>
      <c r="K547" s="7"/>
      <c r="L547" s="7"/>
      <c r="M547" s="7"/>
    </row>
    <row r="548" spans="2:13" x14ac:dyDescent="0.2">
      <c r="B548">
        <v>0</v>
      </c>
      <c r="C548" s="7"/>
      <c r="D548" s="7"/>
      <c r="F548" s="7"/>
      <c r="G548" s="7"/>
      <c r="H548" s="7"/>
      <c r="I548" s="7"/>
      <c r="J548" s="7"/>
      <c r="K548" s="7"/>
      <c r="L548" s="7"/>
      <c r="M548" s="7"/>
    </row>
    <row r="549" spans="2:13" x14ac:dyDescent="0.2">
      <c r="B549">
        <v>0</v>
      </c>
      <c r="C549" s="7"/>
      <c r="D549" s="7"/>
      <c r="F549" s="7"/>
      <c r="G549" s="7"/>
      <c r="H549" s="7"/>
      <c r="I549" s="7"/>
      <c r="J549" s="7"/>
      <c r="K549" s="7"/>
      <c r="L549" s="7"/>
      <c r="M549" s="7"/>
    </row>
    <row r="550" spans="2:13" x14ac:dyDescent="0.2">
      <c r="B550">
        <v>0</v>
      </c>
      <c r="C550" s="7"/>
      <c r="D550" s="7"/>
      <c r="F550" s="7"/>
      <c r="G550" s="7"/>
      <c r="H550" s="7"/>
      <c r="I550" s="7"/>
      <c r="J550" s="7"/>
      <c r="K550" s="7"/>
      <c r="L550" s="7"/>
      <c r="M550" s="7"/>
    </row>
    <row r="551" spans="2:13" x14ac:dyDescent="0.2">
      <c r="B551">
        <v>0</v>
      </c>
      <c r="C551" s="7"/>
      <c r="D551" s="7"/>
      <c r="F551" s="7"/>
      <c r="G551" s="7"/>
      <c r="H551" s="7"/>
      <c r="I551" s="7"/>
      <c r="J551" s="7"/>
      <c r="K551" s="7"/>
      <c r="L551" s="7"/>
      <c r="M551" s="7"/>
    </row>
    <row r="552" spans="2:13" x14ac:dyDescent="0.2">
      <c r="B552">
        <v>0</v>
      </c>
      <c r="C552" s="7"/>
      <c r="D552" s="7"/>
      <c r="F552" s="7"/>
      <c r="G552" s="7"/>
      <c r="H552" s="7"/>
      <c r="I552" s="7"/>
      <c r="J552" s="7"/>
      <c r="K552" s="7"/>
      <c r="L552" s="7"/>
      <c r="M552" s="7"/>
    </row>
    <row r="553" spans="2:13" x14ac:dyDescent="0.2">
      <c r="B553">
        <v>0</v>
      </c>
      <c r="C553" s="7"/>
      <c r="D553" s="7"/>
      <c r="F553" s="7"/>
      <c r="G553" s="7"/>
      <c r="H553" s="7"/>
      <c r="I553" s="7"/>
      <c r="J553" s="7"/>
      <c r="K553" s="7"/>
      <c r="L553" s="7"/>
      <c r="M553" s="7"/>
    </row>
    <row r="554" spans="2:13" x14ac:dyDescent="0.2">
      <c r="B554">
        <v>0</v>
      </c>
      <c r="C554" s="7"/>
      <c r="D554" s="7"/>
      <c r="F554" s="7"/>
      <c r="G554" s="7"/>
      <c r="H554" s="7"/>
      <c r="I554" s="7"/>
      <c r="J554" s="7"/>
      <c r="K554" s="7"/>
      <c r="L554" s="7"/>
      <c r="M554" s="7"/>
    </row>
    <row r="555" spans="2:13" x14ac:dyDescent="0.2">
      <c r="B555">
        <v>0</v>
      </c>
      <c r="C555" s="7"/>
      <c r="D555" s="7"/>
      <c r="F555" s="7"/>
      <c r="G555" s="7"/>
      <c r="H555" s="7"/>
      <c r="I555" s="7"/>
      <c r="J555" s="7"/>
      <c r="K555" s="7"/>
      <c r="L555" s="7"/>
      <c r="M555" s="7"/>
    </row>
    <row r="556" spans="2:13" x14ac:dyDescent="0.2">
      <c r="B556">
        <v>0</v>
      </c>
      <c r="C556" s="7"/>
      <c r="D556" s="7"/>
      <c r="F556" s="7"/>
      <c r="G556" s="7"/>
      <c r="H556" s="7"/>
      <c r="I556" s="7"/>
      <c r="J556" s="7"/>
      <c r="K556" s="7"/>
      <c r="L556" s="7"/>
      <c r="M556" s="7"/>
    </row>
    <row r="557" spans="2:13" x14ac:dyDescent="0.2">
      <c r="B557">
        <v>0</v>
      </c>
      <c r="C557" s="7"/>
      <c r="D557" s="7"/>
      <c r="F557" s="7"/>
      <c r="G557" s="7"/>
      <c r="H557" s="7"/>
      <c r="I557" s="7"/>
      <c r="J557" s="7"/>
      <c r="K557" s="7"/>
      <c r="L557" s="7"/>
      <c r="M557" s="7"/>
    </row>
    <row r="558" spans="2:13" x14ac:dyDescent="0.2">
      <c r="B558">
        <v>0</v>
      </c>
      <c r="C558" s="7"/>
      <c r="D558" s="7"/>
      <c r="F558" s="7"/>
      <c r="G558" s="7"/>
      <c r="H558" s="7"/>
      <c r="I558" s="7"/>
      <c r="J558" s="7"/>
      <c r="K558" s="7"/>
      <c r="L558" s="7"/>
      <c r="M558" s="7"/>
    </row>
    <row r="559" spans="2:13" x14ac:dyDescent="0.2">
      <c r="B559">
        <v>0</v>
      </c>
      <c r="C559" s="7"/>
      <c r="D559" s="7"/>
      <c r="F559" s="7"/>
      <c r="G559" s="7"/>
      <c r="H559" s="7"/>
      <c r="I559" s="7"/>
      <c r="J559" s="7"/>
      <c r="K559" s="7"/>
      <c r="L559" s="7"/>
      <c r="M559" s="7"/>
    </row>
    <row r="560" spans="2:13" x14ac:dyDescent="0.2">
      <c r="B560">
        <v>0</v>
      </c>
      <c r="C560" s="7"/>
      <c r="D560" s="7"/>
      <c r="F560" s="7"/>
      <c r="G560" s="7"/>
      <c r="H560" s="7"/>
      <c r="I560" s="7"/>
      <c r="J560" s="7"/>
      <c r="K560" s="7"/>
      <c r="L560" s="7"/>
      <c r="M560" s="7"/>
    </row>
    <row r="561" spans="2:13" x14ac:dyDescent="0.2">
      <c r="B561">
        <v>0</v>
      </c>
      <c r="C561" s="7"/>
      <c r="D561" s="7"/>
      <c r="F561" s="7"/>
      <c r="G561" s="7"/>
      <c r="H561" s="7"/>
      <c r="I561" s="7"/>
      <c r="J561" s="7"/>
      <c r="K561" s="7"/>
      <c r="L561" s="7"/>
      <c r="M561" s="7"/>
    </row>
    <row r="562" spans="2:13" x14ac:dyDescent="0.2">
      <c r="B562">
        <v>0</v>
      </c>
      <c r="C562" s="7"/>
      <c r="D562" s="7"/>
      <c r="F562" s="7"/>
      <c r="G562" s="7"/>
      <c r="H562" s="7"/>
      <c r="I562" s="7"/>
      <c r="J562" s="7"/>
      <c r="K562" s="7"/>
      <c r="L562" s="7"/>
      <c r="M562" s="7"/>
    </row>
    <row r="563" spans="2:13" x14ac:dyDescent="0.2">
      <c r="B563">
        <v>0</v>
      </c>
      <c r="C563" s="7"/>
      <c r="D563" s="7"/>
      <c r="F563" s="7"/>
      <c r="G563" s="7"/>
      <c r="H563" s="7"/>
      <c r="I563" s="7"/>
      <c r="J563" s="7"/>
      <c r="K563" s="7"/>
      <c r="L563" s="7"/>
      <c r="M563" s="7"/>
    </row>
    <row r="564" spans="2:13" x14ac:dyDescent="0.2">
      <c r="B564">
        <v>0</v>
      </c>
      <c r="C564" s="7"/>
      <c r="D564" s="7"/>
      <c r="F564" s="7"/>
      <c r="G564" s="7"/>
      <c r="H564" s="7"/>
      <c r="I564" s="7"/>
      <c r="J564" s="7"/>
      <c r="K564" s="7"/>
      <c r="L564" s="7"/>
      <c r="M564" s="7"/>
    </row>
    <row r="565" spans="2:13" x14ac:dyDescent="0.2">
      <c r="B565">
        <v>0</v>
      </c>
      <c r="C565" s="7"/>
      <c r="D565" s="7"/>
      <c r="F565" s="7"/>
      <c r="G565" s="7"/>
      <c r="H565" s="7"/>
      <c r="I565" s="7"/>
      <c r="J565" s="7"/>
      <c r="K565" s="7"/>
      <c r="L565" s="7"/>
      <c r="M565" s="7"/>
    </row>
    <row r="566" spans="2:13" x14ac:dyDescent="0.2">
      <c r="B566">
        <v>0</v>
      </c>
      <c r="C566" s="7"/>
      <c r="D566" s="7"/>
      <c r="F566" s="7"/>
      <c r="G566" s="7"/>
      <c r="H566" s="7"/>
      <c r="I566" s="7"/>
      <c r="J566" s="7"/>
      <c r="K566" s="7"/>
      <c r="L566" s="7"/>
      <c r="M566" s="7"/>
    </row>
    <row r="567" spans="2:13" x14ac:dyDescent="0.2">
      <c r="B567">
        <v>0</v>
      </c>
      <c r="C567" s="7"/>
      <c r="D567" s="7"/>
      <c r="F567" s="7"/>
      <c r="G567" s="7"/>
      <c r="H567" s="7"/>
      <c r="I567" s="7"/>
      <c r="J567" s="7"/>
      <c r="K567" s="7"/>
      <c r="L567" s="7"/>
      <c r="M567" s="7"/>
    </row>
    <row r="568" spans="2:13" x14ac:dyDescent="0.2">
      <c r="B568">
        <v>0</v>
      </c>
      <c r="C568" s="7"/>
      <c r="D568" s="7"/>
      <c r="F568" s="7"/>
      <c r="G568" s="7"/>
      <c r="H568" s="7"/>
      <c r="I568" s="7"/>
      <c r="J568" s="7"/>
      <c r="K568" s="7"/>
      <c r="L568" s="7"/>
      <c r="M568" s="7"/>
    </row>
    <row r="569" spans="2:13" x14ac:dyDescent="0.2">
      <c r="B569">
        <v>0</v>
      </c>
      <c r="C569" s="7"/>
      <c r="D569" s="7"/>
      <c r="F569" s="7"/>
      <c r="G569" s="7"/>
      <c r="H569" s="7"/>
      <c r="I569" s="7"/>
      <c r="J569" s="7"/>
      <c r="K569" s="7"/>
      <c r="L569" s="7"/>
      <c r="M569" s="7"/>
    </row>
    <row r="570" spans="2:13" x14ac:dyDescent="0.2">
      <c r="B570">
        <v>0</v>
      </c>
      <c r="C570" s="7"/>
      <c r="D570" s="7"/>
      <c r="F570" s="7"/>
      <c r="G570" s="7"/>
      <c r="H570" s="7"/>
      <c r="I570" s="7"/>
      <c r="J570" s="7"/>
      <c r="K570" s="7"/>
      <c r="L570" s="7"/>
      <c r="M570" s="7"/>
    </row>
    <row r="571" spans="2:13" x14ac:dyDescent="0.2">
      <c r="B571">
        <v>0</v>
      </c>
      <c r="C571" s="7"/>
      <c r="D571" s="7"/>
      <c r="F571" s="7"/>
      <c r="G571" s="7"/>
      <c r="H571" s="7"/>
      <c r="I571" s="7"/>
      <c r="J571" s="7"/>
      <c r="K571" s="7"/>
      <c r="L571" s="7"/>
      <c r="M571" s="7"/>
    </row>
    <row r="572" spans="2:13" x14ac:dyDescent="0.2">
      <c r="B572">
        <v>0</v>
      </c>
      <c r="C572" s="7"/>
      <c r="D572" s="7"/>
      <c r="F572" s="7"/>
      <c r="G572" s="7"/>
      <c r="H572" s="7"/>
      <c r="I572" s="7"/>
      <c r="J572" s="7"/>
      <c r="K572" s="7"/>
      <c r="L572" s="7"/>
      <c r="M572" s="7"/>
    </row>
    <row r="573" spans="2:13" x14ac:dyDescent="0.2">
      <c r="B573">
        <v>0</v>
      </c>
      <c r="C573" s="7"/>
      <c r="D573" s="7"/>
      <c r="F573" s="7"/>
      <c r="G573" s="7"/>
      <c r="H573" s="7"/>
      <c r="I573" s="7"/>
      <c r="J573" s="7"/>
      <c r="K573" s="7"/>
      <c r="L573" s="7"/>
      <c r="M573" s="7"/>
    </row>
    <row r="574" spans="2:13" x14ac:dyDescent="0.2">
      <c r="B574">
        <v>0</v>
      </c>
      <c r="C574" s="7"/>
      <c r="D574" s="7"/>
      <c r="F574" s="7"/>
      <c r="G574" s="7"/>
      <c r="H574" s="7"/>
      <c r="I574" s="7"/>
      <c r="J574" s="7"/>
      <c r="K574" s="7"/>
      <c r="L574" s="7"/>
      <c r="M574" s="7"/>
    </row>
    <row r="575" spans="2:13" x14ac:dyDescent="0.2">
      <c r="B575">
        <v>0</v>
      </c>
      <c r="C575" s="7"/>
      <c r="D575" s="7"/>
      <c r="F575" s="7"/>
      <c r="G575" s="7"/>
      <c r="H575" s="7"/>
      <c r="I575" s="7"/>
      <c r="J575" s="7"/>
      <c r="K575" s="7"/>
      <c r="L575" s="7"/>
      <c r="M575" s="7"/>
    </row>
    <row r="576" spans="2:13" x14ac:dyDescent="0.2">
      <c r="B576">
        <v>0</v>
      </c>
      <c r="C576" s="7"/>
      <c r="D576" s="7"/>
      <c r="F576" s="7"/>
      <c r="G576" s="7"/>
      <c r="H576" s="7"/>
      <c r="I576" s="7"/>
      <c r="J576" s="7"/>
      <c r="K576" s="7"/>
      <c r="L576" s="7"/>
      <c r="M576" s="7"/>
    </row>
    <row r="577" spans="2:13" x14ac:dyDescent="0.2">
      <c r="B577">
        <v>0</v>
      </c>
      <c r="C577" s="7"/>
      <c r="D577" s="7"/>
      <c r="F577" s="7"/>
      <c r="G577" s="7"/>
      <c r="H577" s="7"/>
      <c r="I577" s="7"/>
      <c r="J577" s="7"/>
      <c r="K577" s="7"/>
      <c r="L577" s="7"/>
      <c r="M577" s="7"/>
    </row>
    <row r="578" spans="2:13" x14ac:dyDescent="0.2">
      <c r="B578">
        <v>0</v>
      </c>
      <c r="C578" s="7"/>
      <c r="D578" s="7"/>
      <c r="F578" s="7"/>
      <c r="G578" s="7"/>
      <c r="H578" s="7"/>
      <c r="I578" s="7"/>
      <c r="J578" s="7"/>
      <c r="K578" s="7"/>
      <c r="L578" s="7"/>
      <c r="M578" s="7"/>
    </row>
    <row r="579" spans="2:13" x14ac:dyDescent="0.2">
      <c r="B579">
        <v>0</v>
      </c>
      <c r="C579" s="7"/>
      <c r="D579" s="7"/>
      <c r="F579" s="7"/>
      <c r="G579" s="7"/>
      <c r="H579" s="7"/>
      <c r="I579" s="7"/>
      <c r="J579" s="7"/>
      <c r="K579" s="7"/>
      <c r="L579" s="7"/>
      <c r="M579" s="7"/>
    </row>
    <row r="580" spans="2:13" x14ac:dyDescent="0.2">
      <c r="B580">
        <v>0</v>
      </c>
      <c r="C580" s="7"/>
      <c r="D580" s="7"/>
      <c r="F580" s="7"/>
      <c r="G580" s="7"/>
      <c r="H580" s="7"/>
      <c r="I580" s="7"/>
      <c r="J580" s="7"/>
      <c r="K580" s="7"/>
      <c r="L580" s="7"/>
      <c r="M580" s="7"/>
    </row>
    <row r="581" spans="2:13" x14ac:dyDescent="0.2">
      <c r="B581">
        <v>0</v>
      </c>
      <c r="C581" s="7"/>
      <c r="D581" s="7"/>
      <c r="F581" s="7"/>
      <c r="G581" s="7"/>
      <c r="H581" s="7"/>
      <c r="I581" s="7"/>
      <c r="J581" s="7"/>
      <c r="K581" s="7"/>
      <c r="L581" s="7"/>
      <c r="M581" s="7"/>
    </row>
    <row r="582" spans="2:13" x14ac:dyDescent="0.2">
      <c r="B582">
        <v>0</v>
      </c>
      <c r="C582" s="7"/>
      <c r="D582" s="7"/>
      <c r="F582" s="7"/>
      <c r="G582" s="7"/>
      <c r="H582" s="7"/>
      <c r="I582" s="7"/>
      <c r="J582" s="7"/>
      <c r="K582" s="7"/>
      <c r="L582" s="7"/>
      <c r="M582" s="7"/>
    </row>
    <row r="583" spans="2:13" x14ac:dyDescent="0.2">
      <c r="B583">
        <v>0</v>
      </c>
      <c r="C583" s="7"/>
      <c r="D583" s="7"/>
      <c r="F583" s="7"/>
      <c r="G583" s="7"/>
      <c r="H583" s="7"/>
      <c r="I583" s="7"/>
      <c r="J583" s="7"/>
      <c r="K583" s="7"/>
      <c r="L583" s="7"/>
      <c r="M583" s="7"/>
    </row>
    <row r="584" spans="2:13" x14ac:dyDescent="0.2">
      <c r="B584">
        <v>0</v>
      </c>
      <c r="C584" s="7"/>
      <c r="D584" s="7"/>
      <c r="F584" s="7"/>
      <c r="G584" s="7"/>
      <c r="H584" s="7"/>
      <c r="I584" s="7"/>
      <c r="J584" s="7"/>
      <c r="K584" s="7"/>
      <c r="L584" s="7"/>
      <c r="M584" s="7"/>
    </row>
    <row r="585" spans="2:13" x14ac:dyDescent="0.2">
      <c r="B585">
        <v>0</v>
      </c>
      <c r="C585" s="7"/>
      <c r="D585" s="7"/>
      <c r="F585" s="7"/>
      <c r="G585" s="7"/>
      <c r="H585" s="7"/>
      <c r="I585" s="7"/>
      <c r="J585" s="7"/>
      <c r="K585" s="7"/>
      <c r="L585" s="7"/>
      <c r="M585" s="7"/>
    </row>
    <row r="586" spans="2:13" x14ac:dyDescent="0.2">
      <c r="B586">
        <v>0</v>
      </c>
      <c r="C586" s="7"/>
      <c r="D586" s="7"/>
      <c r="F586" s="7"/>
      <c r="G586" s="7"/>
      <c r="H586" s="7"/>
      <c r="I586" s="7"/>
      <c r="J586" s="7"/>
      <c r="K586" s="7"/>
      <c r="L586" s="7"/>
      <c r="M586" s="7"/>
    </row>
    <row r="587" spans="2:13" x14ac:dyDescent="0.2">
      <c r="B587">
        <v>0</v>
      </c>
      <c r="C587" s="7"/>
      <c r="D587" s="7"/>
      <c r="F587" s="7"/>
      <c r="G587" s="7"/>
      <c r="H587" s="7"/>
      <c r="I587" s="7"/>
      <c r="J587" s="7"/>
      <c r="K587" s="7"/>
      <c r="L587" s="7"/>
      <c r="M587" s="7"/>
    </row>
    <row r="588" spans="2:13" x14ac:dyDescent="0.2">
      <c r="B588">
        <v>0</v>
      </c>
      <c r="C588" s="7"/>
      <c r="D588" s="7"/>
      <c r="F588" s="7"/>
      <c r="G588" s="7"/>
      <c r="H588" s="7"/>
      <c r="I588" s="7"/>
      <c r="J588" s="7"/>
      <c r="K588" s="7"/>
      <c r="L588" s="7"/>
      <c r="M588" s="7"/>
    </row>
    <row r="589" spans="2:13" x14ac:dyDescent="0.2">
      <c r="B589">
        <v>0</v>
      </c>
      <c r="C589" s="7"/>
      <c r="D589" s="7"/>
      <c r="F589" s="7"/>
      <c r="G589" s="7"/>
      <c r="H589" s="7"/>
      <c r="I589" s="7"/>
      <c r="J589" s="7"/>
      <c r="K589" s="7"/>
      <c r="L589" s="7"/>
      <c r="M589" s="7"/>
    </row>
    <row r="590" spans="2:13" x14ac:dyDescent="0.2">
      <c r="B590">
        <v>0</v>
      </c>
      <c r="C590" s="7"/>
      <c r="D590" s="7"/>
      <c r="F590" s="7"/>
      <c r="G590" s="7"/>
      <c r="H590" s="7"/>
      <c r="I590" s="7"/>
      <c r="J590" s="7"/>
      <c r="K590" s="7"/>
      <c r="L590" s="7"/>
      <c r="M590" s="7"/>
    </row>
    <row r="591" spans="2:13" x14ac:dyDescent="0.2">
      <c r="B591">
        <v>0</v>
      </c>
      <c r="C591" s="7"/>
      <c r="D591" s="7"/>
      <c r="F591" s="7"/>
      <c r="G591" s="7"/>
      <c r="H591" s="7"/>
      <c r="I591" s="7"/>
      <c r="J591" s="7"/>
      <c r="K591" s="7"/>
      <c r="L591" s="7"/>
      <c r="M591" s="7"/>
    </row>
    <row r="592" spans="2:13" x14ac:dyDescent="0.2">
      <c r="B592">
        <v>0</v>
      </c>
      <c r="C592" s="7"/>
      <c r="D592" s="7"/>
      <c r="F592" s="7"/>
      <c r="G592" s="7"/>
      <c r="H592" s="7"/>
      <c r="I592" s="7"/>
      <c r="J592" s="7"/>
      <c r="K592" s="7"/>
      <c r="L592" s="7"/>
      <c r="M592" s="7"/>
    </row>
    <row r="593" spans="2:13" x14ac:dyDescent="0.2">
      <c r="B593">
        <v>0</v>
      </c>
      <c r="C593" s="7"/>
      <c r="D593" s="7"/>
      <c r="F593" s="7"/>
      <c r="G593" s="7"/>
      <c r="H593" s="7"/>
      <c r="I593" s="7"/>
      <c r="J593" s="7"/>
      <c r="K593" s="7"/>
      <c r="L593" s="7"/>
      <c r="M593" s="7"/>
    </row>
    <row r="594" spans="2:13" x14ac:dyDescent="0.2">
      <c r="B594">
        <v>0</v>
      </c>
      <c r="C594" s="7"/>
      <c r="D594" s="7"/>
      <c r="F594" s="7"/>
      <c r="G594" s="7"/>
      <c r="H594" s="7"/>
      <c r="I594" s="7"/>
      <c r="J594" s="7"/>
      <c r="K594" s="7"/>
      <c r="L594" s="7"/>
      <c r="M594" s="7"/>
    </row>
    <row r="595" spans="2:13" x14ac:dyDescent="0.2">
      <c r="B595">
        <v>0</v>
      </c>
      <c r="C595" s="7"/>
      <c r="D595" s="7"/>
      <c r="F595" s="7"/>
      <c r="G595" s="7"/>
      <c r="H595" s="7"/>
      <c r="I595" s="7"/>
      <c r="J595" s="7"/>
      <c r="K595" s="7"/>
      <c r="L595" s="7"/>
      <c r="M595" s="7"/>
    </row>
    <row r="596" spans="2:13" x14ac:dyDescent="0.2">
      <c r="B596">
        <v>0</v>
      </c>
      <c r="C596" s="7"/>
      <c r="D596" s="7"/>
      <c r="F596" s="7"/>
      <c r="G596" s="7"/>
      <c r="H596" s="7"/>
      <c r="I596" s="7"/>
      <c r="J596" s="7"/>
      <c r="K596" s="7"/>
      <c r="L596" s="7"/>
      <c r="M596" s="7"/>
    </row>
    <row r="597" spans="2:13" x14ac:dyDescent="0.2">
      <c r="B597">
        <v>0</v>
      </c>
      <c r="C597" s="7"/>
      <c r="D597" s="7"/>
      <c r="F597" s="7"/>
      <c r="G597" s="7"/>
      <c r="H597" s="7"/>
      <c r="I597" s="7"/>
      <c r="J597" s="7"/>
      <c r="K597" s="7"/>
      <c r="L597" s="7"/>
      <c r="M597" s="7"/>
    </row>
    <row r="598" spans="2:13" x14ac:dyDescent="0.2">
      <c r="B598">
        <v>0</v>
      </c>
      <c r="C598" s="7"/>
      <c r="D598" s="7"/>
      <c r="F598" s="7"/>
      <c r="G598" s="7"/>
      <c r="H598" s="7"/>
      <c r="I598" s="7"/>
      <c r="J598" s="7"/>
      <c r="K598" s="7"/>
      <c r="L598" s="7"/>
      <c r="M598" s="7"/>
    </row>
    <row r="599" spans="2:13" x14ac:dyDescent="0.2">
      <c r="B599">
        <v>0</v>
      </c>
      <c r="C599" s="7"/>
      <c r="D599" s="7"/>
      <c r="F599" s="7"/>
      <c r="G599" s="7"/>
      <c r="H599" s="7"/>
      <c r="I599" s="7"/>
      <c r="J599" s="7"/>
      <c r="K599" s="7"/>
      <c r="L599" s="7"/>
      <c r="M599" s="7"/>
    </row>
    <row r="600" spans="2:13" x14ac:dyDescent="0.2">
      <c r="B600">
        <v>0</v>
      </c>
      <c r="C600" s="7"/>
      <c r="D600" s="7"/>
      <c r="F600" s="7"/>
      <c r="G600" s="7"/>
      <c r="H600" s="7"/>
      <c r="I600" s="7"/>
      <c r="J600" s="7"/>
      <c r="K600" s="7"/>
      <c r="L600" s="7"/>
      <c r="M600" s="7"/>
    </row>
    <row r="601" spans="2:13" x14ac:dyDescent="0.2">
      <c r="B601">
        <v>0</v>
      </c>
      <c r="C601" s="7"/>
      <c r="D601" s="7"/>
      <c r="F601" s="7"/>
      <c r="G601" s="7"/>
      <c r="H601" s="7"/>
      <c r="I601" s="7"/>
      <c r="J601" s="7"/>
      <c r="K601" s="7"/>
      <c r="L601" s="7"/>
      <c r="M601" s="7"/>
    </row>
    <row r="602" spans="2:13" x14ac:dyDescent="0.2">
      <c r="B602">
        <v>0</v>
      </c>
      <c r="C602" s="7"/>
      <c r="D602" s="7"/>
      <c r="F602" s="7"/>
      <c r="G602" s="7"/>
      <c r="H602" s="7"/>
      <c r="I602" s="7"/>
      <c r="J602" s="7"/>
      <c r="K602" s="7"/>
      <c r="L602" s="7"/>
      <c r="M602" s="7"/>
    </row>
    <row r="603" spans="2:13" x14ac:dyDescent="0.2">
      <c r="B603">
        <v>0</v>
      </c>
      <c r="C603" s="7"/>
      <c r="D603" s="7"/>
      <c r="F603" s="7"/>
      <c r="G603" s="7"/>
      <c r="H603" s="7"/>
      <c r="I603" s="7"/>
      <c r="J603" s="7"/>
      <c r="K603" s="7"/>
      <c r="L603" s="7"/>
      <c r="M603" s="7"/>
    </row>
    <row r="604" spans="2:13" x14ac:dyDescent="0.2">
      <c r="B604">
        <v>0</v>
      </c>
      <c r="C604" s="7"/>
      <c r="D604" s="7"/>
      <c r="F604" s="7"/>
      <c r="G604" s="7"/>
      <c r="H604" s="7"/>
      <c r="I604" s="7"/>
      <c r="J604" s="7"/>
      <c r="K604" s="7"/>
      <c r="L604" s="7"/>
      <c r="M604" s="7"/>
    </row>
    <row r="605" spans="2:13" x14ac:dyDescent="0.2">
      <c r="B605">
        <v>0</v>
      </c>
      <c r="C605" s="7"/>
      <c r="D605" s="7"/>
      <c r="F605" s="7"/>
      <c r="G605" s="7"/>
      <c r="H605" s="7"/>
      <c r="I605" s="7"/>
      <c r="J605" s="7"/>
      <c r="K605" s="7"/>
      <c r="L605" s="7"/>
      <c r="M605" s="7"/>
    </row>
    <row r="606" spans="2:13" x14ac:dyDescent="0.2">
      <c r="B606">
        <v>0</v>
      </c>
      <c r="C606" s="7"/>
      <c r="D606" s="7"/>
      <c r="F606" s="7"/>
      <c r="G606" s="7"/>
      <c r="H606" s="7"/>
      <c r="I606" s="7"/>
      <c r="J606" s="7"/>
      <c r="K606" s="7"/>
      <c r="L606" s="7"/>
      <c r="M606" s="7"/>
    </row>
    <row r="607" spans="2:13" x14ac:dyDescent="0.2">
      <c r="B607">
        <v>0</v>
      </c>
      <c r="C607" s="7"/>
      <c r="D607" s="7"/>
      <c r="F607" s="7"/>
      <c r="G607" s="7"/>
      <c r="H607" s="7"/>
      <c r="I607" s="7"/>
      <c r="J607" s="7"/>
      <c r="K607" s="7"/>
      <c r="L607" s="7"/>
      <c r="M607" s="7"/>
    </row>
    <row r="608" spans="2:13" x14ac:dyDescent="0.2">
      <c r="B608">
        <v>0</v>
      </c>
      <c r="C608" s="7"/>
      <c r="D608" s="7"/>
      <c r="F608" s="7"/>
      <c r="G608" s="7"/>
      <c r="H608" s="7"/>
      <c r="I608" s="7"/>
      <c r="J608" s="7"/>
      <c r="K608" s="7"/>
      <c r="L608" s="7"/>
      <c r="M608" s="7"/>
    </row>
    <row r="609" spans="2:13" x14ac:dyDescent="0.2">
      <c r="B609">
        <v>0</v>
      </c>
      <c r="C609" s="7"/>
      <c r="D609" s="7"/>
      <c r="F609" s="7"/>
      <c r="G609" s="7"/>
      <c r="H609" s="7"/>
      <c r="I609" s="7"/>
      <c r="J609" s="7"/>
      <c r="K609" s="7"/>
      <c r="L609" s="7"/>
      <c r="M609" s="7"/>
    </row>
    <row r="610" spans="2:13" x14ac:dyDescent="0.2">
      <c r="B610">
        <v>0</v>
      </c>
      <c r="C610" s="7"/>
      <c r="D610" s="7"/>
      <c r="F610" s="7"/>
      <c r="G610" s="7"/>
      <c r="H610" s="7"/>
      <c r="I610" s="7"/>
      <c r="J610" s="7"/>
      <c r="K610" s="7"/>
      <c r="L610" s="7"/>
      <c r="M610" s="7"/>
    </row>
    <row r="611" spans="2:13" x14ac:dyDescent="0.2">
      <c r="B611">
        <v>0</v>
      </c>
      <c r="C611" s="7"/>
      <c r="D611" s="7"/>
      <c r="F611" s="7"/>
      <c r="G611" s="7"/>
      <c r="H611" s="7"/>
      <c r="I611" s="7"/>
      <c r="J611" s="7"/>
      <c r="K611" s="7"/>
      <c r="L611" s="7"/>
      <c r="M611" s="7"/>
    </row>
    <row r="612" spans="2:13" x14ac:dyDescent="0.2">
      <c r="B612">
        <v>0</v>
      </c>
      <c r="C612" s="7"/>
      <c r="D612" s="7"/>
      <c r="F612" s="7"/>
      <c r="G612" s="7"/>
      <c r="H612" s="7"/>
      <c r="I612" s="7"/>
      <c r="J612" s="7"/>
      <c r="K612" s="7"/>
      <c r="L612" s="7"/>
      <c r="M612" s="7"/>
    </row>
    <row r="613" spans="2:13" x14ac:dyDescent="0.2">
      <c r="B613">
        <v>0</v>
      </c>
      <c r="C613" s="7"/>
      <c r="D613" s="7"/>
      <c r="F613" s="7"/>
      <c r="G613" s="7"/>
      <c r="H613" s="7"/>
      <c r="I613" s="7"/>
      <c r="J613" s="7"/>
      <c r="K613" s="7"/>
      <c r="L613" s="7"/>
      <c r="M613" s="7"/>
    </row>
    <row r="614" spans="2:13" x14ac:dyDescent="0.2">
      <c r="B614">
        <v>0</v>
      </c>
      <c r="C614" s="7"/>
      <c r="D614" s="7"/>
      <c r="F614" s="7"/>
      <c r="G614" s="7"/>
      <c r="H614" s="7"/>
      <c r="I614" s="7"/>
      <c r="J614" s="7"/>
      <c r="K614" s="7"/>
      <c r="L614" s="7"/>
      <c r="M614" s="7"/>
    </row>
    <row r="615" spans="2:13" x14ac:dyDescent="0.2">
      <c r="B615">
        <v>0</v>
      </c>
      <c r="C615" s="7"/>
      <c r="D615" s="7"/>
      <c r="F615" s="7"/>
      <c r="G615" s="7"/>
      <c r="H615" s="7"/>
      <c r="I615" s="7"/>
      <c r="J615" s="7"/>
      <c r="K615" s="7"/>
      <c r="L615" s="7"/>
      <c r="M615" s="7"/>
    </row>
    <row r="616" spans="2:13" x14ac:dyDescent="0.2">
      <c r="B616">
        <v>0</v>
      </c>
      <c r="C616" s="7"/>
      <c r="D616" s="7"/>
      <c r="F616" s="7"/>
      <c r="G616" s="7"/>
      <c r="H616" s="7"/>
      <c r="I616" s="7"/>
      <c r="J616" s="7"/>
      <c r="K616" s="7"/>
      <c r="L616" s="7"/>
      <c r="M616" s="7"/>
    </row>
    <row r="617" spans="2:13" x14ac:dyDescent="0.2">
      <c r="B617">
        <v>0</v>
      </c>
      <c r="C617" s="7"/>
      <c r="D617" s="7"/>
      <c r="F617" s="7"/>
      <c r="G617" s="7"/>
      <c r="H617" s="7"/>
      <c r="I617" s="7"/>
      <c r="J617" s="7"/>
      <c r="K617" s="7"/>
      <c r="L617" s="7"/>
      <c r="M617" s="7"/>
    </row>
    <row r="618" spans="2:13" x14ac:dyDescent="0.2">
      <c r="B618">
        <v>0</v>
      </c>
      <c r="C618" s="7"/>
      <c r="D618" s="7"/>
      <c r="F618" s="7"/>
      <c r="G618" s="7"/>
      <c r="H618" s="7"/>
      <c r="I618" s="7"/>
      <c r="J618" s="7"/>
      <c r="K618" s="7"/>
      <c r="L618" s="7"/>
      <c r="M618" s="7"/>
    </row>
    <row r="619" spans="2:13" x14ac:dyDescent="0.2">
      <c r="B619">
        <v>0</v>
      </c>
      <c r="C619" s="7"/>
      <c r="D619" s="7"/>
      <c r="F619" s="7"/>
      <c r="G619" s="7"/>
      <c r="H619" s="7"/>
      <c r="I619" s="7"/>
      <c r="J619" s="7"/>
      <c r="K619" s="7"/>
      <c r="L619" s="7"/>
      <c r="M619" s="7"/>
    </row>
    <row r="620" spans="2:13" x14ac:dyDescent="0.2">
      <c r="B620">
        <v>0</v>
      </c>
      <c r="C620" s="7"/>
      <c r="D620" s="7"/>
      <c r="F620" s="7"/>
      <c r="G620" s="7"/>
      <c r="H620" s="7"/>
      <c r="I620" s="7"/>
      <c r="J620" s="7"/>
      <c r="K620" s="7"/>
      <c r="L620" s="7"/>
      <c r="M620" s="7"/>
    </row>
    <row r="621" spans="2:13" x14ac:dyDescent="0.2">
      <c r="B621">
        <v>0</v>
      </c>
      <c r="C621" s="7"/>
      <c r="D621" s="7"/>
      <c r="F621" s="7"/>
      <c r="G621" s="7"/>
      <c r="H621" s="7"/>
      <c r="I621" s="7"/>
      <c r="J621" s="7"/>
      <c r="K621" s="7"/>
      <c r="L621" s="7"/>
      <c r="M621" s="7"/>
    </row>
    <row r="622" spans="2:13" x14ac:dyDescent="0.2">
      <c r="B622">
        <v>0</v>
      </c>
      <c r="C622" s="7"/>
      <c r="D622" s="7"/>
      <c r="F622" s="7"/>
      <c r="G622" s="7"/>
      <c r="H622" s="7"/>
      <c r="I622" s="7"/>
      <c r="J622" s="7"/>
      <c r="K622" s="7"/>
      <c r="L622" s="7"/>
      <c r="M622" s="7"/>
    </row>
    <row r="623" spans="2:13" x14ac:dyDescent="0.2">
      <c r="B623">
        <v>0</v>
      </c>
      <c r="C623" s="7"/>
      <c r="D623" s="7"/>
      <c r="F623" s="7"/>
      <c r="G623" s="7"/>
      <c r="H623" s="7"/>
      <c r="I623" s="7"/>
      <c r="J623" s="7"/>
      <c r="K623" s="7"/>
      <c r="L623" s="7"/>
      <c r="M623" s="7"/>
    </row>
    <row r="624" spans="2:13" x14ac:dyDescent="0.2">
      <c r="B624">
        <v>0</v>
      </c>
      <c r="C624" s="7"/>
      <c r="D624" s="7"/>
      <c r="F624" s="7"/>
      <c r="G624" s="7"/>
      <c r="H624" s="7"/>
      <c r="I624" s="7"/>
      <c r="J624" s="7"/>
      <c r="K624" s="7"/>
      <c r="L624" s="7"/>
      <c r="M624" s="7"/>
    </row>
    <row r="625" spans="2:13" x14ac:dyDescent="0.2">
      <c r="B625">
        <v>0</v>
      </c>
      <c r="C625" s="7"/>
      <c r="D625" s="7"/>
      <c r="F625" s="7"/>
      <c r="G625" s="7"/>
      <c r="H625" s="7"/>
      <c r="I625" s="7"/>
      <c r="J625" s="7"/>
      <c r="K625" s="7"/>
      <c r="L625" s="7"/>
      <c r="M625" s="7"/>
    </row>
    <row r="626" spans="2:13" x14ac:dyDescent="0.2">
      <c r="B626">
        <v>0</v>
      </c>
      <c r="C626" s="7"/>
      <c r="D626" s="7"/>
      <c r="F626" s="7"/>
      <c r="G626" s="7"/>
      <c r="H626" s="7"/>
      <c r="I626" s="7"/>
      <c r="J626" s="7"/>
      <c r="K626" s="7"/>
      <c r="L626" s="7"/>
      <c r="M626" s="7"/>
    </row>
    <row r="627" spans="2:13" x14ac:dyDescent="0.2">
      <c r="B627">
        <v>0</v>
      </c>
      <c r="C627" s="7"/>
      <c r="D627" s="7"/>
      <c r="F627" s="7"/>
      <c r="G627" s="7"/>
      <c r="H627" s="7"/>
      <c r="I627" s="7"/>
      <c r="J627" s="7"/>
      <c r="K627" s="7"/>
      <c r="L627" s="7"/>
      <c r="M627" s="7"/>
    </row>
    <row r="628" spans="2:13" x14ac:dyDescent="0.2">
      <c r="B628">
        <v>0</v>
      </c>
      <c r="C628" s="7"/>
      <c r="D628" s="7"/>
      <c r="F628" s="7"/>
      <c r="G628" s="7"/>
      <c r="H628" s="7"/>
      <c r="I628" s="7"/>
      <c r="J628" s="7"/>
      <c r="K628" s="7"/>
      <c r="L628" s="7"/>
      <c r="M628" s="7"/>
    </row>
    <row r="629" spans="2:13" x14ac:dyDescent="0.2">
      <c r="B629">
        <v>0</v>
      </c>
      <c r="C629" s="7"/>
      <c r="D629" s="7"/>
      <c r="F629" s="7"/>
      <c r="G629" s="7"/>
      <c r="H629" s="7"/>
      <c r="I629" s="7"/>
      <c r="J629" s="7"/>
      <c r="K629" s="7"/>
      <c r="L629" s="7"/>
      <c r="M629" s="7"/>
    </row>
    <row r="630" spans="2:13" x14ac:dyDescent="0.2">
      <c r="B630">
        <v>0</v>
      </c>
      <c r="C630" s="7"/>
      <c r="D630" s="7"/>
      <c r="F630" s="7"/>
      <c r="G630" s="7"/>
      <c r="H630" s="7"/>
      <c r="I630" s="7"/>
      <c r="J630" s="7"/>
      <c r="K630" s="7"/>
      <c r="L630" s="7"/>
      <c r="M630" s="7"/>
    </row>
    <row r="631" spans="2:13" x14ac:dyDescent="0.2">
      <c r="B631">
        <v>0</v>
      </c>
      <c r="C631" s="7"/>
      <c r="D631" s="7"/>
      <c r="F631" s="7"/>
      <c r="G631" s="7"/>
      <c r="H631" s="7"/>
      <c r="I631" s="7"/>
      <c r="J631" s="7"/>
      <c r="K631" s="7"/>
      <c r="L631" s="7"/>
      <c r="M631" s="7"/>
    </row>
    <row r="632" spans="2:13" x14ac:dyDescent="0.2">
      <c r="B632">
        <v>0</v>
      </c>
      <c r="C632" s="7"/>
      <c r="D632" s="7"/>
      <c r="F632" s="7"/>
      <c r="G632" s="7"/>
      <c r="H632" s="7"/>
      <c r="I632" s="7"/>
      <c r="J632" s="7"/>
      <c r="K632" s="7"/>
      <c r="L632" s="7"/>
      <c r="M632" s="7"/>
    </row>
    <row r="633" spans="2:13" x14ac:dyDescent="0.2">
      <c r="C633" s="7"/>
      <c r="D633" s="7"/>
      <c r="E633" s="7"/>
      <c r="F633" s="7"/>
      <c r="G633" s="7"/>
      <c r="H633" s="7"/>
      <c r="I633" s="7"/>
      <c r="J633" s="7"/>
      <c r="K633" s="7"/>
      <c r="L633" s="7"/>
      <c r="M633" s="7"/>
    </row>
    <row r="634" spans="2:13" x14ac:dyDescent="0.2">
      <c r="C634" s="7"/>
      <c r="D634" s="7"/>
      <c r="E634" s="7"/>
      <c r="F634" s="7"/>
      <c r="G634" s="7"/>
      <c r="H634" s="7"/>
      <c r="I634" s="7"/>
      <c r="J634" s="7"/>
      <c r="K634" s="7"/>
      <c r="L634" s="7"/>
      <c r="M634" s="7"/>
    </row>
    <row r="635" spans="2:13" x14ac:dyDescent="0.2">
      <c r="C635" s="7"/>
      <c r="D635" s="7"/>
      <c r="E635" s="7"/>
      <c r="F635" s="7"/>
      <c r="G635" s="7"/>
      <c r="H635" s="7"/>
      <c r="I635" s="7"/>
      <c r="J635" s="7"/>
      <c r="K635" s="7"/>
      <c r="L635" s="7"/>
      <c r="M635" s="7"/>
    </row>
    <row r="636" spans="2:13" x14ac:dyDescent="0.2">
      <c r="C636" s="7"/>
      <c r="D636" s="7"/>
      <c r="E636" s="7"/>
      <c r="F636" s="7"/>
      <c r="G636" s="7"/>
      <c r="H636" s="7"/>
      <c r="I636" s="7"/>
      <c r="J636" s="7"/>
      <c r="K636" s="7"/>
      <c r="L636" s="7"/>
      <c r="M636" s="7"/>
    </row>
    <row r="637" spans="2:13" x14ac:dyDescent="0.2">
      <c r="C637" s="7"/>
      <c r="D637" s="7"/>
      <c r="E637" s="7"/>
      <c r="F637" s="7"/>
      <c r="G637" s="7"/>
      <c r="H637" s="7"/>
      <c r="I637" s="7"/>
      <c r="J637" s="7"/>
      <c r="K637" s="7"/>
      <c r="L637" s="7"/>
      <c r="M637" s="7"/>
    </row>
    <row r="638" spans="2:13" x14ac:dyDescent="0.2">
      <c r="C638" s="7"/>
      <c r="D638" s="7"/>
      <c r="E638" s="7"/>
      <c r="F638" s="7"/>
      <c r="G638" s="7"/>
      <c r="H638" s="7"/>
      <c r="I638" s="7"/>
      <c r="J638" s="7"/>
      <c r="K638" s="7"/>
      <c r="L638" s="7"/>
      <c r="M638" s="7"/>
    </row>
    <row r="639" spans="2:13" x14ac:dyDescent="0.2">
      <c r="C639" s="7"/>
      <c r="D639" s="7"/>
      <c r="E639" s="7"/>
      <c r="F639" s="7"/>
      <c r="G639" s="7"/>
      <c r="H639" s="7"/>
      <c r="I639" s="7"/>
      <c r="J639" s="7"/>
      <c r="K639" s="7"/>
      <c r="L639" s="7"/>
      <c r="M639" s="7"/>
    </row>
    <row r="640" spans="2:13" x14ac:dyDescent="0.2">
      <c r="C640" s="7"/>
      <c r="D640" s="7"/>
      <c r="E640" s="7"/>
      <c r="F640" s="7"/>
      <c r="G640" s="7"/>
      <c r="H640" s="7"/>
      <c r="I640" s="7"/>
      <c r="J640" s="7"/>
      <c r="K640" s="7"/>
      <c r="L640" s="7"/>
      <c r="M640" s="7"/>
    </row>
    <row r="641" spans="3:13" x14ac:dyDescent="0.2">
      <c r="C641" s="7"/>
      <c r="D641" s="7"/>
      <c r="E641" s="7"/>
      <c r="F641" s="7"/>
      <c r="G641" s="7"/>
      <c r="H641" s="7"/>
      <c r="I641" s="7"/>
      <c r="J641" s="7"/>
      <c r="K641" s="7"/>
      <c r="L641" s="7"/>
      <c r="M641" s="7"/>
    </row>
    <row r="642" spans="3:13" x14ac:dyDescent="0.2">
      <c r="C642" s="7"/>
      <c r="D642" s="7"/>
      <c r="E642" s="7"/>
      <c r="F642" s="7"/>
      <c r="G642" s="7"/>
      <c r="H642" s="7"/>
      <c r="I642" s="7"/>
      <c r="J642" s="7"/>
      <c r="K642" s="7"/>
      <c r="L642" s="7"/>
      <c r="M642" s="7"/>
    </row>
    <row r="643" spans="3:13" x14ac:dyDescent="0.2">
      <c r="C643" s="7"/>
      <c r="D643" s="7"/>
      <c r="E643" s="7"/>
      <c r="F643" s="7"/>
      <c r="G643" s="7"/>
      <c r="H643" s="7"/>
      <c r="I643" s="7"/>
      <c r="J643" s="7"/>
      <c r="K643" s="7"/>
      <c r="L643" s="7"/>
      <c r="M643" s="7"/>
    </row>
    <row r="644" spans="3:13" x14ac:dyDescent="0.2">
      <c r="C644" s="7"/>
      <c r="D644" s="7"/>
      <c r="E644" s="7"/>
      <c r="F644" s="7"/>
      <c r="G644" s="7"/>
      <c r="H644" s="7"/>
      <c r="I644" s="7"/>
      <c r="J644" s="7"/>
      <c r="K644" s="7"/>
      <c r="L644" s="7"/>
      <c r="M644" s="7"/>
    </row>
    <row r="645" spans="3:13" x14ac:dyDescent="0.2">
      <c r="C645" s="7"/>
      <c r="D645" s="7"/>
      <c r="E645" s="7"/>
      <c r="F645" s="7"/>
      <c r="G645" s="7"/>
      <c r="H645" s="7"/>
      <c r="I645" s="7"/>
      <c r="J645" s="7"/>
      <c r="K645" s="7"/>
      <c r="L645" s="7"/>
      <c r="M645" s="7"/>
    </row>
    <row r="646" spans="3:13" x14ac:dyDescent="0.2">
      <c r="C646" s="7"/>
      <c r="D646" s="7"/>
      <c r="E646" s="7"/>
      <c r="F646" s="7"/>
      <c r="G646" s="7"/>
      <c r="H646" s="7"/>
      <c r="I646" s="7"/>
      <c r="J646" s="7"/>
      <c r="K646" s="7"/>
      <c r="L646" s="7"/>
      <c r="M646" s="7"/>
    </row>
    <row r="647" spans="3:13" x14ac:dyDescent="0.2">
      <c r="C647" s="7"/>
      <c r="D647" s="7"/>
      <c r="E647" s="7"/>
      <c r="F647" s="7"/>
      <c r="G647" s="7"/>
      <c r="H647" s="7"/>
      <c r="I647" s="7"/>
      <c r="J647" s="7"/>
      <c r="K647" s="7"/>
      <c r="L647" s="7"/>
      <c r="M647" s="7"/>
    </row>
    <row r="648" spans="3:13" x14ac:dyDescent="0.2">
      <c r="C648" s="7"/>
      <c r="D648" s="7"/>
      <c r="E648" s="7"/>
      <c r="F648" s="7"/>
      <c r="G648" s="7"/>
      <c r="H648" s="7"/>
      <c r="I648" s="7"/>
      <c r="J648" s="7"/>
      <c r="K648" s="7"/>
      <c r="L648" s="7"/>
      <c r="M648" s="7"/>
    </row>
    <row r="649" spans="3:13" x14ac:dyDescent="0.2">
      <c r="C649" s="7"/>
      <c r="D649" s="7"/>
      <c r="E649" s="7"/>
      <c r="F649" s="7"/>
      <c r="G649" s="7"/>
      <c r="H649" s="7"/>
      <c r="I649" s="7"/>
      <c r="J649" s="7"/>
      <c r="K649" s="7"/>
      <c r="L649" s="7"/>
      <c r="M649" s="7"/>
    </row>
    <row r="650" spans="3:13" x14ac:dyDescent="0.2">
      <c r="C650" s="7"/>
      <c r="D650" s="7"/>
      <c r="E650" s="7"/>
      <c r="F650" s="7"/>
      <c r="G650" s="7"/>
      <c r="H650" s="7"/>
      <c r="I650" s="7"/>
      <c r="J650" s="7"/>
      <c r="K650" s="7"/>
      <c r="L650" s="7"/>
      <c r="M650" s="7"/>
    </row>
    <row r="651" spans="3:13" x14ac:dyDescent="0.2">
      <c r="C651" s="7"/>
      <c r="D651" s="7"/>
      <c r="E651" s="7"/>
      <c r="F651" s="7"/>
      <c r="G651" s="7"/>
      <c r="H651" s="7"/>
      <c r="I651" s="7"/>
      <c r="J651" s="7"/>
      <c r="K651" s="7"/>
      <c r="L651" s="7"/>
      <c r="M651" s="7"/>
    </row>
    <row r="652" spans="3:13" x14ac:dyDescent="0.2">
      <c r="C652" s="7"/>
      <c r="D652" s="7"/>
      <c r="E652" s="7"/>
      <c r="F652" s="7"/>
      <c r="G652" s="7"/>
      <c r="H652" s="7"/>
      <c r="I652" s="7"/>
      <c r="J652" s="7"/>
      <c r="K652" s="7"/>
      <c r="L652" s="7"/>
      <c r="M652" s="7"/>
    </row>
    <row r="653" spans="3:13" x14ac:dyDescent="0.2">
      <c r="C653" s="7"/>
      <c r="D653" s="7"/>
      <c r="E653" s="7"/>
      <c r="F653" s="7"/>
      <c r="G653" s="7"/>
      <c r="H653" s="7"/>
      <c r="I653" s="7"/>
      <c r="J653" s="7"/>
      <c r="K653" s="7"/>
      <c r="L653" s="7"/>
      <c r="M653" s="7"/>
    </row>
    <row r="654" spans="3:13" x14ac:dyDescent="0.2">
      <c r="C654" s="7"/>
      <c r="D654" s="7"/>
      <c r="E654" s="7"/>
      <c r="F654" s="7"/>
      <c r="G654" s="7"/>
      <c r="H654" s="7"/>
      <c r="I654" s="7"/>
      <c r="J654" s="7"/>
      <c r="K654" s="7"/>
      <c r="L654" s="7"/>
      <c r="M654" s="7"/>
    </row>
    <row r="655" spans="3:13" x14ac:dyDescent="0.2">
      <c r="C655" s="7"/>
      <c r="D655" s="7"/>
      <c r="E655" s="7"/>
      <c r="F655" s="7"/>
      <c r="G655" s="7"/>
      <c r="H655" s="7"/>
      <c r="I655" s="7"/>
      <c r="J655" s="7"/>
      <c r="K655" s="7"/>
      <c r="L655" s="7"/>
      <c r="M655" s="7"/>
    </row>
    <row r="656" spans="3:13" x14ac:dyDescent="0.2">
      <c r="C656" s="7"/>
      <c r="D656" s="7"/>
      <c r="E656" s="7"/>
      <c r="F656" s="7"/>
      <c r="G656" s="7"/>
      <c r="H656" s="7"/>
      <c r="I656" s="7"/>
      <c r="J656" s="7"/>
      <c r="K656" s="7"/>
      <c r="L656" s="7"/>
      <c r="M656" s="7"/>
    </row>
    <row r="657" spans="3:13" x14ac:dyDescent="0.2">
      <c r="C657" s="7"/>
      <c r="D657" s="7"/>
      <c r="E657" s="7"/>
      <c r="F657" s="7"/>
      <c r="G657" s="7"/>
      <c r="H657" s="7"/>
      <c r="I657" s="7"/>
      <c r="J657" s="7"/>
      <c r="K657" s="7"/>
      <c r="L657" s="7"/>
      <c r="M657" s="7"/>
    </row>
    <row r="658" spans="3:13" x14ac:dyDescent="0.2">
      <c r="C658" s="7"/>
      <c r="D658" s="7"/>
      <c r="E658" s="7"/>
      <c r="F658" s="7"/>
      <c r="G658" s="7"/>
      <c r="H658" s="7"/>
      <c r="I658" s="7"/>
      <c r="J658" s="7"/>
      <c r="K658" s="7"/>
      <c r="L658" s="7"/>
      <c r="M658" s="7"/>
    </row>
    <row r="659" spans="3:13" x14ac:dyDescent="0.2">
      <c r="C659" s="7"/>
      <c r="D659" s="7"/>
      <c r="E659" s="7"/>
      <c r="F659" s="7"/>
      <c r="G659" s="7"/>
      <c r="H659" s="7"/>
      <c r="I659" s="7"/>
      <c r="J659" s="7"/>
      <c r="K659" s="7"/>
      <c r="L659" s="7"/>
      <c r="M659" s="7"/>
    </row>
    <row r="660" spans="3:13" x14ac:dyDescent="0.2">
      <c r="C660" s="7"/>
      <c r="D660" s="7"/>
      <c r="E660" s="7"/>
      <c r="F660" s="7"/>
      <c r="G660" s="7"/>
      <c r="H660" s="7"/>
      <c r="I660" s="7"/>
      <c r="J660" s="7"/>
      <c r="K660" s="7"/>
      <c r="L660" s="7"/>
      <c r="M660" s="7"/>
    </row>
    <row r="661" spans="3:13" x14ac:dyDescent="0.2">
      <c r="C661" s="7"/>
      <c r="D661" s="7"/>
      <c r="E661" s="7"/>
      <c r="F661" s="7"/>
      <c r="G661" s="7"/>
      <c r="H661" s="7"/>
      <c r="I661" s="7"/>
      <c r="J661" s="7"/>
      <c r="K661" s="7"/>
      <c r="L661" s="7"/>
      <c r="M661" s="7"/>
    </row>
    <row r="662" spans="3:13" x14ac:dyDescent="0.2">
      <c r="C662" s="7"/>
      <c r="D662" s="7"/>
      <c r="E662" s="7"/>
      <c r="F662" s="7"/>
      <c r="G662" s="7"/>
      <c r="H662" s="7"/>
      <c r="I662" s="7"/>
      <c r="J662" s="7"/>
      <c r="K662" s="7"/>
      <c r="L662" s="7"/>
      <c r="M662" s="7"/>
    </row>
    <row r="663" spans="3:13" x14ac:dyDescent="0.2">
      <c r="C663" s="7"/>
      <c r="D663" s="7"/>
      <c r="E663" s="7"/>
      <c r="F663" s="7"/>
      <c r="G663" s="7"/>
      <c r="H663" s="7"/>
      <c r="I663" s="7"/>
      <c r="J663" s="7"/>
      <c r="K663" s="7"/>
      <c r="L663" s="7"/>
      <c r="M663" s="7"/>
    </row>
    <row r="664" spans="3:13" x14ac:dyDescent="0.2">
      <c r="C664" s="7"/>
      <c r="D664" s="7"/>
      <c r="E664" s="7"/>
      <c r="F664" s="7"/>
      <c r="G664" s="7"/>
      <c r="H664" s="7"/>
      <c r="I664" s="7"/>
      <c r="J664" s="7"/>
      <c r="K664" s="7"/>
      <c r="L664" s="7"/>
      <c r="M664" s="7"/>
    </row>
    <row r="665" spans="3:13" x14ac:dyDescent="0.2">
      <c r="C665" s="7"/>
      <c r="D665" s="7"/>
      <c r="E665" s="7"/>
      <c r="F665" s="7"/>
      <c r="G665" s="7"/>
      <c r="H665" s="7"/>
      <c r="I665" s="7"/>
      <c r="J665" s="7"/>
      <c r="K665" s="7"/>
      <c r="L665" s="7"/>
      <c r="M665" s="7"/>
    </row>
    <row r="666" spans="3:13" x14ac:dyDescent="0.2">
      <c r="C666" s="7"/>
      <c r="D666" s="7"/>
      <c r="E666" s="7"/>
      <c r="F666" s="7"/>
      <c r="G666" s="7"/>
      <c r="H666" s="7"/>
      <c r="I666" s="7"/>
      <c r="J666" s="7"/>
      <c r="K666" s="7"/>
      <c r="L666" s="7"/>
      <c r="M666" s="7"/>
    </row>
    <row r="667" spans="3:13" x14ac:dyDescent="0.2">
      <c r="C667" s="7"/>
      <c r="D667" s="7"/>
      <c r="E667" s="7"/>
      <c r="F667" s="7"/>
      <c r="G667" s="7"/>
      <c r="H667" s="7"/>
      <c r="I667" s="7"/>
      <c r="J667" s="7"/>
      <c r="K667" s="7"/>
      <c r="L667" s="7"/>
      <c r="M667" s="7"/>
    </row>
    <row r="668" spans="3:13" x14ac:dyDescent="0.2">
      <c r="C668" s="7"/>
      <c r="D668" s="7"/>
      <c r="E668" s="7"/>
      <c r="F668" s="7"/>
      <c r="G668" s="7"/>
      <c r="H668" s="7"/>
      <c r="I668" s="7"/>
      <c r="J668" s="7"/>
      <c r="K668" s="7"/>
      <c r="L668" s="7"/>
      <c r="M668" s="7"/>
    </row>
    <row r="669" spans="3:13" x14ac:dyDescent="0.2">
      <c r="C669" s="7"/>
      <c r="D669" s="7"/>
      <c r="E669" s="7"/>
      <c r="F669" s="7"/>
      <c r="G669" s="7"/>
      <c r="H669" s="7"/>
      <c r="I669" s="7"/>
      <c r="J669" s="7"/>
      <c r="K669" s="7"/>
      <c r="L669" s="7"/>
      <c r="M669" s="7"/>
    </row>
    <row r="670" spans="3:13" x14ac:dyDescent="0.2">
      <c r="C670" s="7"/>
      <c r="D670" s="7"/>
      <c r="E670" s="7"/>
      <c r="F670" s="7"/>
      <c r="G670" s="7"/>
      <c r="H670" s="7"/>
      <c r="I670" s="7"/>
      <c r="J670" s="7"/>
      <c r="K670" s="7"/>
      <c r="L670" s="7"/>
      <c r="M670" s="7"/>
    </row>
    <row r="671" spans="3:13" x14ac:dyDescent="0.2">
      <c r="C671" s="7"/>
      <c r="D671" s="7"/>
      <c r="E671" s="7"/>
      <c r="F671" s="7"/>
      <c r="G671" s="7"/>
      <c r="H671" s="7"/>
      <c r="I671" s="7"/>
      <c r="J671" s="7"/>
      <c r="K671" s="7"/>
      <c r="L671" s="7"/>
      <c r="M671" s="7"/>
    </row>
    <row r="672" spans="3:13" x14ac:dyDescent="0.2">
      <c r="C672" s="7"/>
      <c r="D672" s="7"/>
      <c r="E672" s="7"/>
      <c r="F672" s="7"/>
      <c r="G672" s="7"/>
      <c r="H672" s="7"/>
      <c r="I672" s="7"/>
      <c r="J672" s="7"/>
      <c r="K672" s="7"/>
      <c r="L672" s="7"/>
      <c r="M672" s="7"/>
    </row>
    <row r="673" spans="3:13" x14ac:dyDescent="0.2">
      <c r="C673" s="7"/>
      <c r="D673" s="7"/>
      <c r="E673" s="7"/>
      <c r="F673" s="7"/>
      <c r="G673" s="7"/>
      <c r="H673" s="7"/>
      <c r="I673" s="7"/>
      <c r="J673" s="7"/>
      <c r="K673" s="7"/>
      <c r="L673" s="7"/>
      <c r="M673" s="7"/>
    </row>
    <row r="674" spans="3:13" x14ac:dyDescent="0.2">
      <c r="C674" s="7"/>
      <c r="D674" s="7"/>
      <c r="E674" s="7"/>
      <c r="F674" s="7"/>
      <c r="G674" s="7"/>
      <c r="H674" s="7"/>
      <c r="I674" s="7"/>
      <c r="J674" s="7"/>
      <c r="K674" s="7"/>
      <c r="L674" s="7"/>
      <c r="M674" s="7"/>
    </row>
    <row r="675" spans="3:13" x14ac:dyDescent="0.2">
      <c r="C675" s="7"/>
      <c r="D675" s="7"/>
      <c r="E675" s="7"/>
      <c r="F675" s="7"/>
      <c r="G675" s="7"/>
      <c r="H675" s="7"/>
      <c r="I675" s="7"/>
      <c r="J675" s="7"/>
      <c r="K675" s="7"/>
      <c r="L675" s="7"/>
      <c r="M675" s="7"/>
    </row>
    <row r="676" spans="3:13" x14ac:dyDescent="0.2">
      <c r="C676" s="7"/>
      <c r="D676" s="7"/>
      <c r="E676" s="7"/>
      <c r="F676" s="7"/>
      <c r="G676" s="7"/>
      <c r="H676" s="7"/>
      <c r="I676" s="7"/>
      <c r="J676" s="7"/>
      <c r="K676" s="7"/>
      <c r="L676" s="7"/>
      <c r="M676" s="7"/>
    </row>
    <row r="677" spans="3:13" x14ac:dyDescent="0.2">
      <c r="C677" s="7"/>
      <c r="D677" s="7"/>
      <c r="E677" s="7"/>
      <c r="F677" s="7"/>
      <c r="G677" s="7"/>
      <c r="H677" s="7"/>
      <c r="I677" s="7"/>
      <c r="J677" s="7"/>
      <c r="K677" s="7"/>
      <c r="L677" s="7"/>
      <c r="M677" s="7"/>
    </row>
    <row r="678" spans="3:13" x14ac:dyDescent="0.2">
      <c r="C678" s="7"/>
      <c r="D678" s="7"/>
      <c r="E678" s="7"/>
      <c r="F678" s="7"/>
      <c r="G678" s="7"/>
      <c r="H678" s="7"/>
      <c r="I678" s="7"/>
      <c r="J678" s="7"/>
      <c r="K678" s="7"/>
      <c r="L678" s="7"/>
      <c r="M678" s="7"/>
    </row>
    <row r="679" spans="3:13" x14ac:dyDescent="0.2">
      <c r="C679" s="7"/>
      <c r="D679" s="7"/>
      <c r="E679" s="7"/>
      <c r="F679" s="7"/>
      <c r="G679" s="7"/>
      <c r="H679" s="7"/>
      <c r="I679" s="7"/>
      <c r="J679" s="7"/>
      <c r="K679" s="7"/>
      <c r="L679" s="7"/>
      <c r="M679" s="7"/>
    </row>
    <row r="680" spans="3:13" x14ac:dyDescent="0.2">
      <c r="C680" s="7"/>
      <c r="D680" s="7"/>
      <c r="E680" s="7"/>
      <c r="F680" s="7"/>
      <c r="G680" s="7"/>
      <c r="H680" s="7"/>
      <c r="I680" s="7"/>
      <c r="J680" s="7"/>
      <c r="K680" s="7"/>
      <c r="L680" s="7"/>
      <c r="M680" s="7"/>
    </row>
    <row r="681" spans="3:13" x14ac:dyDescent="0.2">
      <c r="C681" s="7"/>
      <c r="D681" s="7"/>
      <c r="E681" s="7"/>
      <c r="F681" s="7"/>
      <c r="G681" s="7"/>
      <c r="H681" s="7"/>
      <c r="I681" s="7"/>
      <c r="J681" s="7"/>
      <c r="K681" s="7"/>
      <c r="L681" s="7"/>
      <c r="M681" s="7"/>
    </row>
    <row r="682" spans="3:13" x14ac:dyDescent="0.2">
      <c r="C682" s="7"/>
      <c r="D682" s="7"/>
      <c r="E682" s="7"/>
      <c r="F682" s="7"/>
      <c r="G682" s="7"/>
      <c r="H682" s="7"/>
      <c r="I682" s="7"/>
      <c r="J682" s="7"/>
      <c r="K682" s="7"/>
      <c r="L682" s="7"/>
      <c r="M682" s="7"/>
    </row>
    <row r="683" spans="3:13" x14ac:dyDescent="0.2">
      <c r="C683" s="7"/>
      <c r="D683" s="7"/>
      <c r="E683" s="7"/>
      <c r="F683" s="7"/>
      <c r="G683" s="7"/>
      <c r="H683" s="7"/>
      <c r="I683" s="7"/>
      <c r="J683" s="7"/>
      <c r="K683" s="7"/>
      <c r="L683" s="7"/>
      <c r="M683" s="7"/>
    </row>
    <row r="684" spans="3:13" x14ac:dyDescent="0.2">
      <c r="C684" s="7"/>
      <c r="D684" s="7"/>
      <c r="E684" s="7"/>
      <c r="F684" s="7"/>
      <c r="G684" s="7"/>
      <c r="H684" s="7"/>
      <c r="I684" s="7"/>
      <c r="J684" s="7"/>
      <c r="K684" s="7"/>
      <c r="L684" s="7"/>
      <c r="M684" s="7"/>
    </row>
    <row r="685" spans="3:13" x14ac:dyDescent="0.2">
      <c r="C685" s="7"/>
      <c r="D685" s="7"/>
      <c r="E685" s="7"/>
      <c r="F685" s="7"/>
      <c r="G685" s="7"/>
      <c r="H685" s="7"/>
      <c r="I685" s="7"/>
      <c r="J685" s="7"/>
      <c r="K685" s="7"/>
      <c r="L685" s="7"/>
      <c r="M685" s="7"/>
    </row>
    <row r="686" spans="3:13" x14ac:dyDescent="0.2">
      <c r="C686" s="7"/>
      <c r="D686" s="7"/>
      <c r="E686" s="7"/>
      <c r="F686" s="7"/>
      <c r="G686" s="7"/>
      <c r="H686" s="7"/>
      <c r="I686" s="7"/>
      <c r="J686" s="7"/>
      <c r="K686" s="7"/>
      <c r="L686" s="7"/>
      <c r="M686" s="7"/>
    </row>
    <row r="687" spans="3:13" x14ac:dyDescent="0.2">
      <c r="C687" s="7"/>
      <c r="D687" s="7"/>
      <c r="E687" s="7"/>
      <c r="F687" s="7"/>
      <c r="G687" s="7"/>
      <c r="H687" s="7"/>
      <c r="I687" s="7"/>
      <c r="J687" s="7"/>
      <c r="K687" s="7"/>
      <c r="L687" s="7"/>
      <c r="M687" s="7"/>
    </row>
    <row r="688" spans="3:13" x14ac:dyDescent="0.2">
      <c r="C688" s="7"/>
      <c r="D688" s="7"/>
      <c r="E688" s="7"/>
      <c r="F688" s="7"/>
      <c r="G688" s="7"/>
      <c r="H688" s="7"/>
      <c r="I688" s="7"/>
      <c r="J688" s="7"/>
      <c r="K688" s="7"/>
      <c r="L688" s="7"/>
      <c r="M688" s="7"/>
    </row>
    <row r="689" spans="3:13" x14ac:dyDescent="0.2">
      <c r="C689" s="7"/>
      <c r="D689" s="7"/>
      <c r="E689" s="7"/>
      <c r="F689" s="7"/>
      <c r="G689" s="7"/>
      <c r="H689" s="7"/>
      <c r="I689" s="7"/>
      <c r="J689" s="7"/>
      <c r="K689" s="7"/>
      <c r="L689" s="7"/>
      <c r="M689" s="7"/>
    </row>
    <row r="690" spans="3:13" x14ac:dyDescent="0.2">
      <c r="C690" s="7"/>
      <c r="D690" s="7"/>
      <c r="E690" s="7"/>
      <c r="F690" s="7"/>
      <c r="G690" s="7"/>
      <c r="H690" s="7"/>
      <c r="I690" s="7"/>
      <c r="J690" s="7"/>
      <c r="K690" s="7"/>
      <c r="L690" s="7"/>
      <c r="M690" s="7"/>
    </row>
    <row r="691" spans="3:13" x14ac:dyDescent="0.2">
      <c r="C691" s="7"/>
      <c r="D691" s="7"/>
      <c r="E691" s="7"/>
      <c r="F691" s="7"/>
      <c r="G691" s="7"/>
      <c r="H691" s="7"/>
      <c r="I691" s="7"/>
      <c r="J691" s="7"/>
      <c r="K691" s="7"/>
      <c r="L691" s="7"/>
      <c r="M691" s="7"/>
    </row>
    <row r="692" spans="3:13" x14ac:dyDescent="0.2">
      <c r="C692" s="7"/>
      <c r="D692" s="7"/>
      <c r="E692" s="7"/>
      <c r="F692" s="7"/>
      <c r="G692" s="7"/>
      <c r="H692" s="7"/>
      <c r="I692" s="7"/>
      <c r="J692" s="7"/>
      <c r="K692" s="7"/>
      <c r="L692" s="7"/>
      <c r="M692" s="7"/>
    </row>
    <row r="693" spans="3:13" x14ac:dyDescent="0.2">
      <c r="C693" s="7"/>
      <c r="D693" s="7"/>
      <c r="E693" s="7"/>
      <c r="F693" s="7"/>
      <c r="G693" s="7"/>
      <c r="H693" s="7"/>
      <c r="I693" s="7"/>
      <c r="J693" s="7"/>
      <c r="K693" s="7"/>
      <c r="L693" s="7"/>
      <c r="M693" s="7"/>
    </row>
    <row r="694" spans="3:13" x14ac:dyDescent="0.2">
      <c r="C694" s="7"/>
      <c r="D694" s="7"/>
      <c r="E694" s="7"/>
      <c r="F694" s="7"/>
      <c r="G694" s="7"/>
      <c r="H694" s="7"/>
      <c r="I694" s="7"/>
      <c r="J694" s="7"/>
      <c r="K694" s="7"/>
      <c r="L694" s="7"/>
      <c r="M694" s="7"/>
    </row>
    <row r="695" spans="3:13" x14ac:dyDescent="0.2">
      <c r="C695" s="7"/>
      <c r="D695" s="7"/>
      <c r="E695" s="7"/>
      <c r="F695" s="7"/>
      <c r="G695" s="7"/>
      <c r="H695" s="7"/>
      <c r="I695" s="7"/>
      <c r="J695" s="7"/>
      <c r="K695" s="7"/>
      <c r="L695" s="7"/>
      <c r="M695" s="7"/>
    </row>
    <row r="696" spans="3:13" x14ac:dyDescent="0.2">
      <c r="C696" s="7"/>
      <c r="D696" s="7"/>
      <c r="E696" s="7"/>
      <c r="F696" s="7"/>
      <c r="G696" s="7"/>
      <c r="H696" s="7"/>
      <c r="I696" s="7"/>
      <c r="J696" s="7"/>
      <c r="K696" s="7"/>
      <c r="L696" s="7"/>
      <c r="M696" s="7"/>
    </row>
    <row r="697" spans="3:13" x14ac:dyDescent="0.2">
      <c r="C697" s="7"/>
      <c r="D697" s="7"/>
      <c r="E697" s="7"/>
      <c r="F697" s="7"/>
      <c r="G697" s="7"/>
      <c r="H697" s="7"/>
      <c r="I697" s="7"/>
      <c r="J697" s="7"/>
      <c r="K697" s="7"/>
      <c r="L697" s="7"/>
      <c r="M697" s="7"/>
    </row>
    <row r="698" spans="3:13" x14ac:dyDescent="0.2">
      <c r="C698" s="7"/>
      <c r="D698" s="7"/>
      <c r="E698" s="7"/>
      <c r="F698" s="7"/>
      <c r="G698" s="7"/>
      <c r="H698" s="7"/>
      <c r="I698" s="7"/>
      <c r="J698" s="7"/>
      <c r="K698" s="7"/>
      <c r="L698" s="7"/>
      <c r="M698" s="7"/>
    </row>
    <row r="699" spans="3:13" x14ac:dyDescent="0.2">
      <c r="C699" s="7"/>
      <c r="D699" s="7"/>
      <c r="E699" s="7"/>
      <c r="F699" s="7"/>
      <c r="G699" s="7"/>
      <c r="H699" s="7"/>
      <c r="I699" s="7"/>
      <c r="J699" s="7"/>
      <c r="K699" s="7"/>
      <c r="L699" s="7"/>
      <c r="M699" s="7"/>
    </row>
    <row r="700" spans="3:13" x14ac:dyDescent="0.2">
      <c r="C700" s="7"/>
      <c r="D700" s="7"/>
      <c r="E700" s="7"/>
      <c r="F700" s="7"/>
      <c r="G700" s="7"/>
      <c r="H700" s="7"/>
      <c r="I700" s="7"/>
      <c r="J700" s="7"/>
      <c r="K700" s="7"/>
      <c r="L700" s="7"/>
      <c r="M700" s="7"/>
    </row>
    <row r="701" spans="3:13" x14ac:dyDescent="0.2">
      <c r="C701" s="7"/>
      <c r="D701" s="7"/>
      <c r="E701" s="7"/>
      <c r="F701" s="7"/>
      <c r="G701" s="7"/>
      <c r="H701" s="7"/>
      <c r="I701" s="7"/>
      <c r="J701" s="7"/>
      <c r="K701" s="7"/>
      <c r="L701" s="7"/>
      <c r="M701" s="7"/>
    </row>
    <row r="702" spans="3:13" x14ac:dyDescent="0.2">
      <c r="C702" s="7"/>
      <c r="D702" s="7"/>
      <c r="E702" s="7"/>
      <c r="F702" s="7"/>
      <c r="G702" s="7"/>
      <c r="H702" s="7"/>
      <c r="I702" s="7"/>
      <c r="J702" s="7"/>
      <c r="K702" s="7"/>
      <c r="L702" s="7"/>
      <c r="M702" s="7"/>
    </row>
    <row r="703" spans="3:13" x14ac:dyDescent="0.2">
      <c r="C703" s="7"/>
      <c r="D703" s="7"/>
      <c r="E703" s="7"/>
      <c r="F703" s="7"/>
      <c r="G703" s="7"/>
      <c r="H703" s="7"/>
      <c r="I703" s="7"/>
      <c r="J703" s="7"/>
      <c r="K703" s="7"/>
      <c r="L703" s="7"/>
      <c r="M703" s="7"/>
    </row>
    <row r="704" spans="3:13" x14ac:dyDescent="0.2">
      <c r="C704" s="7"/>
      <c r="D704" s="7"/>
      <c r="E704" s="7"/>
      <c r="F704" s="7"/>
      <c r="G704" s="7"/>
      <c r="H704" s="7"/>
      <c r="I704" s="7"/>
      <c r="J704" s="7"/>
      <c r="K704" s="7"/>
      <c r="L704" s="7"/>
      <c r="M704" s="7"/>
    </row>
    <row r="705" spans="3:13" x14ac:dyDescent="0.2">
      <c r="C705" s="7"/>
      <c r="D705" s="7"/>
      <c r="E705" s="7"/>
      <c r="F705" s="7"/>
      <c r="G705" s="7"/>
      <c r="H705" s="7"/>
      <c r="I705" s="7"/>
      <c r="J705" s="7"/>
      <c r="K705" s="7"/>
      <c r="L705" s="7"/>
      <c r="M705" s="7"/>
    </row>
    <row r="706" spans="3:13" x14ac:dyDescent="0.2">
      <c r="C706" s="7"/>
      <c r="D706" s="7"/>
      <c r="E706" s="7"/>
      <c r="F706" s="7"/>
      <c r="G706" s="7"/>
      <c r="H706" s="7"/>
      <c r="I706" s="7"/>
      <c r="J706" s="7"/>
      <c r="K706" s="7"/>
      <c r="L706" s="7"/>
      <c r="M706" s="7"/>
    </row>
    <row r="707" spans="3:13" x14ac:dyDescent="0.2">
      <c r="C707" s="7"/>
      <c r="D707" s="7"/>
      <c r="E707" s="7"/>
      <c r="F707" s="7"/>
      <c r="G707" s="7"/>
      <c r="H707" s="7"/>
      <c r="I707" s="7"/>
      <c r="J707" s="7"/>
      <c r="K707" s="7"/>
      <c r="L707" s="7"/>
      <c r="M707" s="7"/>
    </row>
    <row r="708" spans="3:13" x14ac:dyDescent="0.2">
      <c r="C708" s="7"/>
      <c r="D708" s="7"/>
      <c r="E708" s="7"/>
      <c r="F708" s="7"/>
      <c r="G708" s="7"/>
      <c r="H708" s="7"/>
      <c r="I708" s="7"/>
      <c r="J708" s="7"/>
      <c r="K708" s="7"/>
      <c r="L708" s="7"/>
      <c r="M708" s="7"/>
    </row>
    <row r="709" spans="3:13" x14ac:dyDescent="0.2">
      <c r="C709" s="7"/>
      <c r="D709" s="7"/>
      <c r="E709" s="7"/>
      <c r="F709" s="7"/>
      <c r="G709" s="7"/>
      <c r="H709" s="7"/>
      <c r="I709" s="7"/>
      <c r="J709" s="7"/>
      <c r="K709" s="7"/>
      <c r="L709" s="7"/>
      <c r="M709" s="7"/>
    </row>
    <row r="710" spans="3:13" x14ac:dyDescent="0.2">
      <c r="C710" s="7"/>
      <c r="D710" s="7"/>
      <c r="E710" s="7"/>
      <c r="F710" s="7"/>
      <c r="G710" s="7"/>
      <c r="H710" s="7"/>
      <c r="I710" s="7"/>
      <c r="J710" s="7"/>
      <c r="K710" s="7"/>
      <c r="L710" s="7"/>
      <c r="M710" s="7"/>
    </row>
    <row r="711" spans="3:13" x14ac:dyDescent="0.2">
      <c r="C711" s="7"/>
      <c r="D711" s="7"/>
      <c r="E711" s="7"/>
      <c r="F711" s="7"/>
      <c r="G711" s="7"/>
      <c r="H711" s="7"/>
      <c r="I711" s="7"/>
      <c r="J711" s="7"/>
      <c r="K711" s="7"/>
      <c r="L711" s="7"/>
      <c r="M711" s="7"/>
    </row>
    <row r="712" spans="3:13" x14ac:dyDescent="0.2">
      <c r="C712" s="7"/>
      <c r="D712" s="7"/>
      <c r="E712" s="7"/>
      <c r="F712" s="7"/>
      <c r="G712" s="7"/>
      <c r="H712" s="7"/>
      <c r="I712" s="7"/>
      <c r="J712" s="7"/>
      <c r="K712" s="7"/>
      <c r="L712" s="7"/>
      <c r="M712" s="7"/>
    </row>
    <row r="713" spans="3:13" x14ac:dyDescent="0.2">
      <c r="C713" s="7"/>
      <c r="D713" s="7"/>
      <c r="E713" s="7"/>
      <c r="F713" s="7"/>
      <c r="G713" s="7"/>
      <c r="H713" s="7"/>
      <c r="I713" s="7"/>
      <c r="J713" s="7"/>
      <c r="K713" s="7"/>
      <c r="L713" s="7"/>
      <c r="M713" s="7"/>
    </row>
    <row r="714" spans="3:13" x14ac:dyDescent="0.2">
      <c r="C714" s="7"/>
      <c r="D714" s="7"/>
      <c r="E714" s="7"/>
      <c r="F714" s="7"/>
      <c r="G714" s="7"/>
      <c r="H714" s="7"/>
      <c r="I714" s="7"/>
      <c r="J714" s="7"/>
      <c r="K714" s="7"/>
      <c r="L714" s="7"/>
      <c r="M714" s="7"/>
    </row>
    <row r="715" spans="3:13" x14ac:dyDescent="0.2">
      <c r="C715" s="7"/>
      <c r="D715" s="7"/>
      <c r="E715" s="7"/>
      <c r="F715" s="7"/>
      <c r="G715" s="7"/>
      <c r="H715" s="7"/>
      <c r="I715" s="7"/>
      <c r="J715" s="7"/>
      <c r="K715" s="7"/>
      <c r="L715" s="7"/>
      <c r="M715" s="7"/>
    </row>
    <row r="716" spans="3:13" x14ac:dyDescent="0.2">
      <c r="C716" s="7"/>
      <c r="D716" s="7"/>
      <c r="E716" s="7"/>
      <c r="F716" s="7"/>
      <c r="G716" s="7"/>
      <c r="H716" s="7"/>
      <c r="I716" s="7"/>
      <c r="J716" s="7"/>
      <c r="K716" s="7"/>
      <c r="L716" s="7"/>
      <c r="M716" s="7"/>
    </row>
    <row r="717" spans="3:13" x14ac:dyDescent="0.2">
      <c r="C717" s="7"/>
      <c r="D717" s="7"/>
      <c r="E717" s="7"/>
      <c r="F717" s="7"/>
      <c r="G717" s="7"/>
      <c r="H717" s="7"/>
      <c r="I717" s="7"/>
      <c r="J717" s="7"/>
      <c r="K717" s="7"/>
      <c r="L717" s="7"/>
      <c r="M717" s="7"/>
    </row>
    <row r="718" spans="3:13" x14ac:dyDescent="0.2">
      <c r="C718" s="7"/>
      <c r="D718" s="7"/>
      <c r="E718" s="7"/>
      <c r="F718" s="7"/>
      <c r="G718" s="7"/>
      <c r="H718" s="7"/>
      <c r="I718" s="7"/>
      <c r="J718" s="7"/>
      <c r="K718" s="7"/>
      <c r="L718" s="7"/>
      <c r="M718" s="7"/>
    </row>
    <row r="719" spans="3:13" x14ac:dyDescent="0.2">
      <c r="C719" s="7"/>
      <c r="D719" s="7"/>
      <c r="E719" s="7"/>
      <c r="F719" s="7"/>
      <c r="G719" s="7"/>
      <c r="H719" s="7"/>
      <c r="I719" s="7"/>
      <c r="J719" s="7"/>
      <c r="K719" s="7"/>
      <c r="L719" s="7"/>
      <c r="M719" s="7"/>
    </row>
    <row r="720" spans="3:13" x14ac:dyDescent="0.2">
      <c r="C720" s="7"/>
      <c r="D720" s="7"/>
      <c r="E720" s="7"/>
      <c r="F720" s="7"/>
      <c r="G720" s="7"/>
      <c r="H720" s="7"/>
      <c r="I720" s="7"/>
      <c r="J720" s="7"/>
      <c r="K720" s="7"/>
      <c r="L720" s="7"/>
      <c r="M720" s="7"/>
    </row>
    <row r="721" spans="3:13" x14ac:dyDescent="0.2">
      <c r="C721" s="7"/>
      <c r="D721" s="7"/>
      <c r="E721" s="7"/>
      <c r="F721" s="7"/>
      <c r="G721" s="7"/>
      <c r="H721" s="7"/>
      <c r="I721" s="7"/>
      <c r="J721" s="7"/>
      <c r="K721" s="7"/>
      <c r="L721" s="7"/>
      <c r="M721" s="7"/>
    </row>
    <row r="722" spans="3:13" x14ac:dyDescent="0.2">
      <c r="C722" s="7"/>
      <c r="D722" s="7"/>
      <c r="E722" s="7"/>
      <c r="F722" s="7"/>
      <c r="G722" s="7"/>
      <c r="H722" s="7"/>
      <c r="I722" s="7"/>
      <c r="J722" s="7"/>
      <c r="K722" s="7"/>
      <c r="L722" s="7"/>
      <c r="M722" s="7"/>
    </row>
    <row r="723" spans="3:13" x14ac:dyDescent="0.2">
      <c r="C723" s="7"/>
      <c r="D723" s="7"/>
      <c r="E723" s="7"/>
      <c r="F723" s="7"/>
      <c r="G723" s="7"/>
      <c r="H723" s="7"/>
      <c r="I723" s="7"/>
      <c r="J723" s="7"/>
      <c r="K723" s="7"/>
      <c r="L723" s="7"/>
      <c r="M723" s="7"/>
    </row>
    <row r="724" spans="3:13" x14ac:dyDescent="0.2">
      <c r="C724" s="7"/>
      <c r="D724" s="7"/>
      <c r="E724" s="7"/>
      <c r="F724" s="7"/>
      <c r="G724" s="7"/>
      <c r="H724" s="7"/>
      <c r="I724" s="7"/>
      <c r="J724" s="7"/>
      <c r="K724" s="7"/>
      <c r="L724" s="7"/>
      <c r="M724" s="7"/>
    </row>
    <row r="725" spans="3:13" x14ac:dyDescent="0.2">
      <c r="C725" s="7"/>
      <c r="D725" s="7"/>
      <c r="E725" s="7"/>
      <c r="F725" s="7"/>
      <c r="G725" s="7"/>
      <c r="H725" s="7"/>
      <c r="I725" s="7"/>
      <c r="J725" s="7"/>
      <c r="K725" s="7"/>
      <c r="L725" s="7"/>
      <c r="M725" s="7"/>
    </row>
    <row r="726" spans="3:13" x14ac:dyDescent="0.2">
      <c r="C726" s="7"/>
      <c r="D726" s="7"/>
      <c r="E726" s="7"/>
      <c r="F726" s="7"/>
      <c r="G726" s="7"/>
      <c r="H726" s="7"/>
      <c r="I726" s="7"/>
      <c r="J726" s="7"/>
      <c r="K726" s="7"/>
      <c r="L726" s="7"/>
      <c r="M726" s="7"/>
    </row>
    <row r="727" spans="3:13" x14ac:dyDescent="0.2">
      <c r="C727" s="7"/>
      <c r="D727" s="7"/>
      <c r="E727" s="7"/>
      <c r="F727" s="7"/>
      <c r="G727" s="7"/>
      <c r="H727" s="7"/>
      <c r="I727" s="7"/>
      <c r="J727" s="7"/>
      <c r="K727" s="7"/>
      <c r="L727" s="7"/>
      <c r="M727" s="7"/>
    </row>
    <row r="728" spans="3:13" x14ac:dyDescent="0.2">
      <c r="C728" s="7"/>
      <c r="D728" s="7"/>
      <c r="E728" s="7"/>
      <c r="F728" s="7"/>
      <c r="G728" s="7"/>
      <c r="H728" s="7"/>
      <c r="I728" s="7"/>
      <c r="J728" s="7"/>
      <c r="K728" s="7"/>
      <c r="L728" s="7"/>
      <c r="M728" s="7"/>
    </row>
    <row r="729" spans="3:13" x14ac:dyDescent="0.2">
      <c r="C729" s="7"/>
      <c r="D729" s="7"/>
      <c r="E729" s="7"/>
      <c r="F729" s="7"/>
      <c r="G729" s="7"/>
      <c r="H729" s="7"/>
      <c r="I729" s="7"/>
      <c r="J729" s="7"/>
      <c r="K729" s="7"/>
      <c r="L729" s="7"/>
      <c r="M729" s="7"/>
    </row>
    <row r="730" spans="3:13" x14ac:dyDescent="0.2">
      <c r="C730" s="7"/>
      <c r="D730" s="7"/>
      <c r="E730" s="7"/>
      <c r="F730" s="7"/>
      <c r="G730" s="7"/>
      <c r="H730" s="7"/>
      <c r="I730" s="7"/>
      <c r="J730" s="7"/>
      <c r="K730" s="7"/>
      <c r="L730" s="7"/>
      <c r="M730" s="7"/>
    </row>
    <row r="731" spans="3:13" x14ac:dyDescent="0.2">
      <c r="C731" s="7"/>
      <c r="D731" s="7"/>
      <c r="E731" s="7"/>
      <c r="F731" s="7"/>
      <c r="G731" s="7"/>
      <c r="H731" s="7"/>
      <c r="I731" s="7"/>
      <c r="J731" s="7"/>
      <c r="K731" s="7"/>
      <c r="L731" s="7"/>
      <c r="M731" s="7"/>
    </row>
    <row r="732" spans="3:13" x14ac:dyDescent="0.2">
      <c r="C732" s="7"/>
      <c r="D732" s="7"/>
      <c r="E732" s="7"/>
      <c r="F732" s="7"/>
      <c r="G732" s="7"/>
      <c r="H732" s="7"/>
      <c r="I732" s="7"/>
      <c r="J732" s="7"/>
      <c r="K732" s="7"/>
      <c r="L732" s="7"/>
      <c r="M732" s="7"/>
    </row>
    <row r="733" spans="3:13" x14ac:dyDescent="0.2">
      <c r="C733" s="7"/>
      <c r="D733" s="7"/>
      <c r="E733" s="7"/>
      <c r="F733" s="7"/>
      <c r="G733" s="7"/>
      <c r="H733" s="7"/>
      <c r="I733" s="7"/>
      <c r="J733" s="7"/>
      <c r="K733" s="7"/>
      <c r="L733" s="7"/>
      <c r="M733" s="7"/>
    </row>
    <row r="734" spans="3:13" x14ac:dyDescent="0.2">
      <c r="C734" s="7"/>
      <c r="D734" s="7"/>
      <c r="E734" s="7"/>
      <c r="F734" s="7"/>
      <c r="G734" s="7"/>
      <c r="H734" s="7"/>
      <c r="I734" s="7"/>
      <c r="J734" s="7"/>
      <c r="K734" s="7"/>
      <c r="L734" s="7"/>
      <c r="M734" s="7"/>
    </row>
    <row r="735" spans="3:13" x14ac:dyDescent="0.2">
      <c r="C735" s="7"/>
      <c r="D735" s="7"/>
      <c r="E735" s="7"/>
      <c r="F735" s="7"/>
      <c r="G735" s="7"/>
      <c r="H735" s="7"/>
      <c r="I735" s="7"/>
      <c r="J735" s="7"/>
      <c r="K735" s="7"/>
      <c r="L735" s="7"/>
      <c r="M735" s="7"/>
    </row>
    <row r="736" spans="3:13" x14ac:dyDescent="0.2">
      <c r="C736" s="7"/>
      <c r="D736" s="7"/>
      <c r="E736" s="7"/>
      <c r="F736" s="7"/>
      <c r="G736" s="7"/>
      <c r="H736" s="7"/>
      <c r="I736" s="7"/>
      <c r="J736" s="7"/>
      <c r="K736" s="7"/>
      <c r="L736" s="7"/>
      <c r="M736" s="7"/>
    </row>
    <row r="737" spans="3:13" x14ac:dyDescent="0.2">
      <c r="C737" s="7"/>
      <c r="D737" s="7"/>
      <c r="E737" s="7"/>
      <c r="F737" s="7"/>
      <c r="G737" s="7"/>
      <c r="H737" s="7"/>
      <c r="I737" s="7"/>
      <c r="J737" s="7"/>
      <c r="K737" s="7"/>
      <c r="L737" s="7"/>
      <c r="M737" s="7"/>
    </row>
    <row r="738" spans="3:13" x14ac:dyDescent="0.2">
      <c r="C738" s="7"/>
      <c r="D738" s="7"/>
      <c r="E738" s="7"/>
      <c r="F738" s="7"/>
      <c r="G738" s="7"/>
      <c r="H738" s="7"/>
      <c r="I738" s="7"/>
      <c r="J738" s="7"/>
      <c r="K738" s="7"/>
      <c r="L738" s="7"/>
      <c r="M738" s="7"/>
    </row>
    <row r="739" spans="3:13" x14ac:dyDescent="0.2">
      <c r="C739" s="7"/>
      <c r="D739" s="7"/>
      <c r="E739" s="7"/>
      <c r="F739" s="7"/>
      <c r="G739" s="7"/>
      <c r="H739" s="7"/>
      <c r="I739" s="7"/>
      <c r="J739" s="7"/>
      <c r="K739" s="7"/>
      <c r="L739" s="7"/>
      <c r="M739" s="7"/>
    </row>
    <row r="740" spans="3:13" x14ac:dyDescent="0.2">
      <c r="C740" s="7"/>
      <c r="D740" s="7"/>
      <c r="E740" s="7"/>
      <c r="F740" s="7"/>
      <c r="G740" s="7"/>
      <c r="H740" s="7"/>
      <c r="I740" s="7"/>
      <c r="J740" s="7"/>
      <c r="K740" s="7"/>
      <c r="L740" s="7"/>
      <c r="M740" s="7"/>
    </row>
    <row r="741" spans="3:13" x14ac:dyDescent="0.2">
      <c r="C741" s="7"/>
      <c r="D741" s="7"/>
      <c r="E741" s="7"/>
      <c r="F741" s="7"/>
      <c r="G741" s="7"/>
      <c r="H741" s="7"/>
      <c r="I741" s="7"/>
      <c r="J741" s="7"/>
      <c r="K741" s="7"/>
      <c r="L741" s="7"/>
      <c r="M741" s="7"/>
    </row>
    <row r="742" spans="3:13" x14ac:dyDescent="0.2">
      <c r="C742" s="7"/>
      <c r="D742" s="7"/>
      <c r="E742" s="7"/>
      <c r="F742" s="7"/>
      <c r="G742" s="7"/>
      <c r="H742" s="7"/>
      <c r="I742" s="7"/>
      <c r="J742" s="7"/>
      <c r="K742" s="7"/>
      <c r="L742" s="7"/>
      <c r="M742" s="7"/>
    </row>
    <row r="743" spans="3:13" x14ac:dyDescent="0.2">
      <c r="C743" s="7"/>
      <c r="D743" s="7"/>
      <c r="E743" s="7"/>
      <c r="F743" s="7"/>
      <c r="G743" s="7"/>
      <c r="H743" s="7"/>
      <c r="I743" s="7"/>
      <c r="J743" s="7"/>
      <c r="K743" s="7"/>
      <c r="L743" s="7"/>
      <c r="M743" s="7"/>
    </row>
    <row r="744" spans="3:13" x14ac:dyDescent="0.2">
      <c r="C744" s="7"/>
      <c r="D744" s="7"/>
      <c r="E744" s="7"/>
      <c r="F744" s="7"/>
      <c r="G744" s="7"/>
      <c r="H744" s="7"/>
      <c r="I744" s="7"/>
      <c r="J744" s="7"/>
      <c r="K744" s="7"/>
      <c r="L744" s="7"/>
      <c r="M744" s="7"/>
    </row>
    <row r="745" spans="3:13" x14ac:dyDescent="0.2">
      <c r="C745" s="7"/>
      <c r="D745" s="7"/>
      <c r="E745" s="7"/>
      <c r="F745" s="7"/>
      <c r="G745" s="7"/>
      <c r="H745" s="7"/>
      <c r="I745" s="7"/>
      <c r="J745" s="7"/>
      <c r="K745" s="7"/>
      <c r="L745" s="7"/>
      <c r="M745" s="7"/>
    </row>
    <row r="746" spans="3:13" x14ac:dyDescent="0.2">
      <c r="C746" s="7"/>
      <c r="D746" s="7"/>
      <c r="E746" s="7"/>
      <c r="F746" s="7"/>
      <c r="G746" s="7"/>
      <c r="H746" s="7"/>
      <c r="I746" s="7"/>
      <c r="J746" s="7"/>
      <c r="K746" s="7"/>
      <c r="L746" s="7"/>
      <c r="M746" s="7"/>
    </row>
    <row r="747" spans="3:13" x14ac:dyDescent="0.2">
      <c r="C747" s="7"/>
      <c r="D747" s="7"/>
      <c r="E747" s="7"/>
      <c r="F747" s="7"/>
      <c r="G747" s="7"/>
      <c r="H747" s="7"/>
      <c r="I747" s="7"/>
      <c r="J747" s="7"/>
      <c r="K747" s="7"/>
      <c r="L747" s="7"/>
      <c r="M747" s="7"/>
    </row>
    <row r="748" spans="3:13" x14ac:dyDescent="0.2">
      <c r="C748" s="7"/>
      <c r="D748" s="7"/>
      <c r="E748" s="7"/>
      <c r="F748" s="7"/>
      <c r="G748" s="7"/>
      <c r="H748" s="7"/>
      <c r="I748" s="7"/>
      <c r="J748" s="7"/>
      <c r="K748" s="7"/>
      <c r="L748" s="7"/>
      <c r="M748" s="7"/>
    </row>
    <row r="749" spans="3:13" x14ac:dyDescent="0.2">
      <c r="C749" s="7"/>
      <c r="D749" s="7"/>
      <c r="E749" s="7"/>
      <c r="F749" s="7"/>
      <c r="G749" s="7"/>
      <c r="H749" s="7"/>
      <c r="I749" s="7"/>
      <c r="J749" s="7"/>
      <c r="K749" s="7"/>
      <c r="L749" s="7"/>
      <c r="M749" s="7"/>
    </row>
    <row r="750" spans="3:13" x14ac:dyDescent="0.2">
      <c r="C750" s="7"/>
      <c r="D750" s="7"/>
      <c r="E750" s="7"/>
      <c r="F750" s="7"/>
      <c r="G750" s="7"/>
      <c r="H750" s="7"/>
      <c r="I750" s="7"/>
      <c r="J750" s="7"/>
      <c r="K750" s="7"/>
      <c r="L750" s="7"/>
      <c r="M750" s="7"/>
    </row>
    <row r="751" spans="3:13" x14ac:dyDescent="0.2">
      <c r="C751" s="7"/>
      <c r="D751" s="7"/>
      <c r="E751" s="7"/>
      <c r="F751" s="7"/>
      <c r="G751" s="7"/>
      <c r="H751" s="7"/>
      <c r="I751" s="7"/>
      <c r="J751" s="7"/>
      <c r="K751" s="7"/>
      <c r="L751" s="7"/>
      <c r="M751" s="7"/>
    </row>
    <row r="752" spans="3:13" x14ac:dyDescent="0.2">
      <c r="C752" s="7"/>
      <c r="D752" s="7"/>
      <c r="E752" s="7"/>
      <c r="F752" s="7"/>
      <c r="G752" s="7"/>
      <c r="H752" s="7"/>
      <c r="I752" s="7"/>
      <c r="J752" s="7"/>
      <c r="K752" s="7"/>
      <c r="L752" s="7"/>
      <c r="M752" s="7"/>
    </row>
    <row r="753" spans="3:13" x14ac:dyDescent="0.2">
      <c r="C753" s="7"/>
      <c r="D753" s="7"/>
      <c r="E753" s="7"/>
      <c r="F753" s="7"/>
      <c r="G753" s="7"/>
      <c r="H753" s="7"/>
      <c r="I753" s="7"/>
      <c r="J753" s="7"/>
      <c r="K753" s="7"/>
      <c r="L753" s="7"/>
      <c r="M753" s="7"/>
    </row>
    <row r="754" spans="3:13" x14ac:dyDescent="0.2">
      <c r="C754" s="7"/>
      <c r="D754" s="7"/>
      <c r="E754" s="7"/>
      <c r="F754" s="7"/>
      <c r="G754" s="7"/>
      <c r="H754" s="7"/>
      <c r="I754" s="7"/>
      <c r="J754" s="7"/>
      <c r="K754" s="7"/>
      <c r="L754" s="7"/>
      <c r="M754" s="7"/>
    </row>
    <row r="755" spans="3:13" x14ac:dyDescent="0.2">
      <c r="C755" s="7"/>
      <c r="D755" s="7"/>
      <c r="E755" s="7"/>
      <c r="F755" s="7"/>
      <c r="G755" s="7"/>
      <c r="H755" s="7"/>
      <c r="I755" s="7"/>
      <c r="J755" s="7"/>
      <c r="K755" s="7"/>
      <c r="L755" s="7"/>
      <c r="M755" s="7"/>
    </row>
    <row r="756" spans="3:13" x14ac:dyDescent="0.2">
      <c r="C756" s="7"/>
      <c r="D756" s="7"/>
      <c r="E756" s="7"/>
      <c r="F756" s="7"/>
      <c r="G756" s="7"/>
      <c r="H756" s="7"/>
      <c r="I756" s="7"/>
      <c r="J756" s="7"/>
      <c r="K756" s="7"/>
      <c r="L756" s="7"/>
      <c r="M756" s="7"/>
    </row>
    <row r="757" spans="3:13" x14ac:dyDescent="0.2">
      <c r="C757" s="7"/>
      <c r="D757" s="7"/>
      <c r="E757" s="7"/>
      <c r="F757" s="7"/>
      <c r="G757" s="7"/>
      <c r="H757" s="7"/>
      <c r="I757" s="7"/>
      <c r="J757" s="7"/>
      <c r="K757" s="7"/>
      <c r="L757" s="7"/>
      <c r="M757" s="7"/>
    </row>
    <row r="758" spans="3:13" x14ac:dyDescent="0.2">
      <c r="C758" s="7"/>
      <c r="D758" s="7"/>
      <c r="E758" s="7"/>
      <c r="F758" s="7"/>
      <c r="G758" s="7"/>
      <c r="H758" s="7"/>
      <c r="I758" s="7"/>
      <c r="J758" s="7"/>
      <c r="K758" s="7"/>
      <c r="L758" s="7"/>
      <c r="M758" s="7"/>
    </row>
    <row r="759" spans="3:13" x14ac:dyDescent="0.2">
      <c r="C759" s="7"/>
      <c r="D759" s="7"/>
      <c r="E759" s="7"/>
      <c r="F759" s="7"/>
      <c r="G759" s="7"/>
      <c r="H759" s="7"/>
      <c r="I759" s="7"/>
      <c r="J759" s="7"/>
      <c r="K759" s="7"/>
      <c r="L759" s="7"/>
      <c r="M759" s="7"/>
    </row>
    <row r="760" spans="3:13" x14ac:dyDescent="0.2">
      <c r="C760" s="7"/>
      <c r="D760" s="7"/>
      <c r="E760" s="7"/>
      <c r="F760" s="7"/>
      <c r="G760" s="7"/>
      <c r="H760" s="7"/>
      <c r="I760" s="7"/>
      <c r="J760" s="7"/>
      <c r="K760" s="7"/>
      <c r="L760" s="7"/>
      <c r="M760" s="7"/>
    </row>
    <row r="761" spans="3:13" x14ac:dyDescent="0.2">
      <c r="C761" s="7"/>
      <c r="D761" s="7"/>
      <c r="E761" s="7"/>
      <c r="F761" s="7"/>
      <c r="G761" s="7"/>
      <c r="H761" s="7"/>
      <c r="I761" s="7"/>
      <c r="J761" s="7"/>
      <c r="K761" s="7"/>
      <c r="L761" s="7"/>
      <c r="M761" s="7"/>
    </row>
    <row r="762" spans="3:13" x14ac:dyDescent="0.2">
      <c r="C762" s="7"/>
      <c r="D762" s="7"/>
      <c r="E762" s="7"/>
      <c r="F762" s="7"/>
      <c r="G762" s="7"/>
      <c r="H762" s="7"/>
      <c r="I762" s="7"/>
      <c r="J762" s="7"/>
      <c r="K762" s="7"/>
      <c r="L762" s="7"/>
      <c r="M762" s="7"/>
    </row>
    <row r="763" spans="3:13" x14ac:dyDescent="0.2">
      <c r="C763" s="7"/>
      <c r="D763" s="7"/>
      <c r="E763" s="7"/>
      <c r="F763" s="7"/>
      <c r="G763" s="7"/>
      <c r="H763" s="7"/>
      <c r="I763" s="7"/>
      <c r="J763" s="7"/>
      <c r="K763" s="7"/>
      <c r="L763" s="7"/>
      <c r="M763" s="7"/>
    </row>
    <row r="764" spans="3:13" x14ac:dyDescent="0.2">
      <c r="C764" s="7"/>
      <c r="D764" s="7"/>
      <c r="E764" s="7"/>
      <c r="F764" s="7"/>
      <c r="G764" s="7"/>
      <c r="H764" s="7"/>
      <c r="I764" s="7"/>
      <c r="J764" s="7"/>
      <c r="K764" s="7"/>
      <c r="L764" s="7"/>
      <c r="M764" s="7"/>
    </row>
    <row r="765" spans="3:13" x14ac:dyDescent="0.2">
      <c r="C765" s="7"/>
      <c r="D765" s="7"/>
      <c r="E765" s="7"/>
      <c r="F765" s="7"/>
      <c r="G765" s="7"/>
      <c r="H765" s="7"/>
      <c r="I765" s="7"/>
      <c r="J765" s="7"/>
      <c r="K765" s="7"/>
      <c r="L765" s="7"/>
      <c r="M765" s="7"/>
    </row>
    <row r="766" spans="3:13" x14ac:dyDescent="0.2">
      <c r="C766" s="7"/>
      <c r="D766" s="7"/>
      <c r="E766" s="7"/>
      <c r="F766" s="7"/>
      <c r="G766" s="7"/>
      <c r="H766" s="7"/>
      <c r="I766" s="7"/>
      <c r="J766" s="7"/>
      <c r="K766" s="7"/>
      <c r="L766" s="7"/>
      <c r="M766" s="7"/>
    </row>
    <row r="767" spans="3:13" x14ac:dyDescent="0.2">
      <c r="C767" s="7"/>
      <c r="D767" s="7"/>
      <c r="E767" s="7"/>
      <c r="F767" s="7"/>
      <c r="G767" s="7"/>
      <c r="H767" s="7"/>
      <c r="I767" s="7"/>
      <c r="J767" s="7"/>
      <c r="K767" s="7"/>
      <c r="L767" s="7"/>
      <c r="M767" s="7"/>
    </row>
    <row r="768" spans="3:13" x14ac:dyDescent="0.2">
      <c r="C768" s="7"/>
      <c r="D768" s="7"/>
      <c r="E768" s="7"/>
      <c r="F768" s="7"/>
      <c r="G768" s="7"/>
      <c r="H768" s="7"/>
      <c r="I768" s="7"/>
      <c r="J768" s="7"/>
      <c r="K768" s="7"/>
      <c r="L768" s="7"/>
      <c r="M768" s="7"/>
    </row>
    <row r="769" spans="3:13" x14ac:dyDescent="0.2">
      <c r="C769" s="7"/>
      <c r="D769" s="7"/>
      <c r="E769" s="7"/>
      <c r="F769" s="7"/>
      <c r="G769" s="7"/>
      <c r="H769" s="7"/>
      <c r="I769" s="7"/>
      <c r="J769" s="7"/>
      <c r="K769" s="7"/>
      <c r="L769" s="7"/>
      <c r="M769" s="7"/>
    </row>
    <row r="770" spans="3:13" x14ac:dyDescent="0.2">
      <c r="C770" s="7"/>
      <c r="D770" s="7"/>
      <c r="E770" s="7"/>
      <c r="F770" s="7"/>
      <c r="G770" s="7"/>
      <c r="H770" s="7"/>
      <c r="I770" s="7"/>
      <c r="J770" s="7"/>
      <c r="K770" s="7"/>
      <c r="L770" s="7"/>
      <c r="M770" s="7"/>
    </row>
    <row r="771" spans="3:13" x14ac:dyDescent="0.2">
      <c r="C771" s="7"/>
      <c r="D771" s="7"/>
      <c r="E771" s="7"/>
      <c r="F771" s="7"/>
      <c r="G771" s="7"/>
      <c r="H771" s="7"/>
      <c r="I771" s="7"/>
      <c r="J771" s="7"/>
      <c r="K771" s="7"/>
      <c r="L771" s="7"/>
      <c r="M771" s="7"/>
    </row>
    <row r="772" spans="3:13" x14ac:dyDescent="0.2">
      <c r="C772" s="7"/>
      <c r="D772" s="7"/>
      <c r="E772" s="7"/>
      <c r="F772" s="7"/>
      <c r="G772" s="7"/>
      <c r="H772" s="7"/>
      <c r="I772" s="7"/>
      <c r="J772" s="7"/>
      <c r="K772" s="7"/>
      <c r="L772" s="7"/>
      <c r="M772" s="7"/>
    </row>
    <row r="773" spans="3:13" x14ac:dyDescent="0.2">
      <c r="C773" s="7"/>
      <c r="D773" s="7"/>
      <c r="E773" s="7"/>
      <c r="F773" s="7"/>
      <c r="G773" s="7"/>
      <c r="H773" s="7"/>
      <c r="I773" s="7"/>
      <c r="J773" s="7"/>
      <c r="K773" s="7"/>
      <c r="L773" s="7"/>
      <c r="M773" s="7"/>
    </row>
    <row r="774" spans="3:13" x14ac:dyDescent="0.2">
      <c r="C774" s="7"/>
      <c r="D774" s="7"/>
      <c r="E774" s="7"/>
      <c r="F774" s="7"/>
      <c r="G774" s="7"/>
      <c r="H774" s="7"/>
      <c r="I774" s="7"/>
      <c r="J774" s="7"/>
      <c r="K774" s="7"/>
      <c r="L774" s="7"/>
      <c r="M774" s="7"/>
    </row>
    <row r="775" spans="3:13" x14ac:dyDescent="0.2">
      <c r="C775" s="7"/>
      <c r="D775" s="7"/>
      <c r="E775" s="7"/>
      <c r="F775" s="7"/>
      <c r="G775" s="7"/>
      <c r="H775" s="7"/>
      <c r="I775" s="7"/>
      <c r="J775" s="7"/>
      <c r="K775" s="7"/>
      <c r="L775" s="7"/>
      <c r="M775" s="7"/>
    </row>
    <row r="776" spans="3:13" x14ac:dyDescent="0.2">
      <c r="C776" s="7"/>
      <c r="D776" s="7"/>
      <c r="E776" s="7"/>
      <c r="F776" s="7"/>
      <c r="G776" s="7"/>
      <c r="H776" s="7"/>
      <c r="I776" s="7"/>
      <c r="J776" s="7"/>
      <c r="K776" s="7"/>
      <c r="L776" s="7"/>
      <c r="M776" s="7"/>
    </row>
    <row r="777" spans="3:13" x14ac:dyDescent="0.2">
      <c r="C777" s="7"/>
      <c r="D777" s="7"/>
      <c r="E777" s="7"/>
      <c r="F777" s="7"/>
      <c r="G777" s="7"/>
      <c r="H777" s="7"/>
      <c r="I777" s="7"/>
      <c r="J777" s="7"/>
      <c r="K777" s="7"/>
      <c r="L777" s="7"/>
      <c r="M777" s="7"/>
    </row>
    <row r="778" spans="3:13" x14ac:dyDescent="0.2">
      <c r="C778" s="7"/>
      <c r="D778" s="7"/>
      <c r="E778" s="7"/>
      <c r="F778" s="7"/>
      <c r="G778" s="7"/>
      <c r="H778" s="7"/>
      <c r="I778" s="7"/>
      <c r="J778" s="7"/>
      <c r="K778" s="7"/>
      <c r="L778" s="7"/>
      <c r="M778" s="7"/>
    </row>
    <row r="779" spans="3:13" x14ac:dyDescent="0.2">
      <c r="C779" s="7"/>
      <c r="D779" s="7"/>
      <c r="E779" s="7"/>
      <c r="F779" s="7"/>
      <c r="G779" s="7"/>
      <c r="H779" s="7"/>
      <c r="I779" s="7"/>
      <c r="J779" s="7"/>
      <c r="K779" s="7"/>
      <c r="L779" s="7"/>
      <c r="M779" s="7"/>
    </row>
    <row r="780" spans="3:13" x14ac:dyDescent="0.2">
      <c r="C780" s="7"/>
      <c r="D780" s="7"/>
      <c r="E780" s="7"/>
      <c r="F780" s="7"/>
      <c r="G780" s="7"/>
      <c r="H780" s="7"/>
      <c r="I780" s="7"/>
      <c r="J780" s="7"/>
      <c r="K780" s="7"/>
      <c r="L780" s="7"/>
      <c r="M780" s="7"/>
    </row>
    <row r="781" spans="3:13" x14ac:dyDescent="0.2">
      <c r="C781" s="7"/>
      <c r="D781" s="7"/>
      <c r="E781" s="7"/>
      <c r="F781" s="7"/>
      <c r="G781" s="7"/>
      <c r="H781" s="7"/>
      <c r="I781" s="7"/>
      <c r="J781" s="7"/>
      <c r="K781" s="7"/>
      <c r="L781" s="7"/>
      <c r="M781" s="7"/>
    </row>
    <row r="782" spans="3:13" x14ac:dyDescent="0.2">
      <c r="C782" s="7"/>
      <c r="D782" s="7"/>
      <c r="E782" s="7"/>
      <c r="F782" s="7"/>
      <c r="G782" s="7"/>
      <c r="H782" s="7"/>
      <c r="I782" s="7"/>
      <c r="J782" s="7"/>
      <c r="K782" s="7"/>
      <c r="L782" s="7"/>
      <c r="M782" s="7"/>
    </row>
    <row r="783" spans="3:13" x14ac:dyDescent="0.2">
      <c r="C783" s="7"/>
      <c r="D783" s="7"/>
      <c r="E783" s="7"/>
      <c r="F783" s="7"/>
      <c r="G783" s="7"/>
      <c r="H783" s="7"/>
      <c r="I783" s="7"/>
      <c r="J783" s="7"/>
      <c r="K783" s="7"/>
      <c r="L783" s="7"/>
      <c r="M783" s="7"/>
    </row>
    <row r="784" spans="3:13" x14ac:dyDescent="0.2">
      <c r="C784" s="7"/>
      <c r="D784" s="7"/>
      <c r="E784" s="7"/>
      <c r="F784" s="7"/>
      <c r="G784" s="7"/>
      <c r="H784" s="7"/>
      <c r="I784" s="7"/>
      <c r="J784" s="7"/>
      <c r="K784" s="7"/>
      <c r="L784" s="7"/>
      <c r="M784" s="7"/>
    </row>
    <row r="785" spans="3:13" x14ac:dyDescent="0.2">
      <c r="C785" s="7"/>
      <c r="D785" s="7"/>
      <c r="E785" s="7"/>
      <c r="F785" s="7"/>
      <c r="G785" s="7"/>
      <c r="H785" s="7"/>
      <c r="I785" s="7"/>
      <c r="J785" s="7"/>
      <c r="K785" s="7"/>
      <c r="L785" s="7"/>
      <c r="M785" s="7"/>
    </row>
    <row r="786" spans="3:13" x14ac:dyDescent="0.2">
      <c r="C786" s="7"/>
      <c r="D786" s="7"/>
      <c r="E786" s="7"/>
      <c r="F786" s="7"/>
      <c r="G786" s="7"/>
      <c r="H786" s="7"/>
      <c r="I786" s="7"/>
      <c r="J786" s="7"/>
      <c r="K786" s="7"/>
      <c r="L786" s="7"/>
      <c r="M786" s="7"/>
    </row>
    <row r="787" spans="3:13" x14ac:dyDescent="0.2">
      <c r="C787" s="7"/>
      <c r="D787" s="7"/>
      <c r="E787" s="7"/>
      <c r="F787" s="7"/>
      <c r="G787" s="7"/>
      <c r="H787" s="7"/>
      <c r="I787" s="7"/>
      <c r="J787" s="7"/>
      <c r="K787" s="7"/>
      <c r="L787" s="7"/>
      <c r="M787" s="7"/>
    </row>
    <row r="788" spans="3:13" x14ac:dyDescent="0.2">
      <c r="C788" s="7"/>
      <c r="D788" s="7"/>
      <c r="E788" s="7"/>
      <c r="F788" s="7"/>
      <c r="G788" s="7"/>
      <c r="H788" s="7"/>
      <c r="I788" s="7"/>
      <c r="J788" s="7"/>
      <c r="K788" s="7"/>
      <c r="L788" s="7"/>
      <c r="M788" s="7"/>
    </row>
    <row r="789" spans="3:13" x14ac:dyDescent="0.2">
      <c r="C789" s="7"/>
      <c r="D789" s="7"/>
      <c r="E789" s="7"/>
      <c r="F789" s="7"/>
      <c r="G789" s="7"/>
      <c r="H789" s="7"/>
      <c r="I789" s="7"/>
      <c r="J789" s="7"/>
      <c r="K789" s="7"/>
      <c r="L789" s="7"/>
      <c r="M789" s="7"/>
    </row>
    <row r="790" spans="3:13" x14ac:dyDescent="0.2">
      <c r="C790" s="7"/>
      <c r="D790" s="7"/>
      <c r="E790" s="7"/>
      <c r="F790" s="7"/>
      <c r="G790" s="7"/>
      <c r="H790" s="7"/>
      <c r="I790" s="7"/>
      <c r="J790" s="7"/>
      <c r="K790" s="7"/>
      <c r="L790" s="7"/>
      <c r="M790" s="7"/>
    </row>
    <row r="791" spans="3:13" x14ac:dyDescent="0.2">
      <c r="C791" s="7"/>
      <c r="D791" s="7"/>
      <c r="E791" s="7"/>
      <c r="F791" s="7"/>
      <c r="G791" s="7"/>
      <c r="H791" s="7"/>
      <c r="I791" s="7"/>
      <c r="J791" s="7"/>
      <c r="K791" s="7"/>
      <c r="L791" s="7"/>
      <c r="M791" s="7"/>
    </row>
    <row r="792" spans="3:13" x14ac:dyDescent="0.2">
      <c r="C792" s="7"/>
      <c r="D792" s="7"/>
      <c r="E792" s="7"/>
      <c r="F792" s="7"/>
      <c r="G792" s="7"/>
      <c r="H792" s="7"/>
      <c r="I792" s="7"/>
      <c r="J792" s="7"/>
      <c r="K792" s="7"/>
      <c r="L792" s="7"/>
      <c r="M792" s="7"/>
    </row>
    <row r="793" spans="3:13" x14ac:dyDescent="0.2">
      <c r="C793" s="7"/>
      <c r="D793" s="7"/>
      <c r="E793" s="7"/>
      <c r="F793" s="7"/>
      <c r="G793" s="7"/>
      <c r="H793" s="7"/>
      <c r="I793" s="7"/>
      <c r="J793" s="7"/>
      <c r="K793" s="7"/>
      <c r="L793" s="7"/>
      <c r="M793" s="7"/>
    </row>
    <row r="794" spans="3:13" x14ac:dyDescent="0.2">
      <c r="C794" s="7"/>
      <c r="D794" s="7"/>
      <c r="E794" s="7"/>
      <c r="F794" s="7"/>
      <c r="G794" s="7"/>
      <c r="H794" s="7"/>
      <c r="I794" s="7"/>
      <c r="J794" s="7"/>
      <c r="K794" s="7"/>
      <c r="L794" s="7"/>
      <c r="M794" s="7"/>
    </row>
    <row r="795" spans="3:13" x14ac:dyDescent="0.2">
      <c r="C795" s="7"/>
      <c r="D795" s="7"/>
      <c r="E795" s="7"/>
      <c r="F795" s="7"/>
      <c r="G795" s="7"/>
      <c r="H795" s="7"/>
      <c r="I795" s="7"/>
      <c r="J795" s="7"/>
      <c r="K795" s="7"/>
      <c r="L795" s="7"/>
      <c r="M795" s="7"/>
    </row>
    <row r="796" spans="3:13" x14ac:dyDescent="0.2">
      <c r="C796" s="7"/>
      <c r="D796" s="7"/>
      <c r="E796" s="7"/>
      <c r="F796" s="7"/>
      <c r="G796" s="7"/>
      <c r="H796" s="7"/>
      <c r="I796" s="7"/>
      <c r="J796" s="7"/>
      <c r="K796" s="7"/>
      <c r="L796" s="7"/>
      <c r="M796" s="7"/>
    </row>
    <row r="797" spans="3:13" x14ac:dyDescent="0.2">
      <c r="C797" s="7"/>
      <c r="D797" s="7"/>
      <c r="E797" s="7"/>
      <c r="F797" s="7"/>
      <c r="G797" s="7"/>
      <c r="H797" s="7"/>
      <c r="I797" s="7"/>
      <c r="J797" s="7"/>
      <c r="K797" s="7"/>
      <c r="L797" s="7"/>
      <c r="M797" s="7"/>
    </row>
    <row r="798" spans="3:13" x14ac:dyDescent="0.2">
      <c r="C798" s="7"/>
      <c r="D798" s="7"/>
      <c r="E798" s="7"/>
      <c r="F798" s="7"/>
      <c r="G798" s="7"/>
      <c r="H798" s="7"/>
      <c r="I798" s="7"/>
      <c r="J798" s="7"/>
      <c r="K798" s="7"/>
      <c r="L798" s="7"/>
      <c r="M798" s="7"/>
    </row>
    <row r="799" spans="3:13" x14ac:dyDescent="0.2">
      <c r="C799" s="7"/>
      <c r="D799" s="7"/>
      <c r="E799" s="7"/>
      <c r="F799" s="7"/>
      <c r="G799" s="7"/>
      <c r="H799" s="7"/>
      <c r="I799" s="7"/>
      <c r="J799" s="7"/>
      <c r="K799" s="7"/>
      <c r="L799" s="7"/>
      <c r="M799" s="7"/>
    </row>
    <row r="800" spans="3:13" x14ac:dyDescent="0.2">
      <c r="C800" s="7"/>
      <c r="D800" s="7"/>
      <c r="E800" s="7"/>
      <c r="F800" s="7"/>
      <c r="G800" s="7"/>
      <c r="H800" s="7"/>
      <c r="I800" s="7"/>
      <c r="J800" s="7"/>
      <c r="K800" s="7"/>
      <c r="L800" s="7"/>
      <c r="M800" s="7"/>
    </row>
    <row r="801" spans="3:13" x14ac:dyDescent="0.2">
      <c r="C801" s="7"/>
      <c r="D801" s="7"/>
      <c r="E801" s="7"/>
      <c r="F801" s="7"/>
      <c r="G801" s="7"/>
      <c r="H801" s="7"/>
      <c r="I801" s="7"/>
      <c r="J801" s="7"/>
      <c r="K801" s="7"/>
      <c r="L801" s="7"/>
      <c r="M801" s="7"/>
    </row>
    <row r="802" spans="3:13" x14ac:dyDescent="0.2">
      <c r="C802" s="7"/>
      <c r="D802" s="7"/>
      <c r="E802" s="7"/>
      <c r="F802" s="7"/>
      <c r="G802" s="7"/>
      <c r="H802" s="7"/>
      <c r="I802" s="7"/>
      <c r="J802" s="7"/>
      <c r="K802" s="7"/>
      <c r="L802" s="7"/>
      <c r="M802" s="7"/>
    </row>
    <row r="803" spans="3:13" x14ac:dyDescent="0.2">
      <c r="C803" s="7"/>
      <c r="D803" s="7"/>
      <c r="E803" s="7"/>
      <c r="F803" s="7"/>
      <c r="G803" s="7"/>
      <c r="H803" s="7"/>
      <c r="I803" s="7"/>
      <c r="J803" s="7"/>
      <c r="K803" s="7"/>
      <c r="L803" s="7"/>
      <c r="M803" s="7"/>
    </row>
    <row r="804" spans="3:13" x14ac:dyDescent="0.2">
      <c r="C804" s="7"/>
      <c r="D804" s="7"/>
      <c r="E804" s="7"/>
      <c r="F804" s="7"/>
      <c r="G804" s="7"/>
      <c r="H804" s="7"/>
      <c r="I804" s="7"/>
      <c r="J804" s="7"/>
      <c r="K804" s="7"/>
      <c r="L804" s="7"/>
      <c r="M804" s="7"/>
    </row>
    <row r="805" spans="3:13" x14ac:dyDescent="0.2">
      <c r="C805" s="7"/>
      <c r="D805" s="7"/>
      <c r="E805" s="7"/>
      <c r="F805" s="7"/>
      <c r="G805" s="7"/>
      <c r="H805" s="7"/>
      <c r="I805" s="7"/>
      <c r="J805" s="7"/>
      <c r="K805" s="7"/>
      <c r="L805" s="7"/>
      <c r="M805" s="7"/>
    </row>
    <row r="806" spans="3:13" x14ac:dyDescent="0.2">
      <c r="C806" s="7"/>
      <c r="D806" s="7"/>
      <c r="E806" s="7"/>
      <c r="F806" s="7"/>
      <c r="G806" s="7"/>
      <c r="H806" s="7"/>
      <c r="I806" s="7"/>
      <c r="J806" s="7"/>
      <c r="K806" s="7"/>
      <c r="L806" s="7"/>
      <c r="M806" s="7"/>
    </row>
    <row r="807" spans="3:13" x14ac:dyDescent="0.2">
      <c r="C807" s="7"/>
      <c r="D807" s="7"/>
      <c r="E807" s="7"/>
      <c r="F807" s="7"/>
      <c r="G807" s="7"/>
      <c r="H807" s="7"/>
      <c r="I807" s="7"/>
      <c r="J807" s="7"/>
      <c r="K807" s="7"/>
      <c r="L807" s="7"/>
      <c r="M807" s="7"/>
    </row>
    <row r="808" spans="3:13" x14ac:dyDescent="0.2">
      <c r="C808" s="7"/>
      <c r="D808" s="7"/>
      <c r="E808" s="7"/>
      <c r="F808" s="7"/>
      <c r="G808" s="7"/>
      <c r="H808" s="7"/>
      <c r="I808" s="7"/>
      <c r="J808" s="7"/>
      <c r="K808" s="7"/>
      <c r="L808" s="7"/>
      <c r="M808" s="7"/>
    </row>
    <row r="809" spans="3:13" x14ac:dyDescent="0.2">
      <c r="C809" s="7"/>
      <c r="D809" s="7"/>
      <c r="E809" s="7"/>
      <c r="F809" s="7"/>
      <c r="G809" s="7"/>
      <c r="H809" s="7"/>
      <c r="I809" s="7"/>
      <c r="J809" s="7"/>
      <c r="K809" s="7"/>
      <c r="L809" s="7"/>
      <c r="M809" s="7"/>
    </row>
    <row r="810" spans="3:13" x14ac:dyDescent="0.2">
      <c r="C810" s="7"/>
      <c r="D810" s="7"/>
      <c r="E810" s="7"/>
      <c r="F810" s="7"/>
      <c r="G810" s="7"/>
      <c r="H810" s="7"/>
      <c r="I810" s="7"/>
      <c r="J810" s="7"/>
      <c r="K810" s="7"/>
      <c r="L810" s="7"/>
      <c r="M810" s="7"/>
    </row>
    <row r="811" spans="3:13" x14ac:dyDescent="0.2">
      <c r="C811" s="7"/>
      <c r="D811" s="7"/>
      <c r="E811" s="7"/>
      <c r="F811" s="7"/>
      <c r="G811" s="7"/>
      <c r="H811" s="7"/>
      <c r="I811" s="7"/>
      <c r="J811" s="7"/>
      <c r="K811" s="7"/>
      <c r="L811" s="7"/>
      <c r="M811" s="7"/>
    </row>
    <row r="812" spans="3:13" x14ac:dyDescent="0.2">
      <c r="C812" s="7"/>
      <c r="D812" s="7"/>
      <c r="E812" s="7"/>
      <c r="F812" s="7"/>
      <c r="G812" s="7"/>
      <c r="H812" s="7"/>
      <c r="I812" s="7"/>
      <c r="J812" s="7"/>
      <c r="K812" s="7"/>
      <c r="L812" s="7"/>
      <c r="M812" s="7"/>
    </row>
    <row r="813" spans="3:13" x14ac:dyDescent="0.2">
      <c r="C813" s="7"/>
      <c r="D813" s="7"/>
      <c r="E813" s="7"/>
      <c r="F813" s="7"/>
      <c r="G813" s="7"/>
      <c r="H813" s="7"/>
      <c r="I813" s="7"/>
      <c r="J813" s="7"/>
      <c r="K813" s="7"/>
      <c r="L813" s="7"/>
      <c r="M813" s="7"/>
    </row>
    <row r="814" spans="3:13" x14ac:dyDescent="0.2">
      <c r="C814" s="7"/>
      <c r="D814" s="7"/>
      <c r="E814" s="7"/>
      <c r="F814" s="7"/>
      <c r="G814" s="7"/>
      <c r="H814" s="7"/>
      <c r="I814" s="7"/>
      <c r="J814" s="7"/>
      <c r="K814" s="7"/>
      <c r="L814" s="7"/>
      <c r="M814" s="7"/>
    </row>
    <row r="815" spans="3:13" x14ac:dyDescent="0.2">
      <c r="C815" s="7"/>
      <c r="D815" s="7"/>
      <c r="E815" s="7"/>
      <c r="F815" s="7"/>
      <c r="G815" s="7"/>
      <c r="H815" s="7"/>
      <c r="I815" s="7"/>
      <c r="J815" s="7"/>
      <c r="K815" s="7"/>
      <c r="L815" s="7"/>
      <c r="M815" s="7"/>
    </row>
    <row r="816" spans="3:13" x14ac:dyDescent="0.2">
      <c r="C816" s="7"/>
      <c r="D816" s="7"/>
      <c r="E816" s="7"/>
      <c r="F816" s="7"/>
      <c r="G816" s="7"/>
      <c r="H816" s="7"/>
      <c r="I816" s="7"/>
      <c r="J816" s="7"/>
      <c r="K816" s="7"/>
      <c r="L816" s="7"/>
      <c r="M816" s="7"/>
    </row>
    <row r="817" spans="3:13" x14ac:dyDescent="0.2">
      <c r="C817" s="7"/>
      <c r="D817" s="7"/>
      <c r="E817" s="7"/>
      <c r="F817" s="7"/>
      <c r="G817" s="7"/>
      <c r="H817" s="7"/>
      <c r="I817" s="7"/>
      <c r="J817" s="7"/>
      <c r="K817" s="7"/>
      <c r="L817" s="7"/>
      <c r="M817" s="7"/>
    </row>
    <row r="818" spans="3:13" x14ac:dyDescent="0.2">
      <c r="C818" s="7"/>
      <c r="D818" s="7"/>
      <c r="E818" s="7"/>
      <c r="F818" s="7"/>
      <c r="G818" s="7"/>
      <c r="H818" s="7"/>
      <c r="I818" s="7"/>
      <c r="J818" s="7"/>
      <c r="K818" s="7"/>
      <c r="L818" s="7"/>
      <c r="M818" s="7"/>
    </row>
    <row r="819" spans="3:13" x14ac:dyDescent="0.2">
      <c r="C819" s="7"/>
      <c r="D819" s="7"/>
      <c r="E819" s="7"/>
      <c r="F819" s="7"/>
      <c r="G819" s="7"/>
      <c r="H819" s="7"/>
      <c r="I819" s="7"/>
      <c r="J819" s="7"/>
      <c r="K819" s="7"/>
      <c r="L819" s="7"/>
      <c r="M819" s="7"/>
    </row>
    <row r="820" spans="3:13" x14ac:dyDescent="0.2">
      <c r="C820" s="7"/>
      <c r="D820" s="7"/>
      <c r="E820" s="7"/>
      <c r="F820" s="7"/>
      <c r="G820" s="7"/>
      <c r="H820" s="7"/>
      <c r="I820" s="7"/>
      <c r="J820" s="7"/>
      <c r="K820" s="7"/>
      <c r="L820" s="7"/>
      <c r="M820" s="7"/>
    </row>
    <row r="821" spans="3:13" x14ac:dyDescent="0.2">
      <c r="C821" s="7"/>
      <c r="D821" s="7"/>
      <c r="E821" s="7"/>
      <c r="F821" s="7"/>
      <c r="G821" s="7"/>
      <c r="H821" s="7"/>
      <c r="I821" s="7"/>
      <c r="J821" s="7"/>
      <c r="K821" s="7"/>
      <c r="L821" s="7"/>
      <c r="M821" s="7"/>
    </row>
    <row r="822" spans="3:13" x14ac:dyDescent="0.2">
      <c r="C822" s="7"/>
      <c r="D822" s="7"/>
      <c r="E822" s="7"/>
      <c r="F822" s="7"/>
      <c r="G822" s="7"/>
      <c r="H822" s="7"/>
      <c r="I822" s="7"/>
      <c r="J822" s="7"/>
      <c r="K822" s="7"/>
      <c r="L822" s="7"/>
      <c r="M822" s="7"/>
    </row>
    <row r="823" spans="3:13" x14ac:dyDescent="0.2">
      <c r="C823" s="7"/>
      <c r="D823" s="7"/>
      <c r="E823" s="7"/>
      <c r="F823" s="7"/>
      <c r="G823" s="7"/>
      <c r="H823" s="7"/>
      <c r="I823" s="7"/>
      <c r="J823" s="7"/>
      <c r="K823" s="7"/>
      <c r="L823" s="7"/>
      <c r="M823" s="7"/>
    </row>
    <row r="824" spans="3:13" x14ac:dyDescent="0.2">
      <c r="C824" s="7"/>
      <c r="D824" s="7"/>
      <c r="E824" s="7"/>
      <c r="F824" s="7"/>
      <c r="G824" s="7"/>
      <c r="H824" s="7"/>
      <c r="I824" s="7"/>
      <c r="J824" s="7"/>
      <c r="K824" s="7"/>
      <c r="L824" s="7"/>
      <c r="M824" s="7"/>
    </row>
    <row r="825" spans="3:13" x14ac:dyDescent="0.2">
      <c r="C825" s="7"/>
      <c r="D825" s="7"/>
      <c r="E825" s="7"/>
      <c r="F825" s="7"/>
      <c r="G825" s="7"/>
      <c r="H825" s="7"/>
      <c r="I825" s="7"/>
      <c r="J825" s="7"/>
      <c r="K825" s="7"/>
      <c r="L825" s="7"/>
      <c r="M825" s="7"/>
    </row>
    <row r="826" spans="3:13" x14ac:dyDescent="0.2">
      <c r="C826" s="7"/>
      <c r="D826" s="7"/>
      <c r="E826" s="7"/>
      <c r="F826" s="7"/>
      <c r="G826" s="7"/>
      <c r="H826" s="7"/>
      <c r="I826" s="7"/>
      <c r="J826" s="7"/>
      <c r="K826" s="7"/>
      <c r="L826" s="7"/>
      <c r="M826" s="7"/>
    </row>
    <row r="827" spans="3:13" x14ac:dyDescent="0.2">
      <c r="C827" s="7"/>
      <c r="D827" s="7"/>
      <c r="E827" s="7"/>
      <c r="F827" s="7"/>
      <c r="G827" s="7"/>
      <c r="H827" s="7"/>
      <c r="I827" s="7"/>
      <c r="J827" s="7"/>
      <c r="K827" s="7"/>
      <c r="L827" s="7"/>
      <c r="M827" s="7"/>
    </row>
    <row r="828" spans="3:13" x14ac:dyDescent="0.2">
      <c r="C828" s="7"/>
      <c r="D828" s="7"/>
      <c r="E828" s="7"/>
      <c r="F828" s="7"/>
      <c r="G828" s="7"/>
      <c r="H828" s="7"/>
      <c r="I828" s="7"/>
      <c r="J828" s="7"/>
      <c r="K828" s="7"/>
      <c r="L828" s="7"/>
      <c r="M828" s="7"/>
    </row>
    <row r="829" spans="3:13" x14ac:dyDescent="0.2">
      <c r="C829" s="7"/>
      <c r="D829" s="7"/>
      <c r="E829" s="7"/>
      <c r="F829" s="7"/>
      <c r="G829" s="7"/>
      <c r="H829" s="7"/>
      <c r="I829" s="7"/>
      <c r="J829" s="7"/>
      <c r="K829" s="7"/>
      <c r="L829" s="7"/>
      <c r="M829" s="7"/>
    </row>
    <row r="830" spans="3:13" x14ac:dyDescent="0.2">
      <c r="C830" s="7"/>
      <c r="D830" s="7"/>
      <c r="E830" s="7"/>
      <c r="F830" s="7"/>
      <c r="G830" s="7"/>
      <c r="H830" s="7"/>
      <c r="I830" s="7"/>
      <c r="J830" s="7"/>
      <c r="K830" s="7"/>
      <c r="L830" s="7"/>
      <c r="M830" s="7"/>
    </row>
    <row r="831" spans="3:13" x14ac:dyDescent="0.2">
      <c r="C831" s="7"/>
      <c r="D831" s="7"/>
      <c r="E831" s="7"/>
      <c r="F831" s="7"/>
      <c r="G831" s="7"/>
      <c r="H831" s="7"/>
      <c r="I831" s="7"/>
      <c r="J831" s="7"/>
      <c r="K831" s="7"/>
      <c r="L831" s="7"/>
      <c r="M831" s="7"/>
    </row>
    <row r="832" spans="3:13" x14ac:dyDescent="0.2">
      <c r="C832" s="7"/>
      <c r="D832" s="7"/>
      <c r="E832" s="7"/>
      <c r="F832" s="7"/>
      <c r="G832" s="7"/>
      <c r="H832" s="7"/>
      <c r="I832" s="7"/>
      <c r="J832" s="7"/>
      <c r="K832" s="7"/>
      <c r="L832" s="7"/>
      <c r="M832" s="7"/>
    </row>
    <row r="833" spans="3:13" x14ac:dyDescent="0.2">
      <c r="C833" s="7"/>
      <c r="D833" s="7"/>
      <c r="E833" s="7"/>
      <c r="F833" s="7"/>
      <c r="G833" s="7"/>
      <c r="H833" s="7"/>
      <c r="I833" s="7"/>
      <c r="J833" s="7"/>
      <c r="K833" s="7"/>
      <c r="L833" s="7"/>
      <c r="M833" s="7"/>
    </row>
    <row r="834" spans="3:13" x14ac:dyDescent="0.2">
      <c r="C834" s="7"/>
      <c r="D834" s="7"/>
      <c r="E834" s="7"/>
      <c r="F834" s="7"/>
      <c r="G834" s="7"/>
      <c r="H834" s="7"/>
      <c r="I834" s="7"/>
      <c r="J834" s="7"/>
      <c r="K834" s="7"/>
      <c r="L834" s="7"/>
      <c r="M834" s="7"/>
    </row>
    <row r="835" spans="3:13" x14ac:dyDescent="0.2">
      <c r="C835" s="7"/>
      <c r="D835" s="7"/>
      <c r="E835" s="7"/>
      <c r="F835" s="7"/>
      <c r="G835" s="7"/>
      <c r="H835" s="7"/>
      <c r="I835" s="7"/>
      <c r="J835" s="7"/>
      <c r="K835" s="7"/>
      <c r="L835" s="7"/>
      <c r="M835" s="7"/>
    </row>
    <row r="836" spans="3:13" x14ac:dyDescent="0.2">
      <c r="C836" s="7"/>
      <c r="D836" s="7"/>
      <c r="E836" s="7"/>
      <c r="F836" s="7"/>
      <c r="G836" s="7"/>
      <c r="H836" s="7"/>
      <c r="I836" s="7"/>
      <c r="J836" s="7"/>
      <c r="K836" s="7"/>
      <c r="L836" s="7"/>
      <c r="M836" s="7"/>
    </row>
    <row r="837" spans="3:13" x14ac:dyDescent="0.2">
      <c r="C837" s="7"/>
      <c r="D837" s="7"/>
      <c r="E837" s="7"/>
      <c r="F837" s="7"/>
      <c r="G837" s="7"/>
      <c r="H837" s="7"/>
      <c r="I837" s="7"/>
      <c r="J837" s="7"/>
      <c r="K837" s="7"/>
      <c r="L837" s="7"/>
      <c r="M837" s="7"/>
    </row>
    <row r="838" spans="3:13" x14ac:dyDescent="0.2">
      <c r="C838" s="7"/>
      <c r="D838" s="7"/>
      <c r="E838" s="7"/>
      <c r="F838" s="7"/>
      <c r="G838" s="7"/>
      <c r="H838" s="7"/>
      <c r="I838" s="7"/>
      <c r="J838" s="7"/>
      <c r="K838" s="7"/>
      <c r="L838" s="7"/>
      <c r="M838" s="7"/>
    </row>
    <row r="839" spans="3:13" x14ac:dyDescent="0.2">
      <c r="C839" s="7"/>
      <c r="D839" s="7"/>
      <c r="E839" s="7"/>
      <c r="F839" s="7"/>
      <c r="G839" s="7"/>
      <c r="H839" s="7"/>
      <c r="I839" s="7"/>
      <c r="J839" s="7"/>
      <c r="K839" s="7"/>
      <c r="L839" s="7"/>
      <c r="M839" s="7"/>
    </row>
    <row r="840" spans="3:13" x14ac:dyDescent="0.2">
      <c r="C840" s="7"/>
      <c r="D840" s="7"/>
      <c r="E840" s="7"/>
      <c r="F840" s="7"/>
      <c r="G840" s="7"/>
      <c r="H840" s="7"/>
      <c r="I840" s="7"/>
      <c r="J840" s="7"/>
      <c r="K840" s="7"/>
      <c r="L840" s="7"/>
      <c r="M840" s="7"/>
    </row>
    <row r="841" spans="3:13" x14ac:dyDescent="0.2">
      <c r="C841" s="7"/>
      <c r="D841" s="7"/>
      <c r="E841" s="7"/>
      <c r="F841" s="7"/>
      <c r="G841" s="7"/>
      <c r="H841" s="7"/>
      <c r="I841" s="7"/>
      <c r="J841" s="7"/>
      <c r="K841" s="7"/>
      <c r="L841" s="7"/>
      <c r="M841" s="7"/>
    </row>
    <row r="842" spans="3:13" x14ac:dyDescent="0.2">
      <c r="C842" s="7"/>
      <c r="D842" s="7"/>
      <c r="E842" s="7"/>
      <c r="F842" s="7"/>
      <c r="G842" s="7"/>
      <c r="H842" s="7"/>
      <c r="I842" s="7"/>
      <c r="J842" s="7"/>
      <c r="K842" s="7"/>
      <c r="L842" s="7"/>
      <c r="M842" s="7"/>
    </row>
    <row r="843" spans="3:13" x14ac:dyDescent="0.2">
      <c r="C843" s="7"/>
      <c r="D843" s="7"/>
      <c r="E843" s="7"/>
      <c r="F843" s="7"/>
      <c r="G843" s="7"/>
      <c r="H843" s="7"/>
      <c r="I843" s="7"/>
      <c r="J843" s="7"/>
      <c r="K843" s="7"/>
      <c r="L843" s="7"/>
      <c r="M843" s="7"/>
    </row>
    <row r="844" spans="3:13" x14ac:dyDescent="0.2">
      <c r="C844" s="7"/>
      <c r="D844" s="7"/>
      <c r="E844" s="7"/>
      <c r="F844" s="7"/>
      <c r="G844" s="7"/>
      <c r="H844" s="7"/>
      <c r="I844" s="7"/>
      <c r="J844" s="7"/>
      <c r="K844" s="7"/>
      <c r="L844" s="7"/>
      <c r="M844" s="7"/>
    </row>
    <row r="845" spans="3:13" x14ac:dyDescent="0.2">
      <c r="C845" s="7"/>
      <c r="D845" s="7"/>
      <c r="E845" s="7"/>
      <c r="F845" s="7"/>
      <c r="G845" s="7"/>
      <c r="H845" s="7"/>
      <c r="I845" s="7"/>
      <c r="J845" s="7"/>
      <c r="K845" s="7"/>
      <c r="L845" s="7"/>
      <c r="M845" s="7"/>
    </row>
    <row r="846" spans="3:13" x14ac:dyDescent="0.2">
      <c r="C846" s="7"/>
      <c r="D846" s="7"/>
      <c r="E846" s="7"/>
      <c r="F846" s="7"/>
      <c r="G846" s="7"/>
      <c r="H846" s="7"/>
      <c r="I846" s="7"/>
      <c r="J846" s="7"/>
      <c r="K846" s="7"/>
      <c r="L846" s="7"/>
      <c r="M846" s="7"/>
    </row>
    <row r="847" spans="3:13" x14ac:dyDescent="0.2">
      <c r="C847" s="7"/>
      <c r="D847" s="7"/>
      <c r="E847" s="7"/>
      <c r="F847" s="7"/>
      <c r="G847" s="7"/>
      <c r="H847" s="7"/>
      <c r="I847" s="7"/>
      <c r="J847" s="7"/>
      <c r="K847" s="7"/>
      <c r="L847" s="7"/>
      <c r="M847" s="7"/>
    </row>
    <row r="848" spans="3:13" x14ac:dyDescent="0.2">
      <c r="C848" s="7"/>
      <c r="D848" s="7"/>
      <c r="E848" s="7"/>
      <c r="F848" s="7"/>
      <c r="G848" s="7"/>
      <c r="H848" s="7"/>
      <c r="I848" s="7"/>
      <c r="J848" s="7"/>
      <c r="K848" s="7"/>
      <c r="L848" s="7"/>
      <c r="M848" s="7"/>
    </row>
    <row r="849" spans="3:13" x14ac:dyDescent="0.2">
      <c r="C849" s="7"/>
      <c r="D849" s="7"/>
      <c r="E849" s="7"/>
      <c r="F849" s="7"/>
      <c r="G849" s="7"/>
      <c r="H849" s="7"/>
      <c r="I849" s="7"/>
      <c r="J849" s="7"/>
      <c r="K849" s="7"/>
      <c r="L849" s="7"/>
      <c r="M849" s="7"/>
    </row>
    <row r="850" spans="3:13" x14ac:dyDescent="0.2">
      <c r="C850" s="7"/>
      <c r="D850" s="7"/>
      <c r="E850" s="7"/>
      <c r="F850" s="7"/>
      <c r="G850" s="7"/>
      <c r="H850" s="7"/>
      <c r="I850" s="7"/>
      <c r="J850" s="7"/>
      <c r="K850" s="7"/>
      <c r="L850" s="7"/>
      <c r="M850" s="7"/>
    </row>
    <row r="851" spans="3:13" x14ac:dyDescent="0.2">
      <c r="C851" s="7"/>
      <c r="D851" s="7"/>
      <c r="E851" s="7"/>
      <c r="F851" s="7"/>
      <c r="G851" s="7"/>
      <c r="H851" s="7"/>
      <c r="I851" s="7"/>
      <c r="J851" s="7"/>
      <c r="K851" s="7"/>
      <c r="L851" s="7"/>
      <c r="M851" s="7"/>
    </row>
    <row r="852" spans="3:13" x14ac:dyDescent="0.2">
      <c r="C852" s="7"/>
      <c r="D852" s="7"/>
      <c r="E852" s="7"/>
      <c r="F852" s="7"/>
      <c r="G852" s="7"/>
      <c r="H852" s="7"/>
      <c r="I852" s="7"/>
      <c r="J852" s="7"/>
      <c r="K852" s="7"/>
      <c r="L852" s="7"/>
      <c r="M852" s="7"/>
    </row>
    <row r="853" spans="3:13" x14ac:dyDescent="0.2">
      <c r="C853" s="7"/>
      <c r="D853" s="7"/>
      <c r="E853" s="7"/>
      <c r="F853" s="7"/>
      <c r="G853" s="7"/>
      <c r="H853" s="7"/>
      <c r="I853" s="7"/>
      <c r="J853" s="7"/>
      <c r="K853" s="7"/>
      <c r="L853" s="7"/>
      <c r="M853" s="7"/>
    </row>
    <row r="854" spans="3:13" x14ac:dyDescent="0.2">
      <c r="C854" s="7"/>
      <c r="D854" s="7"/>
      <c r="E854" s="7"/>
      <c r="F854" s="7"/>
      <c r="G854" s="7"/>
      <c r="H854" s="7"/>
      <c r="I854" s="7"/>
      <c r="J854" s="7"/>
      <c r="K854" s="7"/>
      <c r="L854" s="7"/>
      <c r="M854" s="7"/>
    </row>
    <row r="855" spans="3:13" x14ac:dyDescent="0.2">
      <c r="C855" s="7"/>
      <c r="D855" s="7"/>
      <c r="E855" s="7"/>
      <c r="F855" s="7"/>
      <c r="G855" s="7"/>
      <c r="H855" s="7"/>
      <c r="I855" s="7"/>
      <c r="J855" s="7"/>
      <c r="K855" s="7"/>
      <c r="L855" s="7"/>
      <c r="M855" s="7"/>
    </row>
    <row r="856" spans="3:13" x14ac:dyDescent="0.2">
      <c r="C856" s="7"/>
      <c r="D856" s="7"/>
      <c r="E856" s="7"/>
      <c r="F856" s="7"/>
      <c r="G856" s="7"/>
      <c r="H856" s="7"/>
      <c r="I856" s="7"/>
      <c r="J856" s="7"/>
      <c r="K856" s="7"/>
      <c r="L856" s="7"/>
      <c r="M856" s="7"/>
    </row>
    <row r="857" spans="3:13" x14ac:dyDescent="0.2">
      <c r="C857" s="7"/>
      <c r="D857" s="7"/>
      <c r="E857" s="7"/>
      <c r="F857" s="7"/>
      <c r="G857" s="7"/>
      <c r="H857" s="7"/>
      <c r="I857" s="7"/>
      <c r="J857" s="7"/>
      <c r="K857" s="7"/>
      <c r="L857" s="7"/>
      <c r="M857" s="7"/>
    </row>
    <row r="858" spans="3:13" x14ac:dyDescent="0.2">
      <c r="C858" s="7"/>
      <c r="D858" s="7"/>
      <c r="E858" s="7"/>
      <c r="F858" s="7"/>
      <c r="G858" s="7"/>
      <c r="H858" s="7"/>
      <c r="I858" s="7"/>
      <c r="J858" s="7"/>
      <c r="K858" s="7"/>
      <c r="L858" s="7"/>
      <c r="M858" s="7"/>
    </row>
    <row r="859" spans="3:13" x14ac:dyDescent="0.2">
      <c r="C859" s="7"/>
      <c r="D859" s="7"/>
      <c r="E859" s="7"/>
      <c r="F859" s="7"/>
      <c r="G859" s="7"/>
      <c r="H859" s="7"/>
      <c r="I859" s="7"/>
      <c r="J859" s="7"/>
      <c r="K859" s="7"/>
      <c r="L859" s="7"/>
      <c r="M859" s="7"/>
    </row>
    <row r="860" spans="3:13" x14ac:dyDescent="0.2">
      <c r="C860" s="7"/>
      <c r="D860" s="7"/>
      <c r="E860" s="7"/>
      <c r="F860" s="7"/>
      <c r="G860" s="7"/>
      <c r="H860" s="7"/>
      <c r="I860" s="7"/>
      <c r="J860" s="7"/>
      <c r="K860" s="7"/>
      <c r="L860" s="7"/>
      <c r="M860" s="7"/>
    </row>
    <row r="861" spans="3:13" x14ac:dyDescent="0.2">
      <c r="C861" s="7"/>
      <c r="D861" s="7"/>
      <c r="E861" s="7"/>
      <c r="F861" s="7"/>
      <c r="G861" s="7"/>
      <c r="H861" s="7"/>
      <c r="I861" s="7"/>
      <c r="J861" s="7"/>
      <c r="K861" s="7"/>
      <c r="L861" s="7"/>
      <c r="M861" s="7"/>
    </row>
    <row r="862" spans="3:13" x14ac:dyDescent="0.2">
      <c r="C862" s="7"/>
      <c r="D862" s="7"/>
      <c r="E862" s="7"/>
      <c r="F862" s="7"/>
      <c r="G862" s="7"/>
      <c r="H862" s="7"/>
      <c r="I862" s="7"/>
      <c r="J862" s="7"/>
      <c r="K862" s="7"/>
      <c r="L862" s="7"/>
      <c r="M862" s="7"/>
    </row>
    <row r="863" spans="3:13" x14ac:dyDescent="0.2">
      <c r="C863" s="7"/>
      <c r="D863" s="7"/>
      <c r="E863" s="7"/>
      <c r="F863" s="7"/>
      <c r="G863" s="7"/>
      <c r="H863" s="7"/>
      <c r="I863" s="7"/>
      <c r="J863" s="7"/>
      <c r="K863" s="7"/>
      <c r="L863" s="7"/>
      <c r="M863" s="7"/>
    </row>
    <row r="864" spans="3:13" x14ac:dyDescent="0.2">
      <c r="C864" s="7"/>
      <c r="D864" s="7"/>
      <c r="E864" s="7"/>
      <c r="F864" s="7"/>
      <c r="G864" s="7"/>
      <c r="H864" s="7"/>
      <c r="I864" s="7"/>
      <c r="J864" s="7"/>
      <c r="K864" s="7"/>
      <c r="L864" s="7"/>
      <c r="M864" s="7"/>
    </row>
    <row r="865" spans="3:13" x14ac:dyDescent="0.2">
      <c r="C865" s="7"/>
      <c r="D865" s="7"/>
      <c r="E865" s="7"/>
      <c r="F865" s="7"/>
      <c r="G865" s="7"/>
      <c r="H865" s="7"/>
      <c r="I865" s="7"/>
      <c r="J865" s="7"/>
      <c r="K865" s="7"/>
      <c r="L865" s="7"/>
      <c r="M865" s="7"/>
    </row>
    <row r="866" spans="3:13" x14ac:dyDescent="0.2">
      <c r="C866" s="7"/>
      <c r="D866" s="7"/>
      <c r="E866" s="7"/>
      <c r="F866" s="7"/>
      <c r="G866" s="7"/>
      <c r="H866" s="7"/>
      <c r="I866" s="7"/>
      <c r="J866" s="7"/>
      <c r="K866" s="7"/>
      <c r="L866" s="7"/>
      <c r="M866" s="7"/>
    </row>
    <row r="867" spans="3:13" x14ac:dyDescent="0.2">
      <c r="C867" s="7"/>
      <c r="D867" s="7"/>
      <c r="E867" s="7"/>
      <c r="F867" s="7"/>
      <c r="G867" s="7"/>
      <c r="H867" s="7"/>
      <c r="I867" s="7"/>
      <c r="J867" s="7"/>
      <c r="K867" s="7"/>
      <c r="L867" s="7"/>
      <c r="M867" s="7"/>
    </row>
    <row r="868" spans="3:13" x14ac:dyDescent="0.2">
      <c r="C868" s="7"/>
      <c r="D868" s="7"/>
      <c r="E868" s="7"/>
      <c r="F868" s="7"/>
      <c r="G868" s="7"/>
      <c r="H868" s="7"/>
      <c r="I868" s="7"/>
      <c r="J868" s="7"/>
      <c r="K868" s="7"/>
      <c r="L868" s="7"/>
      <c r="M868" s="7"/>
    </row>
    <row r="869" spans="3:13" x14ac:dyDescent="0.2">
      <c r="C869" s="7"/>
      <c r="D869" s="7"/>
      <c r="E869" s="7"/>
      <c r="F869" s="7"/>
      <c r="G869" s="7"/>
      <c r="H869" s="7"/>
      <c r="I869" s="7"/>
      <c r="J869" s="7"/>
      <c r="K869" s="7"/>
      <c r="L869" s="7"/>
      <c r="M869" s="7"/>
    </row>
    <row r="870" spans="3:13" x14ac:dyDescent="0.2">
      <c r="C870" s="7"/>
      <c r="D870" s="7"/>
      <c r="E870" s="7"/>
      <c r="F870" s="7"/>
      <c r="G870" s="7"/>
      <c r="H870" s="7"/>
      <c r="I870" s="7"/>
      <c r="J870" s="7"/>
      <c r="K870" s="7"/>
      <c r="L870" s="7"/>
      <c r="M870" s="7"/>
    </row>
    <row r="871" spans="3:13" x14ac:dyDescent="0.2">
      <c r="C871" s="7"/>
      <c r="D871" s="7"/>
      <c r="E871" s="7"/>
      <c r="F871" s="7"/>
      <c r="G871" s="7"/>
      <c r="H871" s="7"/>
      <c r="I871" s="7"/>
      <c r="J871" s="7"/>
      <c r="K871" s="7"/>
      <c r="L871" s="7"/>
      <c r="M871" s="7"/>
    </row>
    <row r="872" spans="3:13" x14ac:dyDescent="0.2">
      <c r="C872" s="7"/>
      <c r="D872" s="7"/>
      <c r="E872" s="7"/>
      <c r="F872" s="7"/>
      <c r="G872" s="7"/>
      <c r="H872" s="7"/>
      <c r="I872" s="7"/>
      <c r="J872" s="7"/>
      <c r="K872" s="7"/>
      <c r="L872" s="7"/>
      <c r="M872" s="7"/>
    </row>
    <row r="873" spans="3:13" x14ac:dyDescent="0.2">
      <c r="C873" s="7"/>
      <c r="D873" s="7"/>
      <c r="E873" s="7"/>
      <c r="F873" s="7"/>
      <c r="G873" s="7"/>
      <c r="H873" s="7"/>
      <c r="I873" s="7"/>
      <c r="J873" s="7"/>
      <c r="K873" s="7"/>
      <c r="L873" s="7"/>
      <c r="M873" s="7"/>
    </row>
    <row r="874" spans="3:13" x14ac:dyDescent="0.2">
      <c r="C874" s="7"/>
      <c r="D874" s="7"/>
      <c r="E874" s="7"/>
      <c r="F874" s="7"/>
      <c r="G874" s="7"/>
      <c r="H874" s="7"/>
      <c r="I874" s="7"/>
      <c r="J874" s="7"/>
      <c r="K874" s="7"/>
      <c r="L874" s="7"/>
      <c r="M874" s="7"/>
    </row>
    <row r="875" spans="3:13" x14ac:dyDescent="0.2">
      <c r="C875" s="7"/>
      <c r="D875" s="7"/>
      <c r="E875" s="7"/>
      <c r="F875" s="7"/>
      <c r="G875" s="7"/>
      <c r="H875" s="7"/>
      <c r="I875" s="7"/>
      <c r="J875" s="7"/>
      <c r="K875" s="7"/>
      <c r="L875" s="7"/>
      <c r="M875" s="7"/>
    </row>
    <row r="876" spans="3:13" x14ac:dyDescent="0.2">
      <c r="C876" s="7"/>
      <c r="D876" s="7"/>
      <c r="E876" s="7"/>
      <c r="F876" s="7"/>
      <c r="G876" s="7"/>
      <c r="H876" s="7"/>
      <c r="I876" s="7"/>
      <c r="J876" s="7"/>
      <c r="K876" s="7"/>
      <c r="L876" s="7"/>
      <c r="M876" s="7"/>
    </row>
    <row r="877" spans="3:13" x14ac:dyDescent="0.2">
      <c r="C877" s="7"/>
      <c r="D877" s="7"/>
      <c r="E877" s="7"/>
      <c r="F877" s="7"/>
      <c r="G877" s="7"/>
      <c r="H877" s="7"/>
      <c r="I877" s="7"/>
      <c r="J877" s="7"/>
      <c r="K877" s="7"/>
      <c r="L877" s="7"/>
      <c r="M877" s="7"/>
    </row>
    <row r="878" spans="3:13" x14ac:dyDescent="0.2">
      <c r="C878" s="7"/>
      <c r="D878" s="7"/>
      <c r="E878" s="7"/>
      <c r="F878" s="7"/>
      <c r="G878" s="7"/>
      <c r="H878" s="7"/>
      <c r="I878" s="7"/>
      <c r="J878" s="7"/>
      <c r="K878" s="7"/>
      <c r="L878" s="7"/>
      <c r="M878" s="7"/>
    </row>
    <row r="879" spans="3:13" x14ac:dyDescent="0.2">
      <c r="C879" s="7"/>
      <c r="D879" s="7"/>
      <c r="E879" s="7"/>
      <c r="F879" s="7"/>
      <c r="G879" s="7"/>
      <c r="H879" s="7"/>
      <c r="I879" s="7"/>
      <c r="J879" s="7"/>
      <c r="K879" s="7"/>
      <c r="L879" s="7"/>
      <c r="M879" s="7"/>
    </row>
    <row r="880" spans="3:13" x14ac:dyDescent="0.2">
      <c r="C880" s="7"/>
      <c r="D880" s="7"/>
      <c r="E880" s="7"/>
      <c r="F880" s="7"/>
      <c r="G880" s="7"/>
      <c r="H880" s="7"/>
      <c r="I880" s="7"/>
      <c r="J880" s="7"/>
      <c r="K880" s="7"/>
      <c r="L880" s="7"/>
      <c r="M880" s="7"/>
    </row>
    <row r="881" spans="3:13" x14ac:dyDescent="0.2">
      <c r="C881" s="7"/>
      <c r="D881" s="7"/>
      <c r="E881" s="7"/>
      <c r="F881" s="7"/>
      <c r="G881" s="7"/>
      <c r="H881" s="7"/>
      <c r="I881" s="7"/>
      <c r="J881" s="7"/>
      <c r="K881" s="7"/>
      <c r="L881" s="7"/>
      <c r="M881" s="7"/>
    </row>
    <row r="882" spans="3:13" x14ac:dyDescent="0.2">
      <c r="C882" s="7"/>
      <c r="D882" s="7"/>
      <c r="E882" s="7"/>
      <c r="F882" s="7"/>
      <c r="G882" s="7"/>
      <c r="H882" s="7"/>
      <c r="I882" s="7"/>
      <c r="J882" s="7"/>
      <c r="K882" s="7"/>
      <c r="L882" s="7"/>
      <c r="M882" s="7"/>
    </row>
    <row r="883" spans="3:13" x14ac:dyDescent="0.2">
      <c r="C883" s="7"/>
      <c r="D883" s="7"/>
      <c r="E883" s="7"/>
      <c r="F883" s="7"/>
      <c r="G883" s="7"/>
      <c r="H883" s="7"/>
      <c r="I883" s="7"/>
      <c r="J883" s="7"/>
      <c r="K883" s="7"/>
      <c r="L883" s="7"/>
      <c r="M883" s="7"/>
    </row>
    <row r="884" spans="3:13" x14ac:dyDescent="0.2">
      <c r="C884" s="7"/>
      <c r="D884" s="7"/>
      <c r="E884" s="7"/>
      <c r="F884" s="7"/>
      <c r="G884" s="7"/>
      <c r="H884" s="7"/>
      <c r="I884" s="7"/>
      <c r="J884" s="7"/>
      <c r="K884" s="7"/>
      <c r="L884" s="7"/>
      <c r="M884" s="7"/>
    </row>
    <row r="885" spans="3:13" x14ac:dyDescent="0.2">
      <c r="C885" s="7"/>
      <c r="D885" s="7"/>
      <c r="E885" s="7"/>
      <c r="F885" s="7"/>
      <c r="G885" s="7"/>
      <c r="H885" s="7"/>
      <c r="I885" s="7"/>
      <c r="J885" s="7"/>
      <c r="K885" s="7"/>
      <c r="L885" s="7"/>
      <c r="M885" s="7"/>
    </row>
    <row r="886" spans="3:13" x14ac:dyDescent="0.2">
      <c r="C886" s="7"/>
      <c r="D886" s="7"/>
      <c r="E886" s="7"/>
      <c r="F886" s="7"/>
      <c r="G886" s="7"/>
      <c r="H886" s="7"/>
      <c r="I886" s="7"/>
      <c r="J886" s="7"/>
      <c r="K886" s="7"/>
      <c r="L886" s="7"/>
      <c r="M886" s="7"/>
    </row>
    <row r="887" spans="3:13" x14ac:dyDescent="0.2">
      <c r="C887" s="7"/>
      <c r="D887" s="7"/>
      <c r="E887" s="7"/>
      <c r="F887" s="7"/>
      <c r="G887" s="7"/>
      <c r="H887" s="7"/>
      <c r="I887" s="7"/>
      <c r="J887" s="7"/>
      <c r="K887" s="7"/>
      <c r="L887" s="7"/>
      <c r="M887" s="7"/>
    </row>
    <row r="888" spans="3:13" x14ac:dyDescent="0.2">
      <c r="C888" s="7"/>
      <c r="D888" s="7"/>
      <c r="E888" s="7"/>
      <c r="F888" s="7"/>
      <c r="G888" s="7"/>
      <c r="H888" s="7"/>
      <c r="I888" s="7"/>
      <c r="J888" s="7"/>
      <c r="K888" s="7"/>
      <c r="L888" s="7"/>
      <c r="M888" s="7"/>
    </row>
    <row r="889" spans="3:13" x14ac:dyDescent="0.2">
      <c r="C889" s="7"/>
      <c r="D889" s="7"/>
      <c r="E889" s="7"/>
      <c r="F889" s="7"/>
      <c r="G889" s="7"/>
      <c r="H889" s="7"/>
      <c r="I889" s="7"/>
      <c r="J889" s="7"/>
      <c r="K889" s="7"/>
      <c r="L889" s="7"/>
      <c r="M889" s="7"/>
    </row>
    <row r="890" spans="3:13" x14ac:dyDescent="0.2">
      <c r="C890" s="7"/>
      <c r="D890" s="7"/>
      <c r="E890" s="7"/>
      <c r="F890" s="7"/>
      <c r="G890" s="7"/>
      <c r="H890" s="7"/>
      <c r="I890" s="7"/>
      <c r="J890" s="7"/>
      <c r="K890" s="7"/>
      <c r="L890" s="7"/>
      <c r="M890" s="7"/>
    </row>
    <row r="891" spans="3:13" x14ac:dyDescent="0.2">
      <c r="C891" s="7"/>
      <c r="D891" s="7"/>
      <c r="E891" s="7"/>
      <c r="F891" s="7"/>
      <c r="G891" s="7"/>
      <c r="H891" s="7"/>
      <c r="I891" s="7"/>
      <c r="J891" s="7"/>
      <c r="K891" s="7"/>
      <c r="L891" s="7"/>
      <c r="M891" s="7"/>
    </row>
    <row r="892" spans="3:13" x14ac:dyDescent="0.2">
      <c r="C892" s="7"/>
      <c r="D892" s="7"/>
      <c r="E892" s="7"/>
      <c r="F892" s="7"/>
      <c r="G892" s="7"/>
      <c r="H892" s="7"/>
      <c r="I892" s="7"/>
      <c r="J892" s="7"/>
      <c r="K892" s="7"/>
      <c r="L892" s="7"/>
      <c r="M892" s="7"/>
    </row>
    <row r="893" spans="3:13" x14ac:dyDescent="0.2">
      <c r="C893" s="7"/>
      <c r="D893" s="7"/>
      <c r="E893" s="7"/>
      <c r="F893" s="7"/>
      <c r="G893" s="7"/>
      <c r="H893" s="7"/>
      <c r="I893" s="7"/>
      <c r="J893" s="7"/>
      <c r="K893" s="7"/>
      <c r="L893" s="7"/>
      <c r="M893" s="7"/>
    </row>
    <row r="894" spans="3:13" x14ac:dyDescent="0.2">
      <c r="C894" s="7"/>
      <c r="D894" s="7"/>
      <c r="E894" s="7"/>
      <c r="F894" s="7"/>
      <c r="G894" s="7"/>
      <c r="H894" s="7"/>
      <c r="I894" s="7"/>
      <c r="J894" s="7"/>
      <c r="K894" s="7"/>
      <c r="L894" s="7"/>
      <c r="M894" s="7"/>
    </row>
    <row r="895" spans="3:13" x14ac:dyDescent="0.2">
      <c r="C895" s="7"/>
      <c r="D895" s="7"/>
      <c r="E895" s="7"/>
      <c r="F895" s="7"/>
      <c r="G895" s="7"/>
      <c r="H895" s="7"/>
      <c r="I895" s="7"/>
      <c r="J895" s="7"/>
      <c r="K895" s="7"/>
      <c r="L895" s="7"/>
      <c r="M895" s="7"/>
    </row>
    <row r="896" spans="3:13" x14ac:dyDescent="0.2">
      <c r="C896" s="7"/>
      <c r="D896" s="7"/>
      <c r="E896" s="7"/>
      <c r="F896" s="7"/>
      <c r="G896" s="7"/>
      <c r="H896" s="7"/>
      <c r="I896" s="7"/>
      <c r="J896" s="7"/>
      <c r="K896" s="7"/>
      <c r="L896" s="7"/>
      <c r="M896" s="7"/>
    </row>
    <row r="897" spans="3:13" x14ac:dyDescent="0.2">
      <c r="C897" s="7"/>
      <c r="D897" s="7"/>
      <c r="E897" s="7"/>
      <c r="F897" s="7"/>
      <c r="G897" s="7"/>
      <c r="H897" s="7"/>
      <c r="I897" s="7"/>
      <c r="J897" s="7"/>
      <c r="K897" s="7"/>
      <c r="L897" s="7"/>
      <c r="M897" s="7"/>
    </row>
    <row r="898" spans="3:13" x14ac:dyDescent="0.2">
      <c r="C898" s="7"/>
      <c r="D898" s="7"/>
      <c r="E898" s="7"/>
      <c r="F898" s="7"/>
      <c r="G898" s="7"/>
      <c r="H898" s="7"/>
      <c r="I898" s="7"/>
      <c r="J898" s="7"/>
      <c r="K898" s="7"/>
      <c r="L898" s="7"/>
      <c r="M898" s="7"/>
    </row>
    <row r="899" spans="3:13" x14ac:dyDescent="0.2">
      <c r="C899" s="7"/>
      <c r="D899" s="7"/>
      <c r="E899" s="7"/>
      <c r="F899" s="7"/>
      <c r="G899" s="7"/>
      <c r="H899" s="7"/>
      <c r="I899" s="7"/>
      <c r="J899" s="7"/>
      <c r="K899" s="7"/>
      <c r="L899" s="7"/>
      <c r="M899" s="7"/>
    </row>
    <row r="900" spans="3:13" x14ac:dyDescent="0.2">
      <c r="C900" s="7"/>
      <c r="D900" s="7"/>
      <c r="E900" s="7"/>
      <c r="F900" s="7"/>
      <c r="G900" s="7"/>
      <c r="H900" s="7"/>
      <c r="I900" s="7"/>
      <c r="J900" s="7"/>
      <c r="K900" s="7"/>
      <c r="L900" s="7"/>
      <c r="M900" s="7"/>
    </row>
    <row r="901" spans="3:13" x14ac:dyDescent="0.2">
      <c r="C901" s="7"/>
      <c r="D901" s="7"/>
      <c r="E901" s="7"/>
      <c r="F901" s="7"/>
      <c r="G901" s="7"/>
      <c r="H901" s="7"/>
      <c r="I901" s="7"/>
      <c r="J901" s="7"/>
      <c r="K901" s="7"/>
      <c r="L901" s="7"/>
      <c r="M901" s="7"/>
    </row>
    <row r="902" spans="3:13" x14ac:dyDescent="0.2">
      <c r="C902" s="7"/>
      <c r="D902" s="7"/>
      <c r="E902" s="7"/>
      <c r="F902" s="7"/>
      <c r="G902" s="7"/>
      <c r="H902" s="7"/>
      <c r="I902" s="7"/>
      <c r="J902" s="7"/>
      <c r="K902" s="7"/>
      <c r="L902" s="7"/>
      <c r="M902" s="7"/>
    </row>
    <row r="903" spans="3:13" x14ac:dyDescent="0.2">
      <c r="C903" s="7"/>
      <c r="D903" s="7"/>
      <c r="E903" s="7"/>
      <c r="F903" s="7"/>
      <c r="G903" s="7"/>
      <c r="H903" s="7"/>
      <c r="I903" s="7"/>
      <c r="J903" s="7"/>
      <c r="K903" s="7"/>
      <c r="L903" s="7"/>
      <c r="M903" s="7"/>
    </row>
    <row r="904" spans="3:13" x14ac:dyDescent="0.2">
      <c r="C904" s="7"/>
      <c r="D904" s="7"/>
      <c r="E904" s="7"/>
      <c r="F904" s="7"/>
      <c r="G904" s="7"/>
      <c r="H904" s="7"/>
      <c r="I904" s="7"/>
      <c r="J904" s="7"/>
      <c r="K904" s="7"/>
      <c r="L904" s="7"/>
      <c r="M904" s="7"/>
    </row>
    <row r="905" spans="3:13" x14ac:dyDescent="0.2">
      <c r="C905" s="7"/>
      <c r="D905" s="7"/>
      <c r="E905" s="7"/>
      <c r="F905" s="7"/>
      <c r="G905" s="7"/>
      <c r="H905" s="7"/>
      <c r="I905" s="7"/>
      <c r="J905" s="7"/>
      <c r="K905" s="7"/>
      <c r="L905" s="7"/>
      <c r="M905" s="7"/>
    </row>
    <row r="906" spans="3:13" x14ac:dyDescent="0.2">
      <c r="C906" s="7"/>
      <c r="D906" s="7"/>
      <c r="E906" s="7"/>
      <c r="F906" s="7"/>
      <c r="G906" s="7"/>
      <c r="H906" s="7"/>
      <c r="I906" s="7"/>
      <c r="J906" s="7"/>
      <c r="K906" s="7"/>
      <c r="L906" s="7"/>
      <c r="M906" s="7"/>
    </row>
    <row r="907" spans="3:13" x14ac:dyDescent="0.2">
      <c r="C907" s="7"/>
      <c r="D907" s="7"/>
      <c r="E907" s="7"/>
      <c r="F907" s="7"/>
      <c r="G907" s="7"/>
      <c r="H907" s="7"/>
      <c r="I907" s="7"/>
      <c r="J907" s="7"/>
      <c r="K907" s="7"/>
      <c r="L907" s="7"/>
      <c r="M907" s="7"/>
    </row>
    <row r="908" spans="3:13" x14ac:dyDescent="0.2">
      <c r="C908" s="7"/>
      <c r="D908" s="7"/>
      <c r="E908" s="7"/>
      <c r="F908" s="7"/>
      <c r="G908" s="7"/>
      <c r="H908" s="7"/>
      <c r="I908" s="7"/>
      <c r="J908" s="7"/>
      <c r="K908" s="7"/>
      <c r="L908" s="7"/>
      <c r="M908" s="7"/>
    </row>
    <row r="909" spans="3:13" x14ac:dyDescent="0.2">
      <c r="C909" s="7"/>
      <c r="D909" s="7"/>
      <c r="E909" s="7"/>
      <c r="F909" s="7"/>
      <c r="G909" s="7"/>
      <c r="H909" s="7"/>
      <c r="I909" s="7"/>
      <c r="J909" s="7"/>
      <c r="K909" s="7"/>
      <c r="L909" s="7"/>
      <c r="M909" s="7"/>
    </row>
    <row r="910" spans="3:13" x14ac:dyDescent="0.2">
      <c r="C910" s="7"/>
      <c r="D910" s="7"/>
      <c r="E910" s="7"/>
      <c r="F910" s="7"/>
      <c r="G910" s="7"/>
      <c r="H910" s="7"/>
      <c r="I910" s="7"/>
      <c r="J910" s="7"/>
      <c r="K910" s="7"/>
      <c r="L910" s="7"/>
      <c r="M910" s="7"/>
    </row>
    <row r="911" spans="3:13" x14ac:dyDescent="0.2">
      <c r="C911" s="7"/>
      <c r="D911" s="7"/>
      <c r="E911" s="7"/>
      <c r="F911" s="7"/>
      <c r="G911" s="7"/>
      <c r="H911" s="7"/>
      <c r="I911" s="7"/>
      <c r="J911" s="7"/>
      <c r="K911" s="7"/>
      <c r="L911" s="7"/>
      <c r="M911" s="7"/>
    </row>
    <row r="912" spans="3:13" x14ac:dyDescent="0.2">
      <c r="C912" s="7"/>
      <c r="D912" s="7"/>
      <c r="E912" s="7"/>
      <c r="F912" s="7"/>
      <c r="G912" s="7"/>
      <c r="H912" s="7"/>
      <c r="I912" s="7"/>
      <c r="J912" s="7"/>
      <c r="K912" s="7"/>
      <c r="L912" s="7"/>
      <c r="M912" s="7"/>
    </row>
    <row r="913" spans="3:13" x14ac:dyDescent="0.2">
      <c r="C913" s="7"/>
      <c r="D913" s="7"/>
      <c r="E913" s="7"/>
      <c r="F913" s="7"/>
      <c r="G913" s="7"/>
      <c r="H913" s="7"/>
      <c r="I913" s="7"/>
      <c r="J913" s="7"/>
      <c r="K913" s="7"/>
      <c r="L913" s="7"/>
      <c r="M913" s="7"/>
    </row>
    <row r="914" spans="3:13" x14ac:dyDescent="0.2">
      <c r="C914" s="7"/>
      <c r="D914" s="7"/>
      <c r="E914" s="7"/>
      <c r="F914" s="7"/>
      <c r="G914" s="7"/>
      <c r="H914" s="7"/>
      <c r="I914" s="7"/>
      <c r="J914" s="7"/>
      <c r="K914" s="7"/>
      <c r="L914" s="7"/>
      <c r="M914" s="7"/>
    </row>
    <row r="915" spans="3:13" x14ac:dyDescent="0.2">
      <c r="C915" s="7"/>
      <c r="D915" s="7"/>
      <c r="E915" s="7"/>
      <c r="F915" s="7"/>
      <c r="G915" s="7"/>
      <c r="H915" s="7"/>
      <c r="I915" s="7"/>
      <c r="J915" s="7"/>
      <c r="K915" s="7"/>
      <c r="L915" s="7"/>
      <c r="M915" s="7"/>
    </row>
    <row r="916" spans="3:13" x14ac:dyDescent="0.2">
      <c r="C916" s="7"/>
      <c r="D916" s="7"/>
      <c r="E916" s="7"/>
      <c r="F916" s="7"/>
      <c r="G916" s="7"/>
      <c r="H916" s="7"/>
      <c r="I916" s="7"/>
      <c r="J916" s="7"/>
      <c r="K916" s="7"/>
      <c r="L916" s="7"/>
      <c r="M916" s="7"/>
    </row>
    <row r="917" spans="3:13" x14ac:dyDescent="0.2">
      <c r="C917" s="7"/>
      <c r="D917" s="7"/>
      <c r="E917" s="7"/>
      <c r="F917" s="7"/>
      <c r="G917" s="7"/>
      <c r="H917" s="7"/>
      <c r="I917" s="7"/>
      <c r="J917" s="7"/>
      <c r="K917" s="7"/>
      <c r="L917" s="7"/>
      <c r="M917" s="7"/>
    </row>
    <row r="918" spans="3:13" x14ac:dyDescent="0.2">
      <c r="C918" s="7"/>
      <c r="D918" s="7"/>
      <c r="E918" s="7"/>
      <c r="F918" s="7"/>
      <c r="G918" s="7"/>
      <c r="H918" s="7"/>
      <c r="I918" s="7"/>
      <c r="J918" s="7"/>
      <c r="K918" s="7"/>
      <c r="L918" s="7"/>
      <c r="M918" s="7"/>
    </row>
    <row r="919" spans="3:13" x14ac:dyDescent="0.2">
      <c r="C919" s="7"/>
      <c r="D919" s="7"/>
      <c r="E919" s="7"/>
      <c r="F919" s="7"/>
      <c r="G919" s="7"/>
      <c r="H919" s="7"/>
      <c r="I919" s="7"/>
      <c r="J919" s="7"/>
      <c r="K919" s="7"/>
      <c r="L919" s="7"/>
      <c r="M919" s="7"/>
    </row>
    <row r="920" spans="3:13" x14ac:dyDescent="0.2">
      <c r="C920" s="7"/>
      <c r="D920" s="7"/>
      <c r="E920" s="7"/>
      <c r="F920" s="7"/>
      <c r="G920" s="7"/>
      <c r="H920" s="7"/>
      <c r="I920" s="7"/>
      <c r="J920" s="7"/>
      <c r="K920" s="7"/>
      <c r="L920" s="7"/>
      <c r="M920" s="7"/>
    </row>
    <row r="921" spans="3:13" x14ac:dyDescent="0.2">
      <c r="C921" s="7"/>
      <c r="D921" s="7"/>
      <c r="E921" s="7"/>
      <c r="F921" s="7"/>
      <c r="G921" s="7"/>
      <c r="H921" s="7"/>
      <c r="I921" s="7"/>
      <c r="J921" s="7"/>
      <c r="K921" s="7"/>
      <c r="L921" s="7"/>
      <c r="M921" s="7"/>
    </row>
    <row r="922" spans="3:13" x14ac:dyDescent="0.2">
      <c r="C922" s="7"/>
      <c r="D922" s="7"/>
      <c r="E922" s="7"/>
      <c r="F922" s="7"/>
      <c r="G922" s="7"/>
      <c r="H922" s="7"/>
      <c r="I922" s="7"/>
      <c r="J922" s="7"/>
      <c r="K922" s="7"/>
      <c r="L922" s="7"/>
      <c r="M922" s="7"/>
    </row>
    <row r="923" spans="3:13" x14ac:dyDescent="0.2">
      <c r="C923" s="7"/>
      <c r="D923" s="7"/>
      <c r="E923" s="7"/>
      <c r="F923" s="7"/>
      <c r="G923" s="7"/>
      <c r="H923" s="7"/>
      <c r="I923" s="7"/>
      <c r="J923" s="7"/>
      <c r="K923" s="7"/>
      <c r="L923" s="7"/>
      <c r="M923" s="7"/>
    </row>
    <row r="924" spans="3:13" x14ac:dyDescent="0.2">
      <c r="C924" s="7"/>
      <c r="D924" s="7"/>
      <c r="E924" s="7"/>
      <c r="F924" s="7"/>
      <c r="G924" s="7"/>
      <c r="H924" s="7"/>
      <c r="I924" s="7"/>
      <c r="J924" s="7"/>
      <c r="K924" s="7"/>
      <c r="L924" s="7"/>
      <c r="M924" s="7"/>
    </row>
    <row r="925" spans="3:13" x14ac:dyDescent="0.2">
      <c r="C925" s="7"/>
      <c r="D925" s="7"/>
      <c r="E925" s="7"/>
      <c r="F925" s="7"/>
      <c r="G925" s="7"/>
      <c r="H925" s="7"/>
      <c r="I925" s="7"/>
      <c r="J925" s="7"/>
      <c r="K925" s="7"/>
      <c r="L925" s="7"/>
      <c r="M925" s="7"/>
    </row>
    <row r="926" spans="3:13" x14ac:dyDescent="0.2">
      <c r="C926" s="7"/>
      <c r="D926" s="7"/>
      <c r="E926" s="7"/>
      <c r="F926" s="7"/>
      <c r="G926" s="7"/>
      <c r="H926" s="7"/>
      <c r="I926" s="7"/>
      <c r="J926" s="7"/>
      <c r="K926" s="7"/>
      <c r="L926" s="7"/>
      <c r="M926" s="7"/>
    </row>
    <row r="927" spans="3:13" x14ac:dyDescent="0.2">
      <c r="C927" s="7"/>
      <c r="D927" s="7"/>
      <c r="E927" s="7"/>
      <c r="F927" s="7"/>
      <c r="G927" s="7"/>
      <c r="H927" s="7"/>
      <c r="I927" s="7"/>
      <c r="J927" s="7"/>
      <c r="K927" s="7"/>
      <c r="L927" s="7"/>
      <c r="M927" s="7"/>
    </row>
    <row r="928" spans="3:13" x14ac:dyDescent="0.2">
      <c r="C928" s="7"/>
      <c r="D928" s="7"/>
      <c r="E928" s="7"/>
      <c r="F928" s="7"/>
      <c r="G928" s="7"/>
      <c r="H928" s="7"/>
      <c r="I928" s="7"/>
      <c r="J928" s="7"/>
      <c r="K928" s="7"/>
      <c r="L928" s="7"/>
      <c r="M928" s="7"/>
    </row>
    <row r="929" spans="3:13" x14ac:dyDescent="0.2">
      <c r="C929" s="7"/>
      <c r="D929" s="7"/>
      <c r="E929" s="7"/>
      <c r="F929" s="7"/>
      <c r="G929" s="7"/>
      <c r="H929" s="7"/>
      <c r="I929" s="7"/>
      <c r="J929" s="7"/>
      <c r="K929" s="7"/>
      <c r="L929" s="7"/>
      <c r="M929" s="7"/>
    </row>
    <row r="930" spans="3:13" x14ac:dyDescent="0.2">
      <c r="C930" s="7"/>
      <c r="D930" s="7"/>
      <c r="E930" s="7"/>
      <c r="F930" s="7"/>
      <c r="G930" s="7"/>
      <c r="H930" s="7"/>
      <c r="I930" s="7"/>
      <c r="J930" s="7"/>
      <c r="K930" s="7"/>
      <c r="L930" s="7"/>
      <c r="M930" s="7"/>
    </row>
    <row r="931" spans="3:13" x14ac:dyDescent="0.2">
      <c r="C931" s="7"/>
      <c r="D931" s="7"/>
      <c r="E931" s="7"/>
      <c r="F931" s="7"/>
      <c r="G931" s="7"/>
      <c r="H931" s="7"/>
      <c r="I931" s="7"/>
      <c r="J931" s="7"/>
      <c r="K931" s="7"/>
      <c r="L931" s="7"/>
      <c r="M931" s="7"/>
    </row>
    <row r="932" spans="3:13" x14ac:dyDescent="0.2">
      <c r="C932" s="7"/>
      <c r="D932" s="7"/>
      <c r="E932" s="7"/>
      <c r="F932" s="7"/>
      <c r="G932" s="7"/>
      <c r="H932" s="7"/>
      <c r="I932" s="7"/>
      <c r="J932" s="7"/>
      <c r="K932" s="7"/>
      <c r="L932" s="7"/>
      <c r="M932" s="7"/>
    </row>
    <row r="933" spans="3:13" x14ac:dyDescent="0.2">
      <c r="C933" s="7"/>
      <c r="D933" s="7"/>
      <c r="E933" s="7"/>
      <c r="F933" s="7"/>
      <c r="G933" s="7"/>
      <c r="H933" s="7"/>
      <c r="I933" s="7"/>
      <c r="J933" s="7"/>
      <c r="K933" s="7"/>
      <c r="L933" s="7"/>
      <c r="M933" s="7"/>
    </row>
    <row r="934" spans="3:13" x14ac:dyDescent="0.2">
      <c r="C934" s="7"/>
      <c r="D934" s="7"/>
      <c r="E934" s="7"/>
      <c r="F934" s="7"/>
      <c r="G934" s="7"/>
      <c r="H934" s="7"/>
      <c r="I934" s="7"/>
      <c r="J934" s="7"/>
      <c r="K934" s="7"/>
      <c r="L934" s="7"/>
      <c r="M934" s="7"/>
    </row>
    <row r="935" spans="3:13" x14ac:dyDescent="0.2">
      <c r="C935" s="7"/>
      <c r="D935" s="7"/>
      <c r="E935" s="7"/>
      <c r="F935" s="7"/>
      <c r="G935" s="7"/>
      <c r="H935" s="7"/>
      <c r="I935" s="7"/>
      <c r="J935" s="7"/>
      <c r="K935" s="7"/>
      <c r="L935" s="7"/>
      <c r="M935" s="7"/>
    </row>
    <row r="936" spans="3:13" x14ac:dyDescent="0.2">
      <c r="C936" s="7"/>
      <c r="D936" s="7"/>
      <c r="E936" s="7"/>
      <c r="F936" s="7"/>
      <c r="G936" s="7"/>
      <c r="H936" s="7"/>
      <c r="I936" s="7"/>
      <c r="J936" s="7"/>
      <c r="K936" s="7"/>
      <c r="L936" s="7"/>
      <c r="M936" s="7"/>
    </row>
    <row r="937" spans="3:13" x14ac:dyDescent="0.2">
      <c r="C937" s="7"/>
      <c r="D937" s="7"/>
      <c r="E937" s="7"/>
      <c r="F937" s="7"/>
      <c r="G937" s="7"/>
      <c r="H937" s="7"/>
      <c r="I937" s="7"/>
      <c r="J937" s="7"/>
      <c r="K937" s="7"/>
      <c r="L937" s="7"/>
      <c r="M937" s="7"/>
    </row>
    <row r="938" spans="3:13" x14ac:dyDescent="0.2">
      <c r="C938" s="7"/>
      <c r="D938" s="7"/>
      <c r="E938" s="7"/>
      <c r="F938" s="7"/>
      <c r="G938" s="7"/>
      <c r="H938" s="7"/>
      <c r="I938" s="7"/>
      <c r="J938" s="7"/>
      <c r="K938" s="7"/>
      <c r="L938" s="7"/>
      <c r="M938" s="7"/>
    </row>
    <row r="939" spans="3:13" x14ac:dyDescent="0.2">
      <c r="C939" s="7"/>
      <c r="D939" s="7"/>
      <c r="E939" s="7"/>
      <c r="F939" s="7"/>
      <c r="G939" s="7"/>
      <c r="H939" s="7"/>
      <c r="I939" s="7"/>
      <c r="J939" s="7"/>
      <c r="K939" s="7"/>
      <c r="L939" s="7"/>
      <c r="M939" s="7"/>
    </row>
    <row r="940" spans="3:13" x14ac:dyDescent="0.2">
      <c r="C940" s="7"/>
      <c r="D940" s="7"/>
      <c r="E940" s="7"/>
      <c r="F940" s="7"/>
      <c r="G940" s="7"/>
      <c r="H940" s="7"/>
      <c r="I940" s="7"/>
      <c r="J940" s="7"/>
      <c r="K940" s="7"/>
      <c r="L940" s="7"/>
      <c r="M940" s="7"/>
    </row>
    <row r="941" spans="3:13" x14ac:dyDescent="0.2">
      <c r="C941" s="7"/>
      <c r="D941" s="7"/>
      <c r="E941" s="7"/>
      <c r="F941" s="7"/>
      <c r="G941" s="7"/>
      <c r="H941" s="7"/>
      <c r="I941" s="7"/>
      <c r="J941" s="7"/>
      <c r="K941" s="7"/>
      <c r="L941" s="7"/>
      <c r="M941" s="7"/>
    </row>
    <row r="942" spans="3:13" x14ac:dyDescent="0.2">
      <c r="C942" s="7"/>
      <c r="D942" s="7"/>
      <c r="E942" s="7"/>
      <c r="F942" s="7"/>
      <c r="G942" s="7"/>
      <c r="H942" s="7"/>
      <c r="I942" s="7"/>
      <c r="J942" s="7"/>
      <c r="K942" s="7"/>
      <c r="L942" s="7"/>
      <c r="M942" s="7"/>
    </row>
    <row r="943" spans="3:13" x14ac:dyDescent="0.2">
      <c r="C943" s="7"/>
      <c r="D943" s="7"/>
      <c r="E943" s="7"/>
      <c r="F943" s="7"/>
      <c r="G943" s="7"/>
      <c r="H943" s="7"/>
      <c r="I943" s="7"/>
      <c r="J943" s="7"/>
      <c r="K943" s="7"/>
      <c r="L943" s="7"/>
      <c r="M943" s="7"/>
    </row>
    <row r="944" spans="3:13" x14ac:dyDescent="0.2">
      <c r="C944" s="7"/>
      <c r="D944" s="7"/>
      <c r="E944" s="7"/>
      <c r="F944" s="7"/>
      <c r="G944" s="7"/>
      <c r="H944" s="7"/>
      <c r="I944" s="7"/>
      <c r="J944" s="7"/>
      <c r="K944" s="7"/>
      <c r="L944" s="7"/>
      <c r="M944" s="7"/>
    </row>
    <row r="945" spans="3:13" x14ac:dyDescent="0.2">
      <c r="C945" s="7"/>
      <c r="D945" s="7"/>
      <c r="E945" s="7"/>
      <c r="F945" s="7"/>
      <c r="G945" s="7"/>
      <c r="H945" s="7"/>
      <c r="I945" s="7"/>
      <c r="J945" s="7"/>
      <c r="K945" s="7"/>
      <c r="L945" s="7"/>
      <c r="M945" s="7"/>
    </row>
    <row r="946" spans="3:13" x14ac:dyDescent="0.2">
      <c r="C946" s="7"/>
      <c r="D946" s="7"/>
      <c r="E946" s="7"/>
      <c r="F946" s="7"/>
      <c r="G946" s="7"/>
      <c r="H946" s="7"/>
      <c r="I946" s="7"/>
      <c r="J946" s="7"/>
      <c r="K946" s="7"/>
      <c r="L946" s="7"/>
      <c r="M946" s="7"/>
    </row>
    <row r="947" spans="3:13" x14ac:dyDescent="0.2">
      <c r="C947" s="7"/>
      <c r="D947" s="7"/>
      <c r="E947" s="7"/>
      <c r="F947" s="7"/>
      <c r="G947" s="7"/>
      <c r="H947" s="7"/>
      <c r="I947" s="7"/>
      <c r="J947" s="7"/>
      <c r="K947" s="7"/>
      <c r="L947" s="7"/>
      <c r="M947" s="7"/>
    </row>
    <row r="948" spans="3:13" x14ac:dyDescent="0.2">
      <c r="C948" s="7"/>
      <c r="D948" s="7"/>
      <c r="E948" s="7"/>
      <c r="F948" s="7"/>
      <c r="G948" s="7"/>
      <c r="H948" s="7"/>
      <c r="I948" s="7"/>
      <c r="J948" s="7"/>
      <c r="K948" s="7"/>
      <c r="L948" s="7"/>
      <c r="M948" s="7"/>
    </row>
    <row r="949" spans="3:13" x14ac:dyDescent="0.2">
      <c r="C949" s="7"/>
      <c r="D949" s="7"/>
      <c r="E949" s="7"/>
      <c r="F949" s="7"/>
      <c r="G949" s="7"/>
      <c r="H949" s="7"/>
      <c r="I949" s="7"/>
      <c r="J949" s="7"/>
      <c r="K949" s="7"/>
      <c r="L949" s="7"/>
      <c r="M949" s="7"/>
    </row>
    <row r="950" spans="3:13" x14ac:dyDescent="0.2">
      <c r="C950" s="7"/>
      <c r="D950" s="7"/>
      <c r="E950" s="7"/>
      <c r="F950" s="7"/>
      <c r="G950" s="7"/>
      <c r="H950" s="7"/>
      <c r="I950" s="7"/>
      <c r="J950" s="7"/>
      <c r="K950" s="7"/>
      <c r="L950" s="7"/>
      <c r="M950" s="7"/>
    </row>
    <row r="951" spans="3:13" x14ac:dyDescent="0.2">
      <c r="C951" s="7"/>
      <c r="D951" s="7"/>
      <c r="E951" s="7"/>
      <c r="F951" s="7"/>
      <c r="G951" s="7"/>
      <c r="H951" s="7"/>
      <c r="I951" s="7"/>
      <c r="J951" s="7"/>
      <c r="K951" s="7"/>
      <c r="L951" s="7"/>
      <c r="M951" s="7"/>
    </row>
    <row r="952" spans="3:13" x14ac:dyDescent="0.2">
      <c r="C952" s="7"/>
      <c r="D952" s="7"/>
      <c r="E952" s="7"/>
      <c r="F952" s="7"/>
      <c r="G952" s="7"/>
      <c r="H952" s="7"/>
      <c r="I952" s="7"/>
      <c r="J952" s="7"/>
      <c r="K952" s="7"/>
      <c r="L952" s="7"/>
      <c r="M952" s="7"/>
    </row>
    <row r="953" spans="3:13" x14ac:dyDescent="0.2">
      <c r="C953" s="7"/>
      <c r="D953" s="7"/>
      <c r="E953" s="7"/>
      <c r="F953" s="7"/>
      <c r="G953" s="7"/>
      <c r="H953" s="7"/>
      <c r="I953" s="7"/>
      <c r="J953" s="7"/>
      <c r="K953" s="7"/>
      <c r="L953" s="7"/>
      <c r="M953" s="7"/>
    </row>
    <row r="954" spans="3:13" x14ac:dyDescent="0.2">
      <c r="C954" s="7"/>
      <c r="D954" s="7"/>
      <c r="E954" s="7"/>
      <c r="F954" s="7"/>
      <c r="G954" s="7"/>
      <c r="H954" s="7"/>
      <c r="I954" s="7"/>
      <c r="J954" s="7"/>
      <c r="K954" s="7"/>
      <c r="L954" s="7"/>
      <c r="M954" s="7"/>
    </row>
    <row r="955" spans="3:13" x14ac:dyDescent="0.2">
      <c r="C955" s="7"/>
      <c r="D955" s="7"/>
      <c r="E955" s="7"/>
      <c r="F955" s="7"/>
      <c r="G955" s="7"/>
      <c r="H955" s="7"/>
      <c r="I955" s="7"/>
      <c r="J955" s="7"/>
      <c r="K955" s="7"/>
      <c r="L955" s="7"/>
      <c r="M955" s="7"/>
    </row>
    <row r="956" spans="3:13" x14ac:dyDescent="0.2">
      <c r="C956" s="7"/>
      <c r="D956" s="7"/>
      <c r="E956" s="7"/>
      <c r="F956" s="7"/>
      <c r="G956" s="7"/>
      <c r="H956" s="7"/>
      <c r="I956" s="7"/>
      <c r="J956" s="7"/>
      <c r="K956" s="7"/>
      <c r="L956" s="7"/>
      <c r="M956" s="7"/>
    </row>
    <row r="957" spans="3:13" x14ac:dyDescent="0.2">
      <c r="C957" s="7"/>
      <c r="D957" s="7"/>
      <c r="E957" s="7"/>
      <c r="F957" s="7"/>
      <c r="G957" s="7"/>
      <c r="H957" s="7"/>
      <c r="I957" s="7"/>
      <c r="J957" s="7"/>
      <c r="K957" s="7"/>
      <c r="L957" s="7"/>
      <c r="M957" s="7"/>
    </row>
    <row r="958" spans="3:13" x14ac:dyDescent="0.2">
      <c r="C958" s="7"/>
      <c r="D958" s="7"/>
      <c r="E958" s="7"/>
      <c r="F958" s="7"/>
      <c r="G958" s="7"/>
      <c r="H958" s="7"/>
      <c r="I958" s="7"/>
      <c r="J958" s="7"/>
      <c r="K958" s="7"/>
      <c r="L958" s="7"/>
      <c r="M958" s="7"/>
    </row>
    <row r="959" spans="3:13" x14ac:dyDescent="0.2">
      <c r="C959" s="7"/>
      <c r="D959" s="7"/>
      <c r="E959" s="7"/>
      <c r="F959" s="7"/>
      <c r="G959" s="7"/>
      <c r="H959" s="7"/>
      <c r="I959" s="7"/>
      <c r="J959" s="7"/>
      <c r="K959" s="7"/>
      <c r="L959" s="7"/>
      <c r="M959" s="7"/>
    </row>
    <row r="960" spans="3:13" x14ac:dyDescent="0.2">
      <c r="C960" s="7"/>
      <c r="D960" s="7"/>
      <c r="E960" s="7"/>
      <c r="F960" s="7"/>
      <c r="G960" s="7"/>
      <c r="H960" s="7"/>
      <c r="I960" s="7"/>
      <c r="J960" s="7"/>
      <c r="K960" s="7"/>
      <c r="L960" s="7"/>
      <c r="M960" s="7"/>
    </row>
    <row r="961" spans="3:13" x14ac:dyDescent="0.2">
      <c r="C961" s="7"/>
      <c r="D961" s="7"/>
      <c r="E961" s="7"/>
      <c r="F961" s="7"/>
      <c r="G961" s="7"/>
      <c r="H961" s="7"/>
      <c r="I961" s="7"/>
      <c r="J961" s="7"/>
      <c r="K961" s="7"/>
      <c r="L961" s="7"/>
      <c r="M961" s="7"/>
    </row>
    <row r="962" spans="3:13" x14ac:dyDescent="0.2">
      <c r="C962" s="7"/>
      <c r="D962" s="7"/>
      <c r="E962" s="7"/>
      <c r="F962" s="7"/>
      <c r="G962" s="7"/>
      <c r="H962" s="7"/>
      <c r="I962" s="7"/>
      <c r="J962" s="7"/>
      <c r="K962" s="7"/>
      <c r="L962" s="7"/>
      <c r="M962" s="7"/>
    </row>
    <row r="963" spans="3:13" x14ac:dyDescent="0.2">
      <c r="C963" s="7"/>
      <c r="D963" s="7"/>
      <c r="E963" s="7"/>
      <c r="F963" s="7"/>
      <c r="G963" s="7"/>
      <c r="H963" s="7"/>
      <c r="I963" s="7"/>
      <c r="J963" s="7"/>
      <c r="K963" s="7"/>
      <c r="L963" s="7"/>
      <c r="M963" s="7"/>
    </row>
    <row r="964" spans="3:13" x14ac:dyDescent="0.2">
      <c r="C964" s="7"/>
      <c r="D964" s="7"/>
      <c r="E964" s="7"/>
      <c r="F964" s="7"/>
      <c r="G964" s="7"/>
      <c r="H964" s="7"/>
      <c r="I964" s="7"/>
      <c r="J964" s="7"/>
      <c r="K964" s="7"/>
      <c r="L964" s="7"/>
      <c r="M964" s="7"/>
    </row>
    <row r="965" spans="3:13" x14ac:dyDescent="0.2">
      <c r="C965" s="7"/>
      <c r="D965" s="7"/>
      <c r="E965" s="7"/>
      <c r="F965" s="7"/>
      <c r="G965" s="7"/>
      <c r="H965" s="7"/>
      <c r="I965" s="7"/>
      <c r="J965" s="7"/>
      <c r="K965" s="7"/>
      <c r="L965" s="7"/>
      <c r="M965" s="7"/>
    </row>
    <row r="966" spans="3:13" x14ac:dyDescent="0.2">
      <c r="C966" s="7"/>
      <c r="D966" s="7"/>
      <c r="E966" s="7"/>
      <c r="F966" s="7"/>
      <c r="G966" s="7"/>
      <c r="H966" s="7"/>
      <c r="I966" s="7"/>
      <c r="J966" s="7"/>
      <c r="K966" s="7"/>
      <c r="L966" s="7"/>
      <c r="M966" s="7"/>
    </row>
    <row r="967" spans="3:13" x14ac:dyDescent="0.2">
      <c r="C967" s="7"/>
      <c r="D967" s="7"/>
      <c r="E967" s="7"/>
      <c r="F967" s="7"/>
      <c r="G967" s="7"/>
      <c r="H967" s="7"/>
      <c r="I967" s="7"/>
      <c r="J967" s="7"/>
      <c r="K967" s="7"/>
      <c r="L967" s="7"/>
      <c r="M967" s="7"/>
    </row>
    <row r="968" spans="3:13" x14ac:dyDescent="0.2">
      <c r="C968" s="7"/>
      <c r="D968" s="7"/>
      <c r="E968" s="7"/>
      <c r="F968" s="7"/>
      <c r="G968" s="7"/>
      <c r="H968" s="7"/>
      <c r="I968" s="7"/>
      <c r="J968" s="7"/>
      <c r="K968" s="7"/>
      <c r="L968" s="7"/>
      <c r="M968" s="7"/>
    </row>
    <row r="969" spans="3:13" x14ac:dyDescent="0.2">
      <c r="C969" s="7"/>
      <c r="D969" s="7"/>
      <c r="E969" s="7"/>
      <c r="F969" s="7"/>
      <c r="G969" s="7"/>
      <c r="H969" s="7"/>
      <c r="I969" s="7"/>
      <c r="J969" s="7"/>
      <c r="K969" s="7"/>
      <c r="L969" s="7"/>
      <c r="M969" s="7"/>
    </row>
    <row r="970" spans="3:13" x14ac:dyDescent="0.2">
      <c r="C970" s="7"/>
      <c r="D970" s="7"/>
      <c r="E970" s="7"/>
      <c r="F970" s="7"/>
      <c r="G970" s="7"/>
      <c r="H970" s="7"/>
      <c r="I970" s="7"/>
      <c r="J970" s="7"/>
      <c r="K970" s="7"/>
      <c r="L970" s="7"/>
      <c r="M970" s="7"/>
    </row>
    <row r="971" spans="3:13" x14ac:dyDescent="0.2">
      <c r="C971" s="7"/>
      <c r="D971" s="7"/>
      <c r="E971" s="7"/>
      <c r="F971" s="7"/>
      <c r="G971" s="7"/>
      <c r="H971" s="7"/>
      <c r="I971" s="7"/>
      <c r="J971" s="7"/>
      <c r="K971" s="7"/>
      <c r="L971" s="7"/>
      <c r="M971" s="7"/>
    </row>
    <row r="972" spans="3:13" x14ac:dyDescent="0.2">
      <c r="C972" s="7"/>
      <c r="D972" s="7"/>
      <c r="E972" s="7"/>
      <c r="F972" s="7"/>
      <c r="G972" s="7"/>
      <c r="H972" s="7"/>
      <c r="I972" s="7"/>
      <c r="J972" s="7"/>
      <c r="K972" s="7"/>
      <c r="L972" s="7"/>
      <c r="M972" s="7"/>
    </row>
    <row r="973" spans="3:13" x14ac:dyDescent="0.2">
      <c r="C973" s="7"/>
      <c r="D973" s="7"/>
      <c r="E973" s="7"/>
      <c r="F973" s="7"/>
      <c r="G973" s="7"/>
      <c r="H973" s="7"/>
      <c r="I973" s="7"/>
      <c r="J973" s="7"/>
      <c r="K973" s="7"/>
      <c r="L973" s="7"/>
      <c r="M973" s="7"/>
    </row>
    <row r="974" spans="3:13" x14ac:dyDescent="0.2">
      <c r="C974" s="7"/>
      <c r="D974" s="7"/>
      <c r="E974" s="7"/>
      <c r="F974" s="7"/>
      <c r="G974" s="7"/>
      <c r="H974" s="7"/>
      <c r="I974" s="7"/>
      <c r="J974" s="7"/>
      <c r="K974" s="7"/>
      <c r="L974" s="7"/>
      <c r="M974" s="7"/>
    </row>
    <row r="975" spans="3:13" x14ac:dyDescent="0.2">
      <c r="C975" s="7"/>
      <c r="D975" s="7"/>
      <c r="E975" s="7"/>
      <c r="F975" s="7"/>
      <c r="G975" s="7"/>
      <c r="H975" s="7"/>
      <c r="I975" s="7"/>
      <c r="J975" s="7"/>
      <c r="K975" s="7"/>
      <c r="L975" s="7"/>
      <c r="M975" s="7"/>
    </row>
    <row r="976" spans="3:13" x14ac:dyDescent="0.2">
      <c r="C976" s="7"/>
      <c r="D976" s="7"/>
      <c r="E976" s="7"/>
      <c r="F976" s="7"/>
      <c r="G976" s="7"/>
      <c r="H976" s="7"/>
      <c r="I976" s="7"/>
      <c r="J976" s="7"/>
      <c r="K976" s="7"/>
      <c r="L976" s="7"/>
      <c r="M976" s="7"/>
    </row>
    <row r="977" spans="3:13" x14ac:dyDescent="0.2">
      <c r="C977" s="7"/>
      <c r="D977" s="7"/>
      <c r="E977" s="7"/>
      <c r="F977" s="7"/>
      <c r="G977" s="7"/>
      <c r="H977" s="7"/>
      <c r="I977" s="7"/>
      <c r="J977" s="7"/>
      <c r="K977" s="7"/>
      <c r="L977" s="7"/>
      <c r="M977" s="7"/>
    </row>
    <row r="978" spans="3:13" x14ac:dyDescent="0.2">
      <c r="C978" s="7"/>
      <c r="D978" s="7"/>
      <c r="E978" s="7"/>
      <c r="F978" s="7"/>
      <c r="G978" s="7"/>
      <c r="H978" s="7"/>
      <c r="I978" s="7"/>
      <c r="J978" s="7"/>
      <c r="K978" s="7"/>
      <c r="L978" s="7"/>
      <c r="M978" s="7"/>
    </row>
    <row r="979" spans="3:13" x14ac:dyDescent="0.2">
      <c r="C979" s="7"/>
      <c r="D979" s="7"/>
      <c r="E979" s="7"/>
      <c r="F979" s="7"/>
      <c r="G979" s="7"/>
      <c r="H979" s="7"/>
      <c r="I979" s="7"/>
      <c r="J979" s="7"/>
      <c r="K979" s="7"/>
      <c r="L979" s="7"/>
      <c r="M979" s="7"/>
    </row>
    <row r="980" spans="3:13" x14ac:dyDescent="0.2">
      <c r="C980" s="7"/>
      <c r="D980" s="7"/>
      <c r="E980" s="7"/>
      <c r="F980" s="7"/>
      <c r="G980" s="7"/>
      <c r="H980" s="7"/>
      <c r="I980" s="7"/>
      <c r="J980" s="7"/>
      <c r="K980" s="7"/>
      <c r="L980" s="7"/>
      <c r="M980" s="7"/>
    </row>
    <row r="981" spans="3:13" x14ac:dyDescent="0.2">
      <c r="C981" s="7"/>
      <c r="D981" s="7"/>
      <c r="E981" s="7"/>
      <c r="F981" s="7"/>
      <c r="G981" s="7"/>
      <c r="H981" s="7"/>
      <c r="I981" s="7"/>
      <c r="J981" s="7"/>
      <c r="K981" s="7"/>
      <c r="L981" s="7"/>
      <c r="M981" s="7"/>
    </row>
    <row r="982" spans="3:13" x14ac:dyDescent="0.2">
      <c r="C982" s="7"/>
      <c r="D982" s="7"/>
      <c r="E982" s="7"/>
      <c r="F982" s="7"/>
      <c r="G982" s="7"/>
      <c r="H982" s="7"/>
      <c r="I982" s="7"/>
      <c r="J982" s="7"/>
      <c r="K982" s="7"/>
      <c r="L982" s="7"/>
      <c r="M982" s="7"/>
    </row>
    <row r="983" spans="3:13" x14ac:dyDescent="0.2">
      <c r="C983" s="7"/>
      <c r="D983" s="7"/>
      <c r="E983" s="7"/>
      <c r="F983" s="7"/>
      <c r="G983" s="7"/>
      <c r="H983" s="7"/>
      <c r="I983" s="7"/>
      <c r="J983" s="7"/>
      <c r="K983" s="7"/>
      <c r="L983" s="7"/>
      <c r="M983" s="7"/>
    </row>
    <row r="984" spans="3:13" x14ac:dyDescent="0.2">
      <c r="C984" s="7"/>
      <c r="D984" s="7"/>
      <c r="E984" s="7"/>
      <c r="F984" s="7"/>
      <c r="G984" s="7"/>
      <c r="H984" s="7"/>
      <c r="I984" s="7"/>
      <c r="J984" s="7"/>
      <c r="K984" s="7"/>
      <c r="L984" s="7"/>
      <c r="M984" s="7"/>
    </row>
    <row r="985" spans="3:13" x14ac:dyDescent="0.2">
      <c r="C985" s="7"/>
      <c r="D985" s="7"/>
      <c r="E985" s="7"/>
      <c r="F985" s="7"/>
      <c r="G985" s="7"/>
      <c r="H985" s="7"/>
      <c r="I985" s="7"/>
      <c r="J985" s="7"/>
      <c r="K985" s="7"/>
      <c r="L985" s="7"/>
      <c r="M985" s="7"/>
    </row>
    <row r="986" spans="3:13" x14ac:dyDescent="0.2">
      <c r="C986" s="7"/>
      <c r="D986" s="7"/>
      <c r="E986" s="7"/>
      <c r="F986" s="7"/>
      <c r="G986" s="7"/>
      <c r="H986" s="7"/>
      <c r="I986" s="7"/>
      <c r="J986" s="7"/>
      <c r="K986" s="7"/>
      <c r="L986" s="7"/>
      <c r="M986" s="7"/>
    </row>
    <row r="987" spans="3:13" x14ac:dyDescent="0.2">
      <c r="C987" s="7"/>
      <c r="D987" s="7"/>
      <c r="E987" s="7"/>
      <c r="F987" s="7"/>
      <c r="G987" s="7"/>
      <c r="H987" s="7"/>
      <c r="I987" s="7"/>
      <c r="J987" s="7"/>
      <c r="K987" s="7"/>
      <c r="L987" s="7"/>
      <c r="M987" s="7"/>
    </row>
    <row r="988" spans="3:13" x14ac:dyDescent="0.2">
      <c r="C988" s="7"/>
      <c r="D988" s="7"/>
      <c r="E988" s="7"/>
      <c r="F988" s="7"/>
      <c r="G988" s="7"/>
      <c r="H988" s="7"/>
      <c r="I988" s="7"/>
      <c r="J988" s="7"/>
      <c r="K988" s="7"/>
      <c r="L988" s="7"/>
      <c r="M988" s="7"/>
    </row>
    <row r="989" spans="3:13" x14ac:dyDescent="0.2">
      <c r="C989" s="7"/>
      <c r="D989" s="7"/>
      <c r="E989" s="7"/>
      <c r="F989" s="7"/>
      <c r="G989" s="7"/>
      <c r="H989" s="7"/>
      <c r="I989" s="7"/>
      <c r="J989" s="7"/>
      <c r="K989" s="7"/>
      <c r="L989" s="7"/>
      <c r="M989" s="7"/>
    </row>
    <row r="990" spans="3:13" x14ac:dyDescent="0.2">
      <c r="C990" s="7"/>
      <c r="D990" s="7"/>
      <c r="E990" s="7"/>
      <c r="F990" s="7"/>
      <c r="G990" s="7"/>
      <c r="H990" s="7"/>
      <c r="I990" s="7"/>
      <c r="J990" s="7"/>
      <c r="K990" s="7"/>
      <c r="L990" s="7"/>
      <c r="M990" s="7"/>
    </row>
    <row r="991" spans="3:13" x14ac:dyDescent="0.2">
      <c r="C991" s="7"/>
      <c r="D991" s="7"/>
      <c r="E991" s="7"/>
      <c r="F991" s="7"/>
      <c r="G991" s="7"/>
      <c r="H991" s="7"/>
      <c r="I991" s="7"/>
      <c r="J991" s="7"/>
      <c r="K991" s="7"/>
      <c r="L991" s="7"/>
      <c r="M991" s="7"/>
    </row>
    <row r="992" spans="3:13" x14ac:dyDescent="0.2">
      <c r="C992" s="7"/>
      <c r="D992" s="7"/>
      <c r="E992" s="7"/>
      <c r="F992" s="7"/>
      <c r="G992" s="7"/>
      <c r="H992" s="7"/>
      <c r="I992" s="7"/>
      <c r="J992" s="7"/>
      <c r="K992" s="7"/>
      <c r="L992" s="7"/>
      <c r="M992" s="7"/>
    </row>
    <row r="993" spans="3:13" x14ac:dyDescent="0.2">
      <c r="C993" s="7"/>
      <c r="D993" s="7"/>
      <c r="E993" s="7"/>
      <c r="F993" s="7"/>
      <c r="G993" s="7"/>
      <c r="H993" s="7"/>
      <c r="I993" s="7"/>
      <c r="J993" s="7"/>
      <c r="K993" s="7"/>
      <c r="L993" s="7"/>
      <c r="M993" s="7"/>
    </row>
    <row r="994" spans="3:13" x14ac:dyDescent="0.2">
      <c r="C994" s="7"/>
      <c r="D994" s="7"/>
      <c r="E994" s="7"/>
      <c r="F994" s="7"/>
      <c r="G994" s="7"/>
      <c r="H994" s="7"/>
      <c r="I994" s="7"/>
      <c r="J994" s="7"/>
      <c r="K994" s="7"/>
      <c r="L994" s="7"/>
      <c r="M994" s="7"/>
    </row>
    <row r="995" spans="3:13" x14ac:dyDescent="0.2">
      <c r="C995" s="7"/>
      <c r="D995" s="7"/>
      <c r="E995" s="7"/>
      <c r="F995" s="7"/>
      <c r="G995" s="7"/>
      <c r="H995" s="7"/>
      <c r="I995" s="7"/>
      <c r="J995" s="7"/>
      <c r="K995" s="7"/>
      <c r="L995" s="7"/>
      <c r="M995" s="7"/>
    </row>
    <row r="996" spans="3:13" x14ac:dyDescent="0.2">
      <c r="C996" s="7"/>
      <c r="D996" s="7"/>
      <c r="E996" s="7"/>
      <c r="F996" s="7"/>
      <c r="G996" s="7"/>
      <c r="H996" s="7"/>
      <c r="I996" s="7"/>
      <c r="J996" s="7"/>
      <c r="K996" s="7"/>
      <c r="L996" s="7"/>
      <c r="M996" s="7"/>
    </row>
    <row r="997" spans="3:13" x14ac:dyDescent="0.2">
      <c r="C997" s="7"/>
      <c r="D997" s="7"/>
      <c r="E997" s="7"/>
      <c r="F997" s="7"/>
      <c r="G997" s="7"/>
      <c r="H997" s="7"/>
      <c r="I997" s="7"/>
      <c r="J997" s="7"/>
      <c r="K997" s="7"/>
      <c r="L997" s="7"/>
      <c r="M997" s="7"/>
    </row>
    <row r="998" spans="3:13" x14ac:dyDescent="0.2">
      <c r="C998" s="7"/>
      <c r="D998" s="7"/>
      <c r="E998" s="7"/>
      <c r="F998" s="7"/>
      <c r="G998" s="7"/>
      <c r="H998" s="7"/>
      <c r="I998" s="7"/>
      <c r="J998" s="7"/>
      <c r="K998" s="7"/>
      <c r="L998" s="7"/>
      <c r="M998" s="7"/>
    </row>
    <row r="999" spans="3:13" x14ac:dyDescent="0.2">
      <c r="C999" s="7"/>
      <c r="D999" s="7"/>
      <c r="E999" s="7"/>
      <c r="F999" s="7"/>
      <c r="G999" s="7"/>
      <c r="H999" s="7"/>
      <c r="I999" s="7"/>
      <c r="J999" s="7"/>
      <c r="K999" s="7"/>
      <c r="L999" s="7"/>
      <c r="M999" s="7"/>
    </row>
    <row r="1000" spans="3:13" x14ac:dyDescent="0.2">
      <c r="C1000" s="7"/>
      <c r="D1000" s="7"/>
      <c r="E1000" s="7"/>
      <c r="F1000" s="7"/>
      <c r="G1000" s="7"/>
      <c r="H1000" s="7"/>
      <c r="I1000" s="7"/>
      <c r="J1000" s="7"/>
      <c r="K1000" s="7"/>
      <c r="L1000" s="7"/>
      <c r="M1000" s="7"/>
    </row>
    <row r="1001" spans="3:13" x14ac:dyDescent="0.2">
      <c r="C1001" s="7"/>
      <c r="D1001" s="7"/>
      <c r="E1001" s="7"/>
      <c r="F1001" s="7"/>
      <c r="G1001" s="7"/>
      <c r="H1001" s="7"/>
      <c r="I1001" s="7"/>
      <c r="J1001" s="7"/>
      <c r="K1001" s="7"/>
      <c r="L1001" s="7"/>
      <c r="M1001" s="7"/>
    </row>
    <row r="1002" spans="3:13" x14ac:dyDescent="0.2">
      <c r="C1002" s="7"/>
      <c r="D1002" s="7"/>
      <c r="E1002" s="7"/>
      <c r="F1002" s="7"/>
      <c r="G1002" s="7"/>
      <c r="H1002" s="7"/>
      <c r="I1002" s="7"/>
      <c r="J1002" s="7"/>
      <c r="K1002" s="7"/>
      <c r="L1002" s="7"/>
      <c r="M1002" s="7"/>
    </row>
    <row r="1003" spans="3:13" x14ac:dyDescent="0.2">
      <c r="C1003" s="7"/>
      <c r="D1003" s="7"/>
      <c r="E1003" s="7"/>
      <c r="F1003" s="7"/>
      <c r="G1003" s="7"/>
      <c r="H1003" s="7"/>
      <c r="I1003" s="7"/>
      <c r="J1003" s="7"/>
      <c r="K1003" s="7"/>
      <c r="L1003" s="7"/>
      <c r="M1003" s="7"/>
    </row>
    <row r="1004" spans="3:13" x14ac:dyDescent="0.2">
      <c r="C1004" s="7"/>
      <c r="D1004" s="7"/>
      <c r="E1004" s="7"/>
      <c r="F1004" s="7"/>
      <c r="G1004" s="7"/>
      <c r="H1004" s="7"/>
      <c r="I1004" s="7"/>
      <c r="J1004" s="7"/>
      <c r="K1004" s="7"/>
      <c r="L1004" s="7"/>
      <c r="M1004" s="7"/>
    </row>
    <row r="1005" spans="3:13" x14ac:dyDescent="0.2">
      <c r="C1005" s="7"/>
      <c r="D1005" s="7"/>
      <c r="E1005" s="7"/>
      <c r="F1005" s="7"/>
      <c r="G1005" s="7"/>
      <c r="H1005" s="7"/>
      <c r="I1005" s="7"/>
      <c r="J1005" s="7"/>
      <c r="K1005" s="7"/>
      <c r="L1005" s="7"/>
      <c r="M1005" s="7"/>
    </row>
    <row r="1006" spans="3:13" x14ac:dyDescent="0.2">
      <c r="C1006" s="7"/>
      <c r="D1006" s="7"/>
      <c r="E1006" s="7"/>
      <c r="F1006" s="7"/>
      <c r="G1006" s="7"/>
      <c r="H1006" s="7"/>
      <c r="I1006" s="7"/>
      <c r="J1006" s="7"/>
      <c r="K1006" s="7"/>
      <c r="L1006" s="7"/>
      <c r="M1006" s="7"/>
    </row>
    <row r="1007" spans="3:13" x14ac:dyDescent="0.2">
      <c r="C1007" s="7"/>
      <c r="D1007" s="7"/>
      <c r="E1007" s="7"/>
      <c r="F1007" s="7"/>
      <c r="G1007" s="7"/>
      <c r="H1007" s="7"/>
      <c r="I1007" s="7"/>
      <c r="J1007" s="7"/>
      <c r="K1007" s="7"/>
      <c r="L1007" s="7"/>
      <c r="M1007" s="7"/>
    </row>
    <row r="1008" spans="3:13" x14ac:dyDescent="0.2">
      <c r="C1008" s="7"/>
      <c r="D1008" s="7"/>
      <c r="E1008" s="7"/>
      <c r="F1008" s="7"/>
      <c r="G1008" s="7"/>
      <c r="H1008" s="7"/>
      <c r="I1008" s="7"/>
      <c r="J1008" s="7"/>
      <c r="K1008" s="7"/>
      <c r="L1008" s="7"/>
      <c r="M1008" s="7"/>
    </row>
    <row r="1009" spans="3:13" x14ac:dyDescent="0.2">
      <c r="C1009" s="7"/>
      <c r="D1009" s="7"/>
      <c r="E1009" s="7"/>
      <c r="F1009" s="7"/>
      <c r="G1009" s="7"/>
      <c r="H1009" s="7"/>
      <c r="I1009" s="7"/>
      <c r="J1009" s="7"/>
      <c r="K1009" s="7"/>
      <c r="L1009" s="7"/>
      <c r="M1009" s="7"/>
    </row>
    <row r="1010" spans="3:13" x14ac:dyDescent="0.2">
      <c r="C1010" s="7"/>
      <c r="D1010" s="7"/>
      <c r="E1010" s="7"/>
      <c r="F1010" s="7"/>
      <c r="G1010" s="7"/>
      <c r="H1010" s="7"/>
      <c r="I1010" s="7"/>
      <c r="J1010" s="7"/>
      <c r="K1010" s="7"/>
      <c r="L1010" s="7"/>
      <c r="M1010" s="7"/>
    </row>
    <row r="1011" spans="3:13" x14ac:dyDescent="0.2">
      <c r="C1011" s="7"/>
      <c r="D1011" s="7"/>
      <c r="E1011" s="7"/>
      <c r="F1011" s="7"/>
      <c r="G1011" s="7"/>
      <c r="H1011" s="7"/>
      <c r="I1011" s="7"/>
      <c r="J1011" s="7"/>
      <c r="K1011" s="7"/>
      <c r="L1011" s="7"/>
      <c r="M1011" s="7"/>
    </row>
    <row r="1012" spans="3:13" x14ac:dyDescent="0.2">
      <c r="C1012" s="7"/>
      <c r="D1012" s="7"/>
      <c r="E1012" s="7"/>
      <c r="F1012" s="7"/>
      <c r="G1012" s="7"/>
      <c r="H1012" s="7"/>
      <c r="I1012" s="7"/>
      <c r="J1012" s="7"/>
      <c r="K1012" s="7"/>
      <c r="L1012" s="7"/>
      <c r="M1012" s="7"/>
    </row>
    <row r="1013" spans="3:13" x14ac:dyDescent="0.2">
      <c r="C1013" s="7"/>
      <c r="D1013" s="7"/>
      <c r="E1013" s="7"/>
      <c r="F1013" s="7"/>
      <c r="G1013" s="7"/>
      <c r="H1013" s="7"/>
      <c r="I1013" s="7"/>
      <c r="J1013" s="7"/>
      <c r="K1013" s="7"/>
      <c r="L1013" s="7"/>
      <c r="M1013" s="7"/>
    </row>
    <row r="1014" spans="3:13" x14ac:dyDescent="0.2">
      <c r="C1014" s="7"/>
      <c r="D1014" s="7"/>
      <c r="E1014" s="7"/>
      <c r="F1014" s="7"/>
      <c r="G1014" s="7"/>
      <c r="H1014" s="7"/>
      <c r="I1014" s="7"/>
      <c r="J1014" s="7"/>
      <c r="K1014" s="7"/>
      <c r="L1014" s="7"/>
      <c r="M1014" s="7"/>
    </row>
    <row r="1015" spans="3:13" x14ac:dyDescent="0.2">
      <c r="C1015" s="7"/>
      <c r="D1015" s="7"/>
      <c r="E1015" s="7"/>
      <c r="F1015" s="7"/>
      <c r="G1015" s="7"/>
      <c r="H1015" s="7"/>
      <c r="I1015" s="7"/>
      <c r="J1015" s="7"/>
      <c r="K1015" s="7"/>
      <c r="L1015" s="7"/>
      <c r="M1015" s="7"/>
    </row>
    <row r="1016" spans="3:13" x14ac:dyDescent="0.2">
      <c r="C1016" s="7"/>
      <c r="D1016" s="7"/>
      <c r="E1016" s="7"/>
      <c r="F1016" s="7"/>
      <c r="G1016" s="7"/>
      <c r="H1016" s="7"/>
      <c r="I1016" s="7"/>
      <c r="J1016" s="7"/>
      <c r="K1016" s="7"/>
      <c r="L1016" s="7"/>
      <c r="M1016" s="7"/>
    </row>
    <row r="1017" spans="3:13" x14ac:dyDescent="0.2">
      <c r="C1017" s="7"/>
      <c r="D1017" s="7"/>
      <c r="E1017" s="7"/>
      <c r="F1017" s="7"/>
      <c r="G1017" s="7"/>
      <c r="H1017" s="7"/>
      <c r="I1017" s="7"/>
      <c r="J1017" s="7"/>
      <c r="K1017" s="7"/>
      <c r="L1017" s="7"/>
      <c r="M1017" s="7"/>
    </row>
    <row r="1018" spans="3:13" x14ac:dyDescent="0.2">
      <c r="C1018" s="7"/>
      <c r="D1018" s="7"/>
      <c r="E1018" s="7"/>
      <c r="F1018" s="7"/>
      <c r="G1018" s="7"/>
      <c r="H1018" s="7"/>
      <c r="I1018" s="7"/>
      <c r="J1018" s="7"/>
      <c r="K1018" s="7"/>
      <c r="L1018" s="7"/>
      <c r="M1018" s="7"/>
    </row>
    <row r="1019" spans="3:13" x14ac:dyDescent="0.2">
      <c r="C1019" s="7"/>
      <c r="D1019" s="7"/>
      <c r="E1019" s="7"/>
      <c r="F1019" s="7"/>
      <c r="G1019" s="7"/>
      <c r="H1019" s="7"/>
      <c r="I1019" s="7"/>
      <c r="J1019" s="7"/>
      <c r="K1019" s="7"/>
      <c r="L1019" s="7"/>
      <c r="M1019" s="7"/>
    </row>
    <row r="1020" spans="3:13" x14ac:dyDescent="0.2">
      <c r="C1020" s="7"/>
      <c r="D1020" s="7"/>
      <c r="E1020" s="7"/>
      <c r="F1020" s="7"/>
      <c r="G1020" s="7"/>
      <c r="H1020" s="7"/>
      <c r="I1020" s="7"/>
      <c r="J1020" s="7"/>
      <c r="K1020" s="7"/>
      <c r="L1020" s="7"/>
      <c r="M1020" s="7"/>
    </row>
    <row r="1021" spans="3:13" x14ac:dyDescent="0.2">
      <c r="C1021" s="7"/>
      <c r="D1021" s="7"/>
      <c r="E1021" s="7"/>
      <c r="F1021" s="7"/>
      <c r="G1021" s="7"/>
      <c r="H1021" s="7"/>
      <c r="I1021" s="7"/>
      <c r="J1021" s="7"/>
      <c r="K1021" s="7"/>
      <c r="L1021" s="7"/>
      <c r="M1021" s="7"/>
    </row>
    <row r="1022" spans="3:13" x14ac:dyDescent="0.2">
      <c r="C1022" s="7"/>
      <c r="D1022" s="7"/>
      <c r="E1022" s="7"/>
      <c r="F1022" s="7"/>
      <c r="G1022" s="7"/>
      <c r="H1022" s="7"/>
      <c r="I1022" s="7"/>
      <c r="J1022" s="7"/>
      <c r="K1022" s="7"/>
      <c r="L1022" s="7"/>
      <c r="M1022" s="7"/>
    </row>
    <row r="1023" spans="3:13" x14ac:dyDescent="0.2">
      <c r="C1023" s="7"/>
      <c r="D1023" s="7"/>
      <c r="E1023" s="7"/>
      <c r="F1023" s="7"/>
      <c r="G1023" s="7"/>
      <c r="H1023" s="7"/>
      <c r="I1023" s="7"/>
      <c r="J1023" s="7"/>
      <c r="K1023" s="7"/>
      <c r="L1023" s="7"/>
      <c r="M1023" s="7"/>
    </row>
    <row r="1024" spans="3:13" x14ac:dyDescent="0.2">
      <c r="C1024" s="7"/>
      <c r="D1024" s="7"/>
      <c r="E1024" s="7"/>
      <c r="F1024" s="7"/>
      <c r="G1024" s="7"/>
      <c r="H1024" s="7"/>
      <c r="I1024" s="7"/>
      <c r="J1024" s="7"/>
      <c r="K1024" s="7"/>
      <c r="L1024" s="7"/>
      <c r="M1024" s="7"/>
    </row>
    <row r="1025" spans="3:13" x14ac:dyDescent="0.2">
      <c r="C1025" s="7"/>
      <c r="D1025" s="7"/>
      <c r="E1025" s="7"/>
      <c r="F1025" s="7"/>
      <c r="G1025" s="7"/>
      <c r="H1025" s="7"/>
      <c r="I1025" s="7"/>
      <c r="J1025" s="7"/>
      <c r="K1025" s="7"/>
      <c r="L1025" s="7"/>
      <c r="M1025" s="7"/>
    </row>
    <row r="1026" spans="3:13" x14ac:dyDescent="0.2">
      <c r="C1026" s="7"/>
      <c r="D1026" s="7"/>
      <c r="E1026" s="7"/>
      <c r="F1026" s="7"/>
      <c r="G1026" s="7"/>
      <c r="H1026" s="7"/>
      <c r="I1026" s="7"/>
      <c r="J1026" s="7"/>
      <c r="K1026" s="7"/>
      <c r="L1026" s="7"/>
      <c r="M1026" s="7"/>
    </row>
    <row r="1027" spans="3:13" x14ac:dyDescent="0.2">
      <c r="C1027" s="7"/>
      <c r="D1027" s="7"/>
      <c r="E1027" s="7"/>
      <c r="F1027" s="7"/>
      <c r="G1027" s="7"/>
      <c r="H1027" s="7"/>
      <c r="I1027" s="7"/>
      <c r="J1027" s="7"/>
      <c r="K1027" s="7"/>
      <c r="L1027" s="7"/>
      <c r="M1027" s="7"/>
    </row>
    <row r="1028" spans="3:13" x14ac:dyDescent="0.2">
      <c r="C1028" s="7"/>
      <c r="D1028" s="7"/>
      <c r="E1028" s="7"/>
      <c r="F1028" s="7"/>
      <c r="G1028" s="7"/>
      <c r="H1028" s="7"/>
      <c r="I1028" s="7"/>
      <c r="J1028" s="7"/>
      <c r="K1028" s="7"/>
      <c r="L1028" s="7"/>
      <c r="M1028" s="7"/>
    </row>
    <row r="1029" spans="3:13" x14ac:dyDescent="0.2">
      <c r="C1029" s="7"/>
      <c r="D1029" s="7"/>
      <c r="E1029" s="7"/>
      <c r="F1029" s="7"/>
      <c r="G1029" s="7"/>
      <c r="H1029" s="7"/>
      <c r="I1029" s="7"/>
      <c r="J1029" s="7"/>
      <c r="K1029" s="7"/>
      <c r="L1029" s="7"/>
      <c r="M1029" s="7"/>
    </row>
    <row r="1030" spans="3:13" x14ac:dyDescent="0.2">
      <c r="C1030" s="7"/>
      <c r="D1030" s="7"/>
      <c r="E1030" s="7"/>
      <c r="F1030" s="7"/>
      <c r="G1030" s="7"/>
      <c r="H1030" s="7"/>
      <c r="I1030" s="7"/>
      <c r="J1030" s="7"/>
      <c r="K1030" s="7"/>
      <c r="L1030" s="7"/>
      <c r="M1030" s="7"/>
    </row>
    <row r="1031" spans="3:13" x14ac:dyDescent="0.2">
      <c r="C1031" s="7"/>
      <c r="D1031" s="7"/>
      <c r="E1031" s="7"/>
      <c r="F1031" s="7"/>
      <c r="G1031" s="7"/>
      <c r="H1031" s="7"/>
      <c r="I1031" s="7"/>
      <c r="J1031" s="7"/>
      <c r="K1031" s="7"/>
      <c r="L1031" s="7"/>
      <c r="M1031" s="7"/>
    </row>
    <row r="1032" spans="3:13" x14ac:dyDescent="0.2">
      <c r="C1032" s="7"/>
      <c r="D1032" s="7"/>
      <c r="E1032" s="7"/>
      <c r="F1032" s="7"/>
      <c r="G1032" s="7"/>
      <c r="H1032" s="7"/>
      <c r="I1032" s="7"/>
      <c r="J1032" s="7"/>
      <c r="K1032" s="7"/>
      <c r="L1032" s="7"/>
      <c r="M1032" s="7"/>
    </row>
    <row r="1033" spans="3:13" x14ac:dyDescent="0.2">
      <c r="C1033" s="7"/>
      <c r="D1033" s="7"/>
      <c r="E1033" s="7"/>
      <c r="F1033" s="7"/>
      <c r="G1033" s="7"/>
      <c r="H1033" s="7"/>
      <c r="I1033" s="7"/>
      <c r="J1033" s="7"/>
      <c r="K1033" s="7"/>
      <c r="L1033" s="7"/>
      <c r="M1033" s="7"/>
    </row>
    <row r="1034" spans="3:13" x14ac:dyDescent="0.2">
      <c r="C1034" s="7"/>
      <c r="D1034" s="7"/>
      <c r="E1034" s="7"/>
      <c r="F1034" s="7"/>
      <c r="G1034" s="7"/>
      <c r="H1034" s="7"/>
      <c r="I1034" s="7"/>
      <c r="J1034" s="7"/>
      <c r="K1034" s="7"/>
      <c r="L1034" s="7"/>
      <c r="M1034" s="7"/>
    </row>
    <row r="1035" spans="3:13" x14ac:dyDescent="0.2">
      <c r="C1035" s="7"/>
      <c r="D1035" s="7"/>
      <c r="E1035" s="7"/>
      <c r="F1035" s="7"/>
      <c r="G1035" s="7"/>
      <c r="H1035" s="7"/>
      <c r="I1035" s="7"/>
      <c r="J1035" s="7"/>
      <c r="K1035" s="7"/>
      <c r="L1035" s="7"/>
      <c r="M1035" s="7"/>
    </row>
    <row r="1036" spans="3:13" x14ac:dyDescent="0.2">
      <c r="C1036" s="7"/>
      <c r="D1036" s="7"/>
      <c r="E1036" s="7"/>
      <c r="F1036" s="7"/>
      <c r="G1036" s="7"/>
      <c r="H1036" s="7"/>
      <c r="I1036" s="7"/>
      <c r="J1036" s="7"/>
      <c r="K1036" s="7"/>
      <c r="L1036" s="7"/>
      <c r="M1036" s="7"/>
    </row>
    <row r="1037" spans="3:13" x14ac:dyDescent="0.2">
      <c r="C1037" s="7"/>
      <c r="D1037" s="7"/>
      <c r="E1037" s="7"/>
      <c r="F1037" s="7"/>
      <c r="G1037" s="7"/>
      <c r="H1037" s="7"/>
      <c r="I1037" s="7"/>
      <c r="J1037" s="7"/>
      <c r="K1037" s="7"/>
      <c r="L1037" s="7"/>
      <c r="M1037" s="7"/>
    </row>
    <row r="1038" spans="3:13" x14ac:dyDescent="0.2">
      <c r="C1038" s="7"/>
      <c r="D1038" s="7"/>
      <c r="E1038" s="7"/>
      <c r="F1038" s="7"/>
      <c r="G1038" s="7"/>
      <c r="H1038" s="7"/>
      <c r="I1038" s="7"/>
      <c r="J1038" s="7"/>
      <c r="K1038" s="7"/>
      <c r="L1038" s="7"/>
      <c r="M1038" s="7"/>
    </row>
    <row r="1039" spans="3:13" x14ac:dyDescent="0.2">
      <c r="C1039" s="7"/>
      <c r="D1039" s="7"/>
      <c r="E1039" s="7"/>
      <c r="F1039" s="7"/>
      <c r="G1039" s="7"/>
      <c r="H1039" s="7"/>
      <c r="I1039" s="7"/>
      <c r="J1039" s="7"/>
      <c r="K1039" s="7"/>
      <c r="L1039" s="7"/>
      <c r="M1039" s="7"/>
    </row>
    <row r="1040" spans="3:13" x14ac:dyDescent="0.2">
      <c r="C1040" s="7"/>
      <c r="D1040" s="7"/>
      <c r="E1040" s="7"/>
      <c r="F1040" s="7"/>
      <c r="G1040" s="7"/>
      <c r="H1040" s="7"/>
      <c r="I1040" s="7"/>
      <c r="J1040" s="7"/>
      <c r="K1040" s="7"/>
      <c r="L1040" s="7"/>
      <c r="M1040" s="7"/>
    </row>
    <row r="1041" spans="3:13" x14ac:dyDescent="0.2">
      <c r="C1041" s="7"/>
      <c r="D1041" s="7"/>
      <c r="E1041" s="7"/>
      <c r="F1041" s="7"/>
      <c r="G1041" s="7"/>
      <c r="H1041" s="7"/>
      <c r="I1041" s="7"/>
      <c r="J1041" s="7"/>
      <c r="K1041" s="7"/>
      <c r="L1041" s="7"/>
      <c r="M1041" s="7"/>
    </row>
    <row r="1042" spans="3:13" x14ac:dyDescent="0.2">
      <c r="C1042" s="7"/>
      <c r="D1042" s="7"/>
      <c r="E1042" s="7"/>
      <c r="F1042" s="7"/>
      <c r="G1042" s="7"/>
      <c r="H1042" s="7"/>
      <c r="I1042" s="7"/>
      <c r="J1042" s="7"/>
      <c r="K1042" s="7"/>
      <c r="L1042" s="7"/>
      <c r="M1042" s="7"/>
    </row>
    <row r="1043" spans="3:13" x14ac:dyDescent="0.2">
      <c r="C1043" s="7"/>
      <c r="D1043" s="7"/>
      <c r="E1043" s="7"/>
      <c r="F1043" s="7"/>
      <c r="G1043" s="7"/>
      <c r="H1043" s="7"/>
      <c r="I1043" s="7"/>
      <c r="J1043" s="7"/>
      <c r="K1043" s="7"/>
      <c r="L1043" s="7"/>
      <c r="M1043" s="7"/>
    </row>
    <row r="1044" spans="3:13" x14ac:dyDescent="0.2">
      <c r="C1044" s="7"/>
      <c r="D1044" s="7"/>
      <c r="E1044" s="7"/>
      <c r="F1044" s="7"/>
      <c r="G1044" s="7"/>
      <c r="H1044" s="7"/>
      <c r="I1044" s="7"/>
      <c r="J1044" s="7"/>
      <c r="K1044" s="7"/>
      <c r="L1044" s="7"/>
      <c r="M1044" s="7"/>
    </row>
    <row r="1045" spans="3:13" x14ac:dyDescent="0.2">
      <c r="C1045" s="7"/>
      <c r="D1045" s="7"/>
      <c r="E1045" s="7"/>
      <c r="F1045" s="7"/>
      <c r="G1045" s="7"/>
      <c r="H1045" s="7"/>
      <c r="I1045" s="7"/>
      <c r="J1045" s="7"/>
      <c r="K1045" s="7"/>
      <c r="L1045" s="7"/>
      <c r="M1045" s="7"/>
    </row>
    <row r="1046" spans="3:13" x14ac:dyDescent="0.2">
      <c r="C1046" s="7"/>
      <c r="D1046" s="7"/>
      <c r="E1046" s="7"/>
      <c r="F1046" s="7"/>
      <c r="G1046" s="7"/>
      <c r="H1046" s="7"/>
      <c r="I1046" s="7"/>
      <c r="J1046" s="7"/>
      <c r="K1046" s="7"/>
      <c r="L1046" s="7"/>
      <c r="M1046" s="7"/>
    </row>
    <row r="1047" spans="3:13" x14ac:dyDescent="0.2">
      <c r="C1047" s="7"/>
      <c r="D1047" s="7"/>
      <c r="E1047" s="7"/>
      <c r="F1047" s="7"/>
      <c r="G1047" s="7"/>
      <c r="H1047" s="7"/>
      <c r="I1047" s="7"/>
      <c r="J1047" s="7"/>
      <c r="K1047" s="7"/>
      <c r="L1047" s="7"/>
      <c r="M1047" s="7"/>
    </row>
    <row r="1048" spans="3:13" x14ac:dyDescent="0.2">
      <c r="C1048" s="7"/>
      <c r="D1048" s="7"/>
      <c r="E1048" s="7"/>
      <c r="F1048" s="7"/>
      <c r="G1048" s="7"/>
      <c r="H1048" s="7"/>
      <c r="I1048" s="7"/>
      <c r="J1048" s="7"/>
      <c r="K1048" s="7"/>
      <c r="L1048" s="7"/>
      <c r="M1048" s="7"/>
    </row>
    <row r="1049" spans="3:13" x14ac:dyDescent="0.2">
      <c r="C1049" s="7"/>
      <c r="D1049" s="7"/>
      <c r="E1049" s="7"/>
      <c r="F1049" s="7"/>
      <c r="G1049" s="7"/>
      <c r="H1049" s="7"/>
      <c r="I1049" s="7"/>
      <c r="J1049" s="7"/>
      <c r="K1049" s="7"/>
      <c r="L1049" s="7"/>
      <c r="M1049" s="7"/>
    </row>
    <row r="1050" spans="3:13" x14ac:dyDescent="0.2">
      <c r="C1050" s="7"/>
      <c r="D1050" s="7"/>
      <c r="E1050" s="7"/>
      <c r="F1050" s="7"/>
      <c r="G1050" s="7"/>
      <c r="H1050" s="7"/>
      <c r="I1050" s="7"/>
      <c r="J1050" s="7"/>
      <c r="K1050" s="7"/>
      <c r="L1050" s="7"/>
      <c r="M1050" s="7"/>
    </row>
    <row r="1051" spans="3:13" x14ac:dyDescent="0.2">
      <c r="C1051" s="7"/>
      <c r="D1051" s="7"/>
      <c r="E1051" s="7"/>
      <c r="F1051" s="7"/>
      <c r="G1051" s="7"/>
      <c r="H1051" s="7"/>
      <c r="I1051" s="7"/>
      <c r="J1051" s="7"/>
      <c r="K1051" s="7"/>
      <c r="L1051" s="7"/>
      <c r="M1051" s="7"/>
    </row>
    <row r="1052" spans="3:13" x14ac:dyDescent="0.2">
      <c r="C1052" s="7"/>
      <c r="D1052" s="7"/>
      <c r="E1052" s="7"/>
      <c r="F1052" s="7"/>
      <c r="G1052" s="7"/>
      <c r="H1052" s="7"/>
      <c r="I1052" s="7"/>
      <c r="J1052" s="7"/>
      <c r="K1052" s="7"/>
      <c r="L1052" s="7"/>
      <c r="M1052" s="7"/>
    </row>
    <row r="1053" spans="3:13" x14ac:dyDescent="0.2">
      <c r="C1053" s="7"/>
      <c r="D1053" s="7"/>
      <c r="E1053" s="7"/>
      <c r="F1053" s="7"/>
      <c r="G1053" s="7"/>
      <c r="H1053" s="7"/>
      <c r="I1053" s="7"/>
      <c r="J1053" s="7"/>
      <c r="K1053" s="7"/>
      <c r="L1053" s="7"/>
      <c r="M1053" s="7"/>
    </row>
    <row r="1054" spans="3:13" x14ac:dyDescent="0.2">
      <c r="C1054" s="7"/>
      <c r="D1054" s="7"/>
      <c r="E1054" s="7"/>
      <c r="F1054" s="7"/>
      <c r="G1054" s="7"/>
      <c r="H1054" s="7"/>
      <c r="I1054" s="7"/>
      <c r="J1054" s="7"/>
      <c r="K1054" s="7"/>
      <c r="L1054" s="7"/>
      <c r="M1054" s="7"/>
    </row>
    <row r="1055" spans="3:13" x14ac:dyDescent="0.2">
      <c r="C1055" s="7"/>
      <c r="D1055" s="7"/>
      <c r="E1055" s="7"/>
      <c r="F1055" s="7"/>
      <c r="G1055" s="7"/>
      <c r="H1055" s="7"/>
      <c r="I1055" s="7"/>
      <c r="J1055" s="7"/>
      <c r="K1055" s="7"/>
      <c r="L1055" s="7"/>
      <c r="M1055" s="7"/>
    </row>
    <row r="1056" spans="3:13" x14ac:dyDescent="0.2">
      <c r="C1056" s="7"/>
      <c r="D1056" s="7"/>
      <c r="E1056" s="7"/>
      <c r="F1056" s="7"/>
      <c r="G1056" s="7"/>
      <c r="H1056" s="7"/>
      <c r="I1056" s="7"/>
      <c r="J1056" s="7"/>
      <c r="K1056" s="7"/>
      <c r="L1056" s="7"/>
      <c r="M1056" s="7"/>
    </row>
    <row r="1057" spans="3:13" x14ac:dyDescent="0.2">
      <c r="C1057" s="7"/>
      <c r="D1057" s="7"/>
      <c r="E1057" s="7"/>
      <c r="F1057" s="7"/>
      <c r="G1057" s="7"/>
      <c r="H1057" s="7"/>
      <c r="I1057" s="7"/>
      <c r="J1057" s="7"/>
      <c r="K1057" s="7"/>
      <c r="L1057" s="7"/>
      <c r="M1057" s="7"/>
    </row>
    <row r="1058" spans="3:13" x14ac:dyDescent="0.2">
      <c r="C1058" s="7"/>
      <c r="D1058" s="7"/>
      <c r="E1058" s="7"/>
      <c r="F1058" s="7"/>
      <c r="G1058" s="7"/>
      <c r="H1058" s="7"/>
      <c r="I1058" s="7"/>
      <c r="J1058" s="7"/>
      <c r="K1058" s="7"/>
      <c r="L1058" s="7"/>
      <c r="M1058" s="7"/>
    </row>
    <row r="1059" spans="3:13" x14ac:dyDescent="0.2">
      <c r="C1059" s="7"/>
      <c r="D1059" s="7"/>
      <c r="E1059" s="7"/>
      <c r="F1059" s="7"/>
      <c r="G1059" s="7"/>
      <c r="H1059" s="7"/>
      <c r="I1059" s="7"/>
      <c r="J1059" s="7"/>
      <c r="K1059" s="7"/>
      <c r="L1059" s="7"/>
      <c r="M1059" s="7"/>
    </row>
    <row r="1060" spans="3:13" x14ac:dyDescent="0.2">
      <c r="C1060" s="7"/>
      <c r="D1060" s="7"/>
      <c r="E1060" s="7"/>
      <c r="F1060" s="7"/>
      <c r="G1060" s="7"/>
      <c r="H1060" s="7"/>
      <c r="I1060" s="7"/>
      <c r="J1060" s="7"/>
      <c r="K1060" s="7"/>
      <c r="L1060" s="7"/>
      <c r="M1060" s="7"/>
    </row>
    <row r="1061" spans="3:13" x14ac:dyDescent="0.2">
      <c r="C1061" s="7"/>
      <c r="D1061" s="7"/>
      <c r="E1061" s="7"/>
      <c r="F1061" s="7"/>
      <c r="G1061" s="7"/>
      <c r="H1061" s="7"/>
      <c r="I1061" s="7"/>
      <c r="J1061" s="7"/>
      <c r="K1061" s="7"/>
      <c r="L1061" s="7"/>
      <c r="M1061" s="7"/>
    </row>
    <row r="1062" spans="3:13" x14ac:dyDescent="0.2">
      <c r="C1062" s="7"/>
      <c r="D1062" s="7"/>
      <c r="E1062" s="7"/>
      <c r="F1062" s="7"/>
      <c r="G1062" s="7"/>
      <c r="H1062" s="7"/>
      <c r="I1062" s="7"/>
      <c r="J1062" s="7"/>
      <c r="K1062" s="7"/>
      <c r="L1062" s="7"/>
      <c r="M1062" s="7"/>
    </row>
    <row r="1063" spans="3:13" x14ac:dyDescent="0.2">
      <c r="C1063" s="7"/>
      <c r="D1063" s="7"/>
      <c r="E1063" s="7"/>
      <c r="F1063" s="7"/>
      <c r="G1063" s="7"/>
      <c r="H1063" s="7"/>
      <c r="I1063" s="7"/>
      <c r="J1063" s="7"/>
      <c r="K1063" s="7"/>
      <c r="L1063" s="7"/>
      <c r="M1063" s="7"/>
    </row>
    <row r="1064" spans="3:13" x14ac:dyDescent="0.2">
      <c r="C1064" s="7"/>
      <c r="D1064" s="7"/>
      <c r="E1064" s="7"/>
      <c r="F1064" s="7"/>
      <c r="G1064" s="7"/>
      <c r="H1064" s="7"/>
      <c r="I1064" s="7"/>
      <c r="J1064" s="7"/>
      <c r="K1064" s="7"/>
      <c r="L1064" s="7"/>
      <c r="M1064" s="7"/>
    </row>
    <row r="1065" spans="3:13" x14ac:dyDescent="0.2">
      <c r="C1065" s="7"/>
      <c r="D1065" s="7"/>
      <c r="E1065" s="7"/>
      <c r="F1065" s="7"/>
      <c r="G1065" s="7"/>
      <c r="H1065" s="7"/>
      <c r="I1065" s="7"/>
      <c r="J1065" s="7"/>
      <c r="K1065" s="7"/>
      <c r="L1065" s="7"/>
      <c r="M1065" s="7"/>
    </row>
    <row r="1066" spans="3:13" x14ac:dyDescent="0.2">
      <c r="C1066" s="7"/>
      <c r="D1066" s="7"/>
      <c r="E1066" s="7"/>
      <c r="F1066" s="7"/>
      <c r="G1066" s="7"/>
      <c r="H1066" s="7"/>
      <c r="I1066" s="7"/>
      <c r="J1066" s="7"/>
      <c r="K1066" s="7"/>
      <c r="L1066" s="7"/>
      <c r="M1066" s="7"/>
    </row>
    <row r="1067" spans="3:13" x14ac:dyDescent="0.2">
      <c r="C1067" s="7"/>
      <c r="D1067" s="7"/>
      <c r="E1067" s="7"/>
      <c r="F1067" s="7"/>
      <c r="G1067" s="7"/>
      <c r="H1067" s="7"/>
      <c r="I1067" s="7"/>
      <c r="J1067" s="7"/>
      <c r="K1067" s="7"/>
      <c r="L1067" s="7"/>
      <c r="M1067" s="7"/>
    </row>
    <row r="1068" spans="3:13" x14ac:dyDescent="0.2">
      <c r="C1068" s="7"/>
      <c r="D1068" s="7"/>
      <c r="E1068" s="7"/>
      <c r="F1068" s="7"/>
      <c r="G1068" s="7"/>
      <c r="H1068" s="7"/>
      <c r="I1068" s="7"/>
      <c r="J1068" s="7"/>
      <c r="K1068" s="7"/>
      <c r="L1068" s="7"/>
      <c r="M1068" s="7"/>
    </row>
    <row r="1069" spans="3:13" x14ac:dyDescent="0.2">
      <c r="C1069" s="7"/>
      <c r="D1069" s="7"/>
      <c r="E1069" s="7"/>
      <c r="F1069" s="7"/>
      <c r="G1069" s="7"/>
      <c r="H1069" s="7"/>
      <c r="I1069" s="7"/>
      <c r="J1069" s="7"/>
      <c r="K1069" s="7"/>
      <c r="L1069" s="7"/>
      <c r="M1069" s="7"/>
    </row>
    <row r="1070" spans="3:13" x14ac:dyDescent="0.2">
      <c r="C1070" s="7"/>
      <c r="D1070" s="7"/>
      <c r="E1070" s="7"/>
      <c r="F1070" s="7"/>
      <c r="G1070" s="7"/>
      <c r="H1070" s="7"/>
      <c r="I1070" s="7"/>
      <c r="J1070" s="7"/>
      <c r="K1070" s="7"/>
      <c r="L1070" s="7"/>
      <c r="M1070" s="7"/>
    </row>
    <row r="1071" spans="3:13" x14ac:dyDescent="0.2">
      <c r="C1071" s="7"/>
      <c r="D1071" s="7"/>
      <c r="E1071" s="7"/>
      <c r="F1071" s="7"/>
      <c r="G1071" s="7"/>
      <c r="H1071" s="7"/>
      <c r="I1071" s="7"/>
      <c r="J1071" s="7"/>
      <c r="K1071" s="7"/>
      <c r="L1071" s="7"/>
      <c r="M1071" s="7"/>
    </row>
    <row r="1072" spans="3:13" x14ac:dyDescent="0.2">
      <c r="C1072" s="7"/>
      <c r="D1072" s="7"/>
      <c r="E1072" s="7"/>
      <c r="F1072" s="7"/>
      <c r="G1072" s="7"/>
      <c r="H1072" s="7"/>
      <c r="I1072" s="7"/>
      <c r="J1072" s="7"/>
      <c r="K1072" s="7"/>
      <c r="L1072" s="7"/>
      <c r="M1072" s="7"/>
    </row>
    <row r="1073" spans="3:13" x14ac:dyDescent="0.2">
      <c r="C1073" s="7"/>
      <c r="D1073" s="7"/>
      <c r="E1073" s="7"/>
      <c r="F1073" s="7"/>
      <c r="G1073" s="7"/>
      <c r="H1073" s="7"/>
      <c r="I1073" s="7"/>
      <c r="J1073" s="7"/>
      <c r="K1073" s="7"/>
      <c r="L1073" s="7"/>
      <c r="M1073" s="7"/>
    </row>
    <row r="1074" spans="3:13" x14ac:dyDescent="0.2">
      <c r="C1074" s="7"/>
      <c r="D1074" s="7"/>
      <c r="E1074" s="7"/>
      <c r="F1074" s="7"/>
      <c r="G1074" s="7"/>
      <c r="H1074" s="7"/>
      <c r="I1074" s="7"/>
      <c r="J1074" s="7"/>
      <c r="K1074" s="7"/>
      <c r="L1074" s="7"/>
      <c r="M1074" s="7"/>
    </row>
    <row r="1075" spans="3:13" x14ac:dyDescent="0.2">
      <c r="C1075" s="7"/>
      <c r="D1075" s="7"/>
      <c r="E1075" s="7"/>
      <c r="F1075" s="7"/>
      <c r="G1075" s="7"/>
      <c r="H1075" s="7"/>
      <c r="I1075" s="7"/>
      <c r="J1075" s="7"/>
      <c r="K1075" s="7"/>
      <c r="L1075" s="7"/>
      <c r="M1075" s="7"/>
    </row>
    <row r="1076" spans="3:13" x14ac:dyDescent="0.2">
      <c r="C1076" s="7"/>
      <c r="D1076" s="7"/>
      <c r="E1076" s="7"/>
      <c r="F1076" s="7"/>
      <c r="G1076" s="7"/>
      <c r="H1076" s="7"/>
      <c r="I1076" s="7"/>
      <c r="J1076" s="7"/>
      <c r="K1076" s="7"/>
      <c r="L1076" s="7"/>
      <c r="M1076" s="7"/>
    </row>
    <row r="1077" spans="3:13" x14ac:dyDescent="0.2">
      <c r="C1077" s="7"/>
      <c r="D1077" s="7"/>
      <c r="E1077" s="7"/>
      <c r="F1077" s="7"/>
      <c r="G1077" s="7"/>
      <c r="H1077" s="7"/>
      <c r="I1077" s="7"/>
      <c r="J1077" s="7"/>
      <c r="K1077" s="7"/>
      <c r="L1077" s="7"/>
      <c r="M1077" s="7"/>
    </row>
    <row r="1078" spans="3:13" x14ac:dyDescent="0.2">
      <c r="C1078" s="7"/>
      <c r="D1078" s="7"/>
      <c r="E1078" s="7"/>
      <c r="F1078" s="7"/>
      <c r="G1078" s="7"/>
      <c r="H1078" s="7"/>
      <c r="I1078" s="7"/>
      <c r="J1078" s="7"/>
      <c r="K1078" s="7"/>
      <c r="L1078" s="7"/>
      <c r="M1078" s="7"/>
    </row>
    <row r="1079" spans="3:13" x14ac:dyDescent="0.2">
      <c r="C1079" s="7"/>
      <c r="D1079" s="7"/>
      <c r="E1079" s="7"/>
      <c r="F1079" s="7"/>
      <c r="G1079" s="7"/>
      <c r="H1079" s="7"/>
      <c r="I1079" s="7"/>
      <c r="J1079" s="7"/>
      <c r="K1079" s="7"/>
      <c r="L1079" s="7"/>
      <c r="M1079" s="7"/>
    </row>
    <row r="1080" spans="3:13" x14ac:dyDescent="0.2">
      <c r="C1080" s="7"/>
      <c r="D1080" s="7"/>
      <c r="E1080" s="7"/>
      <c r="F1080" s="7"/>
      <c r="G1080" s="7"/>
      <c r="H1080" s="7"/>
      <c r="I1080" s="7"/>
      <c r="J1080" s="7"/>
      <c r="K1080" s="7"/>
      <c r="L1080" s="7"/>
      <c r="M1080" s="7"/>
    </row>
    <row r="1081" spans="3:13" x14ac:dyDescent="0.2">
      <c r="C1081" s="7"/>
      <c r="D1081" s="7"/>
      <c r="E1081" s="7"/>
      <c r="F1081" s="7"/>
      <c r="G1081" s="7"/>
      <c r="H1081" s="7"/>
      <c r="I1081" s="7"/>
      <c r="J1081" s="7"/>
      <c r="K1081" s="7"/>
      <c r="L1081" s="7"/>
      <c r="M1081" s="7"/>
    </row>
    <row r="1082" spans="3:13" x14ac:dyDescent="0.2">
      <c r="C1082" s="7"/>
      <c r="D1082" s="7"/>
      <c r="E1082" s="7"/>
      <c r="F1082" s="7"/>
      <c r="G1082" s="7"/>
      <c r="H1082" s="7"/>
      <c r="I1082" s="7"/>
      <c r="J1082" s="7"/>
      <c r="K1082" s="7"/>
      <c r="L1082" s="7"/>
      <c r="M1082" s="7"/>
    </row>
    <row r="1083" spans="3:13" x14ac:dyDescent="0.2">
      <c r="C1083" s="7"/>
      <c r="D1083" s="7"/>
      <c r="E1083" s="7"/>
      <c r="F1083" s="7"/>
      <c r="G1083" s="7"/>
      <c r="H1083" s="7"/>
      <c r="I1083" s="7"/>
      <c r="J1083" s="7"/>
      <c r="K1083" s="7"/>
      <c r="L1083" s="7"/>
      <c r="M1083" s="7"/>
    </row>
    <row r="1084" spans="3:13" x14ac:dyDescent="0.2">
      <c r="C1084" s="7"/>
      <c r="D1084" s="7"/>
      <c r="E1084" s="7"/>
      <c r="F1084" s="7"/>
      <c r="G1084" s="7"/>
      <c r="H1084" s="7"/>
      <c r="I1084" s="7"/>
      <c r="J1084" s="7"/>
      <c r="K1084" s="7"/>
      <c r="L1084" s="7"/>
      <c r="M1084" s="7"/>
    </row>
    <row r="1085" spans="3:13" x14ac:dyDescent="0.2">
      <c r="C1085" s="7"/>
      <c r="D1085" s="7"/>
      <c r="E1085" s="7"/>
      <c r="F1085" s="7"/>
      <c r="G1085" s="7"/>
      <c r="H1085" s="7"/>
      <c r="I1085" s="7"/>
      <c r="J1085" s="7"/>
      <c r="K1085" s="7"/>
      <c r="L1085" s="7"/>
      <c r="M1085" s="7"/>
    </row>
    <row r="1086" spans="3:13" x14ac:dyDescent="0.2">
      <c r="C1086" s="7"/>
      <c r="D1086" s="7"/>
      <c r="E1086" s="7"/>
      <c r="F1086" s="7"/>
      <c r="G1086" s="7"/>
      <c r="H1086" s="7"/>
      <c r="I1086" s="7"/>
      <c r="J1086" s="7"/>
      <c r="K1086" s="7"/>
      <c r="L1086" s="7"/>
      <c r="M1086" s="7"/>
    </row>
    <row r="1087" spans="3:13" x14ac:dyDescent="0.2">
      <c r="C1087" s="7"/>
      <c r="D1087" s="7"/>
      <c r="E1087" s="7"/>
      <c r="F1087" s="7"/>
      <c r="G1087" s="7"/>
      <c r="H1087" s="7"/>
      <c r="I1087" s="7"/>
      <c r="J1087" s="7"/>
      <c r="K1087" s="7"/>
      <c r="L1087" s="7"/>
      <c r="M1087" s="7"/>
    </row>
    <row r="1088" spans="3:13" x14ac:dyDescent="0.2">
      <c r="C1088" s="7"/>
      <c r="D1088" s="7"/>
      <c r="E1088" s="7"/>
      <c r="F1088" s="7"/>
      <c r="G1088" s="7"/>
      <c r="H1088" s="7"/>
      <c r="I1088" s="7"/>
      <c r="J1088" s="7"/>
      <c r="K1088" s="7"/>
      <c r="L1088" s="7"/>
      <c r="M1088" s="7"/>
    </row>
    <row r="1089" spans="3:13" x14ac:dyDescent="0.2">
      <c r="C1089" s="7"/>
      <c r="D1089" s="7"/>
      <c r="E1089" s="7"/>
      <c r="F1089" s="7"/>
      <c r="G1089" s="7"/>
      <c r="H1089" s="7"/>
      <c r="I1089" s="7"/>
      <c r="J1089" s="7"/>
      <c r="K1089" s="7"/>
      <c r="L1089" s="7"/>
      <c r="M1089" s="7"/>
    </row>
    <row r="1090" spans="3:13" x14ac:dyDescent="0.2">
      <c r="C1090" s="7"/>
      <c r="D1090" s="7"/>
      <c r="E1090" s="7"/>
      <c r="F1090" s="7"/>
      <c r="G1090" s="7"/>
      <c r="H1090" s="7"/>
      <c r="I1090" s="7"/>
      <c r="J1090" s="7"/>
      <c r="K1090" s="7"/>
      <c r="L1090" s="7"/>
      <c r="M1090" s="7"/>
    </row>
    <row r="1091" spans="3:13" x14ac:dyDescent="0.2">
      <c r="C1091" s="7"/>
      <c r="D1091" s="7"/>
      <c r="E1091" s="7"/>
      <c r="F1091" s="7"/>
      <c r="G1091" s="7"/>
      <c r="H1091" s="7"/>
      <c r="I1091" s="7"/>
      <c r="J1091" s="7"/>
      <c r="K1091" s="7"/>
      <c r="L1091" s="7"/>
      <c r="M1091" s="7"/>
    </row>
    <row r="1092" spans="3:13" x14ac:dyDescent="0.2">
      <c r="C1092" s="7"/>
      <c r="D1092" s="7"/>
      <c r="E1092" s="7"/>
      <c r="F1092" s="7"/>
      <c r="G1092" s="7"/>
      <c r="H1092" s="7"/>
      <c r="I1092" s="7"/>
      <c r="J1092" s="7"/>
      <c r="K1092" s="7"/>
      <c r="L1092" s="7"/>
      <c r="M1092" s="7"/>
    </row>
    <row r="1093" spans="3:13" x14ac:dyDescent="0.2">
      <c r="C1093" s="7"/>
      <c r="D1093" s="7"/>
      <c r="E1093" s="7"/>
      <c r="F1093" s="7"/>
      <c r="G1093" s="7"/>
      <c r="H1093" s="7"/>
      <c r="I1093" s="7"/>
      <c r="J1093" s="7"/>
      <c r="K1093" s="7"/>
      <c r="L1093" s="7"/>
      <c r="M1093" s="7"/>
    </row>
    <row r="1094" spans="3:13" x14ac:dyDescent="0.2">
      <c r="C1094" s="7"/>
      <c r="D1094" s="7"/>
      <c r="E1094" s="7"/>
      <c r="F1094" s="7"/>
      <c r="G1094" s="7"/>
      <c r="H1094" s="7"/>
      <c r="I1094" s="7"/>
      <c r="J1094" s="7"/>
      <c r="K1094" s="7"/>
      <c r="L1094" s="7"/>
      <c r="M1094" s="7"/>
    </row>
    <row r="1095" spans="3:13" x14ac:dyDescent="0.2">
      <c r="C1095" s="7"/>
      <c r="D1095" s="7"/>
      <c r="E1095" s="7"/>
      <c r="F1095" s="7"/>
      <c r="G1095" s="7"/>
      <c r="H1095" s="7"/>
      <c r="I1095" s="7"/>
      <c r="J1095" s="7"/>
      <c r="K1095" s="7"/>
      <c r="L1095" s="7"/>
      <c r="M1095" s="7"/>
    </row>
    <row r="1096" spans="3:13" x14ac:dyDescent="0.2">
      <c r="C1096" s="7"/>
      <c r="D1096" s="7"/>
      <c r="E1096" s="7"/>
      <c r="F1096" s="7"/>
      <c r="G1096" s="7"/>
      <c r="H1096" s="7"/>
      <c r="I1096" s="7"/>
      <c r="J1096" s="7"/>
      <c r="K1096" s="7"/>
      <c r="L1096" s="7"/>
      <c r="M1096" s="7"/>
    </row>
    <row r="1097" spans="3:13" x14ac:dyDescent="0.2">
      <c r="C1097" s="7"/>
      <c r="D1097" s="7"/>
      <c r="E1097" s="7"/>
      <c r="F1097" s="7"/>
      <c r="G1097" s="7"/>
      <c r="H1097" s="7"/>
      <c r="I1097" s="7"/>
      <c r="J1097" s="7"/>
      <c r="K1097" s="7"/>
      <c r="L1097" s="7"/>
      <c r="M1097" s="7"/>
    </row>
    <row r="1098" spans="3:13" x14ac:dyDescent="0.2">
      <c r="C1098" s="7"/>
      <c r="D1098" s="7"/>
      <c r="E1098" s="7"/>
      <c r="F1098" s="7"/>
      <c r="G1098" s="7"/>
      <c r="H1098" s="7"/>
      <c r="I1098" s="7"/>
      <c r="J1098" s="7"/>
      <c r="K1098" s="7"/>
      <c r="L1098" s="7"/>
      <c r="M1098" s="7"/>
    </row>
    <row r="1099" spans="3:13" x14ac:dyDescent="0.2">
      <c r="C1099" s="7"/>
      <c r="D1099" s="7"/>
      <c r="E1099" s="7"/>
      <c r="F1099" s="7"/>
      <c r="G1099" s="7"/>
      <c r="H1099" s="7"/>
      <c r="I1099" s="7"/>
      <c r="J1099" s="7"/>
      <c r="K1099" s="7"/>
      <c r="L1099" s="7"/>
      <c r="M1099" s="7"/>
    </row>
    <row r="1100" spans="3:13" x14ac:dyDescent="0.2">
      <c r="C1100" s="7"/>
      <c r="D1100" s="7"/>
      <c r="E1100" s="7"/>
      <c r="F1100" s="7"/>
      <c r="G1100" s="7"/>
      <c r="H1100" s="7"/>
      <c r="I1100" s="7"/>
      <c r="J1100" s="7"/>
      <c r="K1100" s="7"/>
      <c r="L1100" s="7"/>
      <c r="M1100" s="7"/>
    </row>
    <row r="1101" spans="3:13" x14ac:dyDescent="0.2">
      <c r="C1101" s="7"/>
      <c r="D1101" s="7"/>
      <c r="E1101" s="7"/>
      <c r="F1101" s="7"/>
      <c r="G1101" s="7"/>
      <c r="H1101" s="7"/>
      <c r="I1101" s="7"/>
      <c r="J1101" s="7"/>
      <c r="K1101" s="7"/>
      <c r="L1101" s="7"/>
      <c r="M1101" s="7"/>
    </row>
    <row r="1102" spans="3:13" x14ac:dyDescent="0.2">
      <c r="C1102" s="7"/>
      <c r="D1102" s="7"/>
      <c r="E1102" s="7"/>
      <c r="F1102" s="7"/>
      <c r="G1102" s="7"/>
      <c r="H1102" s="7"/>
      <c r="I1102" s="7"/>
      <c r="J1102" s="7"/>
      <c r="K1102" s="7"/>
      <c r="L1102" s="7"/>
      <c r="M1102" s="7"/>
    </row>
    <row r="1103" spans="3:13" x14ac:dyDescent="0.2">
      <c r="C1103" s="7"/>
      <c r="D1103" s="7"/>
      <c r="E1103" s="7"/>
      <c r="F1103" s="7"/>
      <c r="G1103" s="7"/>
      <c r="H1103" s="7"/>
      <c r="I1103" s="7"/>
      <c r="J1103" s="7"/>
      <c r="K1103" s="7"/>
      <c r="L1103" s="7"/>
      <c r="M1103" s="7"/>
    </row>
    <row r="1104" spans="3:13" x14ac:dyDescent="0.2">
      <c r="C1104" s="7"/>
      <c r="D1104" s="7"/>
      <c r="E1104" s="7"/>
      <c r="F1104" s="7"/>
      <c r="G1104" s="7"/>
      <c r="H1104" s="7"/>
      <c r="I1104" s="7"/>
      <c r="J1104" s="7"/>
      <c r="K1104" s="7"/>
      <c r="L1104" s="7"/>
      <c r="M1104" s="7"/>
    </row>
    <row r="1105" spans="3:13" x14ac:dyDescent="0.2">
      <c r="C1105" s="7"/>
      <c r="D1105" s="7"/>
      <c r="E1105" s="7"/>
      <c r="F1105" s="7"/>
      <c r="G1105" s="7"/>
      <c r="H1105" s="7"/>
      <c r="I1105" s="7"/>
      <c r="J1105" s="7"/>
      <c r="K1105" s="7"/>
      <c r="L1105" s="7"/>
      <c r="M1105" s="7"/>
    </row>
    <row r="1106" spans="3:13" x14ac:dyDescent="0.2">
      <c r="C1106" s="7"/>
      <c r="D1106" s="7"/>
      <c r="E1106" s="7"/>
      <c r="F1106" s="7"/>
      <c r="G1106" s="7"/>
      <c r="H1106" s="7"/>
      <c r="I1106" s="7"/>
      <c r="J1106" s="7"/>
      <c r="K1106" s="7"/>
      <c r="L1106" s="7"/>
      <c r="M1106" s="7"/>
    </row>
    <row r="1107" spans="3:13" x14ac:dyDescent="0.2">
      <c r="C1107" s="7"/>
      <c r="D1107" s="7"/>
      <c r="E1107" s="7"/>
      <c r="F1107" s="7"/>
      <c r="G1107" s="7"/>
      <c r="H1107" s="7"/>
      <c r="I1107" s="7"/>
      <c r="J1107" s="7"/>
      <c r="K1107" s="7"/>
      <c r="L1107" s="7"/>
      <c r="M1107" s="7"/>
    </row>
    <row r="1108" spans="3:13" x14ac:dyDescent="0.2">
      <c r="C1108" s="7"/>
      <c r="D1108" s="7"/>
      <c r="E1108" s="7"/>
      <c r="F1108" s="7"/>
      <c r="G1108" s="7"/>
      <c r="H1108" s="7"/>
      <c r="I1108" s="7"/>
      <c r="J1108" s="7"/>
      <c r="K1108" s="7"/>
      <c r="L1108" s="7"/>
      <c r="M1108" s="7"/>
    </row>
    <row r="1109" spans="3:13" x14ac:dyDescent="0.2">
      <c r="C1109" s="7"/>
      <c r="D1109" s="7"/>
      <c r="E1109" s="7"/>
      <c r="F1109" s="7"/>
      <c r="G1109" s="7"/>
      <c r="H1109" s="7"/>
      <c r="I1109" s="7"/>
      <c r="J1109" s="7"/>
      <c r="K1109" s="7"/>
      <c r="L1109" s="7"/>
      <c r="M1109" s="7"/>
    </row>
    <row r="1110" spans="3:13" x14ac:dyDescent="0.2">
      <c r="C1110" s="7"/>
      <c r="D1110" s="7"/>
      <c r="E1110" s="7"/>
      <c r="F1110" s="7"/>
      <c r="G1110" s="7"/>
      <c r="H1110" s="7"/>
      <c r="I1110" s="7"/>
      <c r="J1110" s="7"/>
      <c r="K1110" s="7"/>
      <c r="L1110" s="7"/>
      <c r="M1110" s="7"/>
    </row>
    <row r="1111" spans="3:13" x14ac:dyDescent="0.2">
      <c r="C1111" s="7"/>
      <c r="D1111" s="7"/>
      <c r="E1111" s="7"/>
      <c r="F1111" s="7"/>
      <c r="G1111" s="7"/>
      <c r="H1111" s="7"/>
      <c r="I1111" s="7"/>
      <c r="J1111" s="7"/>
      <c r="K1111" s="7"/>
      <c r="L1111" s="7"/>
      <c r="M1111" s="7"/>
    </row>
    <row r="1112" spans="3:13" x14ac:dyDescent="0.2">
      <c r="C1112" s="7"/>
      <c r="D1112" s="7"/>
      <c r="E1112" s="7"/>
      <c r="F1112" s="7"/>
      <c r="G1112" s="7"/>
      <c r="H1112" s="7"/>
      <c r="I1112" s="7"/>
      <c r="J1112" s="7"/>
      <c r="K1112" s="7"/>
      <c r="L1112" s="7"/>
      <c r="M1112" s="7"/>
    </row>
    <row r="1113" spans="3:13" x14ac:dyDescent="0.2">
      <c r="C1113" s="7"/>
      <c r="D1113" s="7"/>
      <c r="E1113" s="7"/>
      <c r="F1113" s="7"/>
      <c r="G1113" s="7"/>
      <c r="H1113" s="7"/>
      <c r="I1113" s="7"/>
      <c r="J1113" s="7"/>
      <c r="K1113" s="7"/>
      <c r="L1113" s="7"/>
      <c r="M1113" s="7"/>
    </row>
    <row r="1114" spans="3:13" x14ac:dyDescent="0.2">
      <c r="C1114" s="7"/>
      <c r="D1114" s="7"/>
      <c r="E1114" s="7"/>
      <c r="F1114" s="7"/>
      <c r="G1114" s="7"/>
      <c r="H1114" s="7"/>
      <c r="I1114" s="7"/>
      <c r="J1114" s="7"/>
      <c r="K1114" s="7"/>
      <c r="L1114" s="7"/>
      <c r="M1114" s="7"/>
    </row>
    <row r="1115" spans="3:13" x14ac:dyDescent="0.2">
      <c r="C1115" s="7"/>
      <c r="D1115" s="7"/>
      <c r="E1115" s="7"/>
      <c r="F1115" s="7"/>
      <c r="G1115" s="7"/>
      <c r="H1115" s="7"/>
      <c r="I1115" s="7"/>
      <c r="J1115" s="7"/>
      <c r="K1115" s="7"/>
      <c r="L1115" s="7"/>
      <c r="M1115" s="7"/>
    </row>
    <row r="1116" spans="3:13" x14ac:dyDescent="0.2">
      <c r="C1116" s="7"/>
      <c r="D1116" s="7"/>
      <c r="E1116" s="7"/>
      <c r="F1116" s="7"/>
      <c r="G1116" s="7"/>
      <c r="H1116" s="7"/>
      <c r="I1116" s="7"/>
      <c r="J1116" s="7"/>
      <c r="K1116" s="7"/>
      <c r="L1116" s="7"/>
      <c r="M1116" s="7"/>
    </row>
    <row r="1117" spans="3:13" x14ac:dyDescent="0.2">
      <c r="C1117" s="7"/>
      <c r="D1117" s="7"/>
      <c r="E1117" s="7"/>
      <c r="F1117" s="7"/>
      <c r="G1117" s="7"/>
      <c r="H1117" s="7"/>
      <c r="I1117" s="7"/>
      <c r="J1117" s="7"/>
      <c r="K1117" s="7"/>
      <c r="L1117" s="7"/>
      <c r="M1117" s="7"/>
    </row>
    <row r="1118" spans="3:13" x14ac:dyDescent="0.2">
      <c r="C1118" s="7"/>
      <c r="D1118" s="7"/>
      <c r="E1118" s="7"/>
      <c r="F1118" s="7"/>
      <c r="G1118" s="7"/>
      <c r="H1118" s="7"/>
      <c r="I1118" s="7"/>
      <c r="J1118" s="7"/>
      <c r="K1118" s="7"/>
      <c r="L1118" s="7"/>
      <c r="M1118" s="7"/>
    </row>
    <row r="1119" spans="3:13" x14ac:dyDescent="0.2">
      <c r="C1119" s="7"/>
      <c r="D1119" s="7"/>
      <c r="E1119" s="7"/>
      <c r="F1119" s="7"/>
      <c r="G1119" s="7"/>
      <c r="H1119" s="7"/>
      <c r="I1119" s="7"/>
      <c r="J1119" s="7"/>
      <c r="K1119" s="7"/>
      <c r="L1119" s="7"/>
      <c r="M1119" s="7"/>
    </row>
    <row r="1120" spans="3:13" x14ac:dyDescent="0.2">
      <c r="C1120" s="7"/>
      <c r="D1120" s="7"/>
      <c r="E1120" s="7"/>
      <c r="F1120" s="7"/>
      <c r="G1120" s="7"/>
      <c r="H1120" s="7"/>
      <c r="I1120" s="7"/>
      <c r="J1120" s="7"/>
      <c r="K1120" s="7"/>
      <c r="L1120" s="7"/>
      <c r="M1120" s="7"/>
    </row>
    <row r="1121" spans="3:13" x14ac:dyDescent="0.2">
      <c r="C1121" s="7"/>
      <c r="D1121" s="7"/>
      <c r="E1121" s="7"/>
      <c r="F1121" s="7"/>
      <c r="G1121" s="7"/>
      <c r="H1121" s="7"/>
      <c r="I1121" s="7"/>
      <c r="J1121" s="7"/>
      <c r="K1121" s="7"/>
      <c r="L1121" s="7"/>
      <c r="M1121" s="7"/>
    </row>
    <row r="1122" spans="3:13" x14ac:dyDescent="0.2">
      <c r="C1122" s="7"/>
      <c r="D1122" s="7"/>
      <c r="E1122" s="7"/>
      <c r="F1122" s="7"/>
      <c r="G1122" s="7"/>
      <c r="H1122" s="7"/>
      <c r="I1122" s="7"/>
      <c r="J1122" s="7"/>
      <c r="K1122" s="7"/>
      <c r="L1122" s="7"/>
      <c r="M1122" s="7"/>
    </row>
    <row r="1123" spans="3:13" x14ac:dyDescent="0.2">
      <c r="C1123" s="7"/>
      <c r="D1123" s="7"/>
      <c r="E1123" s="7"/>
      <c r="F1123" s="7"/>
      <c r="G1123" s="7"/>
      <c r="H1123" s="7"/>
      <c r="I1123" s="7"/>
      <c r="J1123" s="7"/>
      <c r="K1123" s="7"/>
      <c r="L1123" s="7"/>
      <c r="M1123" s="7"/>
    </row>
    <row r="1124" spans="3:13" x14ac:dyDescent="0.2">
      <c r="C1124" s="7"/>
      <c r="D1124" s="7"/>
      <c r="E1124" s="7"/>
      <c r="F1124" s="7"/>
      <c r="G1124" s="7"/>
      <c r="H1124" s="7"/>
      <c r="I1124" s="7"/>
      <c r="J1124" s="7"/>
      <c r="K1124" s="7"/>
      <c r="L1124" s="7"/>
      <c r="M1124" s="7"/>
    </row>
    <row r="1125" spans="3:13" x14ac:dyDescent="0.2">
      <c r="C1125" s="7"/>
      <c r="D1125" s="7"/>
      <c r="E1125" s="7"/>
      <c r="F1125" s="7"/>
      <c r="G1125" s="7"/>
      <c r="H1125" s="7"/>
      <c r="I1125" s="7"/>
      <c r="J1125" s="7"/>
      <c r="K1125" s="7"/>
      <c r="L1125" s="7"/>
      <c r="M1125" s="7"/>
    </row>
    <row r="1126" spans="3:13" x14ac:dyDescent="0.2">
      <c r="C1126" s="7"/>
      <c r="D1126" s="7"/>
      <c r="E1126" s="7"/>
      <c r="F1126" s="7"/>
      <c r="G1126" s="7"/>
      <c r="H1126" s="7"/>
      <c r="I1126" s="7"/>
      <c r="J1126" s="7"/>
      <c r="K1126" s="7"/>
      <c r="L1126" s="7"/>
      <c r="M1126" s="7"/>
    </row>
    <row r="1127" spans="3:13" x14ac:dyDescent="0.2">
      <c r="C1127" s="7"/>
      <c r="D1127" s="7"/>
      <c r="E1127" s="7"/>
      <c r="F1127" s="7"/>
      <c r="G1127" s="7"/>
      <c r="H1127" s="7"/>
      <c r="I1127" s="7"/>
      <c r="J1127" s="7"/>
      <c r="K1127" s="7"/>
      <c r="L1127" s="7"/>
      <c r="M1127" s="7"/>
    </row>
    <row r="1128" spans="3:13" x14ac:dyDescent="0.2">
      <c r="C1128" s="7"/>
      <c r="D1128" s="7"/>
      <c r="E1128" s="7"/>
      <c r="F1128" s="7"/>
      <c r="G1128" s="7"/>
      <c r="H1128" s="7"/>
      <c r="I1128" s="7"/>
      <c r="J1128" s="7"/>
      <c r="K1128" s="7"/>
      <c r="L1128" s="7"/>
      <c r="M1128" s="7"/>
    </row>
    <row r="1129" spans="3:13" x14ac:dyDescent="0.2">
      <c r="C1129" s="7"/>
      <c r="D1129" s="7"/>
      <c r="E1129" s="7"/>
      <c r="F1129" s="7"/>
      <c r="G1129" s="7"/>
      <c r="H1129" s="7"/>
      <c r="I1129" s="7"/>
      <c r="J1129" s="7"/>
      <c r="K1129" s="7"/>
      <c r="L1129" s="7"/>
      <c r="M1129" s="7"/>
    </row>
    <row r="1130" spans="3:13" x14ac:dyDescent="0.2">
      <c r="C1130" s="7"/>
      <c r="D1130" s="7"/>
      <c r="E1130" s="7"/>
      <c r="F1130" s="7"/>
      <c r="G1130" s="7"/>
      <c r="H1130" s="7"/>
      <c r="I1130" s="7"/>
      <c r="J1130" s="7"/>
      <c r="K1130" s="7"/>
      <c r="L1130" s="7"/>
      <c r="M1130" s="7"/>
    </row>
    <row r="1131" spans="3:13" x14ac:dyDescent="0.2">
      <c r="C1131" s="7"/>
      <c r="D1131" s="7"/>
      <c r="E1131" s="7"/>
      <c r="F1131" s="7"/>
      <c r="G1131" s="7"/>
      <c r="H1131" s="7"/>
      <c r="I1131" s="7"/>
      <c r="J1131" s="7"/>
      <c r="K1131" s="7"/>
      <c r="L1131" s="7"/>
      <c r="M1131" s="7"/>
    </row>
    <row r="1132" spans="3:13" x14ac:dyDescent="0.2">
      <c r="C1132" s="7"/>
      <c r="D1132" s="7"/>
      <c r="E1132" s="7"/>
      <c r="F1132" s="7"/>
      <c r="G1132" s="7"/>
      <c r="H1132" s="7"/>
      <c r="I1132" s="7"/>
      <c r="J1132" s="7"/>
      <c r="K1132" s="7"/>
      <c r="L1132" s="7"/>
      <c r="M1132" s="7"/>
    </row>
    <row r="1133" spans="3:13" x14ac:dyDescent="0.2">
      <c r="C1133" s="7"/>
      <c r="D1133" s="7"/>
      <c r="E1133" s="7"/>
      <c r="F1133" s="7"/>
      <c r="G1133" s="7"/>
      <c r="H1133" s="7"/>
      <c r="I1133" s="7"/>
      <c r="J1133" s="7"/>
      <c r="K1133" s="7"/>
      <c r="L1133" s="7"/>
      <c r="M1133" s="7"/>
    </row>
    <row r="1134" spans="3:13" x14ac:dyDescent="0.2">
      <c r="C1134" s="7"/>
      <c r="D1134" s="7"/>
      <c r="E1134" s="7"/>
      <c r="F1134" s="7"/>
      <c r="G1134" s="7"/>
      <c r="H1134" s="7"/>
      <c r="I1134" s="7"/>
      <c r="J1134" s="7"/>
      <c r="K1134" s="7"/>
      <c r="L1134" s="7"/>
      <c r="M1134" s="7"/>
    </row>
    <row r="1135" spans="3:13" x14ac:dyDescent="0.2">
      <c r="C1135" s="7"/>
      <c r="D1135" s="7"/>
      <c r="E1135" s="7"/>
      <c r="F1135" s="7"/>
      <c r="G1135" s="7"/>
      <c r="H1135" s="7"/>
      <c r="I1135" s="7"/>
      <c r="J1135" s="7"/>
      <c r="K1135" s="7"/>
      <c r="L1135" s="7"/>
      <c r="M1135" s="7"/>
    </row>
    <row r="1136" spans="3:13" x14ac:dyDescent="0.2">
      <c r="C1136" s="7"/>
      <c r="D1136" s="7"/>
      <c r="E1136" s="7"/>
      <c r="F1136" s="7"/>
      <c r="G1136" s="7"/>
      <c r="H1136" s="7"/>
      <c r="I1136" s="7"/>
      <c r="J1136" s="7"/>
      <c r="K1136" s="7"/>
      <c r="L1136" s="7"/>
      <c r="M1136" s="7"/>
    </row>
    <row r="1137" spans="3:13" x14ac:dyDescent="0.2">
      <c r="C1137" s="7"/>
      <c r="D1137" s="7"/>
      <c r="E1137" s="7"/>
      <c r="F1137" s="7"/>
      <c r="G1137" s="7"/>
      <c r="H1137" s="7"/>
      <c r="I1137" s="7"/>
      <c r="J1137" s="7"/>
      <c r="K1137" s="7"/>
      <c r="L1137" s="7"/>
      <c r="M1137" s="7"/>
    </row>
    <row r="1138" spans="3:13" x14ac:dyDescent="0.2">
      <c r="C1138" s="7"/>
      <c r="D1138" s="7"/>
      <c r="E1138" s="7"/>
      <c r="F1138" s="7"/>
      <c r="G1138" s="7"/>
      <c r="H1138" s="7"/>
      <c r="I1138" s="7"/>
      <c r="J1138" s="7"/>
      <c r="K1138" s="7"/>
      <c r="L1138" s="7"/>
      <c r="M1138" s="7"/>
    </row>
    <row r="1139" spans="3:13" x14ac:dyDescent="0.2">
      <c r="C1139" s="7"/>
      <c r="D1139" s="7"/>
      <c r="E1139" s="7"/>
      <c r="F1139" s="7"/>
      <c r="G1139" s="7"/>
      <c r="H1139" s="7"/>
      <c r="I1139" s="7"/>
      <c r="J1139" s="7"/>
      <c r="K1139" s="7"/>
      <c r="L1139" s="7"/>
      <c r="M1139" s="7"/>
    </row>
    <row r="1140" spans="3:13" x14ac:dyDescent="0.2">
      <c r="C1140" s="7"/>
      <c r="D1140" s="7"/>
      <c r="E1140" s="7"/>
      <c r="F1140" s="7"/>
      <c r="G1140" s="7"/>
      <c r="H1140" s="7"/>
      <c r="I1140" s="7"/>
      <c r="J1140" s="7"/>
      <c r="K1140" s="7"/>
      <c r="L1140" s="7"/>
      <c r="M1140" s="7"/>
    </row>
    <row r="1141" spans="3:13" x14ac:dyDescent="0.2">
      <c r="C1141" s="7"/>
      <c r="D1141" s="7"/>
      <c r="E1141" s="7"/>
      <c r="F1141" s="7"/>
      <c r="G1141" s="7"/>
      <c r="H1141" s="7"/>
      <c r="I1141" s="7"/>
      <c r="J1141" s="7"/>
      <c r="K1141" s="7"/>
      <c r="L1141" s="7"/>
      <c r="M1141" s="7"/>
    </row>
    <row r="1142" spans="3:13" x14ac:dyDescent="0.2">
      <c r="C1142" s="7"/>
      <c r="D1142" s="7"/>
      <c r="E1142" s="7"/>
      <c r="F1142" s="7"/>
      <c r="G1142" s="7"/>
      <c r="H1142" s="7"/>
      <c r="I1142" s="7"/>
      <c r="J1142" s="7"/>
      <c r="K1142" s="7"/>
      <c r="L1142" s="7"/>
      <c r="M1142" s="7"/>
    </row>
    <row r="1143" spans="3:13" x14ac:dyDescent="0.2">
      <c r="C1143" s="7"/>
      <c r="D1143" s="7"/>
      <c r="E1143" s="7"/>
      <c r="F1143" s="7"/>
      <c r="G1143" s="7"/>
      <c r="H1143" s="7"/>
      <c r="I1143" s="7"/>
      <c r="J1143" s="7"/>
      <c r="K1143" s="7"/>
      <c r="L1143" s="7"/>
      <c r="M1143" s="7"/>
    </row>
    <row r="1144" spans="3:13" x14ac:dyDescent="0.2">
      <c r="C1144" s="7"/>
      <c r="D1144" s="7"/>
      <c r="E1144" s="7"/>
      <c r="F1144" s="7"/>
      <c r="G1144" s="7"/>
      <c r="H1144" s="7"/>
      <c r="I1144" s="7"/>
      <c r="J1144" s="7"/>
      <c r="K1144" s="7"/>
      <c r="L1144" s="7"/>
      <c r="M1144" s="7"/>
    </row>
    <row r="1145" spans="3:13" x14ac:dyDescent="0.2">
      <c r="C1145" s="7"/>
      <c r="D1145" s="7"/>
      <c r="E1145" s="7"/>
      <c r="F1145" s="7"/>
      <c r="G1145" s="7"/>
      <c r="H1145" s="7"/>
      <c r="I1145" s="7"/>
      <c r="J1145" s="7"/>
      <c r="K1145" s="7"/>
      <c r="L1145" s="7"/>
      <c r="M1145" s="7"/>
    </row>
    <row r="1146" spans="3:13" x14ac:dyDescent="0.2">
      <c r="C1146" s="7"/>
      <c r="D1146" s="7"/>
      <c r="E1146" s="7"/>
      <c r="F1146" s="7"/>
      <c r="G1146" s="7"/>
      <c r="H1146" s="7"/>
      <c r="I1146" s="7"/>
      <c r="J1146" s="7"/>
      <c r="K1146" s="7"/>
      <c r="L1146" s="7"/>
      <c r="M1146" s="7"/>
    </row>
    <row r="1147" spans="3:13" x14ac:dyDescent="0.2">
      <c r="C1147" s="7"/>
      <c r="D1147" s="7"/>
      <c r="E1147" s="7"/>
      <c r="F1147" s="7"/>
      <c r="G1147" s="7"/>
      <c r="H1147" s="7"/>
      <c r="I1147" s="7"/>
      <c r="J1147" s="7"/>
      <c r="K1147" s="7"/>
      <c r="L1147" s="7"/>
      <c r="M1147" s="7"/>
    </row>
    <row r="1148" spans="3:13" x14ac:dyDescent="0.2">
      <c r="C1148" s="7"/>
      <c r="D1148" s="7"/>
      <c r="E1148" s="7"/>
      <c r="F1148" s="7"/>
      <c r="G1148" s="7"/>
      <c r="H1148" s="7"/>
      <c r="I1148" s="7"/>
      <c r="J1148" s="7"/>
      <c r="K1148" s="7"/>
      <c r="L1148" s="7"/>
      <c r="M1148" s="7"/>
    </row>
    <row r="1149" spans="3:13" x14ac:dyDescent="0.2">
      <c r="C1149" s="7"/>
      <c r="D1149" s="7"/>
      <c r="E1149" s="7"/>
      <c r="F1149" s="7"/>
      <c r="G1149" s="7"/>
      <c r="H1149" s="7"/>
      <c r="I1149" s="7"/>
      <c r="J1149" s="7"/>
      <c r="K1149" s="7"/>
      <c r="L1149" s="7"/>
      <c r="M1149" s="7"/>
    </row>
    <row r="1150" spans="3:13" x14ac:dyDescent="0.2">
      <c r="C1150" s="7"/>
      <c r="D1150" s="7"/>
      <c r="E1150" s="7"/>
      <c r="F1150" s="7"/>
      <c r="G1150" s="7"/>
      <c r="H1150" s="7"/>
      <c r="I1150" s="7"/>
      <c r="J1150" s="7"/>
      <c r="K1150" s="7"/>
      <c r="L1150" s="7"/>
      <c r="M1150" s="7"/>
    </row>
    <row r="1151" spans="3:13" x14ac:dyDescent="0.2">
      <c r="C1151" s="7"/>
      <c r="D1151" s="7"/>
      <c r="E1151" s="7"/>
      <c r="F1151" s="7"/>
      <c r="G1151" s="7"/>
      <c r="H1151" s="7"/>
      <c r="I1151" s="7"/>
      <c r="J1151" s="7"/>
      <c r="K1151" s="7"/>
      <c r="L1151" s="7"/>
      <c r="M1151" s="7"/>
    </row>
    <row r="1152" spans="3:13" x14ac:dyDescent="0.2">
      <c r="C1152" s="7"/>
      <c r="D1152" s="7"/>
      <c r="E1152" s="7"/>
      <c r="F1152" s="7"/>
      <c r="G1152" s="7"/>
      <c r="H1152" s="7"/>
      <c r="I1152" s="7"/>
      <c r="J1152" s="7"/>
      <c r="K1152" s="7"/>
      <c r="L1152" s="7"/>
      <c r="M1152" s="7"/>
    </row>
    <row r="1153" spans="3:13" x14ac:dyDescent="0.2">
      <c r="C1153" s="7"/>
      <c r="D1153" s="7"/>
      <c r="E1153" s="7"/>
      <c r="F1153" s="7"/>
      <c r="G1153" s="7"/>
      <c r="H1153" s="7"/>
      <c r="I1153" s="7"/>
      <c r="J1153" s="7"/>
      <c r="K1153" s="7"/>
      <c r="L1153" s="7"/>
      <c r="M1153" s="7"/>
    </row>
    <row r="1154" spans="3:13" x14ac:dyDescent="0.2">
      <c r="C1154" s="7"/>
      <c r="D1154" s="7"/>
      <c r="E1154" s="7"/>
      <c r="F1154" s="7"/>
      <c r="G1154" s="7"/>
      <c r="H1154" s="7"/>
      <c r="I1154" s="7"/>
      <c r="J1154" s="7"/>
      <c r="K1154" s="7"/>
      <c r="L1154" s="7"/>
      <c r="M1154" s="7"/>
    </row>
    <row r="1155" spans="3:13" x14ac:dyDescent="0.2">
      <c r="C1155" s="7"/>
      <c r="D1155" s="7"/>
      <c r="E1155" s="7"/>
      <c r="F1155" s="7"/>
      <c r="G1155" s="7"/>
      <c r="H1155" s="7"/>
      <c r="I1155" s="7"/>
      <c r="J1155" s="7"/>
      <c r="K1155" s="7"/>
      <c r="L1155" s="7"/>
      <c r="M1155" s="7"/>
    </row>
    <row r="1156" spans="3:13" x14ac:dyDescent="0.2">
      <c r="C1156" s="7"/>
      <c r="D1156" s="7"/>
      <c r="E1156" s="7"/>
      <c r="F1156" s="7"/>
      <c r="G1156" s="7"/>
      <c r="H1156" s="7"/>
      <c r="I1156" s="7"/>
      <c r="J1156" s="7"/>
      <c r="K1156" s="7"/>
      <c r="L1156" s="7"/>
      <c r="M1156" s="7"/>
    </row>
    <row r="1157" spans="3:13" x14ac:dyDescent="0.2">
      <c r="C1157" s="7"/>
      <c r="D1157" s="7"/>
      <c r="E1157" s="7"/>
      <c r="F1157" s="7"/>
      <c r="G1157" s="7"/>
      <c r="H1157" s="7"/>
      <c r="I1157" s="7"/>
      <c r="J1157" s="7"/>
      <c r="K1157" s="7"/>
      <c r="L1157" s="7"/>
      <c r="M1157" s="7"/>
    </row>
    <row r="1158" spans="3:13" x14ac:dyDescent="0.2">
      <c r="C1158" s="7"/>
      <c r="D1158" s="7"/>
      <c r="E1158" s="7"/>
      <c r="F1158" s="7"/>
      <c r="G1158" s="7"/>
      <c r="H1158" s="7"/>
      <c r="I1158" s="7"/>
      <c r="J1158" s="7"/>
      <c r="K1158" s="7"/>
      <c r="L1158" s="7"/>
      <c r="M1158" s="7"/>
    </row>
    <row r="1159" spans="3:13" x14ac:dyDescent="0.2">
      <c r="C1159" s="7"/>
      <c r="D1159" s="7"/>
      <c r="E1159" s="7"/>
      <c r="F1159" s="7"/>
      <c r="G1159" s="7"/>
      <c r="H1159" s="7"/>
      <c r="I1159" s="7"/>
      <c r="J1159" s="7"/>
      <c r="K1159" s="7"/>
      <c r="L1159" s="7"/>
      <c r="M1159" s="7"/>
    </row>
    <row r="1160" spans="3:13" x14ac:dyDescent="0.2">
      <c r="C1160" s="7"/>
      <c r="D1160" s="7"/>
      <c r="E1160" s="7"/>
      <c r="F1160" s="7"/>
      <c r="G1160" s="7"/>
      <c r="H1160" s="7"/>
      <c r="I1160" s="7"/>
      <c r="J1160" s="7"/>
      <c r="K1160" s="7"/>
      <c r="L1160" s="7"/>
      <c r="M1160" s="7"/>
    </row>
    <row r="1161" spans="3:13" x14ac:dyDescent="0.2">
      <c r="C1161" s="7"/>
      <c r="D1161" s="7"/>
      <c r="E1161" s="7"/>
      <c r="F1161" s="7"/>
      <c r="G1161" s="7"/>
      <c r="H1161" s="7"/>
      <c r="I1161" s="7"/>
      <c r="J1161" s="7"/>
      <c r="K1161" s="7"/>
      <c r="L1161" s="7"/>
      <c r="M1161" s="7"/>
    </row>
    <row r="1162" spans="3:13" x14ac:dyDescent="0.2">
      <c r="C1162" s="7"/>
      <c r="D1162" s="7"/>
      <c r="E1162" s="7"/>
      <c r="F1162" s="7"/>
      <c r="G1162" s="7"/>
      <c r="H1162" s="7"/>
      <c r="I1162" s="7"/>
      <c r="J1162" s="7"/>
      <c r="K1162" s="7"/>
      <c r="L1162" s="7"/>
      <c r="M1162" s="7"/>
    </row>
    <row r="1163" spans="3:13" x14ac:dyDescent="0.2">
      <c r="C1163" s="7"/>
      <c r="D1163" s="7"/>
      <c r="E1163" s="7"/>
      <c r="F1163" s="7"/>
      <c r="G1163" s="7"/>
      <c r="H1163" s="7"/>
      <c r="I1163" s="7"/>
      <c r="J1163" s="7"/>
      <c r="K1163" s="7"/>
      <c r="L1163" s="7"/>
      <c r="M1163" s="7"/>
    </row>
    <row r="1164" spans="3:13" x14ac:dyDescent="0.2">
      <c r="C1164" s="7"/>
      <c r="D1164" s="7"/>
      <c r="E1164" s="7"/>
      <c r="F1164" s="7"/>
      <c r="G1164" s="7"/>
      <c r="H1164" s="7"/>
      <c r="I1164" s="7"/>
      <c r="J1164" s="7"/>
      <c r="K1164" s="7"/>
      <c r="L1164" s="7"/>
      <c r="M1164" s="7"/>
    </row>
    <row r="1165" spans="3:13" x14ac:dyDescent="0.2">
      <c r="C1165" s="7"/>
      <c r="D1165" s="7"/>
      <c r="E1165" s="7"/>
      <c r="F1165" s="7"/>
      <c r="G1165" s="7"/>
      <c r="H1165" s="7"/>
      <c r="I1165" s="7"/>
      <c r="J1165" s="7"/>
      <c r="K1165" s="7"/>
      <c r="L1165" s="7"/>
      <c r="M1165" s="7"/>
    </row>
    <row r="1166" spans="3:13" x14ac:dyDescent="0.2">
      <c r="C1166" s="7"/>
      <c r="D1166" s="7"/>
      <c r="E1166" s="7"/>
      <c r="F1166" s="7"/>
      <c r="G1166" s="7"/>
      <c r="H1166" s="7"/>
      <c r="I1166" s="7"/>
      <c r="J1166" s="7"/>
      <c r="K1166" s="7"/>
      <c r="L1166" s="7"/>
      <c r="M1166" s="7"/>
    </row>
    <row r="1167" spans="3:13" x14ac:dyDescent="0.2">
      <c r="C1167" s="7"/>
      <c r="D1167" s="7"/>
      <c r="E1167" s="7"/>
      <c r="F1167" s="7"/>
      <c r="G1167" s="7"/>
      <c r="H1167" s="7"/>
      <c r="I1167" s="7"/>
      <c r="J1167" s="7"/>
      <c r="K1167" s="7"/>
      <c r="L1167" s="7"/>
      <c r="M1167" s="7"/>
    </row>
    <row r="1168" spans="3:13" x14ac:dyDescent="0.2">
      <c r="C1168" s="7"/>
      <c r="D1168" s="7"/>
      <c r="E1168" s="7"/>
      <c r="F1168" s="7"/>
      <c r="G1168" s="7"/>
      <c r="H1168" s="7"/>
      <c r="I1168" s="7"/>
      <c r="J1168" s="7"/>
      <c r="K1168" s="7"/>
      <c r="L1168" s="7"/>
      <c r="M1168" s="7"/>
    </row>
    <row r="1169" spans="3:13" x14ac:dyDescent="0.2">
      <c r="C1169" s="7"/>
      <c r="D1169" s="7"/>
      <c r="E1169" s="7"/>
      <c r="F1169" s="7"/>
      <c r="G1169" s="7"/>
      <c r="H1169" s="7"/>
      <c r="I1169" s="7"/>
      <c r="J1169" s="7"/>
      <c r="K1169" s="7"/>
      <c r="L1169" s="7"/>
      <c r="M1169" s="7"/>
    </row>
    <row r="1170" spans="3:13" x14ac:dyDescent="0.2">
      <c r="C1170" s="7"/>
      <c r="D1170" s="7"/>
      <c r="E1170" s="7"/>
      <c r="F1170" s="7"/>
      <c r="G1170" s="7"/>
      <c r="H1170" s="7"/>
      <c r="I1170" s="7"/>
      <c r="J1170" s="7"/>
      <c r="K1170" s="7"/>
      <c r="L1170" s="7"/>
      <c r="M1170" s="7"/>
    </row>
    <row r="1171" spans="3:13" x14ac:dyDescent="0.2">
      <c r="C1171" s="7"/>
      <c r="D1171" s="7"/>
      <c r="E1171" s="7"/>
      <c r="F1171" s="7"/>
      <c r="G1171" s="7"/>
      <c r="H1171" s="7"/>
      <c r="I1171" s="7"/>
      <c r="J1171" s="7"/>
      <c r="K1171" s="7"/>
      <c r="L1171" s="7"/>
      <c r="M1171" s="7"/>
    </row>
    <row r="1172" spans="3:13" x14ac:dyDescent="0.2">
      <c r="C1172" s="7"/>
      <c r="D1172" s="7"/>
      <c r="E1172" s="7"/>
      <c r="F1172" s="7"/>
      <c r="G1172" s="7"/>
      <c r="H1172" s="7"/>
      <c r="I1172" s="7"/>
      <c r="J1172" s="7"/>
      <c r="K1172" s="7"/>
      <c r="L1172" s="7"/>
      <c r="M1172" s="7"/>
    </row>
    <row r="1173" spans="3:13" x14ac:dyDescent="0.2">
      <c r="C1173" s="7"/>
      <c r="D1173" s="7"/>
      <c r="E1173" s="7"/>
      <c r="F1173" s="7"/>
      <c r="G1173" s="7"/>
      <c r="H1173" s="7"/>
      <c r="I1173" s="7"/>
      <c r="J1173" s="7"/>
      <c r="K1173" s="7"/>
      <c r="L1173" s="7"/>
      <c r="M1173" s="7"/>
    </row>
    <row r="1174" spans="3:13" x14ac:dyDescent="0.2">
      <c r="C1174" s="7"/>
      <c r="D1174" s="7"/>
      <c r="E1174" s="7"/>
      <c r="F1174" s="7"/>
      <c r="G1174" s="7"/>
      <c r="H1174" s="7"/>
      <c r="I1174" s="7"/>
      <c r="J1174" s="7"/>
      <c r="K1174" s="7"/>
      <c r="L1174" s="7"/>
      <c r="M1174" s="7"/>
    </row>
    <row r="1175" spans="3:13" x14ac:dyDescent="0.2">
      <c r="C1175" s="7"/>
      <c r="D1175" s="7"/>
      <c r="E1175" s="7"/>
      <c r="F1175" s="7"/>
      <c r="G1175" s="7"/>
      <c r="H1175" s="7"/>
      <c r="I1175" s="7"/>
      <c r="J1175" s="7"/>
      <c r="K1175" s="7"/>
      <c r="L1175" s="7"/>
      <c r="M1175" s="7"/>
    </row>
    <row r="1176" spans="3:13" x14ac:dyDescent="0.2">
      <c r="C1176" s="7"/>
      <c r="D1176" s="7"/>
      <c r="E1176" s="7"/>
      <c r="F1176" s="7"/>
      <c r="G1176" s="7"/>
      <c r="H1176" s="7"/>
      <c r="I1176" s="7"/>
      <c r="J1176" s="7"/>
      <c r="K1176" s="7"/>
      <c r="L1176" s="7"/>
      <c r="M1176" s="7"/>
    </row>
    <row r="1177" spans="3:13" x14ac:dyDescent="0.2">
      <c r="C1177" s="7"/>
      <c r="D1177" s="7"/>
      <c r="E1177" s="7"/>
      <c r="F1177" s="7"/>
      <c r="G1177" s="7"/>
      <c r="H1177" s="7"/>
      <c r="I1177" s="7"/>
      <c r="J1177" s="7"/>
      <c r="K1177" s="7"/>
      <c r="L1177" s="7"/>
      <c r="M1177" s="7"/>
    </row>
    <row r="1178" spans="3:13" x14ac:dyDescent="0.2">
      <c r="C1178" s="7"/>
      <c r="D1178" s="7"/>
      <c r="E1178" s="7"/>
      <c r="F1178" s="7"/>
      <c r="G1178" s="7"/>
      <c r="H1178" s="7"/>
      <c r="I1178" s="7"/>
      <c r="J1178" s="7"/>
      <c r="K1178" s="7"/>
      <c r="L1178" s="7"/>
      <c r="M1178" s="7"/>
    </row>
    <row r="1179" spans="3:13" x14ac:dyDescent="0.2">
      <c r="C1179" s="7"/>
      <c r="D1179" s="7"/>
      <c r="E1179" s="7"/>
      <c r="F1179" s="7"/>
      <c r="G1179" s="7"/>
      <c r="H1179" s="7"/>
      <c r="I1179" s="7"/>
      <c r="J1179" s="7"/>
      <c r="K1179" s="7"/>
      <c r="L1179" s="7"/>
      <c r="M1179" s="7"/>
    </row>
    <row r="1180" spans="3:13" x14ac:dyDescent="0.2">
      <c r="C1180" s="7"/>
      <c r="D1180" s="7"/>
      <c r="E1180" s="7"/>
      <c r="F1180" s="7"/>
      <c r="G1180" s="7"/>
      <c r="H1180" s="7"/>
      <c r="I1180" s="7"/>
      <c r="J1180" s="7"/>
      <c r="K1180" s="7"/>
      <c r="L1180" s="7"/>
      <c r="M1180" s="7"/>
    </row>
    <row r="1181" spans="3:13" x14ac:dyDescent="0.2">
      <c r="C1181" s="7"/>
      <c r="D1181" s="7"/>
      <c r="E1181" s="7"/>
      <c r="F1181" s="7"/>
      <c r="G1181" s="7"/>
      <c r="H1181" s="7"/>
      <c r="I1181" s="7"/>
      <c r="J1181" s="7"/>
      <c r="K1181" s="7"/>
      <c r="L1181" s="7"/>
      <c r="M1181" s="7"/>
    </row>
    <row r="1182" spans="3:13" x14ac:dyDescent="0.2">
      <c r="C1182" s="7"/>
      <c r="D1182" s="7"/>
      <c r="E1182" s="7"/>
      <c r="F1182" s="7"/>
      <c r="G1182" s="7"/>
      <c r="H1182" s="7"/>
      <c r="I1182" s="7"/>
      <c r="J1182" s="7"/>
      <c r="K1182" s="7"/>
      <c r="L1182" s="7"/>
      <c r="M1182" s="7"/>
    </row>
    <row r="1183" spans="3:13" x14ac:dyDescent="0.2">
      <c r="C1183" s="7"/>
      <c r="D1183" s="7"/>
      <c r="E1183" s="7"/>
      <c r="F1183" s="7"/>
      <c r="G1183" s="7"/>
      <c r="H1183" s="7"/>
      <c r="I1183" s="7"/>
      <c r="J1183" s="7"/>
      <c r="K1183" s="7"/>
      <c r="L1183" s="7"/>
      <c r="M1183" s="7"/>
    </row>
    <row r="1184" spans="3:13" x14ac:dyDescent="0.2">
      <c r="C1184" s="7"/>
      <c r="D1184" s="7"/>
      <c r="E1184" s="7"/>
      <c r="F1184" s="7"/>
      <c r="G1184" s="7"/>
      <c r="H1184" s="7"/>
      <c r="I1184" s="7"/>
      <c r="J1184" s="7"/>
      <c r="K1184" s="7"/>
      <c r="L1184" s="7"/>
      <c r="M1184" s="7"/>
    </row>
    <row r="1185" spans="3:13" x14ac:dyDescent="0.2">
      <c r="C1185" s="7"/>
      <c r="D1185" s="7"/>
      <c r="E1185" s="7"/>
      <c r="F1185" s="7"/>
      <c r="G1185" s="7"/>
      <c r="H1185" s="7"/>
      <c r="I1185" s="7"/>
      <c r="J1185" s="7"/>
      <c r="K1185" s="7"/>
      <c r="L1185" s="7"/>
      <c r="M1185" s="7"/>
    </row>
    <row r="1186" spans="3:13" x14ac:dyDescent="0.2">
      <c r="C1186" s="7"/>
      <c r="D1186" s="7"/>
      <c r="E1186" s="7"/>
      <c r="F1186" s="7"/>
      <c r="G1186" s="7"/>
      <c r="H1186" s="7"/>
      <c r="I1186" s="7"/>
      <c r="J1186" s="7"/>
      <c r="K1186" s="7"/>
      <c r="L1186" s="7"/>
      <c r="M1186" s="7"/>
    </row>
    <row r="1187" spans="3:13" x14ac:dyDescent="0.2">
      <c r="C1187" s="7"/>
      <c r="D1187" s="7"/>
      <c r="E1187" s="7"/>
      <c r="F1187" s="7"/>
      <c r="G1187" s="7"/>
      <c r="H1187" s="7"/>
      <c r="I1187" s="7"/>
      <c r="J1187" s="7"/>
      <c r="K1187" s="7"/>
      <c r="L1187" s="7"/>
      <c r="M1187" s="7"/>
    </row>
    <row r="1188" spans="3:13" x14ac:dyDescent="0.2">
      <c r="C1188" s="7"/>
      <c r="D1188" s="7"/>
      <c r="E1188" s="7"/>
      <c r="F1188" s="7"/>
      <c r="G1188" s="7"/>
      <c r="H1188" s="7"/>
      <c r="I1188" s="7"/>
      <c r="J1188" s="7"/>
      <c r="K1188" s="7"/>
      <c r="L1188" s="7"/>
      <c r="M1188" s="7"/>
    </row>
    <row r="1189" spans="3:13" x14ac:dyDescent="0.2">
      <c r="C1189" s="7"/>
      <c r="D1189" s="7"/>
      <c r="E1189" s="7"/>
      <c r="F1189" s="7"/>
      <c r="G1189" s="7"/>
      <c r="H1189" s="7"/>
      <c r="I1189" s="7"/>
      <c r="J1189" s="7"/>
      <c r="K1189" s="7"/>
      <c r="L1189" s="7"/>
      <c r="M1189" s="7"/>
    </row>
    <row r="1190" spans="3:13" x14ac:dyDescent="0.2">
      <c r="C1190" s="7"/>
      <c r="D1190" s="7"/>
      <c r="E1190" s="7"/>
      <c r="F1190" s="7"/>
      <c r="G1190" s="7"/>
      <c r="H1190" s="7"/>
      <c r="I1190" s="7"/>
      <c r="J1190" s="7"/>
      <c r="K1190" s="7"/>
      <c r="L1190" s="7"/>
      <c r="M1190" s="7"/>
    </row>
    <row r="1191" spans="3:13" x14ac:dyDescent="0.2">
      <c r="C1191" s="7"/>
      <c r="D1191" s="7"/>
      <c r="E1191" s="7"/>
      <c r="F1191" s="7"/>
      <c r="G1191" s="7"/>
      <c r="H1191" s="7"/>
      <c r="I1191" s="7"/>
      <c r="J1191" s="7"/>
      <c r="K1191" s="7"/>
      <c r="L1191" s="7"/>
      <c r="M1191" s="7"/>
    </row>
    <row r="1192" spans="3:13" x14ac:dyDescent="0.2">
      <c r="C1192" s="7"/>
      <c r="D1192" s="7"/>
      <c r="E1192" s="7"/>
      <c r="F1192" s="7"/>
      <c r="G1192" s="7"/>
      <c r="H1192" s="7"/>
      <c r="I1192" s="7"/>
      <c r="J1192" s="7"/>
      <c r="K1192" s="7"/>
      <c r="L1192" s="7"/>
      <c r="M1192" s="7"/>
    </row>
    <row r="1193" spans="3:13" x14ac:dyDescent="0.2">
      <c r="C1193" s="7"/>
      <c r="D1193" s="7"/>
      <c r="E1193" s="7"/>
      <c r="F1193" s="7"/>
      <c r="G1193" s="7"/>
      <c r="H1193" s="7"/>
      <c r="I1193" s="7"/>
      <c r="J1193" s="7"/>
      <c r="K1193" s="7"/>
      <c r="L1193" s="7"/>
      <c r="M1193" s="7"/>
    </row>
    <row r="1194" spans="3:13" x14ac:dyDescent="0.2">
      <c r="C1194" s="7"/>
      <c r="D1194" s="7"/>
      <c r="E1194" s="7"/>
      <c r="F1194" s="7"/>
      <c r="G1194" s="7"/>
      <c r="H1194" s="7"/>
      <c r="I1194" s="7"/>
      <c r="J1194" s="7"/>
      <c r="K1194" s="7"/>
      <c r="L1194" s="7"/>
      <c r="M1194" s="7"/>
    </row>
    <row r="1195" spans="3:13" x14ac:dyDescent="0.2">
      <c r="C1195" s="7"/>
      <c r="D1195" s="7"/>
      <c r="E1195" s="7"/>
      <c r="F1195" s="7"/>
      <c r="G1195" s="7"/>
      <c r="H1195" s="7"/>
      <c r="I1195" s="7"/>
      <c r="J1195" s="7"/>
      <c r="K1195" s="7"/>
      <c r="L1195" s="7"/>
      <c r="M1195" s="7"/>
    </row>
    <row r="1196" spans="3:13" x14ac:dyDescent="0.2">
      <c r="C1196" s="7"/>
      <c r="D1196" s="7"/>
      <c r="E1196" s="7"/>
      <c r="F1196" s="7"/>
      <c r="G1196" s="7"/>
      <c r="H1196" s="7"/>
      <c r="I1196" s="7"/>
      <c r="J1196" s="7"/>
      <c r="K1196" s="7"/>
      <c r="L1196" s="7"/>
      <c r="M1196" s="7"/>
    </row>
    <row r="1197" spans="3:13" x14ac:dyDescent="0.2">
      <c r="C1197" s="7"/>
      <c r="D1197" s="7"/>
      <c r="E1197" s="7"/>
      <c r="F1197" s="7"/>
      <c r="G1197" s="7"/>
      <c r="H1197" s="7"/>
      <c r="I1197" s="7"/>
      <c r="J1197" s="7"/>
      <c r="K1197" s="7"/>
      <c r="L1197" s="7"/>
      <c r="M1197" s="7"/>
    </row>
    <row r="1198" spans="3:13" x14ac:dyDescent="0.2">
      <c r="C1198" s="7"/>
      <c r="D1198" s="7"/>
      <c r="E1198" s="7"/>
      <c r="F1198" s="7"/>
      <c r="G1198" s="7"/>
      <c r="H1198" s="7"/>
      <c r="I1198" s="7"/>
      <c r="J1198" s="7"/>
      <c r="K1198" s="7"/>
      <c r="L1198" s="7"/>
      <c r="M1198" s="7"/>
    </row>
    <row r="1199" spans="3:13" x14ac:dyDescent="0.2">
      <c r="C1199" s="7"/>
      <c r="D1199" s="7"/>
      <c r="E1199" s="7"/>
      <c r="F1199" s="7"/>
      <c r="G1199" s="7"/>
      <c r="H1199" s="7"/>
      <c r="I1199" s="7"/>
      <c r="J1199" s="7"/>
      <c r="K1199" s="7"/>
      <c r="L1199" s="7"/>
      <c r="M1199" s="7"/>
    </row>
    <row r="1200" spans="3:13" x14ac:dyDescent="0.2">
      <c r="C1200" s="7"/>
      <c r="D1200" s="7"/>
      <c r="E1200" s="7"/>
      <c r="F1200" s="7"/>
      <c r="G1200" s="7"/>
      <c r="H1200" s="7"/>
      <c r="I1200" s="7"/>
      <c r="J1200" s="7"/>
      <c r="K1200" s="7"/>
      <c r="L1200" s="7"/>
      <c r="M1200" s="7"/>
    </row>
    <row r="1201" spans="3:13" x14ac:dyDescent="0.2">
      <c r="C1201" s="7"/>
      <c r="D1201" s="7"/>
      <c r="E1201" s="7"/>
      <c r="F1201" s="7"/>
      <c r="G1201" s="7"/>
      <c r="H1201" s="7"/>
      <c r="I1201" s="7"/>
      <c r="J1201" s="7"/>
      <c r="K1201" s="7"/>
      <c r="L1201" s="7"/>
      <c r="M1201" s="7"/>
    </row>
    <row r="1202" spans="3:13" x14ac:dyDescent="0.2">
      <c r="C1202" s="7"/>
      <c r="D1202" s="7"/>
      <c r="E1202" s="7"/>
      <c r="F1202" s="7"/>
      <c r="G1202" s="7"/>
      <c r="H1202" s="7"/>
      <c r="I1202" s="7"/>
      <c r="J1202" s="7"/>
      <c r="K1202" s="7"/>
      <c r="L1202" s="7"/>
      <c r="M1202" s="7"/>
    </row>
    <row r="1203" spans="3:13" x14ac:dyDescent="0.2">
      <c r="C1203" s="7"/>
      <c r="D1203" s="7"/>
      <c r="E1203" s="7"/>
      <c r="F1203" s="7"/>
      <c r="G1203" s="7"/>
      <c r="H1203" s="7"/>
      <c r="I1203" s="7"/>
      <c r="J1203" s="7"/>
      <c r="K1203" s="7"/>
      <c r="L1203" s="7"/>
      <c r="M1203" s="7"/>
    </row>
    <row r="1204" spans="3:13" x14ac:dyDescent="0.2">
      <c r="C1204" s="7"/>
      <c r="D1204" s="7"/>
      <c r="E1204" s="7"/>
      <c r="F1204" s="7"/>
      <c r="G1204" s="7"/>
      <c r="H1204" s="7"/>
      <c r="I1204" s="7"/>
      <c r="J1204" s="7"/>
      <c r="K1204" s="7"/>
      <c r="L1204" s="7"/>
      <c r="M1204" s="7"/>
    </row>
    <row r="1205" spans="3:13" x14ac:dyDescent="0.2">
      <c r="C1205" s="7"/>
      <c r="D1205" s="7"/>
      <c r="E1205" s="7"/>
      <c r="F1205" s="7"/>
      <c r="G1205" s="7"/>
      <c r="H1205" s="7"/>
      <c r="I1205" s="7"/>
      <c r="J1205" s="7"/>
      <c r="K1205" s="7"/>
      <c r="L1205" s="7"/>
      <c r="M1205" s="7"/>
    </row>
    <row r="1206" spans="3:13" x14ac:dyDescent="0.2">
      <c r="C1206" s="7"/>
      <c r="D1206" s="7"/>
      <c r="E1206" s="7"/>
      <c r="F1206" s="7"/>
      <c r="G1206" s="7"/>
      <c r="H1206" s="7"/>
      <c r="I1206" s="7"/>
      <c r="J1206" s="7"/>
      <c r="K1206" s="7"/>
      <c r="L1206" s="7"/>
      <c r="M1206" s="7"/>
    </row>
    <row r="1207" spans="3:13" x14ac:dyDescent="0.2">
      <c r="C1207" s="7"/>
      <c r="D1207" s="7"/>
      <c r="E1207" s="7"/>
      <c r="F1207" s="7"/>
      <c r="G1207" s="7"/>
      <c r="H1207" s="7"/>
      <c r="I1207" s="7"/>
      <c r="J1207" s="7"/>
      <c r="K1207" s="7"/>
      <c r="L1207" s="7"/>
      <c r="M1207" s="7"/>
    </row>
    <row r="1208" spans="3:13" x14ac:dyDescent="0.2">
      <c r="C1208" s="7"/>
      <c r="D1208" s="7"/>
      <c r="E1208" s="7"/>
      <c r="F1208" s="7"/>
      <c r="G1208" s="7"/>
      <c r="H1208" s="7"/>
      <c r="I1208" s="7"/>
      <c r="J1208" s="7"/>
      <c r="K1208" s="7"/>
      <c r="L1208" s="7"/>
      <c r="M1208" s="7"/>
    </row>
    <row r="1209" spans="3:13" x14ac:dyDescent="0.2">
      <c r="C1209" s="7"/>
      <c r="D1209" s="7"/>
      <c r="E1209" s="7"/>
      <c r="F1209" s="7"/>
      <c r="G1209" s="7"/>
      <c r="H1209" s="7"/>
      <c r="I1209" s="7"/>
      <c r="J1209" s="7"/>
      <c r="K1209" s="7"/>
      <c r="L1209" s="7"/>
      <c r="M1209" s="7"/>
    </row>
    <row r="1210" spans="3:13" x14ac:dyDescent="0.2">
      <c r="C1210" s="7"/>
      <c r="D1210" s="7"/>
      <c r="E1210" s="7"/>
      <c r="F1210" s="7"/>
      <c r="G1210" s="7"/>
      <c r="H1210" s="7"/>
      <c r="I1210" s="7"/>
      <c r="J1210" s="7"/>
      <c r="K1210" s="7"/>
      <c r="L1210" s="7"/>
      <c r="M1210" s="7"/>
    </row>
    <row r="1211" spans="3:13" x14ac:dyDescent="0.2">
      <c r="C1211" s="7"/>
      <c r="D1211" s="7"/>
      <c r="E1211" s="7"/>
      <c r="F1211" s="7"/>
      <c r="G1211" s="7"/>
      <c r="H1211" s="7"/>
      <c r="I1211" s="7"/>
      <c r="J1211" s="7"/>
      <c r="K1211" s="7"/>
      <c r="L1211" s="7"/>
      <c r="M1211" s="7"/>
    </row>
    <row r="1212" spans="3:13" x14ac:dyDescent="0.2">
      <c r="C1212" s="7"/>
      <c r="D1212" s="7"/>
      <c r="E1212" s="7"/>
      <c r="F1212" s="7"/>
      <c r="G1212" s="7"/>
      <c r="H1212" s="7"/>
      <c r="I1212" s="7"/>
      <c r="J1212" s="7"/>
      <c r="K1212" s="7"/>
      <c r="L1212" s="7"/>
      <c r="M1212" s="7"/>
    </row>
    <row r="1213" spans="3:13" x14ac:dyDescent="0.2">
      <c r="C1213" s="7"/>
      <c r="D1213" s="7"/>
      <c r="E1213" s="7"/>
      <c r="F1213" s="7"/>
      <c r="G1213" s="7"/>
      <c r="H1213" s="7"/>
      <c r="I1213" s="7"/>
      <c r="J1213" s="7"/>
      <c r="K1213" s="7"/>
      <c r="L1213" s="7"/>
      <c r="M1213" s="7"/>
    </row>
    <row r="1214" spans="3:13" x14ac:dyDescent="0.2">
      <c r="C1214" s="7"/>
      <c r="D1214" s="7"/>
      <c r="E1214" s="7"/>
      <c r="F1214" s="7"/>
      <c r="G1214" s="7"/>
      <c r="H1214" s="7"/>
      <c r="I1214" s="7"/>
      <c r="J1214" s="7"/>
      <c r="K1214" s="7"/>
      <c r="L1214" s="7"/>
      <c r="M1214" s="7"/>
    </row>
    <row r="1215" spans="3:13" x14ac:dyDescent="0.2">
      <c r="C1215" s="7"/>
      <c r="D1215" s="7"/>
      <c r="E1215" s="7"/>
      <c r="F1215" s="7"/>
      <c r="G1215" s="7"/>
      <c r="H1215" s="7"/>
      <c r="I1215" s="7"/>
      <c r="J1215" s="7"/>
      <c r="K1215" s="7"/>
      <c r="L1215" s="7"/>
      <c r="M1215" s="7"/>
    </row>
    <row r="1216" spans="3:13" x14ac:dyDescent="0.2">
      <c r="C1216" s="7"/>
      <c r="D1216" s="7"/>
      <c r="E1216" s="7"/>
      <c r="F1216" s="7"/>
      <c r="G1216" s="7"/>
      <c r="H1216" s="7"/>
      <c r="I1216" s="7"/>
      <c r="J1216" s="7"/>
      <c r="K1216" s="7"/>
      <c r="L1216" s="7"/>
      <c r="M1216" s="7"/>
    </row>
    <row r="1217" spans="3:13" x14ac:dyDescent="0.2">
      <c r="C1217" s="7"/>
      <c r="D1217" s="7"/>
      <c r="E1217" s="7"/>
      <c r="F1217" s="7"/>
      <c r="G1217" s="7"/>
      <c r="H1217" s="7"/>
      <c r="I1217" s="7"/>
      <c r="J1217" s="7"/>
      <c r="K1217" s="7"/>
      <c r="L1217" s="7"/>
      <c r="M1217" s="7"/>
    </row>
    <row r="1218" spans="3:13" x14ac:dyDescent="0.2">
      <c r="C1218" s="7"/>
      <c r="D1218" s="7"/>
      <c r="E1218" s="7"/>
      <c r="F1218" s="7"/>
      <c r="G1218" s="7"/>
      <c r="H1218" s="7"/>
      <c r="I1218" s="7"/>
      <c r="J1218" s="7"/>
      <c r="K1218" s="7"/>
      <c r="L1218" s="7"/>
      <c r="M1218" s="7"/>
    </row>
    <row r="1219" spans="3:13" x14ac:dyDescent="0.2">
      <c r="C1219" s="7"/>
      <c r="D1219" s="7"/>
      <c r="E1219" s="7"/>
      <c r="F1219" s="7"/>
      <c r="G1219" s="7"/>
      <c r="H1219" s="7"/>
      <c r="I1219" s="7"/>
      <c r="J1219" s="7"/>
      <c r="K1219" s="7"/>
      <c r="L1219" s="7"/>
      <c r="M1219" s="7"/>
    </row>
    <row r="1220" spans="3:13" x14ac:dyDescent="0.2">
      <c r="C1220" s="7"/>
      <c r="D1220" s="7"/>
      <c r="E1220" s="7"/>
      <c r="F1220" s="7"/>
      <c r="G1220" s="7"/>
      <c r="H1220" s="7"/>
      <c r="I1220" s="7"/>
      <c r="J1220" s="7"/>
      <c r="K1220" s="7"/>
      <c r="L1220" s="7"/>
      <c r="M1220" s="7"/>
    </row>
    <row r="1221" spans="3:13" x14ac:dyDescent="0.2">
      <c r="C1221" s="7"/>
      <c r="D1221" s="7"/>
      <c r="E1221" s="7"/>
      <c r="F1221" s="7"/>
      <c r="G1221" s="7"/>
      <c r="H1221" s="7"/>
      <c r="I1221" s="7"/>
      <c r="J1221" s="7"/>
      <c r="K1221" s="7"/>
      <c r="L1221" s="7"/>
      <c r="M1221" s="7"/>
    </row>
    <row r="1222" spans="3:13" x14ac:dyDescent="0.2">
      <c r="C1222" s="7"/>
      <c r="D1222" s="7"/>
      <c r="E1222" s="7"/>
      <c r="F1222" s="7"/>
      <c r="G1222" s="7"/>
      <c r="H1222" s="7"/>
      <c r="I1222" s="7"/>
      <c r="J1222" s="7"/>
      <c r="K1222" s="7"/>
      <c r="L1222" s="7"/>
      <c r="M1222" s="7"/>
    </row>
    <row r="1223" spans="3:13" x14ac:dyDescent="0.2">
      <c r="C1223" s="7"/>
      <c r="D1223" s="7"/>
      <c r="E1223" s="7"/>
      <c r="F1223" s="7"/>
      <c r="G1223" s="7"/>
      <c r="H1223" s="7"/>
      <c r="I1223" s="7"/>
      <c r="J1223" s="7"/>
      <c r="K1223" s="7"/>
      <c r="L1223" s="7"/>
      <c r="M1223" s="7"/>
    </row>
    <row r="1224" spans="3:13" x14ac:dyDescent="0.2">
      <c r="C1224" s="7"/>
      <c r="D1224" s="7"/>
      <c r="E1224" s="7"/>
      <c r="F1224" s="7"/>
      <c r="G1224" s="7"/>
      <c r="H1224" s="7"/>
      <c r="I1224" s="7"/>
      <c r="J1224" s="7"/>
      <c r="K1224" s="7"/>
      <c r="L1224" s="7"/>
      <c r="M1224" s="7"/>
    </row>
    <row r="1225" spans="3:13" x14ac:dyDescent="0.2">
      <c r="C1225" s="7"/>
      <c r="D1225" s="7"/>
      <c r="E1225" s="7"/>
      <c r="F1225" s="7"/>
      <c r="G1225" s="7"/>
      <c r="H1225" s="7"/>
      <c r="I1225" s="7"/>
      <c r="J1225" s="7"/>
      <c r="K1225" s="7"/>
      <c r="L1225" s="7"/>
      <c r="M1225" s="7"/>
    </row>
    <row r="1226" spans="3:13" x14ac:dyDescent="0.2">
      <c r="C1226" s="7"/>
      <c r="D1226" s="7"/>
      <c r="E1226" s="7"/>
      <c r="F1226" s="7"/>
      <c r="G1226" s="7"/>
      <c r="H1226" s="7"/>
      <c r="I1226" s="7"/>
      <c r="J1226" s="7"/>
      <c r="K1226" s="7"/>
      <c r="L1226" s="7"/>
      <c r="M1226" s="7"/>
    </row>
    <row r="1227" spans="3:13" x14ac:dyDescent="0.2">
      <c r="C1227" s="7"/>
      <c r="D1227" s="7"/>
      <c r="E1227" s="7"/>
      <c r="F1227" s="7"/>
      <c r="G1227" s="7"/>
      <c r="H1227" s="7"/>
      <c r="I1227" s="7"/>
      <c r="J1227" s="7"/>
      <c r="K1227" s="7"/>
      <c r="L1227" s="7"/>
      <c r="M1227" s="7"/>
    </row>
    <row r="1228" spans="3:13" x14ac:dyDescent="0.2">
      <c r="C1228" s="7"/>
      <c r="D1228" s="7"/>
      <c r="E1228" s="7"/>
      <c r="F1228" s="7"/>
      <c r="G1228" s="7"/>
      <c r="H1228" s="7"/>
      <c r="I1228" s="7"/>
      <c r="J1228" s="7"/>
      <c r="K1228" s="7"/>
      <c r="L1228" s="7"/>
      <c r="M1228" s="7"/>
    </row>
    <row r="1229" spans="3:13" x14ac:dyDescent="0.2">
      <c r="C1229" s="7"/>
      <c r="D1229" s="7"/>
      <c r="E1229" s="7"/>
      <c r="F1229" s="7"/>
      <c r="G1229" s="7"/>
      <c r="H1229" s="7"/>
      <c r="I1229" s="7"/>
      <c r="J1229" s="7"/>
      <c r="K1229" s="7"/>
      <c r="L1229" s="7"/>
      <c r="M1229" s="7"/>
    </row>
    <row r="1230" spans="3:13" x14ac:dyDescent="0.2">
      <c r="C1230" s="7"/>
      <c r="D1230" s="7"/>
      <c r="E1230" s="7"/>
      <c r="F1230" s="7"/>
      <c r="G1230" s="7"/>
      <c r="H1230" s="7"/>
      <c r="I1230" s="7"/>
      <c r="J1230" s="7"/>
      <c r="K1230" s="7"/>
      <c r="L1230" s="7"/>
      <c r="M1230" s="7"/>
    </row>
    <row r="1231" spans="3:13" x14ac:dyDescent="0.2">
      <c r="C1231" s="7"/>
      <c r="D1231" s="7"/>
      <c r="E1231" s="7"/>
      <c r="F1231" s="7"/>
      <c r="G1231" s="7"/>
      <c r="H1231" s="7"/>
      <c r="I1231" s="7"/>
      <c r="J1231" s="7"/>
      <c r="K1231" s="7"/>
      <c r="L1231" s="7"/>
      <c r="M1231" s="7"/>
    </row>
    <row r="1232" spans="3:13" x14ac:dyDescent="0.2">
      <c r="C1232" s="7"/>
      <c r="D1232" s="7"/>
      <c r="E1232" s="7"/>
      <c r="F1232" s="7"/>
      <c r="G1232" s="7"/>
      <c r="H1232" s="7"/>
      <c r="I1232" s="7"/>
      <c r="J1232" s="7"/>
      <c r="K1232" s="7"/>
      <c r="L1232" s="7"/>
      <c r="M1232" s="7"/>
    </row>
    <row r="1233" spans="3:13" x14ac:dyDescent="0.2">
      <c r="C1233" s="7"/>
      <c r="D1233" s="7"/>
      <c r="E1233" s="7"/>
      <c r="F1233" s="7"/>
      <c r="G1233" s="7"/>
      <c r="H1233" s="7"/>
      <c r="I1233" s="7"/>
      <c r="J1233" s="7"/>
      <c r="K1233" s="7"/>
      <c r="L1233" s="7"/>
      <c r="M1233" s="7"/>
    </row>
    <row r="1234" spans="3:13" x14ac:dyDescent="0.2">
      <c r="C1234" s="7"/>
      <c r="D1234" s="7"/>
      <c r="E1234" s="7"/>
      <c r="F1234" s="7"/>
      <c r="G1234" s="7"/>
      <c r="H1234" s="7"/>
      <c r="I1234" s="7"/>
      <c r="J1234" s="7"/>
      <c r="K1234" s="7"/>
      <c r="L1234" s="7"/>
      <c r="M1234" s="7"/>
    </row>
    <row r="1235" spans="3:13" x14ac:dyDescent="0.2">
      <c r="C1235" s="7"/>
      <c r="D1235" s="7"/>
      <c r="E1235" s="7"/>
      <c r="F1235" s="7"/>
      <c r="G1235" s="7"/>
      <c r="H1235" s="7"/>
      <c r="I1235" s="7"/>
      <c r="J1235" s="7"/>
      <c r="K1235" s="7"/>
      <c r="L1235" s="7"/>
      <c r="M1235" s="7"/>
    </row>
    <row r="1236" spans="3:13" x14ac:dyDescent="0.2">
      <c r="C1236" s="7"/>
      <c r="D1236" s="7"/>
      <c r="E1236" s="7"/>
      <c r="F1236" s="7"/>
      <c r="G1236" s="7"/>
      <c r="H1236" s="7"/>
      <c r="I1236" s="7"/>
      <c r="J1236" s="7"/>
      <c r="K1236" s="7"/>
      <c r="L1236" s="7"/>
      <c r="M1236" s="7"/>
    </row>
    <row r="1237" spans="3:13" x14ac:dyDescent="0.2">
      <c r="C1237" s="7"/>
      <c r="D1237" s="7"/>
      <c r="E1237" s="7"/>
      <c r="F1237" s="7"/>
      <c r="G1237" s="7"/>
      <c r="H1237" s="7"/>
      <c r="I1237" s="7"/>
      <c r="J1237" s="7"/>
      <c r="K1237" s="7"/>
      <c r="L1237" s="7"/>
      <c r="M1237" s="7"/>
    </row>
    <row r="1238" spans="3:13" x14ac:dyDescent="0.2">
      <c r="C1238" s="7"/>
      <c r="D1238" s="7"/>
      <c r="E1238" s="7"/>
      <c r="F1238" s="7"/>
      <c r="G1238" s="7"/>
      <c r="H1238" s="7"/>
      <c r="I1238" s="7"/>
      <c r="J1238" s="7"/>
      <c r="K1238" s="7"/>
      <c r="L1238" s="7"/>
      <c r="M1238" s="7"/>
    </row>
    <row r="1239" spans="3:13" x14ac:dyDescent="0.2">
      <c r="C1239" s="7"/>
      <c r="D1239" s="7"/>
      <c r="E1239" s="7"/>
      <c r="F1239" s="7"/>
      <c r="G1239" s="7"/>
      <c r="H1239" s="7"/>
      <c r="I1239" s="7"/>
      <c r="J1239" s="7"/>
      <c r="K1239" s="7"/>
      <c r="L1239" s="7"/>
      <c r="M1239" s="7"/>
    </row>
    <row r="1240" spans="3:13" x14ac:dyDescent="0.2">
      <c r="C1240" s="7"/>
      <c r="D1240" s="7"/>
      <c r="E1240" s="7"/>
      <c r="F1240" s="7"/>
      <c r="G1240" s="7"/>
      <c r="H1240" s="7"/>
      <c r="I1240" s="7"/>
      <c r="J1240" s="7"/>
      <c r="K1240" s="7"/>
      <c r="L1240" s="7"/>
      <c r="M1240" s="7"/>
    </row>
    <row r="1241" spans="3:13" x14ac:dyDescent="0.2">
      <c r="C1241" s="7"/>
      <c r="D1241" s="7"/>
      <c r="E1241" s="7"/>
      <c r="F1241" s="7"/>
      <c r="G1241" s="7"/>
      <c r="H1241" s="7"/>
      <c r="I1241" s="7"/>
      <c r="J1241" s="7"/>
      <c r="K1241" s="7"/>
      <c r="L1241" s="7"/>
      <c r="M1241" s="7"/>
    </row>
    <row r="1242" spans="3:13" x14ac:dyDescent="0.2">
      <c r="C1242" s="7"/>
      <c r="D1242" s="7"/>
      <c r="E1242" s="7"/>
      <c r="F1242" s="7"/>
      <c r="G1242" s="7"/>
      <c r="H1242" s="7"/>
      <c r="I1242" s="7"/>
      <c r="J1242" s="7"/>
      <c r="K1242" s="7"/>
      <c r="L1242" s="7"/>
      <c r="M1242" s="7"/>
    </row>
    <row r="1243" spans="3:13" x14ac:dyDescent="0.2">
      <c r="C1243" s="7"/>
      <c r="D1243" s="7"/>
      <c r="E1243" s="7"/>
      <c r="F1243" s="7"/>
      <c r="G1243" s="7"/>
      <c r="H1243" s="7"/>
      <c r="I1243" s="7"/>
      <c r="J1243" s="7"/>
      <c r="K1243" s="7"/>
      <c r="L1243" s="7"/>
      <c r="M1243" s="7"/>
    </row>
    <row r="1244" spans="3:13" x14ac:dyDescent="0.2">
      <c r="C1244" s="7"/>
      <c r="D1244" s="7"/>
      <c r="E1244" s="7"/>
      <c r="F1244" s="7"/>
      <c r="G1244" s="7"/>
      <c r="H1244" s="7"/>
      <c r="I1244" s="7"/>
      <c r="J1244" s="7"/>
      <c r="K1244" s="7"/>
      <c r="L1244" s="7"/>
      <c r="M1244" s="7"/>
    </row>
    <row r="1245" spans="3:13" x14ac:dyDescent="0.2">
      <c r="C1245" s="7"/>
      <c r="D1245" s="7"/>
      <c r="E1245" s="7"/>
      <c r="F1245" s="7"/>
      <c r="G1245" s="7"/>
      <c r="H1245" s="7"/>
      <c r="I1245" s="7"/>
      <c r="J1245" s="7"/>
      <c r="K1245" s="7"/>
      <c r="L1245" s="7"/>
      <c r="M1245" s="7"/>
    </row>
    <row r="1246" spans="3:13" x14ac:dyDescent="0.2">
      <c r="C1246" s="7"/>
      <c r="D1246" s="7"/>
      <c r="E1246" s="7"/>
      <c r="F1246" s="7"/>
      <c r="G1246" s="7"/>
      <c r="H1246" s="7"/>
      <c r="I1246" s="7"/>
      <c r="J1246" s="7"/>
      <c r="K1246" s="7"/>
      <c r="L1246" s="7"/>
      <c r="M1246" s="7"/>
    </row>
    <row r="1247" spans="3:13" x14ac:dyDescent="0.2">
      <c r="C1247" s="7"/>
      <c r="D1247" s="7"/>
      <c r="E1247" s="7"/>
      <c r="F1247" s="7"/>
      <c r="G1247" s="7"/>
      <c r="H1247" s="7"/>
      <c r="I1247" s="7"/>
      <c r="J1247" s="7"/>
      <c r="K1247" s="7"/>
      <c r="L1247" s="7"/>
      <c r="M1247" s="7"/>
    </row>
    <row r="1248" spans="3:13" x14ac:dyDescent="0.2">
      <c r="C1248" s="7"/>
      <c r="D1248" s="7"/>
      <c r="E1248" s="7"/>
      <c r="F1248" s="7"/>
      <c r="G1248" s="7"/>
      <c r="H1248" s="7"/>
      <c r="I1248" s="7"/>
      <c r="J1248" s="7"/>
      <c r="K1248" s="7"/>
      <c r="L1248" s="7"/>
      <c r="M1248" s="7"/>
    </row>
    <row r="1249" spans="3:13" x14ac:dyDescent="0.2">
      <c r="C1249" s="7"/>
      <c r="D1249" s="7"/>
      <c r="E1249" s="7"/>
      <c r="F1249" s="7"/>
      <c r="G1249" s="7"/>
      <c r="H1249" s="7"/>
      <c r="I1249" s="7"/>
      <c r="J1249" s="7"/>
      <c r="K1249" s="7"/>
      <c r="L1249" s="7"/>
      <c r="M1249" s="7"/>
    </row>
    <row r="1250" spans="3:13" x14ac:dyDescent="0.2">
      <c r="C1250" s="7"/>
      <c r="D1250" s="7"/>
      <c r="E1250" s="7"/>
      <c r="F1250" s="7"/>
      <c r="G1250" s="7"/>
      <c r="H1250" s="7"/>
      <c r="I1250" s="7"/>
      <c r="J1250" s="7"/>
      <c r="K1250" s="7"/>
      <c r="L1250" s="7"/>
      <c r="M1250" s="7"/>
    </row>
    <row r="1251" spans="3:13" x14ac:dyDescent="0.2">
      <c r="C1251" s="7"/>
      <c r="D1251" s="7"/>
      <c r="E1251" s="7"/>
      <c r="F1251" s="7"/>
      <c r="G1251" s="7"/>
      <c r="H1251" s="7"/>
      <c r="I1251" s="7"/>
      <c r="J1251" s="7"/>
      <c r="K1251" s="7"/>
      <c r="L1251" s="7"/>
      <c r="M1251" s="7"/>
    </row>
    <row r="1252" spans="3:13" x14ac:dyDescent="0.2">
      <c r="C1252" s="7"/>
      <c r="D1252" s="7"/>
      <c r="E1252" s="7"/>
      <c r="F1252" s="7"/>
      <c r="G1252" s="7"/>
      <c r="H1252" s="7"/>
      <c r="I1252" s="7"/>
      <c r="J1252" s="7"/>
      <c r="K1252" s="7"/>
      <c r="L1252" s="7"/>
      <c r="M1252" s="7"/>
    </row>
    <row r="1253" spans="3:13" x14ac:dyDescent="0.2">
      <c r="C1253" s="7"/>
      <c r="D1253" s="7"/>
      <c r="E1253" s="7"/>
      <c r="F1253" s="7"/>
      <c r="G1253" s="7"/>
      <c r="H1253" s="7"/>
      <c r="I1253" s="7"/>
      <c r="J1253" s="7"/>
      <c r="K1253" s="7"/>
      <c r="L1253" s="7"/>
      <c r="M1253" s="7"/>
    </row>
    <row r="1254" spans="3:13" x14ac:dyDescent="0.2">
      <c r="C1254" s="7"/>
      <c r="D1254" s="7"/>
      <c r="E1254" s="7"/>
      <c r="F1254" s="7"/>
      <c r="G1254" s="7"/>
      <c r="H1254" s="7"/>
      <c r="I1254" s="7"/>
      <c r="J1254" s="7"/>
      <c r="K1254" s="7"/>
      <c r="L1254" s="7"/>
      <c r="M1254" s="7"/>
    </row>
    <row r="1255" spans="3:13" x14ac:dyDescent="0.2">
      <c r="C1255" s="7"/>
      <c r="D1255" s="7"/>
      <c r="E1255" s="7"/>
      <c r="F1255" s="7"/>
      <c r="G1255" s="7"/>
      <c r="H1255" s="7"/>
      <c r="I1255" s="7"/>
      <c r="J1255" s="7"/>
      <c r="K1255" s="7"/>
      <c r="L1255" s="7"/>
      <c r="M1255" s="7"/>
    </row>
    <row r="1256" spans="3:13" x14ac:dyDescent="0.2">
      <c r="C1256" s="7"/>
      <c r="D1256" s="7"/>
      <c r="E1256" s="7"/>
      <c r="F1256" s="7"/>
      <c r="G1256" s="7"/>
      <c r="H1256" s="7"/>
      <c r="I1256" s="7"/>
      <c r="J1256" s="7"/>
      <c r="K1256" s="7"/>
      <c r="L1256" s="7"/>
      <c r="M1256" s="7"/>
    </row>
    <row r="1257" spans="3:13" x14ac:dyDescent="0.2">
      <c r="C1257" s="7"/>
      <c r="D1257" s="7"/>
      <c r="E1257" s="7"/>
      <c r="F1257" s="7"/>
      <c r="G1257" s="7"/>
      <c r="H1257" s="7"/>
      <c r="I1257" s="7"/>
      <c r="J1257" s="7"/>
      <c r="K1257" s="7"/>
      <c r="L1257" s="7"/>
      <c r="M1257" s="7"/>
    </row>
    <row r="1258" spans="3:13" x14ac:dyDescent="0.2">
      <c r="C1258" s="7"/>
      <c r="D1258" s="7"/>
      <c r="E1258" s="7"/>
      <c r="F1258" s="7"/>
      <c r="G1258" s="7"/>
      <c r="H1258" s="7"/>
      <c r="I1258" s="7"/>
      <c r="J1258" s="7"/>
      <c r="K1258" s="7"/>
      <c r="L1258" s="7"/>
      <c r="M1258" s="7"/>
    </row>
    <row r="1259" spans="3:13" x14ac:dyDescent="0.2">
      <c r="C1259" s="7"/>
      <c r="D1259" s="7"/>
      <c r="E1259" s="7"/>
      <c r="F1259" s="7"/>
      <c r="G1259" s="7"/>
      <c r="H1259" s="7"/>
      <c r="I1259" s="7"/>
      <c r="J1259" s="7"/>
      <c r="K1259" s="7"/>
      <c r="L1259" s="7"/>
      <c r="M1259" s="7"/>
    </row>
    <row r="1260" spans="3:13" x14ac:dyDescent="0.2">
      <c r="C1260" s="7"/>
      <c r="D1260" s="7"/>
      <c r="E1260" s="7"/>
      <c r="F1260" s="7"/>
      <c r="G1260" s="7"/>
      <c r="H1260" s="7"/>
      <c r="I1260" s="7"/>
      <c r="J1260" s="7"/>
      <c r="K1260" s="7"/>
      <c r="L1260" s="7"/>
      <c r="M1260" s="7"/>
    </row>
    <row r="1261" spans="3:13" x14ac:dyDescent="0.2">
      <c r="C1261" s="7"/>
      <c r="D1261" s="7"/>
      <c r="E1261" s="7"/>
      <c r="F1261" s="7"/>
      <c r="G1261" s="7"/>
      <c r="H1261" s="7"/>
      <c r="I1261" s="7"/>
      <c r="J1261" s="7"/>
      <c r="K1261" s="7"/>
      <c r="L1261" s="7"/>
      <c r="M1261" s="7"/>
    </row>
    <row r="1262" spans="3:13" x14ac:dyDescent="0.2">
      <c r="C1262" s="7"/>
      <c r="D1262" s="7"/>
      <c r="E1262" s="7"/>
      <c r="F1262" s="7"/>
      <c r="G1262" s="7"/>
      <c r="H1262" s="7"/>
      <c r="I1262" s="7"/>
      <c r="J1262" s="7"/>
      <c r="K1262" s="7"/>
      <c r="L1262" s="7"/>
      <c r="M1262" s="7"/>
    </row>
    <row r="1263" spans="3:13" x14ac:dyDescent="0.2">
      <c r="C1263" s="7"/>
      <c r="D1263" s="7"/>
      <c r="E1263" s="7"/>
      <c r="F1263" s="7"/>
      <c r="G1263" s="7"/>
      <c r="H1263" s="7"/>
      <c r="I1263" s="7"/>
      <c r="J1263" s="7"/>
      <c r="K1263" s="7"/>
      <c r="L1263" s="7"/>
      <c r="M1263" s="7"/>
    </row>
    <row r="1264" spans="3:13" x14ac:dyDescent="0.2">
      <c r="C1264" s="7"/>
      <c r="D1264" s="7"/>
      <c r="E1264" s="7"/>
      <c r="F1264" s="7"/>
      <c r="G1264" s="7"/>
      <c r="H1264" s="7"/>
      <c r="I1264" s="7"/>
      <c r="J1264" s="7"/>
      <c r="K1264" s="7"/>
      <c r="L1264" s="7"/>
      <c r="M1264" s="7"/>
    </row>
    <row r="1265" spans="3:13" x14ac:dyDescent="0.2">
      <c r="C1265" s="7"/>
      <c r="D1265" s="7"/>
      <c r="E1265" s="7"/>
      <c r="F1265" s="7"/>
      <c r="G1265" s="7"/>
      <c r="H1265" s="7"/>
      <c r="I1265" s="7"/>
      <c r="J1265" s="7"/>
      <c r="K1265" s="7"/>
      <c r="L1265" s="7"/>
      <c r="M1265" s="7"/>
    </row>
    <row r="1266" spans="3:13" x14ac:dyDescent="0.2">
      <c r="C1266" s="7"/>
      <c r="D1266" s="7"/>
      <c r="E1266" s="7"/>
      <c r="F1266" s="7"/>
      <c r="G1266" s="7"/>
      <c r="H1266" s="7"/>
      <c r="I1266" s="7"/>
      <c r="J1266" s="7"/>
      <c r="K1266" s="7"/>
      <c r="L1266" s="7"/>
      <c r="M1266" s="7"/>
    </row>
    <row r="1267" spans="3:13" x14ac:dyDescent="0.2">
      <c r="C1267" s="7"/>
      <c r="D1267" s="7"/>
      <c r="E1267" s="7"/>
      <c r="F1267" s="7"/>
      <c r="G1267" s="7"/>
      <c r="H1267" s="7"/>
      <c r="I1267" s="7"/>
      <c r="J1267" s="7"/>
      <c r="K1267" s="7"/>
      <c r="L1267" s="7"/>
      <c r="M1267" s="7"/>
    </row>
    <row r="1268" spans="3:13" x14ac:dyDescent="0.2">
      <c r="C1268" s="7"/>
      <c r="D1268" s="7"/>
      <c r="E1268" s="7"/>
      <c r="F1268" s="7"/>
      <c r="G1268" s="7"/>
      <c r="H1268" s="7"/>
      <c r="I1268" s="7"/>
      <c r="J1268" s="7"/>
      <c r="K1268" s="7"/>
      <c r="L1268" s="7"/>
      <c r="M1268" s="7"/>
    </row>
    <row r="1269" spans="3:13" x14ac:dyDescent="0.2">
      <c r="C1269" s="7"/>
      <c r="D1269" s="7"/>
      <c r="E1269" s="7"/>
      <c r="F1269" s="7"/>
      <c r="G1269" s="7"/>
      <c r="H1269" s="7"/>
      <c r="I1269" s="7"/>
      <c r="J1269" s="7"/>
      <c r="K1269" s="7"/>
      <c r="L1269" s="7"/>
      <c r="M1269" s="7"/>
    </row>
    <row r="1270" spans="3:13" x14ac:dyDescent="0.2">
      <c r="C1270" s="7"/>
      <c r="D1270" s="7"/>
      <c r="E1270" s="7"/>
      <c r="F1270" s="7"/>
      <c r="G1270" s="7"/>
      <c r="H1270" s="7"/>
      <c r="I1270" s="7"/>
      <c r="J1270" s="7"/>
      <c r="K1270" s="7"/>
      <c r="L1270" s="7"/>
      <c r="M1270" s="7"/>
    </row>
    <row r="1271" spans="3:13" x14ac:dyDescent="0.2">
      <c r="C1271" s="7"/>
      <c r="D1271" s="7"/>
      <c r="E1271" s="7"/>
      <c r="F1271" s="7"/>
      <c r="G1271" s="7"/>
      <c r="H1271" s="7"/>
      <c r="I1271" s="7"/>
      <c r="J1271" s="7"/>
      <c r="K1271" s="7"/>
      <c r="L1271" s="7"/>
      <c r="M1271" s="7"/>
    </row>
    <row r="1272" spans="3:13" x14ac:dyDescent="0.2">
      <c r="C1272" s="7"/>
      <c r="D1272" s="7"/>
      <c r="E1272" s="7"/>
      <c r="F1272" s="7"/>
      <c r="G1272" s="7"/>
      <c r="H1272" s="7"/>
      <c r="I1272" s="7"/>
      <c r="J1272" s="7"/>
      <c r="K1272" s="7"/>
      <c r="L1272" s="7"/>
      <c r="M1272" s="7"/>
    </row>
    <row r="1273" spans="3:13" x14ac:dyDescent="0.2">
      <c r="C1273" s="7"/>
      <c r="D1273" s="7"/>
      <c r="E1273" s="7"/>
      <c r="F1273" s="7"/>
      <c r="G1273" s="7"/>
      <c r="H1273" s="7"/>
      <c r="I1273" s="7"/>
      <c r="J1273" s="7"/>
      <c r="K1273" s="7"/>
      <c r="L1273" s="7"/>
      <c r="M1273" s="7"/>
    </row>
    <row r="1274" spans="3:13" x14ac:dyDescent="0.2">
      <c r="C1274" s="7"/>
      <c r="D1274" s="7"/>
      <c r="E1274" s="7"/>
      <c r="F1274" s="7"/>
      <c r="G1274" s="7"/>
      <c r="H1274" s="7"/>
      <c r="I1274" s="7"/>
      <c r="J1274" s="7"/>
      <c r="K1274" s="7"/>
      <c r="L1274" s="7"/>
      <c r="M1274" s="7"/>
    </row>
    <row r="1275" spans="3:13" x14ac:dyDescent="0.2">
      <c r="C1275" s="7"/>
      <c r="D1275" s="7"/>
      <c r="E1275" s="7"/>
      <c r="F1275" s="7"/>
      <c r="G1275" s="7"/>
      <c r="H1275" s="7"/>
      <c r="I1275" s="7"/>
      <c r="J1275" s="7"/>
      <c r="K1275" s="7"/>
      <c r="L1275" s="7"/>
      <c r="M1275" s="7"/>
    </row>
    <row r="1276" spans="3:13" x14ac:dyDescent="0.2">
      <c r="C1276" s="7"/>
      <c r="D1276" s="7"/>
      <c r="E1276" s="7"/>
      <c r="F1276" s="7"/>
      <c r="G1276" s="7"/>
      <c r="H1276" s="7"/>
      <c r="I1276" s="7"/>
      <c r="J1276" s="7"/>
      <c r="K1276" s="7"/>
      <c r="L1276" s="7"/>
      <c r="M1276" s="7"/>
    </row>
    <row r="1277" spans="3:13" x14ac:dyDescent="0.2">
      <c r="C1277" s="7"/>
      <c r="D1277" s="7"/>
      <c r="E1277" s="7"/>
      <c r="F1277" s="7"/>
      <c r="G1277" s="7"/>
      <c r="H1277" s="7"/>
      <c r="I1277" s="7"/>
      <c r="J1277" s="7"/>
      <c r="K1277" s="7"/>
      <c r="L1277" s="7"/>
      <c r="M1277" s="7"/>
    </row>
    <row r="1278" spans="3:13" x14ac:dyDescent="0.2">
      <c r="C1278" s="7"/>
      <c r="D1278" s="7"/>
      <c r="E1278" s="7"/>
      <c r="F1278" s="7"/>
      <c r="G1278" s="7"/>
      <c r="H1278" s="7"/>
      <c r="I1278" s="7"/>
      <c r="J1278" s="7"/>
      <c r="K1278" s="7"/>
      <c r="L1278" s="7"/>
      <c r="M1278" s="7"/>
    </row>
    <row r="1279" spans="3:13" x14ac:dyDescent="0.2">
      <c r="C1279" s="7"/>
      <c r="D1279" s="7"/>
      <c r="E1279" s="7"/>
      <c r="F1279" s="7"/>
      <c r="G1279" s="7"/>
      <c r="H1279" s="7"/>
      <c r="I1279" s="7"/>
      <c r="J1279" s="7"/>
      <c r="K1279" s="7"/>
      <c r="L1279" s="7"/>
      <c r="M1279" s="7"/>
    </row>
    <row r="1280" spans="3:13" x14ac:dyDescent="0.2">
      <c r="C1280" s="7"/>
      <c r="D1280" s="7"/>
      <c r="E1280" s="7"/>
      <c r="F1280" s="7"/>
      <c r="G1280" s="7"/>
      <c r="H1280" s="7"/>
      <c r="I1280" s="7"/>
      <c r="J1280" s="7"/>
      <c r="K1280" s="7"/>
      <c r="L1280" s="7"/>
      <c r="M1280" s="7"/>
    </row>
    <row r="1281" spans="3:13" x14ac:dyDescent="0.2">
      <c r="C1281" s="7"/>
      <c r="D1281" s="7"/>
      <c r="E1281" s="7"/>
      <c r="F1281" s="7"/>
      <c r="G1281" s="7"/>
      <c r="H1281" s="7"/>
      <c r="I1281" s="7"/>
      <c r="J1281" s="7"/>
      <c r="K1281" s="7"/>
      <c r="L1281" s="7"/>
      <c r="M1281" s="7"/>
    </row>
    <row r="1282" spans="3:13" x14ac:dyDescent="0.2">
      <c r="C1282" s="7"/>
      <c r="D1282" s="7"/>
      <c r="E1282" s="7"/>
      <c r="F1282" s="7"/>
      <c r="G1282" s="7"/>
      <c r="H1282" s="7"/>
      <c r="I1282" s="7"/>
      <c r="J1282" s="7"/>
      <c r="K1282" s="7"/>
      <c r="L1282" s="7"/>
      <c r="M1282" s="7"/>
    </row>
    <row r="1283" spans="3:13" x14ac:dyDescent="0.2">
      <c r="C1283" s="7"/>
      <c r="D1283" s="7"/>
      <c r="E1283" s="7"/>
      <c r="F1283" s="7"/>
      <c r="G1283" s="7"/>
      <c r="H1283" s="7"/>
      <c r="I1283" s="7"/>
      <c r="J1283" s="7"/>
      <c r="K1283" s="7"/>
      <c r="L1283" s="7"/>
      <c r="M1283" s="7"/>
    </row>
    <row r="1284" spans="3:13" x14ac:dyDescent="0.2">
      <c r="C1284" s="7"/>
      <c r="D1284" s="7"/>
      <c r="E1284" s="7"/>
      <c r="F1284" s="7"/>
      <c r="G1284" s="7"/>
      <c r="H1284" s="7"/>
      <c r="I1284" s="7"/>
      <c r="J1284" s="7"/>
      <c r="K1284" s="7"/>
      <c r="L1284" s="7"/>
      <c r="M1284" s="7"/>
    </row>
    <row r="1285" spans="3:13" x14ac:dyDescent="0.2">
      <c r="C1285" s="7"/>
      <c r="D1285" s="7"/>
      <c r="E1285" s="7"/>
      <c r="F1285" s="7"/>
      <c r="G1285" s="7"/>
      <c r="H1285" s="7"/>
      <c r="I1285" s="7"/>
      <c r="J1285" s="7"/>
      <c r="K1285" s="7"/>
      <c r="L1285" s="7"/>
      <c r="M1285" s="7"/>
    </row>
    <row r="1286" spans="3:13" x14ac:dyDescent="0.2">
      <c r="C1286" s="7"/>
      <c r="D1286" s="7"/>
      <c r="E1286" s="7"/>
      <c r="F1286" s="7"/>
      <c r="G1286" s="7"/>
      <c r="H1286" s="7"/>
      <c r="I1286" s="7"/>
      <c r="J1286" s="7"/>
      <c r="K1286" s="7"/>
      <c r="L1286" s="7"/>
      <c r="M1286" s="7"/>
    </row>
    <row r="1287" spans="3:13" x14ac:dyDescent="0.2">
      <c r="C1287" s="7"/>
      <c r="D1287" s="7"/>
      <c r="E1287" s="7"/>
      <c r="F1287" s="7"/>
      <c r="G1287" s="7"/>
      <c r="H1287" s="7"/>
      <c r="I1287" s="7"/>
      <c r="J1287" s="7"/>
      <c r="K1287" s="7"/>
      <c r="L1287" s="7"/>
      <c r="M1287" s="7"/>
    </row>
    <row r="1288" spans="3:13" x14ac:dyDescent="0.2">
      <c r="C1288" s="7"/>
      <c r="D1288" s="7"/>
      <c r="E1288" s="7"/>
      <c r="F1288" s="7"/>
      <c r="G1288" s="7"/>
      <c r="H1288" s="7"/>
      <c r="I1288" s="7"/>
      <c r="J1288" s="7"/>
      <c r="K1288" s="7"/>
      <c r="L1288" s="7"/>
      <c r="M1288" s="7"/>
    </row>
    <row r="1289" spans="3:13" x14ac:dyDescent="0.2">
      <c r="C1289" s="7"/>
      <c r="D1289" s="7"/>
      <c r="E1289" s="7"/>
      <c r="F1289" s="7"/>
      <c r="G1289" s="7"/>
      <c r="H1289" s="7"/>
      <c r="I1289" s="7"/>
      <c r="J1289" s="7"/>
      <c r="K1289" s="7"/>
      <c r="L1289" s="7"/>
      <c r="M1289" s="7"/>
    </row>
    <row r="1290" spans="3:13" x14ac:dyDescent="0.2">
      <c r="C1290" s="7"/>
      <c r="D1290" s="7"/>
      <c r="E1290" s="7"/>
      <c r="F1290" s="7"/>
      <c r="G1290" s="7"/>
      <c r="H1290" s="7"/>
      <c r="I1290" s="7"/>
      <c r="J1290" s="7"/>
      <c r="K1290" s="7"/>
      <c r="L1290" s="7"/>
      <c r="M1290" s="7"/>
    </row>
    <row r="1291" spans="3:13" x14ac:dyDescent="0.2">
      <c r="C1291" s="7"/>
      <c r="D1291" s="7"/>
      <c r="E1291" s="7"/>
      <c r="F1291" s="7"/>
      <c r="G1291" s="7"/>
      <c r="H1291" s="7"/>
      <c r="I1291" s="7"/>
      <c r="J1291" s="7"/>
      <c r="K1291" s="7"/>
      <c r="L1291" s="7"/>
      <c r="M1291" s="7"/>
    </row>
    <row r="1292" spans="3:13" x14ac:dyDescent="0.2">
      <c r="C1292" s="7"/>
      <c r="D1292" s="7"/>
      <c r="E1292" s="7"/>
      <c r="F1292" s="7"/>
      <c r="G1292" s="7"/>
      <c r="H1292" s="7"/>
      <c r="I1292" s="7"/>
      <c r="J1292" s="7"/>
      <c r="K1292" s="7"/>
      <c r="L1292" s="7"/>
      <c r="M1292" s="7"/>
    </row>
    <row r="1293" spans="3:13" x14ac:dyDescent="0.2">
      <c r="C1293" s="7"/>
      <c r="D1293" s="7"/>
      <c r="E1293" s="7"/>
      <c r="F1293" s="7"/>
      <c r="G1293" s="7"/>
      <c r="H1293" s="7"/>
      <c r="I1293" s="7"/>
      <c r="J1293" s="7"/>
      <c r="K1293" s="7"/>
      <c r="L1293" s="7"/>
      <c r="M1293" s="7"/>
    </row>
    <row r="1294" spans="3:13" x14ac:dyDescent="0.2">
      <c r="C1294" s="7"/>
      <c r="D1294" s="7"/>
      <c r="E1294" s="7"/>
      <c r="F1294" s="7"/>
      <c r="G1294" s="7"/>
      <c r="H1294" s="7"/>
      <c r="I1294" s="7"/>
      <c r="J1294" s="7"/>
      <c r="K1294" s="7"/>
      <c r="L1294" s="7"/>
      <c r="M1294" s="7"/>
    </row>
    <row r="1295" spans="3:13" x14ac:dyDescent="0.2">
      <c r="C1295" s="7"/>
      <c r="D1295" s="7"/>
      <c r="E1295" s="7"/>
      <c r="F1295" s="7"/>
      <c r="G1295" s="7"/>
      <c r="H1295" s="7"/>
      <c r="I1295" s="7"/>
      <c r="J1295" s="7"/>
      <c r="K1295" s="7"/>
      <c r="L1295" s="7"/>
      <c r="M1295" s="7"/>
    </row>
    <row r="1296" spans="3:13" x14ac:dyDescent="0.2">
      <c r="C1296" s="7"/>
      <c r="D1296" s="7"/>
      <c r="E1296" s="7"/>
      <c r="F1296" s="7"/>
      <c r="G1296" s="7"/>
      <c r="H1296" s="7"/>
      <c r="I1296" s="7"/>
      <c r="J1296" s="7"/>
      <c r="K1296" s="7"/>
      <c r="L1296" s="7"/>
      <c r="M1296" s="7"/>
    </row>
    <row r="1297" spans="3:13" x14ac:dyDescent="0.2">
      <c r="C1297" s="7"/>
      <c r="D1297" s="7"/>
      <c r="E1297" s="7"/>
      <c r="F1297" s="7"/>
      <c r="G1297" s="7"/>
      <c r="H1297" s="7"/>
      <c r="I1297" s="7"/>
      <c r="J1297" s="7"/>
      <c r="K1297" s="7"/>
      <c r="L1297" s="7"/>
      <c r="M1297" s="7"/>
    </row>
    <row r="1298" spans="3:13" x14ac:dyDescent="0.2">
      <c r="C1298" s="7"/>
      <c r="D1298" s="7"/>
      <c r="E1298" s="7"/>
      <c r="F1298" s="7"/>
      <c r="G1298" s="7"/>
      <c r="H1298" s="7"/>
      <c r="I1298" s="7"/>
      <c r="J1298" s="7"/>
      <c r="K1298" s="7"/>
      <c r="L1298" s="7"/>
      <c r="M1298" s="7"/>
    </row>
    <row r="1299" spans="3:13" x14ac:dyDescent="0.2">
      <c r="C1299" s="7"/>
      <c r="D1299" s="7"/>
      <c r="E1299" s="7"/>
      <c r="F1299" s="7"/>
      <c r="G1299" s="7"/>
      <c r="H1299" s="7"/>
      <c r="I1299" s="7"/>
      <c r="J1299" s="7"/>
      <c r="K1299" s="7"/>
      <c r="L1299" s="7"/>
      <c r="M1299" s="7"/>
    </row>
    <row r="1300" spans="3:13" x14ac:dyDescent="0.2">
      <c r="C1300" s="7"/>
      <c r="D1300" s="7"/>
      <c r="E1300" s="7"/>
      <c r="F1300" s="7"/>
      <c r="G1300" s="7"/>
      <c r="H1300" s="7"/>
      <c r="I1300" s="7"/>
      <c r="J1300" s="7"/>
      <c r="K1300" s="7"/>
      <c r="L1300" s="7"/>
      <c r="M1300" s="7"/>
    </row>
    <row r="1301" spans="3:13" x14ac:dyDescent="0.2">
      <c r="C1301" s="7"/>
      <c r="D1301" s="7"/>
      <c r="E1301" s="7"/>
      <c r="F1301" s="7"/>
      <c r="G1301" s="7"/>
      <c r="H1301" s="7"/>
      <c r="I1301" s="7"/>
      <c r="J1301" s="7"/>
      <c r="K1301" s="7"/>
      <c r="L1301" s="7"/>
      <c r="M1301" s="7"/>
    </row>
    <row r="1302" spans="3:13" x14ac:dyDescent="0.2">
      <c r="C1302" s="7"/>
      <c r="D1302" s="7"/>
      <c r="E1302" s="7"/>
      <c r="F1302" s="7"/>
      <c r="G1302" s="7"/>
      <c r="H1302" s="7"/>
      <c r="I1302" s="7"/>
      <c r="J1302" s="7"/>
      <c r="K1302" s="7"/>
      <c r="L1302" s="7"/>
      <c r="M1302" s="7"/>
    </row>
    <row r="1303" spans="3:13" x14ac:dyDescent="0.2">
      <c r="C1303" s="7"/>
      <c r="D1303" s="7"/>
      <c r="E1303" s="7"/>
      <c r="F1303" s="7"/>
      <c r="G1303" s="7"/>
      <c r="H1303" s="7"/>
      <c r="I1303" s="7"/>
      <c r="J1303" s="7"/>
      <c r="K1303" s="7"/>
      <c r="L1303" s="7"/>
      <c r="M1303" s="7"/>
    </row>
    <row r="1304" spans="3:13" x14ac:dyDescent="0.2">
      <c r="C1304" s="7"/>
      <c r="D1304" s="7"/>
      <c r="E1304" s="7"/>
      <c r="F1304" s="7"/>
      <c r="G1304" s="7"/>
      <c r="H1304" s="7"/>
      <c r="I1304" s="7"/>
      <c r="J1304" s="7"/>
      <c r="K1304" s="7"/>
      <c r="L1304" s="7"/>
      <c r="M1304" s="7"/>
    </row>
    <row r="1305" spans="3:13" x14ac:dyDescent="0.2">
      <c r="C1305" s="7"/>
      <c r="D1305" s="7"/>
      <c r="E1305" s="7"/>
      <c r="F1305" s="7"/>
      <c r="G1305" s="7"/>
      <c r="H1305" s="7"/>
      <c r="I1305" s="7"/>
      <c r="J1305" s="7"/>
      <c r="K1305" s="7"/>
      <c r="L1305" s="7"/>
      <c r="M1305" s="7"/>
    </row>
    <row r="1306" spans="3:13" x14ac:dyDescent="0.2">
      <c r="C1306" s="7"/>
      <c r="D1306" s="7"/>
      <c r="E1306" s="7"/>
      <c r="F1306" s="7"/>
      <c r="G1306" s="7"/>
      <c r="H1306" s="7"/>
      <c r="I1306" s="7"/>
      <c r="J1306" s="7"/>
      <c r="K1306" s="7"/>
      <c r="L1306" s="7"/>
      <c r="M1306" s="7"/>
    </row>
    <row r="1307" spans="3:13" x14ac:dyDescent="0.2">
      <c r="C1307" s="7"/>
      <c r="D1307" s="7"/>
      <c r="E1307" s="7"/>
      <c r="F1307" s="7"/>
      <c r="G1307" s="7"/>
      <c r="H1307" s="7"/>
      <c r="I1307" s="7"/>
      <c r="J1307" s="7"/>
      <c r="K1307" s="7"/>
      <c r="L1307" s="7"/>
      <c r="M1307" s="7"/>
    </row>
    <row r="1308" spans="3:13" x14ac:dyDescent="0.2">
      <c r="C1308" s="7"/>
      <c r="D1308" s="7"/>
      <c r="E1308" s="7"/>
      <c r="F1308" s="7"/>
      <c r="G1308" s="7"/>
      <c r="H1308" s="7"/>
      <c r="I1308" s="7"/>
      <c r="J1308" s="7"/>
      <c r="K1308" s="7"/>
      <c r="L1308" s="7"/>
      <c r="M1308" s="7"/>
    </row>
    <row r="1309" spans="3:13" x14ac:dyDescent="0.2">
      <c r="C1309" s="7"/>
      <c r="D1309" s="7"/>
      <c r="E1309" s="7"/>
      <c r="F1309" s="7"/>
      <c r="G1309" s="7"/>
      <c r="H1309" s="7"/>
      <c r="I1309" s="7"/>
      <c r="J1309" s="7"/>
      <c r="K1309" s="7"/>
      <c r="L1309" s="7"/>
      <c r="M1309" s="7"/>
    </row>
    <row r="1310" spans="3:13" x14ac:dyDescent="0.2">
      <c r="C1310" s="7"/>
      <c r="D1310" s="7"/>
      <c r="E1310" s="7"/>
      <c r="F1310" s="7"/>
      <c r="G1310" s="7"/>
      <c r="H1310" s="7"/>
      <c r="I1310" s="7"/>
      <c r="J1310" s="7"/>
      <c r="K1310" s="7"/>
      <c r="L1310" s="7"/>
      <c r="M1310" s="7"/>
    </row>
    <row r="1311" spans="3:13" x14ac:dyDescent="0.2">
      <c r="C1311" s="7"/>
      <c r="D1311" s="7"/>
      <c r="E1311" s="7"/>
      <c r="F1311" s="7"/>
      <c r="G1311" s="7"/>
      <c r="H1311" s="7"/>
      <c r="I1311" s="7"/>
      <c r="J1311" s="7"/>
      <c r="K1311" s="7"/>
      <c r="L1311" s="7"/>
      <c r="M1311" s="7"/>
    </row>
    <row r="1312" spans="3:13" x14ac:dyDescent="0.2">
      <c r="C1312" s="7"/>
      <c r="D1312" s="7"/>
      <c r="E1312" s="7"/>
      <c r="F1312" s="7"/>
      <c r="G1312" s="7"/>
      <c r="H1312" s="7"/>
      <c r="I1312" s="7"/>
      <c r="J1312" s="7"/>
      <c r="K1312" s="7"/>
      <c r="L1312" s="7"/>
      <c r="M1312" s="7"/>
    </row>
    <row r="1313" spans="3:13" x14ac:dyDescent="0.2">
      <c r="C1313" s="7"/>
      <c r="D1313" s="7"/>
      <c r="E1313" s="7"/>
      <c r="F1313" s="7"/>
      <c r="G1313" s="7"/>
      <c r="H1313" s="7"/>
      <c r="I1313" s="7"/>
      <c r="J1313" s="7"/>
      <c r="K1313" s="7"/>
      <c r="L1313" s="7"/>
      <c r="M1313" s="7"/>
    </row>
    <row r="1314" spans="3:13" x14ac:dyDescent="0.2">
      <c r="C1314" s="7"/>
      <c r="D1314" s="7"/>
      <c r="E1314" s="7"/>
      <c r="F1314" s="7"/>
      <c r="G1314" s="7"/>
      <c r="H1314" s="7"/>
      <c r="I1314" s="7"/>
      <c r="J1314" s="7"/>
      <c r="K1314" s="7"/>
      <c r="L1314" s="7"/>
      <c r="M1314" s="7"/>
    </row>
    <row r="1315" spans="3:13" x14ac:dyDescent="0.2">
      <c r="C1315" s="7"/>
      <c r="D1315" s="7"/>
      <c r="E1315" s="7"/>
      <c r="F1315" s="7"/>
      <c r="G1315" s="7"/>
      <c r="H1315" s="7"/>
      <c r="I1315" s="7"/>
      <c r="J1315" s="7"/>
      <c r="K1315" s="7"/>
      <c r="L1315" s="7"/>
      <c r="M1315" s="7"/>
    </row>
    <row r="1316" spans="3:13" x14ac:dyDescent="0.2">
      <c r="C1316" s="7"/>
      <c r="D1316" s="7"/>
      <c r="E1316" s="7"/>
      <c r="F1316" s="7"/>
      <c r="G1316" s="7"/>
      <c r="H1316" s="7"/>
      <c r="I1316" s="7"/>
      <c r="J1316" s="7"/>
      <c r="K1316" s="7"/>
      <c r="L1316" s="7"/>
      <c r="M1316" s="7"/>
    </row>
    <row r="1317" spans="3:13" x14ac:dyDescent="0.2">
      <c r="C1317" s="7"/>
      <c r="D1317" s="7"/>
      <c r="E1317" s="7"/>
      <c r="F1317" s="7"/>
      <c r="G1317" s="7"/>
      <c r="H1317" s="7"/>
      <c r="I1317" s="7"/>
      <c r="J1317" s="7"/>
      <c r="K1317" s="7"/>
      <c r="L1317" s="7"/>
      <c r="M1317" s="7"/>
    </row>
    <row r="1318" spans="3:13" x14ac:dyDescent="0.2">
      <c r="C1318" s="7"/>
      <c r="D1318" s="7"/>
      <c r="E1318" s="7"/>
      <c r="F1318" s="7"/>
      <c r="G1318" s="7"/>
      <c r="H1318" s="7"/>
      <c r="I1318" s="7"/>
      <c r="J1318" s="7"/>
      <c r="K1318" s="7"/>
      <c r="L1318" s="7"/>
      <c r="M1318" s="7"/>
    </row>
    <row r="1319" spans="3:13" x14ac:dyDescent="0.2">
      <c r="C1319" s="7"/>
      <c r="D1319" s="7"/>
      <c r="E1319" s="7"/>
      <c r="F1319" s="7"/>
      <c r="G1319" s="7"/>
      <c r="H1319" s="7"/>
      <c r="I1319" s="7"/>
      <c r="J1319" s="7"/>
      <c r="K1319" s="7"/>
      <c r="L1319" s="7"/>
      <c r="M1319" s="7"/>
    </row>
    <row r="1320" spans="3:13" x14ac:dyDescent="0.2">
      <c r="C1320" s="7"/>
      <c r="D1320" s="7"/>
      <c r="E1320" s="7"/>
      <c r="F1320" s="7"/>
      <c r="G1320" s="7"/>
      <c r="H1320" s="7"/>
      <c r="I1320" s="7"/>
      <c r="J1320" s="7"/>
      <c r="K1320" s="7"/>
      <c r="L1320" s="7"/>
      <c r="M1320" s="7"/>
    </row>
    <row r="1321" spans="3:13" x14ac:dyDescent="0.2">
      <c r="C1321" s="7"/>
      <c r="D1321" s="7"/>
      <c r="E1321" s="7"/>
      <c r="F1321" s="7"/>
      <c r="G1321" s="7"/>
      <c r="H1321" s="7"/>
      <c r="I1321" s="7"/>
      <c r="J1321" s="7"/>
      <c r="K1321" s="7"/>
      <c r="L1321" s="7"/>
      <c r="M1321" s="7"/>
    </row>
    <row r="1322" spans="3:13" x14ac:dyDescent="0.2">
      <c r="C1322" s="7"/>
      <c r="D1322" s="7"/>
      <c r="E1322" s="7"/>
      <c r="F1322" s="7"/>
      <c r="G1322" s="7"/>
      <c r="H1322" s="7"/>
      <c r="I1322" s="7"/>
      <c r="J1322" s="7"/>
      <c r="K1322" s="7"/>
      <c r="L1322" s="7"/>
      <c r="M1322" s="7"/>
    </row>
    <row r="1323" spans="3:13" x14ac:dyDescent="0.2">
      <c r="C1323" s="7"/>
      <c r="D1323" s="7"/>
      <c r="E1323" s="7"/>
      <c r="F1323" s="7"/>
      <c r="G1323" s="7"/>
      <c r="H1323" s="7"/>
      <c r="I1323" s="7"/>
      <c r="J1323" s="7"/>
      <c r="K1323" s="7"/>
      <c r="L1323" s="7"/>
      <c r="M1323" s="7"/>
    </row>
    <row r="1324" spans="3:13" x14ac:dyDescent="0.2">
      <c r="C1324" s="7"/>
      <c r="D1324" s="7"/>
      <c r="E1324" s="7"/>
      <c r="F1324" s="7"/>
      <c r="G1324" s="7"/>
      <c r="H1324" s="7"/>
      <c r="I1324" s="7"/>
      <c r="J1324" s="7"/>
      <c r="K1324" s="7"/>
      <c r="L1324" s="7"/>
      <c r="M1324" s="7"/>
    </row>
    <row r="1325" spans="3:13" x14ac:dyDescent="0.2">
      <c r="C1325" s="7"/>
      <c r="D1325" s="7"/>
      <c r="E1325" s="7"/>
      <c r="F1325" s="7"/>
      <c r="G1325" s="7"/>
      <c r="H1325" s="7"/>
      <c r="I1325" s="7"/>
      <c r="J1325" s="7"/>
      <c r="K1325" s="7"/>
      <c r="L1325" s="7"/>
      <c r="M1325" s="7"/>
    </row>
    <row r="1326" spans="3:13" x14ac:dyDescent="0.2">
      <c r="C1326" s="7"/>
      <c r="D1326" s="7"/>
      <c r="E1326" s="7"/>
      <c r="F1326" s="7"/>
      <c r="G1326" s="7"/>
      <c r="H1326" s="7"/>
      <c r="I1326" s="7"/>
      <c r="J1326" s="7"/>
      <c r="K1326" s="7"/>
      <c r="L1326" s="7"/>
      <c r="M1326" s="7"/>
    </row>
    <row r="1327" spans="3:13" x14ac:dyDescent="0.2">
      <c r="C1327" s="7"/>
      <c r="D1327" s="7"/>
      <c r="E1327" s="7"/>
      <c r="F1327" s="7"/>
      <c r="G1327" s="7"/>
      <c r="H1327" s="7"/>
      <c r="I1327" s="7"/>
      <c r="J1327" s="7"/>
      <c r="K1327" s="7"/>
      <c r="L1327" s="7"/>
      <c r="M1327" s="7"/>
    </row>
    <row r="1328" spans="3:13" x14ac:dyDescent="0.2">
      <c r="C1328" s="7"/>
      <c r="D1328" s="7"/>
      <c r="E1328" s="7"/>
      <c r="F1328" s="7"/>
      <c r="G1328" s="7"/>
      <c r="H1328" s="7"/>
      <c r="I1328" s="7"/>
      <c r="J1328" s="7"/>
      <c r="K1328" s="7"/>
      <c r="L1328" s="7"/>
      <c r="M1328" s="7"/>
    </row>
    <row r="1329" spans="3:13" x14ac:dyDescent="0.2">
      <c r="C1329" s="7"/>
      <c r="D1329" s="7"/>
      <c r="E1329" s="7"/>
      <c r="F1329" s="7"/>
      <c r="G1329" s="7"/>
      <c r="H1329" s="7"/>
      <c r="I1329" s="7"/>
      <c r="J1329" s="7"/>
      <c r="K1329" s="7"/>
      <c r="L1329" s="7"/>
      <c r="M1329" s="7"/>
    </row>
    <row r="1330" spans="3:13" x14ac:dyDescent="0.2">
      <c r="C1330" s="7"/>
      <c r="D1330" s="7"/>
      <c r="E1330" s="7"/>
      <c r="F1330" s="7"/>
      <c r="G1330" s="7"/>
      <c r="H1330" s="7"/>
      <c r="I1330" s="7"/>
      <c r="J1330" s="7"/>
      <c r="K1330" s="7"/>
      <c r="L1330" s="7"/>
      <c r="M1330" s="7"/>
    </row>
    <row r="1331" spans="3:13" x14ac:dyDescent="0.2">
      <c r="C1331" s="7"/>
      <c r="D1331" s="7"/>
      <c r="E1331" s="7"/>
      <c r="F1331" s="7"/>
      <c r="G1331" s="7"/>
      <c r="H1331" s="7"/>
      <c r="I1331" s="7"/>
      <c r="J1331" s="7"/>
      <c r="K1331" s="7"/>
      <c r="L1331" s="7"/>
      <c r="M1331" s="7"/>
    </row>
    <row r="1332" spans="3:13" x14ac:dyDescent="0.2">
      <c r="C1332" s="7"/>
      <c r="D1332" s="7"/>
      <c r="E1332" s="7"/>
      <c r="F1332" s="7"/>
      <c r="G1332" s="7"/>
      <c r="H1332" s="7"/>
      <c r="I1332" s="7"/>
      <c r="J1332" s="7"/>
      <c r="K1332" s="7"/>
      <c r="L1332" s="7"/>
      <c r="M1332" s="7"/>
    </row>
    <row r="1333" spans="3:13" x14ac:dyDescent="0.2">
      <c r="C1333" s="7"/>
      <c r="D1333" s="7"/>
      <c r="E1333" s="7"/>
      <c r="F1333" s="7"/>
      <c r="G1333" s="7"/>
      <c r="H1333" s="7"/>
      <c r="I1333" s="7"/>
      <c r="J1333" s="7"/>
      <c r="K1333" s="7"/>
      <c r="L1333" s="7"/>
      <c r="M1333" s="7"/>
    </row>
    <row r="1334" spans="3:13" x14ac:dyDescent="0.2">
      <c r="C1334" s="7"/>
      <c r="D1334" s="7"/>
      <c r="E1334" s="7"/>
      <c r="F1334" s="7"/>
      <c r="G1334" s="7"/>
      <c r="H1334" s="7"/>
      <c r="I1334" s="7"/>
      <c r="J1334" s="7"/>
      <c r="K1334" s="7"/>
      <c r="L1334" s="7"/>
      <c r="M1334" s="7"/>
    </row>
    <row r="1335" spans="3:13" x14ac:dyDescent="0.2">
      <c r="C1335" s="7"/>
      <c r="D1335" s="7"/>
      <c r="E1335" s="7"/>
      <c r="F1335" s="7"/>
      <c r="G1335" s="7"/>
      <c r="H1335" s="7"/>
      <c r="I1335" s="7"/>
      <c r="J1335" s="7"/>
      <c r="K1335" s="7"/>
      <c r="L1335" s="7"/>
      <c r="M1335" s="7"/>
    </row>
    <row r="1336" spans="3:13" x14ac:dyDescent="0.2">
      <c r="C1336" s="7"/>
      <c r="D1336" s="7"/>
      <c r="E1336" s="7"/>
      <c r="F1336" s="7"/>
      <c r="G1336" s="7"/>
      <c r="H1336" s="7"/>
      <c r="I1336" s="7"/>
      <c r="J1336" s="7"/>
      <c r="K1336" s="7"/>
      <c r="L1336" s="7"/>
      <c r="M1336" s="7"/>
    </row>
    <row r="1337" spans="3:13" x14ac:dyDescent="0.2">
      <c r="C1337" s="7"/>
      <c r="D1337" s="7"/>
      <c r="E1337" s="7"/>
      <c r="F1337" s="7"/>
      <c r="G1337" s="7"/>
      <c r="H1337" s="7"/>
      <c r="I1337" s="7"/>
      <c r="J1337" s="7"/>
      <c r="K1337" s="7"/>
      <c r="L1337" s="7"/>
      <c r="M1337" s="7"/>
    </row>
    <row r="1338" spans="3:13" x14ac:dyDescent="0.2">
      <c r="C1338" s="7"/>
      <c r="D1338" s="7"/>
      <c r="E1338" s="7"/>
      <c r="F1338" s="7"/>
      <c r="G1338" s="7"/>
      <c r="H1338" s="7"/>
      <c r="I1338" s="7"/>
      <c r="J1338" s="7"/>
      <c r="K1338" s="7"/>
      <c r="L1338" s="7"/>
      <c r="M1338" s="7"/>
    </row>
    <row r="1339" spans="3:13" x14ac:dyDescent="0.2">
      <c r="C1339" s="7"/>
      <c r="D1339" s="7"/>
      <c r="E1339" s="7"/>
      <c r="F1339" s="7"/>
      <c r="G1339" s="7"/>
      <c r="H1339" s="7"/>
      <c r="I1339" s="7"/>
      <c r="J1339" s="7"/>
      <c r="K1339" s="7"/>
      <c r="L1339" s="7"/>
      <c r="M1339" s="7"/>
    </row>
    <row r="1340" spans="3:13" x14ac:dyDescent="0.2">
      <c r="C1340" s="7"/>
      <c r="D1340" s="7"/>
      <c r="E1340" s="7"/>
      <c r="F1340" s="7"/>
      <c r="G1340" s="7"/>
      <c r="H1340" s="7"/>
      <c r="I1340" s="7"/>
      <c r="J1340" s="7"/>
      <c r="K1340" s="7"/>
      <c r="L1340" s="7"/>
      <c r="M1340" s="7"/>
    </row>
    <row r="1341" spans="3:13" x14ac:dyDescent="0.2">
      <c r="C1341" s="7"/>
      <c r="D1341" s="7"/>
      <c r="E1341" s="7"/>
      <c r="F1341" s="7"/>
      <c r="G1341" s="7"/>
      <c r="H1341" s="7"/>
      <c r="I1341" s="7"/>
      <c r="J1341" s="7"/>
      <c r="K1341" s="7"/>
      <c r="L1341" s="7"/>
      <c r="M1341" s="7"/>
    </row>
    <row r="1342" spans="3:13" x14ac:dyDescent="0.2">
      <c r="C1342" s="7"/>
      <c r="D1342" s="7"/>
      <c r="E1342" s="7"/>
      <c r="F1342" s="7"/>
      <c r="G1342" s="7"/>
      <c r="H1342" s="7"/>
      <c r="I1342" s="7"/>
      <c r="J1342" s="7"/>
      <c r="K1342" s="7"/>
      <c r="L1342" s="7"/>
      <c r="M1342" s="7"/>
    </row>
    <row r="1343" spans="3:13" x14ac:dyDescent="0.2">
      <c r="C1343" s="7"/>
      <c r="D1343" s="7"/>
      <c r="E1343" s="7"/>
      <c r="F1343" s="7"/>
      <c r="G1343" s="7"/>
      <c r="H1343" s="7"/>
      <c r="I1343" s="7"/>
      <c r="J1343" s="7"/>
      <c r="K1343" s="7"/>
      <c r="L1343" s="7"/>
      <c r="M1343" s="7"/>
    </row>
    <row r="1344" spans="3:13" x14ac:dyDescent="0.2">
      <c r="C1344" s="7"/>
      <c r="D1344" s="7"/>
      <c r="E1344" s="7"/>
      <c r="F1344" s="7"/>
      <c r="G1344" s="7"/>
      <c r="H1344" s="7"/>
      <c r="I1344" s="7"/>
      <c r="J1344" s="7"/>
      <c r="K1344" s="7"/>
      <c r="L1344" s="7"/>
      <c r="M1344" s="7"/>
    </row>
    <row r="1345" spans="3:13" x14ac:dyDescent="0.2">
      <c r="C1345" s="7"/>
      <c r="D1345" s="7"/>
      <c r="E1345" s="7"/>
      <c r="F1345" s="7"/>
      <c r="G1345" s="7"/>
      <c r="H1345" s="7"/>
      <c r="I1345" s="7"/>
      <c r="J1345" s="7"/>
      <c r="K1345" s="7"/>
      <c r="L1345" s="7"/>
      <c r="M1345" s="7"/>
    </row>
    <row r="1346" spans="3:13" x14ac:dyDescent="0.2">
      <c r="C1346" s="7"/>
      <c r="D1346" s="7"/>
      <c r="E1346" s="7"/>
      <c r="F1346" s="7"/>
      <c r="G1346" s="7"/>
      <c r="H1346" s="7"/>
      <c r="I1346" s="7"/>
      <c r="J1346" s="7"/>
      <c r="K1346" s="7"/>
      <c r="L1346" s="7"/>
      <c r="M1346" s="7"/>
    </row>
    <row r="1347" spans="3:13" x14ac:dyDescent="0.2">
      <c r="C1347" s="7"/>
      <c r="D1347" s="7"/>
      <c r="E1347" s="7"/>
      <c r="F1347" s="7"/>
      <c r="G1347" s="7"/>
      <c r="H1347" s="7"/>
      <c r="I1347" s="7"/>
      <c r="J1347" s="7"/>
      <c r="K1347" s="7"/>
      <c r="L1347" s="7"/>
      <c r="M1347" s="7"/>
    </row>
    <row r="1348" spans="3:13" x14ac:dyDescent="0.2">
      <c r="C1348" s="7"/>
      <c r="D1348" s="7"/>
      <c r="E1348" s="7"/>
      <c r="F1348" s="7"/>
      <c r="G1348" s="7"/>
      <c r="H1348" s="7"/>
      <c r="I1348" s="7"/>
      <c r="J1348" s="7"/>
      <c r="K1348" s="7"/>
      <c r="L1348" s="7"/>
      <c r="M1348" s="7"/>
    </row>
    <row r="1349" spans="3:13" x14ac:dyDescent="0.2">
      <c r="C1349" s="7"/>
      <c r="D1349" s="7"/>
      <c r="E1349" s="7"/>
      <c r="F1349" s="7"/>
      <c r="G1349" s="7"/>
      <c r="H1349" s="7"/>
      <c r="I1349" s="7"/>
      <c r="J1349" s="7"/>
      <c r="K1349" s="7"/>
      <c r="L1349" s="7"/>
      <c r="M1349" s="7"/>
    </row>
    <row r="1350" spans="3:13" x14ac:dyDescent="0.2">
      <c r="C1350" s="7"/>
      <c r="D1350" s="7"/>
      <c r="E1350" s="7"/>
      <c r="F1350" s="7"/>
      <c r="G1350" s="7"/>
      <c r="H1350" s="7"/>
      <c r="I1350" s="7"/>
      <c r="J1350" s="7"/>
      <c r="K1350" s="7"/>
      <c r="L1350" s="7"/>
      <c r="M1350" s="7"/>
    </row>
    <row r="1351" spans="3:13" x14ac:dyDescent="0.2">
      <c r="C1351" s="7"/>
      <c r="D1351" s="7"/>
      <c r="E1351" s="7"/>
      <c r="F1351" s="7"/>
      <c r="G1351" s="7"/>
      <c r="H1351" s="7"/>
      <c r="I1351" s="7"/>
      <c r="J1351" s="7"/>
      <c r="K1351" s="7"/>
      <c r="L1351" s="7"/>
      <c r="M1351" s="7"/>
    </row>
    <row r="1352" spans="3:13" x14ac:dyDescent="0.2">
      <c r="C1352" s="7"/>
      <c r="D1352" s="7"/>
      <c r="E1352" s="7"/>
      <c r="F1352" s="7"/>
      <c r="G1352" s="7"/>
      <c r="H1352" s="7"/>
      <c r="I1352" s="7"/>
      <c r="J1352" s="7"/>
      <c r="K1352" s="7"/>
      <c r="L1352" s="7"/>
      <c r="M1352" s="7"/>
    </row>
    <row r="1353" spans="3:13" x14ac:dyDescent="0.2">
      <c r="C1353" s="7"/>
      <c r="D1353" s="7"/>
      <c r="E1353" s="7"/>
      <c r="F1353" s="7"/>
      <c r="G1353" s="7"/>
      <c r="H1353" s="7"/>
      <c r="I1353" s="7"/>
      <c r="J1353" s="7"/>
      <c r="K1353" s="7"/>
      <c r="L1353" s="7"/>
      <c r="M1353" s="7"/>
    </row>
    <row r="1354" spans="3:13" x14ac:dyDescent="0.2">
      <c r="C1354" s="7"/>
      <c r="D1354" s="7"/>
      <c r="E1354" s="7"/>
      <c r="F1354" s="7"/>
      <c r="G1354" s="7"/>
      <c r="H1354" s="7"/>
      <c r="I1354" s="7"/>
      <c r="J1354" s="7"/>
      <c r="K1354" s="7"/>
      <c r="L1354" s="7"/>
      <c r="M1354" s="7"/>
    </row>
    <row r="1355" spans="3:13" x14ac:dyDescent="0.2">
      <c r="C1355" s="7"/>
      <c r="D1355" s="7"/>
      <c r="E1355" s="7"/>
      <c r="F1355" s="7"/>
      <c r="G1355" s="7"/>
      <c r="H1355" s="7"/>
      <c r="I1355" s="7"/>
      <c r="J1355" s="7"/>
      <c r="K1355" s="7"/>
      <c r="L1355" s="7"/>
      <c r="M1355" s="7"/>
    </row>
    <row r="1356" spans="3:13" x14ac:dyDescent="0.2">
      <c r="C1356" s="7"/>
      <c r="D1356" s="7"/>
      <c r="E1356" s="7"/>
      <c r="F1356" s="7"/>
      <c r="G1356" s="7"/>
      <c r="H1356" s="7"/>
      <c r="I1356" s="7"/>
      <c r="J1356" s="7"/>
      <c r="K1356" s="7"/>
      <c r="L1356" s="7"/>
      <c r="M1356" s="7"/>
    </row>
    <row r="1357" spans="3:13" x14ac:dyDescent="0.2">
      <c r="C1357" s="7"/>
      <c r="D1357" s="7"/>
      <c r="E1357" s="7"/>
      <c r="F1357" s="7"/>
      <c r="G1357" s="7"/>
      <c r="H1357" s="7"/>
      <c r="I1357" s="7"/>
      <c r="J1357" s="7"/>
      <c r="K1357" s="7"/>
      <c r="L1357" s="7"/>
      <c r="M1357" s="7"/>
    </row>
    <row r="1358" spans="3:13" x14ac:dyDescent="0.2">
      <c r="C1358" s="7"/>
      <c r="D1358" s="7"/>
      <c r="E1358" s="7"/>
      <c r="F1358" s="7"/>
      <c r="G1358" s="7"/>
      <c r="H1358" s="7"/>
      <c r="I1358" s="7"/>
      <c r="J1358" s="7"/>
      <c r="K1358" s="7"/>
      <c r="L1358" s="7"/>
      <c r="M1358" s="7"/>
    </row>
    <row r="1359" spans="3:13" x14ac:dyDescent="0.2">
      <c r="C1359" s="7"/>
      <c r="D1359" s="7"/>
      <c r="E1359" s="7"/>
      <c r="F1359" s="7"/>
      <c r="G1359" s="7"/>
      <c r="H1359" s="7"/>
      <c r="I1359" s="7"/>
      <c r="J1359" s="7"/>
      <c r="K1359" s="7"/>
      <c r="L1359" s="7"/>
      <c r="M1359" s="7"/>
    </row>
    <row r="1360" spans="3:13" x14ac:dyDescent="0.2">
      <c r="C1360" s="7"/>
      <c r="D1360" s="7"/>
      <c r="E1360" s="7"/>
      <c r="F1360" s="7"/>
      <c r="G1360" s="7"/>
      <c r="H1360" s="7"/>
      <c r="I1360" s="7"/>
      <c r="J1360" s="7"/>
      <c r="K1360" s="7"/>
      <c r="L1360" s="7"/>
      <c r="M1360" s="7"/>
    </row>
    <row r="1361" spans="3:13" x14ac:dyDescent="0.2">
      <c r="C1361" s="7"/>
      <c r="D1361" s="7"/>
      <c r="E1361" s="7"/>
      <c r="F1361" s="7"/>
      <c r="G1361" s="7"/>
      <c r="H1361" s="7"/>
      <c r="I1361" s="7"/>
      <c r="J1361" s="7"/>
      <c r="K1361" s="7"/>
      <c r="L1361" s="7"/>
      <c r="M1361" s="7"/>
    </row>
    <row r="1362" spans="3:13" x14ac:dyDescent="0.2">
      <c r="C1362" s="7"/>
      <c r="D1362" s="7"/>
      <c r="E1362" s="7"/>
      <c r="F1362" s="7"/>
      <c r="G1362" s="7"/>
      <c r="H1362" s="7"/>
      <c r="I1362" s="7"/>
      <c r="J1362" s="7"/>
      <c r="K1362" s="7"/>
      <c r="L1362" s="7"/>
      <c r="M1362" s="7"/>
    </row>
    <row r="1363" spans="3:13" x14ac:dyDescent="0.2">
      <c r="C1363" s="7"/>
      <c r="D1363" s="7"/>
      <c r="E1363" s="7"/>
      <c r="F1363" s="7"/>
      <c r="G1363" s="7"/>
      <c r="H1363" s="7"/>
      <c r="I1363" s="7"/>
      <c r="J1363" s="7"/>
      <c r="K1363" s="7"/>
      <c r="L1363" s="7"/>
      <c r="M1363" s="7"/>
    </row>
    <row r="1364" spans="3:13" x14ac:dyDescent="0.2">
      <c r="C1364" s="7"/>
      <c r="D1364" s="7"/>
      <c r="E1364" s="7"/>
      <c r="F1364" s="7"/>
      <c r="G1364" s="7"/>
      <c r="H1364" s="7"/>
      <c r="I1364" s="7"/>
      <c r="J1364" s="7"/>
      <c r="K1364" s="7"/>
      <c r="L1364" s="7"/>
      <c r="M1364" s="7"/>
    </row>
    <row r="1365" spans="3:13" x14ac:dyDescent="0.2">
      <c r="C1365" s="7"/>
      <c r="D1365" s="7"/>
      <c r="E1365" s="7"/>
      <c r="F1365" s="7"/>
      <c r="G1365" s="7"/>
      <c r="H1365" s="7"/>
      <c r="I1365" s="7"/>
      <c r="J1365" s="7"/>
      <c r="K1365" s="7"/>
      <c r="L1365" s="7"/>
      <c r="M1365" s="7"/>
    </row>
    <row r="1366" spans="3:13" x14ac:dyDescent="0.2">
      <c r="C1366" s="7"/>
      <c r="D1366" s="7"/>
      <c r="E1366" s="7"/>
      <c r="F1366" s="7"/>
      <c r="G1366" s="7"/>
      <c r="H1366" s="7"/>
      <c r="I1366" s="7"/>
      <c r="J1366" s="7"/>
      <c r="K1366" s="7"/>
      <c r="L1366" s="7"/>
      <c r="M1366" s="7"/>
    </row>
    <row r="1367" spans="3:13" x14ac:dyDescent="0.2">
      <c r="C1367" s="7"/>
      <c r="D1367" s="7"/>
      <c r="E1367" s="7"/>
      <c r="F1367" s="7"/>
      <c r="G1367" s="7"/>
      <c r="H1367" s="7"/>
      <c r="I1367" s="7"/>
      <c r="J1367" s="7"/>
      <c r="K1367" s="7"/>
      <c r="L1367" s="7"/>
      <c r="M1367" s="7"/>
    </row>
    <row r="1368" spans="3:13" x14ac:dyDescent="0.2">
      <c r="C1368" s="7"/>
      <c r="D1368" s="7"/>
      <c r="E1368" s="7"/>
      <c r="F1368" s="7"/>
      <c r="G1368" s="7"/>
      <c r="H1368" s="7"/>
      <c r="I1368" s="7"/>
      <c r="J1368" s="7"/>
      <c r="K1368" s="7"/>
      <c r="L1368" s="7"/>
      <c r="M1368" s="7"/>
    </row>
    <row r="1369" spans="3:13" x14ac:dyDescent="0.2">
      <c r="C1369" s="7"/>
      <c r="D1369" s="7"/>
      <c r="E1369" s="7"/>
      <c r="F1369" s="7"/>
      <c r="G1369" s="7"/>
      <c r="H1369" s="7"/>
      <c r="I1369" s="7"/>
      <c r="J1369" s="7"/>
      <c r="K1369" s="7"/>
      <c r="L1369" s="7"/>
      <c r="M1369" s="7"/>
    </row>
    <row r="1370" spans="3:13" x14ac:dyDescent="0.2">
      <c r="C1370" s="7"/>
      <c r="D1370" s="7"/>
      <c r="E1370" s="7"/>
      <c r="F1370" s="7"/>
      <c r="G1370" s="7"/>
      <c r="H1370" s="7"/>
      <c r="I1370" s="7"/>
      <c r="J1370" s="7"/>
      <c r="K1370" s="7"/>
      <c r="L1370" s="7"/>
      <c r="M1370" s="7"/>
    </row>
    <row r="1371" spans="3:13" x14ac:dyDescent="0.2">
      <c r="C1371" s="7"/>
      <c r="D1371" s="7"/>
      <c r="E1371" s="7"/>
      <c r="F1371" s="7"/>
      <c r="G1371" s="7"/>
      <c r="H1371" s="7"/>
      <c r="I1371" s="7"/>
      <c r="J1371" s="7"/>
      <c r="K1371" s="7"/>
      <c r="L1371" s="7"/>
      <c r="M1371" s="7"/>
    </row>
    <row r="1372" spans="3:13" x14ac:dyDescent="0.2">
      <c r="C1372" s="7"/>
      <c r="D1372" s="7"/>
      <c r="E1372" s="7"/>
      <c r="F1372" s="7"/>
      <c r="G1372" s="7"/>
      <c r="H1372" s="7"/>
      <c r="I1372" s="7"/>
      <c r="J1372" s="7"/>
      <c r="K1372" s="7"/>
      <c r="L1372" s="7"/>
      <c r="M1372" s="7"/>
    </row>
    <row r="1373" spans="3:13" x14ac:dyDescent="0.2">
      <c r="C1373" s="7"/>
      <c r="D1373" s="7"/>
      <c r="E1373" s="7"/>
      <c r="F1373" s="7"/>
      <c r="G1373" s="7"/>
      <c r="H1373" s="7"/>
      <c r="I1373" s="7"/>
      <c r="J1373" s="7"/>
      <c r="K1373" s="7"/>
      <c r="L1373" s="7"/>
      <c r="M1373" s="7"/>
    </row>
    <row r="1374" spans="3:13" x14ac:dyDescent="0.2">
      <c r="C1374" s="7"/>
      <c r="D1374" s="7"/>
      <c r="E1374" s="7"/>
      <c r="F1374" s="7"/>
      <c r="G1374" s="7"/>
      <c r="H1374" s="7"/>
      <c r="I1374" s="7"/>
      <c r="J1374" s="7"/>
      <c r="K1374" s="7"/>
      <c r="L1374" s="7"/>
      <c r="M1374" s="7"/>
    </row>
    <row r="1375" spans="3:13" x14ac:dyDescent="0.2">
      <c r="C1375" s="7"/>
      <c r="D1375" s="7"/>
      <c r="E1375" s="7"/>
      <c r="F1375" s="7"/>
      <c r="G1375" s="7"/>
      <c r="H1375" s="7"/>
      <c r="I1375" s="7"/>
      <c r="J1375" s="7"/>
      <c r="K1375" s="7"/>
      <c r="L1375" s="7"/>
      <c r="M1375" s="7"/>
    </row>
    <row r="1376" spans="3:13" x14ac:dyDescent="0.2">
      <c r="C1376" s="7"/>
      <c r="D1376" s="7"/>
      <c r="E1376" s="7"/>
      <c r="F1376" s="7"/>
      <c r="G1376" s="7"/>
      <c r="H1376" s="7"/>
      <c r="I1376" s="7"/>
      <c r="J1376" s="7"/>
      <c r="K1376" s="7"/>
      <c r="L1376" s="7"/>
      <c r="M1376" s="7"/>
    </row>
    <row r="1377" spans="3:13" x14ac:dyDescent="0.2">
      <c r="C1377" s="7"/>
      <c r="D1377" s="7"/>
      <c r="E1377" s="7"/>
      <c r="F1377" s="7"/>
      <c r="G1377" s="7"/>
      <c r="H1377" s="7"/>
      <c r="I1377" s="7"/>
      <c r="J1377" s="7"/>
      <c r="K1377" s="7"/>
      <c r="L1377" s="7"/>
      <c r="M1377" s="7"/>
    </row>
    <row r="1378" spans="3:13" x14ac:dyDescent="0.2">
      <c r="C1378" s="7"/>
      <c r="D1378" s="7"/>
      <c r="E1378" s="7"/>
      <c r="F1378" s="7"/>
      <c r="G1378" s="7"/>
      <c r="H1378" s="7"/>
      <c r="I1378" s="7"/>
      <c r="J1378" s="7"/>
      <c r="K1378" s="7"/>
      <c r="L1378" s="7"/>
      <c r="M1378" s="7"/>
    </row>
    <row r="1379" spans="3:13" x14ac:dyDescent="0.2">
      <c r="C1379" s="7"/>
      <c r="D1379" s="7"/>
      <c r="E1379" s="7"/>
      <c r="F1379" s="7"/>
      <c r="G1379" s="7"/>
      <c r="H1379" s="7"/>
      <c r="I1379" s="7"/>
      <c r="J1379" s="7"/>
      <c r="K1379" s="7"/>
      <c r="L1379" s="7"/>
      <c r="M1379" s="7"/>
    </row>
    <row r="1380" spans="3:13" x14ac:dyDescent="0.2">
      <c r="C1380" s="7"/>
      <c r="D1380" s="7"/>
      <c r="E1380" s="7"/>
      <c r="F1380" s="7"/>
      <c r="G1380" s="7"/>
      <c r="H1380" s="7"/>
      <c r="I1380" s="7"/>
      <c r="J1380" s="7"/>
      <c r="K1380" s="7"/>
      <c r="L1380" s="7"/>
      <c r="M1380" s="7"/>
    </row>
    <row r="1381" spans="3:13" x14ac:dyDescent="0.2">
      <c r="C1381" s="7"/>
      <c r="D1381" s="7"/>
      <c r="E1381" s="7"/>
      <c r="F1381" s="7"/>
      <c r="G1381" s="7"/>
      <c r="H1381" s="7"/>
      <c r="I1381" s="7"/>
      <c r="J1381" s="7"/>
      <c r="K1381" s="7"/>
      <c r="L1381" s="7"/>
      <c r="M1381" s="7"/>
    </row>
    <row r="1382" spans="3:13" x14ac:dyDescent="0.2">
      <c r="C1382" s="7"/>
      <c r="D1382" s="7"/>
      <c r="E1382" s="7"/>
      <c r="F1382" s="7"/>
      <c r="G1382" s="7"/>
      <c r="H1382" s="7"/>
      <c r="I1382" s="7"/>
      <c r="J1382" s="7"/>
      <c r="K1382" s="7"/>
      <c r="L1382" s="7"/>
      <c r="M1382" s="7"/>
    </row>
    <row r="1383" spans="3:13" x14ac:dyDescent="0.2">
      <c r="C1383" s="7"/>
      <c r="D1383" s="7"/>
      <c r="E1383" s="7"/>
      <c r="F1383" s="7"/>
      <c r="G1383" s="7"/>
      <c r="H1383" s="7"/>
      <c r="I1383" s="7"/>
      <c r="J1383" s="7"/>
      <c r="K1383" s="7"/>
      <c r="L1383" s="7"/>
      <c r="M1383" s="7"/>
    </row>
    <row r="1384" spans="3:13" x14ac:dyDescent="0.2">
      <c r="C1384" s="7"/>
      <c r="D1384" s="7"/>
      <c r="E1384" s="7"/>
      <c r="F1384" s="7"/>
      <c r="G1384" s="7"/>
      <c r="H1384" s="7"/>
      <c r="I1384" s="7"/>
      <c r="J1384" s="7"/>
      <c r="K1384" s="7"/>
      <c r="L1384" s="7"/>
      <c r="M1384" s="7"/>
    </row>
    <row r="1385" spans="3:13" x14ac:dyDescent="0.2">
      <c r="C1385" s="7"/>
      <c r="D1385" s="7"/>
      <c r="E1385" s="7"/>
      <c r="F1385" s="7"/>
      <c r="G1385" s="7"/>
      <c r="H1385" s="7"/>
      <c r="I1385" s="7"/>
      <c r="J1385" s="7"/>
      <c r="K1385" s="7"/>
      <c r="L1385" s="7"/>
      <c r="M1385" s="7"/>
    </row>
    <row r="1386" spans="3:13" x14ac:dyDescent="0.2">
      <c r="C1386" s="7"/>
      <c r="D1386" s="7"/>
      <c r="E1386" s="7"/>
      <c r="F1386" s="7"/>
      <c r="G1386" s="7"/>
      <c r="H1386" s="7"/>
      <c r="I1386" s="7"/>
      <c r="J1386" s="7"/>
      <c r="K1386" s="7"/>
      <c r="L1386" s="7"/>
      <c r="M1386" s="7"/>
    </row>
    <row r="1387" spans="3:13" x14ac:dyDescent="0.2">
      <c r="C1387" s="7"/>
      <c r="D1387" s="7"/>
      <c r="E1387" s="7"/>
      <c r="F1387" s="7"/>
      <c r="G1387" s="7"/>
      <c r="H1387" s="7"/>
      <c r="I1387" s="7"/>
      <c r="J1387" s="7"/>
      <c r="K1387" s="7"/>
      <c r="L1387" s="7"/>
      <c r="M1387" s="7"/>
    </row>
    <row r="1388" spans="3:13" x14ac:dyDescent="0.2">
      <c r="C1388" s="7"/>
      <c r="D1388" s="7"/>
      <c r="E1388" s="7"/>
      <c r="F1388" s="7"/>
      <c r="G1388" s="7"/>
      <c r="H1388" s="7"/>
      <c r="I1388" s="7"/>
      <c r="J1388" s="7"/>
      <c r="K1388" s="7"/>
      <c r="L1388" s="7"/>
      <c r="M1388" s="7"/>
    </row>
    <row r="1389" spans="3:13" x14ac:dyDescent="0.2">
      <c r="C1389" s="7"/>
      <c r="D1389" s="7"/>
      <c r="E1389" s="7"/>
      <c r="F1389" s="7"/>
      <c r="G1389" s="7"/>
      <c r="H1389" s="7"/>
      <c r="I1389" s="7"/>
      <c r="J1389" s="7"/>
      <c r="K1389" s="7"/>
      <c r="L1389" s="7"/>
      <c r="M1389" s="7"/>
    </row>
    <row r="1390" spans="3:13" x14ac:dyDescent="0.2">
      <c r="C1390" s="7"/>
      <c r="D1390" s="7"/>
      <c r="E1390" s="7"/>
      <c r="F1390" s="7"/>
      <c r="G1390" s="7"/>
      <c r="H1390" s="7"/>
      <c r="I1390" s="7"/>
      <c r="J1390" s="7"/>
      <c r="K1390" s="7"/>
      <c r="L1390" s="7"/>
      <c r="M1390" s="7"/>
    </row>
    <row r="1391" spans="3:13" x14ac:dyDescent="0.2">
      <c r="C1391" s="7"/>
      <c r="D1391" s="7"/>
      <c r="E1391" s="7"/>
      <c r="F1391" s="7"/>
      <c r="G1391" s="7"/>
      <c r="H1391" s="7"/>
      <c r="I1391" s="7"/>
      <c r="J1391" s="7"/>
      <c r="K1391" s="7"/>
      <c r="L1391" s="7"/>
      <c r="M1391" s="7"/>
    </row>
    <row r="1392" spans="3:13" x14ac:dyDescent="0.2">
      <c r="C1392" s="7"/>
      <c r="D1392" s="7"/>
      <c r="E1392" s="7"/>
      <c r="F1392" s="7"/>
      <c r="G1392" s="7"/>
      <c r="H1392" s="7"/>
      <c r="I1392" s="7"/>
      <c r="J1392" s="7"/>
      <c r="K1392" s="7"/>
      <c r="L1392" s="7"/>
      <c r="M1392" s="7"/>
    </row>
    <row r="1393" spans="3:13" x14ac:dyDescent="0.2">
      <c r="C1393" s="7"/>
      <c r="D1393" s="7"/>
      <c r="E1393" s="7"/>
      <c r="F1393" s="7"/>
      <c r="G1393" s="7"/>
      <c r="H1393" s="7"/>
      <c r="I1393" s="7"/>
      <c r="J1393" s="7"/>
      <c r="K1393" s="7"/>
      <c r="L1393" s="7"/>
      <c r="M1393" s="7"/>
    </row>
    <row r="1394" spans="3:13" x14ac:dyDescent="0.2">
      <c r="C1394" s="7"/>
      <c r="D1394" s="7"/>
      <c r="E1394" s="7"/>
      <c r="F1394" s="7"/>
      <c r="G1394" s="7"/>
      <c r="H1394" s="7"/>
      <c r="I1394" s="7"/>
      <c r="J1394" s="7"/>
      <c r="K1394" s="7"/>
      <c r="L1394" s="7"/>
      <c r="M1394" s="7"/>
    </row>
    <row r="1395" spans="3:13" x14ac:dyDescent="0.2">
      <c r="C1395" s="7"/>
      <c r="D1395" s="7"/>
      <c r="E1395" s="7"/>
      <c r="F1395" s="7"/>
      <c r="G1395" s="7"/>
      <c r="H1395" s="7"/>
      <c r="I1395" s="7"/>
      <c r="J1395" s="7"/>
      <c r="K1395" s="7"/>
      <c r="L1395" s="7"/>
      <c r="M1395" s="7"/>
    </row>
    <row r="1396" spans="3:13" x14ac:dyDescent="0.2">
      <c r="C1396" s="7"/>
      <c r="D1396" s="7"/>
      <c r="E1396" s="7"/>
      <c r="F1396" s="7"/>
      <c r="G1396" s="7"/>
      <c r="H1396" s="7"/>
      <c r="I1396" s="7"/>
      <c r="J1396" s="7"/>
      <c r="K1396" s="7"/>
      <c r="L1396" s="7"/>
      <c r="M1396" s="7"/>
    </row>
    <row r="1397" spans="3:13" x14ac:dyDescent="0.2">
      <c r="C1397" s="7"/>
      <c r="D1397" s="7"/>
      <c r="E1397" s="7"/>
      <c r="F1397" s="7"/>
      <c r="G1397" s="7"/>
      <c r="H1397" s="7"/>
      <c r="I1397" s="7"/>
      <c r="J1397" s="7"/>
      <c r="K1397" s="7"/>
      <c r="L1397" s="7"/>
      <c r="M1397" s="7"/>
    </row>
    <row r="1398" spans="3:13" x14ac:dyDescent="0.2">
      <c r="C1398" s="7"/>
      <c r="D1398" s="7"/>
      <c r="E1398" s="7"/>
      <c r="F1398" s="7"/>
      <c r="G1398" s="7"/>
      <c r="H1398" s="7"/>
      <c r="I1398" s="7"/>
      <c r="J1398" s="7"/>
      <c r="K1398" s="7"/>
      <c r="L1398" s="7"/>
      <c r="M1398" s="7"/>
    </row>
    <row r="1399" spans="3:13" x14ac:dyDescent="0.2">
      <c r="C1399" s="7"/>
      <c r="D1399" s="7"/>
      <c r="E1399" s="7"/>
      <c r="F1399" s="7"/>
      <c r="G1399" s="7"/>
      <c r="H1399" s="7"/>
      <c r="I1399" s="7"/>
      <c r="J1399" s="7"/>
      <c r="K1399" s="7"/>
      <c r="L1399" s="7"/>
      <c r="M1399" s="7"/>
    </row>
    <row r="1400" spans="3:13" x14ac:dyDescent="0.2">
      <c r="C1400" s="7"/>
      <c r="D1400" s="7"/>
      <c r="E1400" s="7"/>
      <c r="F1400" s="7"/>
      <c r="G1400" s="7"/>
      <c r="H1400" s="7"/>
      <c r="I1400" s="7"/>
      <c r="J1400" s="7"/>
      <c r="K1400" s="7"/>
      <c r="L1400" s="7"/>
      <c r="M1400" s="7"/>
    </row>
    <row r="1401" spans="3:13" x14ac:dyDescent="0.2">
      <c r="C1401" s="7"/>
      <c r="D1401" s="7"/>
      <c r="E1401" s="7"/>
      <c r="F1401" s="7"/>
      <c r="G1401" s="7"/>
      <c r="H1401" s="7"/>
      <c r="I1401" s="7"/>
      <c r="J1401" s="7"/>
      <c r="K1401" s="7"/>
      <c r="L1401" s="7"/>
      <c r="M1401" s="7"/>
    </row>
    <row r="1402" spans="3:13" x14ac:dyDescent="0.2">
      <c r="C1402" s="7"/>
      <c r="D1402" s="7"/>
      <c r="E1402" s="7"/>
      <c r="F1402" s="7"/>
      <c r="G1402" s="7"/>
      <c r="H1402" s="7"/>
      <c r="I1402" s="7"/>
      <c r="J1402" s="7"/>
      <c r="K1402" s="7"/>
      <c r="L1402" s="7"/>
      <c r="M1402" s="7"/>
    </row>
    <row r="1403" spans="3:13" x14ac:dyDescent="0.2">
      <c r="C1403" s="7"/>
      <c r="D1403" s="7"/>
      <c r="E1403" s="7"/>
      <c r="F1403" s="7"/>
      <c r="G1403" s="7"/>
      <c r="H1403" s="7"/>
      <c r="I1403" s="7"/>
      <c r="J1403" s="7"/>
      <c r="K1403" s="7"/>
      <c r="L1403" s="7"/>
      <c r="M1403" s="7"/>
    </row>
    <row r="1404" spans="3:13" x14ac:dyDescent="0.2">
      <c r="C1404" s="7"/>
      <c r="D1404" s="7"/>
      <c r="E1404" s="7"/>
      <c r="F1404" s="7"/>
      <c r="G1404" s="7"/>
      <c r="H1404" s="7"/>
      <c r="I1404" s="7"/>
      <c r="J1404" s="7"/>
      <c r="K1404" s="7"/>
      <c r="L1404" s="7"/>
      <c r="M1404" s="7"/>
    </row>
    <row r="1405" spans="3:13" x14ac:dyDescent="0.2">
      <c r="C1405" s="7"/>
      <c r="D1405" s="7"/>
      <c r="E1405" s="7"/>
      <c r="F1405" s="7"/>
      <c r="G1405" s="7"/>
      <c r="H1405" s="7"/>
      <c r="I1405" s="7"/>
      <c r="J1405" s="7"/>
      <c r="K1405" s="7"/>
      <c r="L1405" s="7"/>
      <c r="M1405" s="7"/>
    </row>
    <row r="1406" spans="3:13" x14ac:dyDescent="0.2">
      <c r="C1406" s="7"/>
      <c r="D1406" s="7"/>
      <c r="E1406" s="7"/>
      <c r="F1406" s="7"/>
      <c r="G1406" s="7"/>
      <c r="H1406" s="7"/>
      <c r="I1406" s="7"/>
      <c r="J1406" s="7"/>
      <c r="K1406" s="7"/>
      <c r="L1406" s="7"/>
      <c r="M1406" s="7"/>
    </row>
    <row r="1407" spans="3:13" x14ac:dyDescent="0.2">
      <c r="C1407" s="7"/>
      <c r="D1407" s="7"/>
      <c r="E1407" s="7"/>
      <c r="F1407" s="7"/>
      <c r="G1407" s="7"/>
      <c r="H1407" s="7"/>
      <c r="I1407" s="7"/>
      <c r="J1407" s="7"/>
      <c r="K1407" s="7"/>
      <c r="L1407" s="7"/>
      <c r="M1407" s="7"/>
    </row>
    <row r="1408" spans="3:13" x14ac:dyDescent="0.2">
      <c r="C1408" s="7"/>
      <c r="D1408" s="7"/>
      <c r="E1408" s="7"/>
      <c r="F1408" s="7"/>
      <c r="G1408" s="7"/>
      <c r="H1408" s="7"/>
      <c r="I1408" s="7"/>
      <c r="J1408" s="7"/>
      <c r="K1408" s="7"/>
      <c r="L1408" s="7"/>
      <c r="M1408" s="7"/>
    </row>
    <row r="1409" spans="3:13" x14ac:dyDescent="0.2">
      <c r="C1409" s="7"/>
      <c r="D1409" s="7"/>
      <c r="E1409" s="7"/>
      <c r="F1409" s="7"/>
      <c r="G1409" s="7"/>
      <c r="H1409" s="7"/>
      <c r="I1409" s="7"/>
      <c r="J1409" s="7"/>
      <c r="K1409" s="7"/>
      <c r="L1409" s="7"/>
      <c r="M1409" s="7"/>
    </row>
    <row r="1410" spans="3:13" x14ac:dyDescent="0.2">
      <c r="C1410" s="7"/>
      <c r="D1410" s="7"/>
      <c r="E1410" s="7"/>
      <c r="F1410" s="7"/>
      <c r="G1410" s="7"/>
      <c r="H1410" s="7"/>
      <c r="I1410" s="7"/>
      <c r="J1410" s="7"/>
      <c r="K1410" s="7"/>
      <c r="L1410" s="7"/>
      <c r="M1410" s="7"/>
    </row>
    <row r="1411" spans="3:13" x14ac:dyDescent="0.2">
      <c r="C1411" s="7"/>
      <c r="D1411" s="7"/>
      <c r="E1411" s="7"/>
      <c r="F1411" s="7"/>
      <c r="G1411" s="7"/>
      <c r="H1411" s="7"/>
      <c r="I1411" s="7"/>
      <c r="J1411" s="7"/>
      <c r="K1411" s="7"/>
      <c r="L1411" s="7"/>
      <c r="M1411" s="7"/>
    </row>
    <row r="1412" spans="3:13" x14ac:dyDescent="0.2">
      <c r="C1412" s="7"/>
      <c r="D1412" s="7"/>
      <c r="E1412" s="7"/>
      <c r="F1412" s="7"/>
      <c r="G1412" s="7"/>
      <c r="H1412" s="7"/>
      <c r="I1412" s="7"/>
      <c r="J1412" s="7"/>
      <c r="K1412" s="7"/>
      <c r="L1412" s="7"/>
      <c r="M1412" s="7"/>
    </row>
    <row r="1413" spans="3:13" x14ac:dyDescent="0.2">
      <c r="C1413" s="7"/>
      <c r="D1413" s="7"/>
      <c r="E1413" s="7"/>
      <c r="F1413" s="7"/>
      <c r="G1413" s="7"/>
      <c r="H1413" s="7"/>
      <c r="I1413" s="7"/>
      <c r="J1413" s="7"/>
      <c r="K1413" s="7"/>
      <c r="L1413" s="7"/>
      <c r="M1413" s="7"/>
    </row>
    <row r="1414" spans="3:13" x14ac:dyDescent="0.2">
      <c r="C1414" s="7"/>
      <c r="D1414" s="7"/>
      <c r="E1414" s="7"/>
      <c r="F1414" s="7"/>
      <c r="G1414" s="7"/>
      <c r="H1414" s="7"/>
      <c r="I1414" s="7"/>
      <c r="J1414" s="7"/>
      <c r="K1414" s="7"/>
      <c r="L1414" s="7"/>
      <c r="M1414" s="7"/>
    </row>
    <row r="1415" spans="3:13" x14ac:dyDescent="0.2">
      <c r="C1415" s="7"/>
      <c r="D1415" s="7"/>
      <c r="E1415" s="7"/>
      <c r="F1415" s="7"/>
      <c r="G1415" s="7"/>
      <c r="H1415" s="7"/>
      <c r="I1415" s="7"/>
      <c r="J1415" s="7"/>
      <c r="K1415" s="7"/>
      <c r="L1415" s="7"/>
      <c r="M1415" s="7"/>
    </row>
    <row r="1416" spans="3:13" x14ac:dyDescent="0.2">
      <c r="C1416" s="7"/>
      <c r="D1416" s="7"/>
      <c r="E1416" s="7"/>
      <c r="F1416" s="7"/>
      <c r="G1416" s="7"/>
      <c r="H1416" s="7"/>
      <c r="I1416" s="7"/>
      <c r="J1416" s="7"/>
      <c r="K1416" s="7"/>
      <c r="L1416" s="7"/>
      <c r="M1416" s="7"/>
    </row>
    <row r="1417" spans="3:13" x14ac:dyDescent="0.2">
      <c r="C1417" s="7"/>
      <c r="D1417" s="7"/>
      <c r="E1417" s="7"/>
      <c r="F1417" s="7"/>
      <c r="G1417" s="7"/>
      <c r="H1417" s="7"/>
      <c r="I1417" s="7"/>
      <c r="J1417" s="7"/>
      <c r="K1417" s="7"/>
      <c r="L1417" s="7"/>
      <c r="M1417" s="7"/>
    </row>
    <row r="1418" spans="3:13" x14ac:dyDescent="0.2">
      <c r="C1418" s="7"/>
      <c r="D1418" s="7"/>
      <c r="E1418" s="7"/>
      <c r="F1418" s="7"/>
      <c r="G1418" s="7"/>
      <c r="H1418" s="7"/>
      <c r="I1418" s="7"/>
      <c r="J1418" s="7"/>
      <c r="K1418" s="7"/>
      <c r="L1418" s="7"/>
      <c r="M1418" s="7"/>
    </row>
    <row r="1419" spans="3:13" x14ac:dyDescent="0.2">
      <c r="C1419" s="7"/>
      <c r="D1419" s="7"/>
      <c r="E1419" s="7"/>
      <c r="F1419" s="7"/>
      <c r="G1419" s="7"/>
      <c r="H1419" s="7"/>
      <c r="I1419" s="7"/>
      <c r="J1419" s="7"/>
      <c r="K1419" s="7"/>
      <c r="L1419" s="7"/>
      <c r="M1419" s="7"/>
    </row>
    <row r="1420" spans="3:13" x14ac:dyDescent="0.2">
      <c r="C1420" s="7"/>
      <c r="D1420" s="7"/>
      <c r="E1420" s="7"/>
      <c r="F1420" s="7"/>
      <c r="G1420" s="7"/>
      <c r="H1420" s="7"/>
      <c r="I1420" s="7"/>
      <c r="J1420" s="7"/>
      <c r="K1420" s="7"/>
      <c r="L1420" s="7"/>
      <c r="M1420" s="7"/>
    </row>
    <row r="1421" spans="3:13" x14ac:dyDescent="0.2">
      <c r="C1421" s="7"/>
      <c r="D1421" s="7"/>
      <c r="E1421" s="7"/>
      <c r="F1421" s="7"/>
      <c r="G1421" s="7"/>
      <c r="H1421" s="7"/>
      <c r="I1421" s="7"/>
      <c r="J1421" s="7"/>
      <c r="K1421" s="7"/>
      <c r="L1421" s="7"/>
      <c r="M1421" s="7"/>
    </row>
    <row r="1422" spans="3:13" x14ac:dyDescent="0.2">
      <c r="C1422" s="7"/>
      <c r="D1422" s="7"/>
      <c r="E1422" s="7"/>
      <c r="F1422" s="7"/>
      <c r="G1422" s="7"/>
      <c r="H1422" s="7"/>
      <c r="I1422" s="7"/>
      <c r="J1422" s="7"/>
      <c r="K1422" s="7"/>
      <c r="L1422" s="7"/>
      <c r="M1422" s="7"/>
    </row>
    <row r="1423" spans="3:13" x14ac:dyDescent="0.2">
      <c r="C1423" s="7"/>
      <c r="D1423" s="7"/>
      <c r="E1423" s="7"/>
      <c r="F1423" s="7"/>
      <c r="G1423" s="7"/>
      <c r="H1423" s="7"/>
      <c r="I1423" s="7"/>
      <c r="J1423" s="7"/>
      <c r="K1423" s="7"/>
      <c r="L1423" s="7"/>
      <c r="M1423" s="7"/>
    </row>
    <row r="1424" spans="3:13" x14ac:dyDescent="0.2">
      <c r="C1424" s="7"/>
      <c r="D1424" s="7"/>
      <c r="E1424" s="7"/>
      <c r="F1424" s="7"/>
      <c r="G1424" s="7"/>
      <c r="H1424" s="7"/>
      <c r="I1424" s="7"/>
      <c r="J1424" s="7"/>
      <c r="K1424" s="7"/>
      <c r="L1424" s="7"/>
      <c r="M1424" s="7"/>
    </row>
    <row r="1425" spans="3:13" x14ac:dyDescent="0.2">
      <c r="C1425" s="7"/>
      <c r="D1425" s="7"/>
      <c r="E1425" s="7"/>
      <c r="F1425" s="7"/>
      <c r="G1425" s="7"/>
      <c r="H1425" s="7"/>
      <c r="I1425" s="7"/>
      <c r="J1425" s="7"/>
      <c r="K1425" s="7"/>
      <c r="L1425" s="7"/>
      <c r="M1425" s="7"/>
    </row>
    <row r="1426" spans="3:13" x14ac:dyDescent="0.2">
      <c r="C1426" s="7"/>
      <c r="D1426" s="7"/>
      <c r="E1426" s="7"/>
      <c r="F1426" s="7"/>
      <c r="G1426" s="7"/>
      <c r="H1426" s="7"/>
      <c r="I1426" s="7"/>
      <c r="J1426" s="7"/>
      <c r="K1426" s="7"/>
      <c r="L1426" s="7"/>
      <c r="M1426" s="7"/>
    </row>
    <row r="1427" spans="3:13" x14ac:dyDescent="0.2">
      <c r="C1427" s="7"/>
      <c r="D1427" s="7"/>
      <c r="E1427" s="7"/>
      <c r="F1427" s="7"/>
      <c r="G1427" s="7"/>
      <c r="H1427" s="7"/>
      <c r="I1427" s="7"/>
      <c r="J1427" s="7"/>
      <c r="K1427" s="7"/>
      <c r="L1427" s="7"/>
      <c r="M1427" s="7"/>
    </row>
    <row r="1428" spans="3:13" x14ac:dyDescent="0.2">
      <c r="C1428" s="7"/>
      <c r="D1428" s="7"/>
      <c r="E1428" s="7"/>
      <c r="F1428" s="7"/>
      <c r="G1428" s="7"/>
      <c r="H1428" s="7"/>
      <c r="I1428" s="7"/>
      <c r="J1428" s="7"/>
      <c r="K1428" s="7"/>
      <c r="L1428" s="7"/>
      <c r="M1428" s="7"/>
    </row>
    <row r="1429" spans="3:13" x14ac:dyDescent="0.2">
      <c r="C1429" s="7"/>
      <c r="D1429" s="7"/>
      <c r="E1429" s="7"/>
      <c r="F1429" s="7"/>
      <c r="G1429" s="7"/>
      <c r="H1429" s="7"/>
      <c r="I1429" s="7"/>
      <c r="J1429" s="7"/>
      <c r="K1429" s="7"/>
      <c r="L1429" s="7"/>
      <c r="M1429" s="7"/>
    </row>
    <row r="1430" spans="3:13" x14ac:dyDescent="0.2">
      <c r="C1430" s="7"/>
      <c r="D1430" s="7"/>
      <c r="E1430" s="7"/>
      <c r="F1430" s="7"/>
      <c r="G1430" s="7"/>
      <c r="H1430" s="7"/>
      <c r="I1430" s="7"/>
      <c r="J1430" s="7"/>
      <c r="K1430" s="7"/>
      <c r="L1430" s="7"/>
      <c r="M1430" s="7"/>
    </row>
    <row r="1431" spans="3:13" x14ac:dyDescent="0.2">
      <c r="C1431" s="7"/>
      <c r="D1431" s="7"/>
      <c r="E1431" s="7"/>
      <c r="F1431" s="7"/>
      <c r="G1431" s="7"/>
      <c r="H1431" s="7"/>
      <c r="I1431" s="7"/>
      <c r="J1431" s="7"/>
      <c r="K1431" s="7"/>
      <c r="L1431" s="7"/>
      <c r="M1431" s="7"/>
    </row>
    <row r="1432" spans="3:13" x14ac:dyDescent="0.2">
      <c r="C1432" s="7"/>
      <c r="D1432" s="7"/>
      <c r="E1432" s="7"/>
      <c r="F1432" s="7"/>
      <c r="G1432" s="7"/>
      <c r="H1432" s="7"/>
      <c r="I1432" s="7"/>
      <c r="J1432" s="7"/>
      <c r="K1432" s="7"/>
      <c r="L1432" s="7"/>
      <c r="M1432" s="7"/>
    </row>
    <row r="1433" spans="3:13" x14ac:dyDescent="0.2">
      <c r="C1433" s="7"/>
      <c r="D1433" s="7"/>
      <c r="E1433" s="7"/>
      <c r="F1433" s="7"/>
      <c r="G1433" s="7"/>
      <c r="H1433" s="7"/>
      <c r="I1433" s="7"/>
      <c r="J1433" s="7"/>
      <c r="K1433" s="7"/>
      <c r="L1433" s="7"/>
      <c r="M1433" s="7"/>
    </row>
    <row r="1434" spans="3:13" x14ac:dyDescent="0.2">
      <c r="C1434" s="7"/>
      <c r="D1434" s="7"/>
      <c r="E1434" s="7"/>
      <c r="F1434" s="7"/>
      <c r="G1434" s="7"/>
      <c r="H1434" s="7"/>
      <c r="I1434" s="7"/>
      <c r="J1434" s="7"/>
      <c r="K1434" s="7"/>
      <c r="L1434" s="7"/>
      <c r="M1434" s="7"/>
    </row>
    <row r="1435" spans="3:13" x14ac:dyDescent="0.2">
      <c r="C1435" s="7"/>
      <c r="D1435" s="7"/>
      <c r="E1435" s="7"/>
      <c r="F1435" s="7"/>
      <c r="G1435" s="7"/>
      <c r="H1435" s="7"/>
      <c r="I1435" s="7"/>
      <c r="J1435" s="7"/>
      <c r="K1435" s="7"/>
      <c r="L1435" s="7"/>
      <c r="M1435" s="7"/>
    </row>
    <row r="1436" spans="3:13" x14ac:dyDescent="0.2">
      <c r="C1436" s="7"/>
      <c r="D1436" s="7"/>
      <c r="E1436" s="7"/>
      <c r="F1436" s="7"/>
      <c r="G1436" s="7"/>
      <c r="H1436" s="7"/>
      <c r="I1436" s="7"/>
      <c r="J1436" s="7"/>
      <c r="K1436" s="7"/>
      <c r="L1436" s="7"/>
      <c r="M1436" s="7"/>
    </row>
    <row r="1437" spans="3:13" x14ac:dyDescent="0.2">
      <c r="C1437" s="7"/>
      <c r="D1437" s="7"/>
      <c r="E1437" s="7"/>
      <c r="F1437" s="7"/>
      <c r="G1437" s="7"/>
      <c r="H1437" s="7"/>
      <c r="I1437" s="7"/>
      <c r="J1437" s="7"/>
      <c r="K1437" s="7"/>
      <c r="L1437" s="7"/>
      <c r="M1437" s="7"/>
    </row>
    <row r="1438" spans="3:13" x14ac:dyDescent="0.2">
      <c r="C1438" s="7"/>
      <c r="D1438" s="7"/>
      <c r="E1438" s="7"/>
      <c r="F1438" s="7"/>
      <c r="G1438" s="7"/>
      <c r="H1438" s="7"/>
      <c r="I1438" s="7"/>
      <c r="J1438" s="7"/>
      <c r="K1438" s="7"/>
      <c r="L1438" s="7"/>
      <c r="M1438" s="7"/>
    </row>
    <row r="1439" spans="3:13" x14ac:dyDescent="0.2">
      <c r="C1439" s="7"/>
      <c r="D1439" s="7"/>
      <c r="E1439" s="7"/>
      <c r="F1439" s="7"/>
      <c r="G1439" s="7"/>
      <c r="H1439" s="7"/>
      <c r="I1439" s="7"/>
      <c r="J1439" s="7"/>
      <c r="K1439" s="7"/>
      <c r="L1439" s="7"/>
      <c r="M1439" s="7"/>
    </row>
    <row r="1440" spans="3:13" x14ac:dyDescent="0.2">
      <c r="C1440" s="7"/>
      <c r="D1440" s="7"/>
      <c r="E1440" s="7"/>
      <c r="F1440" s="7"/>
      <c r="G1440" s="7"/>
      <c r="H1440" s="7"/>
      <c r="I1440" s="7"/>
      <c r="J1440" s="7"/>
      <c r="K1440" s="7"/>
      <c r="L1440" s="7"/>
      <c r="M1440" s="7"/>
    </row>
    <row r="1441" spans="3:13" x14ac:dyDescent="0.2">
      <c r="C1441" s="7"/>
      <c r="D1441" s="7"/>
      <c r="E1441" s="7"/>
      <c r="F1441" s="7"/>
      <c r="G1441" s="7"/>
      <c r="H1441" s="7"/>
      <c r="I1441" s="7"/>
      <c r="J1441" s="7"/>
      <c r="K1441" s="7"/>
      <c r="L1441" s="7"/>
      <c r="M1441" s="7"/>
    </row>
    <row r="1442" spans="3:13" x14ac:dyDescent="0.2">
      <c r="C1442" s="7"/>
      <c r="D1442" s="7"/>
      <c r="E1442" s="7"/>
      <c r="F1442" s="7"/>
      <c r="G1442" s="7"/>
      <c r="H1442" s="7"/>
      <c r="I1442" s="7"/>
      <c r="J1442" s="7"/>
      <c r="K1442" s="7"/>
      <c r="L1442" s="7"/>
      <c r="M1442" s="7"/>
    </row>
    <row r="1443" spans="3:13" x14ac:dyDescent="0.2">
      <c r="C1443" s="7"/>
      <c r="D1443" s="7"/>
      <c r="E1443" s="7"/>
      <c r="F1443" s="7"/>
      <c r="G1443" s="7"/>
      <c r="H1443" s="7"/>
      <c r="I1443" s="7"/>
      <c r="J1443" s="7"/>
      <c r="K1443" s="7"/>
      <c r="L1443" s="7"/>
      <c r="M1443" s="7"/>
    </row>
    <row r="1444" spans="3:13" x14ac:dyDescent="0.2">
      <c r="C1444" s="7"/>
      <c r="D1444" s="7"/>
      <c r="E1444" s="7"/>
      <c r="F1444" s="7"/>
      <c r="G1444" s="7"/>
      <c r="H1444" s="7"/>
      <c r="I1444" s="7"/>
      <c r="J1444" s="7"/>
      <c r="K1444" s="7"/>
      <c r="L1444" s="7"/>
      <c r="M1444" s="7"/>
    </row>
    <row r="1445" spans="3:13" x14ac:dyDescent="0.2">
      <c r="C1445" s="7"/>
      <c r="D1445" s="7"/>
      <c r="E1445" s="7"/>
      <c r="F1445" s="7"/>
      <c r="G1445" s="7"/>
      <c r="H1445" s="7"/>
      <c r="I1445" s="7"/>
      <c r="J1445" s="7"/>
      <c r="K1445" s="7"/>
      <c r="L1445" s="7"/>
      <c r="M1445" s="7"/>
    </row>
    <row r="1446" spans="3:13" x14ac:dyDescent="0.2">
      <c r="C1446" s="7"/>
      <c r="D1446" s="7"/>
      <c r="E1446" s="7"/>
      <c r="F1446" s="7"/>
      <c r="G1446" s="7"/>
      <c r="H1446" s="7"/>
      <c r="I1446" s="7"/>
      <c r="J1446" s="7"/>
      <c r="K1446" s="7"/>
      <c r="L1446" s="7"/>
      <c r="M1446" s="7"/>
    </row>
    <row r="1447" spans="3:13" x14ac:dyDescent="0.2">
      <c r="C1447" s="7"/>
      <c r="D1447" s="7"/>
      <c r="E1447" s="7"/>
      <c r="F1447" s="7"/>
      <c r="G1447" s="7"/>
      <c r="H1447" s="7"/>
      <c r="I1447" s="7"/>
      <c r="J1447" s="7"/>
      <c r="K1447" s="7"/>
      <c r="L1447" s="7"/>
      <c r="M1447" s="7"/>
    </row>
    <row r="1448" spans="3:13" x14ac:dyDescent="0.2">
      <c r="C1448" s="7"/>
      <c r="D1448" s="7"/>
      <c r="E1448" s="7"/>
      <c r="F1448" s="7"/>
      <c r="G1448" s="7"/>
      <c r="H1448" s="7"/>
      <c r="I1448" s="7"/>
      <c r="J1448" s="7"/>
      <c r="K1448" s="7"/>
      <c r="L1448" s="7"/>
      <c r="M1448" s="7"/>
    </row>
    <row r="1449" spans="3:13" x14ac:dyDescent="0.2">
      <c r="C1449" s="7"/>
      <c r="D1449" s="7"/>
      <c r="E1449" s="7"/>
      <c r="F1449" s="7"/>
      <c r="G1449" s="7"/>
      <c r="H1449" s="7"/>
      <c r="I1449" s="7"/>
      <c r="J1449" s="7"/>
      <c r="K1449" s="7"/>
      <c r="L1449" s="7"/>
      <c r="M1449" s="7"/>
    </row>
    <row r="1450" spans="3:13" x14ac:dyDescent="0.2">
      <c r="C1450" s="7"/>
      <c r="D1450" s="7"/>
      <c r="E1450" s="7"/>
      <c r="F1450" s="7"/>
      <c r="G1450" s="7"/>
      <c r="H1450" s="7"/>
      <c r="I1450" s="7"/>
      <c r="J1450" s="7"/>
      <c r="K1450" s="7"/>
      <c r="L1450" s="7"/>
      <c r="M1450" s="7"/>
    </row>
    <row r="1451" spans="3:13" x14ac:dyDescent="0.2">
      <c r="C1451" s="7"/>
      <c r="D1451" s="7"/>
      <c r="E1451" s="7"/>
      <c r="F1451" s="7"/>
      <c r="G1451" s="7"/>
      <c r="H1451" s="7"/>
      <c r="I1451" s="7"/>
      <c r="J1451" s="7"/>
      <c r="K1451" s="7"/>
      <c r="L1451" s="7"/>
      <c r="M1451" s="7"/>
    </row>
    <row r="1452" spans="3:13" x14ac:dyDescent="0.2">
      <c r="C1452" s="7"/>
      <c r="D1452" s="7"/>
      <c r="E1452" s="7"/>
      <c r="F1452" s="7"/>
      <c r="G1452" s="7"/>
      <c r="H1452" s="7"/>
      <c r="I1452" s="7"/>
      <c r="J1452" s="7"/>
      <c r="K1452" s="7"/>
      <c r="L1452" s="7"/>
      <c r="M1452" s="7"/>
    </row>
    <row r="1453" spans="3:13" x14ac:dyDescent="0.2">
      <c r="C1453" s="7"/>
      <c r="D1453" s="7"/>
      <c r="E1453" s="7"/>
      <c r="F1453" s="7"/>
      <c r="G1453" s="7"/>
      <c r="H1453" s="7"/>
      <c r="I1453" s="7"/>
      <c r="J1453" s="7"/>
      <c r="K1453" s="7"/>
      <c r="L1453" s="7"/>
      <c r="M1453" s="7"/>
    </row>
    <row r="1454" spans="3:13" x14ac:dyDescent="0.2">
      <c r="C1454" s="7"/>
      <c r="D1454" s="7"/>
      <c r="E1454" s="7"/>
      <c r="F1454" s="7"/>
      <c r="G1454" s="7"/>
      <c r="H1454" s="7"/>
      <c r="I1454" s="7"/>
      <c r="J1454" s="7"/>
      <c r="K1454" s="7"/>
      <c r="L1454" s="7"/>
      <c r="M1454" s="7"/>
    </row>
    <row r="1455" spans="3:13" x14ac:dyDescent="0.2">
      <c r="C1455" s="7"/>
      <c r="D1455" s="7"/>
      <c r="E1455" s="7"/>
      <c r="F1455" s="7"/>
      <c r="G1455" s="7"/>
      <c r="H1455" s="7"/>
      <c r="I1455" s="7"/>
      <c r="J1455" s="7"/>
      <c r="K1455" s="7"/>
      <c r="L1455" s="7"/>
      <c r="M1455" s="7"/>
    </row>
    <row r="1456" spans="3:13" x14ac:dyDescent="0.2">
      <c r="C1456" s="7"/>
      <c r="D1456" s="7"/>
      <c r="E1456" s="7"/>
      <c r="F1456" s="7"/>
      <c r="G1456" s="7"/>
      <c r="H1456" s="7"/>
      <c r="I1456" s="7"/>
      <c r="J1456" s="7"/>
      <c r="K1456" s="7"/>
      <c r="L1456" s="7"/>
      <c r="M1456" s="7"/>
    </row>
    <row r="1457" spans="3:13" x14ac:dyDescent="0.2">
      <c r="C1457" s="7"/>
      <c r="D1457" s="7"/>
      <c r="E1457" s="7"/>
      <c r="F1457" s="7"/>
      <c r="G1457" s="7"/>
      <c r="H1457" s="7"/>
      <c r="I1457" s="7"/>
      <c r="J1457" s="7"/>
      <c r="K1457" s="7"/>
      <c r="L1457" s="7"/>
      <c r="M1457" s="7"/>
    </row>
    <row r="1458" spans="3:13" x14ac:dyDescent="0.2">
      <c r="C1458" s="7"/>
      <c r="D1458" s="7"/>
      <c r="E1458" s="7"/>
      <c r="F1458" s="7"/>
      <c r="G1458" s="7"/>
      <c r="H1458" s="7"/>
      <c r="I1458" s="7"/>
      <c r="J1458" s="7"/>
      <c r="K1458" s="7"/>
      <c r="L1458" s="7"/>
      <c r="M1458" s="7"/>
    </row>
    <row r="1459" spans="3:13" x14ac:dyDescent="0.2">
      <c r="C1459" s="7"/>
      <c r="D1459" s="7"/>
      <c r="E1459" s="7"/>
      <c r="F1459" s="7"/>
      <c r="G1459" s="7"/>
      <c r="H1459" s="7"/>
      <c r="I1459" s="7"/>
      <c r="J1459" s="7"/>
      <c r="K1459" s="7"/>
      <c r="L1459" s="7"/>
      <c r="M1459" s="7"/>
    </row>
    <row r="1460" spans="3:13" x14ac:dyDescent="0.2">
      <c r="C1460" s="7"/>
      <c r="D1460" s="7"/>
      <c r="E1460" s="7"/>
      <c r="F1460" s="7"/>
      <c r="G1460" s="7"/>
      <c r="H1460" s="7"/>
      <c r="I1460" s="7"/>
      <c r="J1460" s="7"/>
      <c r="K1460" s="7"/>
      <c r="L1460" s="7"/>
      <c r="M1460" s="7"/>
    </row>
    <row r="1461" spans="3:13" x14ac:dyDescent="0.2">
      <c r="C1461" s="7"/>
      <c r="D1461" s="7"/>
      <c r="E1461" s="7"/>
      <c r="F1461" s="7"/>
      <c r="G1461" s="7"/>
      <c r="H1461" s="7"/>
      <c r="I1461" s="7"/>
      <c r="J1461" s="7"/>
      <c r="K1461" s="7"/>
      <c r="L1461" s="7"/>
      <c r="M1461" s="7"/>
    </row>
    <row r="1462" spans="3:13" x14ac:dyDescent="0.2">
      <c r="C1462" s="7"/>
      <c r="D1462" s="7"/>
      <c r="E1462" s="7"/>
      <c r="F1462" s="7"/>
      <c r="G1462" s="7"/>
      <c r="H1462" s="7"/>
      <c r="I1462" s="7"/>
      <c r="J1462" s="7"/>
      <c r="K1462" s="7"/>
      <c r="L1462" s="7"/>
      <c r="M1462" s="7"/>
    </row>
    <row r="1463" spans="3:13" x14ac:dyDescent="0.2">
      <c r="C1463" s="7"/>
      <c r="D1463" s="7"/>
      <c r="E1463" s="7"/>
      <c r="F1463" s="7"/>
      <c r="G1463" s="7"/>
      <c r="H1463" s="7"/>
      <c r="I1463" s="7"/>
      <c r="J1463" s="7"/>
      <c r="K1463" s="7"/>
      <c r="L1463" s="7"/>
      <c r="M1463" s="7"/>
    </row>
    <row r="1464" spans="3:13" x14ac:dyDescent="0.2">
      <c r="C1464" s="7"/>
      <c r="D1464" s="7"/>
      <c r="E1464" s="7"/>
      <c r="F1464" s="7"/>
      <c r="G1464" s="7"/>
      <c r="H1464" s="7"/>
      <c r="I1464" s="7"/>
      <c r="J1464" s="7"/>
      <c r="K1464" s="7"/>
      <c r="L1464" s="7"/>
      <c r="M1464" s="7"/>
    </row>
    <row r="1465" spans="3:13" x14ac:dyDescent="0.2">
      <c r="C1465" s="7"/>
      <c r="D1465" s="7"/>
      <c r="E1465" s="7"/>
      <c r="F1465" s="7"/>
      <c r="G1465" s="7"/>
      <c r="H1465" s="7"/>
      <c r="I1465" s="7"/>
      <c r="J1465" s="7"/>
      <c r="K1465" s="7"/>
      <c r="L1465" s="7"/>
      <c r="M1465" s="7"/>
    </row>
    <row r="1466" spans="3:13" x14ac:dyDescent="0.2">
      <c r="C1466" s="7"/>
      <c r="D1466" s="7"/>
      <c r="E1466" s="7"/>
      <c r="F1466" s="7"/>
      <c r="G1466" s="7"/>
      <c r="H1466" s="7"/>
      <c r="I1466" s="7"/>
      <c r="J1466" s="7"/>
      <c r="K1466" s="7"/>
      <c r="L1466" s="7"/>
      <c r="M1466" s="7"/>
    </row>
    <row r="1467" spans="3:13" x14ac:dyDescent="0.2">
      <c r="C1467" s="7"/>
      <c r="D1467" s="7"/>
      <c r="E1467" s="7"/>
      <c r="F1467" s="7"/>
      <c r="G1467" s="7"/>
      <c r="H1467" s="7"/>
      <c r="I1467" s="7"/>
      <c r="J1467" s="7"/>
      <c r="K1467" s="7"/>
      <c r="L1467" s="7"/>
      <c r="M1467" s="7"/>
    </row>
    <row r="1468" spans="3:13" x14ac:dyDescent="0.2">
      <c r="C1468" s="7"/>
      <c r="D1468" s="7"/>
      <c r="E1468" s="7"/>
      <c r="F1468" s="7"/>
      <c r="G1468" s="7"/>
      <c r="H1468" s="7"/>
      <c r="I1468" s="7"/>
      <c r="J1468" s="7"/>
      <c r="K1468" s="7"/>
      <c r="L1468" s="7"/>
      <c r="M1468" s="7"/>
    </row>
    <row r="1469" spans="3:13" x14ac:dyDescent="0.2">
      <c r="C1469" s="7"/>
      <c r="D1469" s="7"/>
      <c r="E1469" s="7"/>
      <c r="F1469" s="7"/>
      <c r="G1469" s="7"/>
      <c r="H1469" s="7"/>
      <c r="I1469" s="7"/>
      <c r="J1469" s="7"/>
      <c r="K1469" s="7"/>
      <c r="L1469" s="7"/>
      <c r="M1469" s="7"/>
    </row>
    <row r="1470" spans="3:13" x14ac:dyDescent="0.2">
      <c r="C1470" s="7"/>
      <c r="D1470" s="7"/>
      <c r="E1470" s="7"/>
      <c r="F1470" s="7"/>
      <c r="G1470" s="7"/>
      <c r="H1470" s="7"/>
      <c r="I1470" s="7"/>
      <c r="J1470" s="7"/>
      <c r="K1470" s="7"/>
      <c r="L1470" s="7"/>
      <c r="M1470" s="7"/>
    </row>
    <row r="1471" spans="3:13" x14ac:dyDescent="0.2">
      <c r="C1471" s="7"/>
      <c r="D1471" s="7"/>
      <c r="E1471" s="7"/>
      <c r="F1471" s="7"/>
      <c r="G1471" s="7"/>
      <c r="H1471" s="7"/>
      <c r="I1471" s="7"/>
      <c r="J1471" s="7"/>
      <c r="K1471" s="7"/>
      <c r="L1471" s="7"/>
      <c r="M1471" s="7"/>
    </row>
    <row r="1472" spans="3:13" x14ac:dyDescent="0.2">
      <c r="C1472" s="7"/>
      <c r="D1472" s="7"/>
      <c r="E1472" s="7"/>
      <c r="F1472" s="7"/>
      <c r="G1472" s="7"/>
      <c r="H1472" s="7"/>
      <c r="I1472" s="7"/>
      <c r="J1472" s="7"/>
      <c r="K1472" s="7"/>
      <c r="L1472" s="7"/>
      <c r="M1472" s="7"/>
    </row>
    <row r="1473" spans="3:13" x14ac:dyDescent="0.2">
      <c r="C1473" s="7"/>
      <c r="D1473" s="7"/>
      <c r="E1473" s="7"/>
      <c r="F1473" s="7"/>
      <c r="G1473" s="7"/>
      <c r="H1473" s="7"/>
      <c r="I1473" s="7"/>
      <c r="J1473" s="7"/>
      <c r="K1473" s="7"/>
      <c r="L1473" s="7"/>
      <c r="M1473" s="7"/>
    </row>
    <row r="1474" spans="3:13" x14ac:dyDescent="0.2">
      <c r="C1474" s="7"/>
      <c r="D1474" s="7"/>
      <c r="E1474" s="7"/>
      <c r="F1474" s="7"/>
      <c r="G1474" s="7"/>
      <c r="H1474" s="7"/>
      <c r="I1474" s="7"/>
      <c r="J1474" s="7"/>
      <c r="K1474" s="7"/>
      <c r="L1474" s="7"/>
      <c r="M1474" s="7"/>
    </row>
    <row r="1475" spans="3:13" x14ac:dyDescent="0.2">
      <c r="C1475" s="7"/>
      <c r="D1475" s="7"/>
      <c r="E1475" s="7"/>
      <c r="F1475" s="7"/>
      <c r="G1475" s="7"/>
      <c r="H1475" s="7"/>
      <c r="I1475" s="7"/>
      <c r="J1475" s="7"/>
      <c r="K1475" s="7"/>
      <c r="L1475" s="7"/>
      <c r="M1475" s="7"/>
    </row>
    <row r="1476" spans="3:13" x14ac:dyDescent="0.2">
      <c r="C1476" s="7"/>
      <c r="D1476" s="7"/>
      <c r="E1476" s="7"/>
      <c r="F1476" s="7"/>
      <c r="G1476" s="7"/>
      <c r="H1476" s="7"/>
      <c r="I1476" s="7"/>
      <c r="J1476" s="7"/>
      <c r="K1476" s="7"/>
      <c r="L1476" s="7"/>
      <c r="M1476" s="7"/>
    </row>
    <row r="1477" spans="3:13" x14ac:dyDescent="0.2">
      <c r="C1477" s="7"/>
      <c r="D1477" s="7"/>
      <c r="E1477" s="7"/>
      <c r="F1477" s="7"/>
      <c r="G1477" s="7"/>
      <c r="H1477" s="7"/>
      <c r="I1477" s="7"/>
      <c r="J1477" s="7"/>
      <c r="K1477" s="7"/>
      <c r="L1477" s="7"/>
      <c r="M1477" s="7"/>
    </row>
    <row r="1478" spans="3:13" x14ac:dyDescent="0.2">
      <c r="C1478" s="7"/>
      <c r="D1478" s="7"/>
      <c r="E1478" s="7"/>
      <c r="F1478" s="7"/>
      <c r="G1478" s="7"/>
      <c r="H1478" s="7"/>
      <c r="I1478" s="7"/>
      <c r="J1478" s="7"/>
      <c r="K1478" s="7"/>
      <c r="L1478" s="7"/>
      <c r="M1478" s="7"/>
    </row>
    <row r="1479" spans="3:13" x14ac:dyDescent="0.2">
      <c r="C1479" s="7"/>
      <c r="D1479" s="7"/>
      <c r="E1479" s="7"/>
      <c r="F1479" s="7"/>
      <c r="G1479" s="7"/>
      <c r="H1479" s="7"/>
      <c r="I1479" s="7"/>
      <c r="J1479" s="7"/>
      <c r="K1479" s="7"/>
      <c r="L1479" s="7"/>
      <c r="M1479" s="7"/>
    </row>
    <row r="1480" spans="3:13" x14ac:dyDescent="0.2">
      <c r="C1480" s="7"/>
      <c r="D1480" s="7"/>
      <c r="E1480" s="7"/>
      <c r="F1480" s="7"/>
      <c r="G1480" s="7"/>
      <c r="H1480" s="7"/>
      <c r="I1480" s="7"/>
      <c r="J1480" s="7"/>
      <c r="K1480" s="7"/>
      <c r="L1480" s="7"/>
      <c r="M1480" s="7"/>
    </row>
    <row r="1481" spans="3:13" x14ac:dyDescent="0.2">
      <c r="C1481" s="7"/>
      <c r="D1481" s="7"/>
      <c r="E1481" s="7"/>
      <c r="F1481" s="7"/>
      <c r="G1481" s="7"/>
      <c r="H1481" s="7"/>
      <c r="I1481" s="7"/>
      <c r="J1481" s="7"/>
      <c r="K1481" s="7"/>
      <c r="L1481" s="7"/>
      <c r="M1481" s="7"/>
    </row>
    <row r="1482" spans="3:13" x14ac:dyDescent="0.2">
      <c r="C1482" s="7"/>
      <c r="D1482" s="7"/>
      <c r="E1482" s="7"/>
      <c r="F1482" s="7"/>
      <c r="G1482" s="7"/>
      <c r="H1482" s="7"/>
      <c r="I1482" s="7"/>
      <c r="J1482" s="7"/>
      <c r="K1482" s="7"/>
      <c r="L1482" s="7"/>
      <c r="M1482" s="7"/>
    </row>
    <row r="1483" spans="3:13" x14ac:dyDescent="0.2">
      <c r="C1483" s="7"/>
      <c r="D1483" s="7"/>
      <c r="E1483" s="7"/>
      <c r="F1483" s="7"/>
      <c r="G1483" s="7"/>
      <c r="H1483" s="7"/>
      <c r="I1483" s="7"/>
      <c r="J1483" s="7"/>
      <c r="K1483" s="7"/>
      <c r="L1483" s="7"/>
      <c r="M1483" s="7"/>
    </row>
    <row r="1484" spans="3:13" x14ac:dyDescent="0.2">
      <c r="C1484" s="7"/>
      <c r="D1484" s="7"/>
      <c r="E1484" s="7"/>
      <c r="F1484" s="7"/>
      <c r="G1484" s="7"/>
      <c r="H1484" s="7"/>
      <c r="I1484" s="7"/>
      <c r="J1484" s="7"/>
      <c r="K1484" s="7"/>
      <c r="L1484" s="7"/>
      <c r="M1484" s="7"/>
    </row>
    <row r="1485" spans="3:13" x14ac:dyDescent="0.2">
      <c r="C1485" s="7"/>
      <c r="D1485" s="7"/>
      <c r="E1485" s="7"/>
      <c r="F1485" s="7"/>
      <c r="G1485" s="7"/>
      <c r="H1485" s="7"/>
      <c r="I1485" s="7"/>
      <c r="J1485" s="7"/>
      <c r="K1485" s="7"/>
      <c r="L1485" s="7"/>
      <c r="M1485" s="7"/>
    </row>
    <row r="1486" spans="3:13" x14ac:dyDescent="0.2">
      <c r="C1486" s="7"/>
      <c r="D1486" s="7"/>
      <c r="E1486" s="7"/>
      <c r="F1486" s="7"/>
      <c r="G1486" s="7"/>
      <c r="H1486" s="7"/>
      <c r="I1486" s="7"/>
      <c r="J1486" s="7"/>
      <c r="K1486" s="7"/>
      <c r="L1486" s="7"/>
      <c r="M1486" s="7"/>
    </row>
    <row r="1487" spans="3:13" x14ac:dyDescent="0.2">
      <c r="C1487" s="7"/>
      <c r="D1487" s="7"/>
      <c r="E1487" s="7"/>
      <c r="F1487" s="7"/>
      <c r="G1487" s="7"/>
      <c r="H1487" s="7"/>
      <c r="I1487" s="7"/>
      <c r="J1487" s="7"/>
      <c r="K1487" s="7"/>
      <c r="L1487" s="7"/>
      <c r="M1487" s="7"/>
    </row>
    <row r="1488" spans="3:13" x14ac:dyDescent="0.2">
      <c r="C1488" s="7"/>
      <c r="D1488" s="7"/>
      <c r="E1488" s="7"/>
      <c r="F1488" s="7"/>
      <c r="G1488" s="7"/>
      <c r="H1488" s="7"/>
      <c r="I1488" s="7"/>
      <c r="J1488" s="7"/>
      <c r="K1488" s="7"/>
      <c r="L1488" s="7"/>
      <c r="M1488" s="7"/>
    </row>
    <row r="1489" spans="3:13" x14ac:dyDescent="0.2">
      <c r="C1489" s="7"/>
      <c r="D1489" s="7"/>
      <c r="E1489" s="7"/>
      <c r="F1489" s="7"/>
      <c r="G1489" s="7"/>
      <c r="H1489" s="7"/>
      <c r="I1489" s="7"/>
      <c r="J1489" s="7"/>
      <c r="K1489" s="7"/>
      <c r="L1489" s="7"/>
      <c r="M1489" s="7"/>
    </row>
    <row r="1490" spans="3:13" x14ac:dyDescent="0.2">
      <c r="C1490" s="7"/>
      <c r="D1490" s="7"/>
      <c r="E1490" s="7"/>
      <c r="F1490" s="7"/>
      <c r="G1490" s="7"/>
      <c r="H1490" s="7"/>
      <c r="I1490" s="7"/>
      <c r="J1490" s="7"/>
      <c r="K1490" s="7"/>
      <c r="L1490" s="7"/>
      <c r="M1490" s="7"/>
    </row>
    <row r="1491" spans="3:13" x14ac:dyDescent="0.2">
      <c r="C1491" s="7"/>
      <c r="D1491" s="7"/>
      <c r="E1491" s="7"/>
      <c r="F1491" s="7"/>
      <c r="G1491" s="7"/>
      <c r="H1491" s="7"/>
      <c r="I1491" s="7"/>
      <c r="J1491" s="7"/>
      <c r="K1491" s="7"/>
      <c r="L1491" s="7"/>
      <c r="M1491" s="7"/>
    </row>
    <row r="1492" spans="3:13" x14ac:dyDescent="0.2">
      <c r="C1492" s="7"/>
      <c r="D1492" s="7"/>
      <c r="E1492" s="7"/>
      <c r="F1492" s="7"/>
      <c r="G1492" s="7"/>
      <c r="H1492" s="7"/>
      <c r="I1492" s="7"/>
      <c r="J1492" s="7"/>
      <c r="K1492" s="7"/>
      <c r="L1492" s="7"/>
      <c r="M1492" s="7"/>
    </row>
    <row r="1493" spans="3:13" x14ac:dyDescent="0.2">
      <c r="C1493" s="7"/>
      <c r="D1493" s="7"/>
      <c r="E1493" s="7"/>
      <c r="F1493" s="7"/>
      <c r="G1493" s="7"/>
      <c r="H1493" s="7"/>
      <c r="I1493" s="7"/>
      <c r="J1493" s="7"/>
      <c r="K1493" s="7"/>
      <c r="L1493" s="7"/>
      <c r="M1493" s="7"/>
    </row>
    <row r="1494" spans="3:13" x14ac:dyDescent="0.2">
      <c r="C1494" s="7"/>
      <c r="D1494" s="7"/>
      <c r="E1494" s="7"/>
      <c r="F1494" s="7"/>
      <c r="G1494" s="7"/>
      <c r="H1494" s="7"/>
      <c r="I1494" s="7"/>
      <c r="J1494" s="7"/>
      <c r="K1494" s="7"/>
      <c r="L1494" s="7"/>
      <c r="M1494" s="7"/>
    </row>
    <row r="1495" spans="3:13" x14ac:dyDescent="0.2">
      <c r="C1495" s="7"/>
      <c r="D1495" s="7"/>
      <c r="E1495" s="7"/>
      <c r="F1495" s="7"/>
      <c r="G1495" s="7"/>
      <c r="H1495" s="7"/>
      <c r="I1495" s="7"/>
      <c r="J1495" s="7"/>
      <c r="K1495" s="7"/>
      <c r="L1495" s="7"/>
      <c r="M1495" s="7"/>
    </row>
    <row r="1496" spans="3:13" x14ac:dyDescent="0.2">
      <c r="C1496" s="7"/>
      <c r="D1496" s="7"/>
      <c r="E1496" s="7"/>
      <c r="F1496" s="7"/>
      <c r="G1496" s="7"/>
      <c r="H1496" s="7"/>
      <c r="I1496" s="7"/>
      <c r="J1496" s="7"/>
      <c r="K1496" s="7"/>
      <c r="L1496" s="7"/>
      <c r="M1496" s="7"/>
    </row>
    <row r="1497" spans="3:13" x14ac:dyDescent="0.2">
      <c r="C1497" s="7"/>
      <c r="D1497" s="7"/>
      <c r="E1497" s="7"/>
      <c r="F1497" s="7"/>
      <c r="G1497" s="7"/>
      <c r="H1497" s="7"/>
      <c r="I1497" s="7"/>
      <c r="J1497" s="7"/>
      <c r="K1497" s="7"/>
      <c r="L1497" s="7"/>
      <c r="M1497" s="7"/>
    </row>
    <row r="1498" spans="3:13" x14ac:dyDescent="0.2">
      <c r="C1498" s="7"/>
      <c r="D1498" s="7"/>
      <c r="E1498" s="7"/>
      <c r="F1498" s="7"/>
      <c r="G1498" s="7"/>
      <c r="H1498" s="7"/>
      <c r="I1498" s="7"/>
      <c r="J1498" s="7"/>
      <c r="K1498" s="7"/>
      <c r="L1498" s="7"/>
      <c r="M1498" s="7"/>
    </row>
    <row r="1499" spans="3:13" x14ac:dyDescent="0.2">
      <c r="C1499" s="7"/>
      <c r="D1499" s="7"/>
      <c r="E1499" s="7"/>
      <c r="F1499" s="7"/>
      <c r="G1499" s="7"/>
      <c r="H1499" s="7"/>
      <c r="I1499" s="7"/>
      <c r="J1499" s="7"/>
      <c r="K1499" s="7"/>
      <c r="L1499" s="7"/>
      <c r="M1499" s="7"/>
    </row>
    <row r="1500" spans="3:13" x14ac:dyDescent="0.2">
      <c r="C1500" s="7"/>
      <c r="D1500" s="7"/>
      <c r="E1500" s="7"/>
      <c r="F1500" s="7"/>
      <c r="G1500" s="7"/>
      <c r="H1500" s="7"/>
      <c r="I1500" s="7"/>
      <c r="J1500" s="7"/>
      <c r="K1500" s="7"/>
      <c r="L1500" s="7"/>
      <c r="M1500" s="7"/>
    </row>
    <row r="1501" spans="3:13" x14ac:dyDescent="0.2">
      <c r="C1501" s="7"/>
      <c r="D1501" s="7"/>
      <c r="E1501" s="7"/>
      <c r="F1501" s="7"/>
      <c r="G1501" s="7"/>
      <c r="H1501" s="7"/>
      <c r="I1501" s="7"/>
      <c r="J1501" s="7"/>
      <c r="K1501" s="7"/>
      <c r="L1501" s="7"/>
      <c r="M1501" s="7"/>
    </row>
    <row r="1502" spans="3:13" x14ac:dyDescent="0.2">
      <c r="C1502" s="7"/>
      <c r="D1502" s="7"/>
      <c r="E1502" s="7"/>
      <c r="F1502" s="7"/>
      <c r="G1502" s="7"/>
      <c r="H1502" s="7"/>
      <c r="I1502" s="7"/>
      <c r="J1502" s="7"/>
      <c r="K1502" s="7"/>
      <c r="L1502" s="7"/>
      <c r="M1502" s="7"/>
    </row>
    <row r="1503" spans="3:13" x14ac:dyDescent="0.2">
      <c r="C1503" s="7"/>
      <c r="D1503" s="7"/>
      <c r="E1503" s="7"/>
      <c r="F1503" s="7"/>
      <c r="G1503" s="7"/>
      <c r="H1503" s="7"/>
      <c r="I1503" s="7"/>
      <c r="J1503" s="7"/>
      <c r="K1503" s="7"/>
      <c r="L1503" s="7"/>
      <c r="M1503" s="7"/>
    </row>
    <row r="1504" spans="3:13" x14ac:dyDescent="0.2">
      <c r="C1504" s="7"/>
      <c r="D1504" s="7"/>
      <c r="E1504" s="7"/>
      <c r="F1504" s="7"/>
      <c r="G1504" s="7"/>
      <c r="H1504" s="7"/>
      <c r="I1504" s="7"/>
      <c r="J1504" s="7"/>
      <c r="K1504" s="7"/>
      <c r="L1504" s="7"/>
      <c r="M1504" s="7"/>
    </row>
    <row r="1505" spans="3:13" x14ac:dyDescent="0.2">
      <c r="C1505" s="7"/>
      <c r="D1505" s="7"/>
      <c r="E1505" s="7"/>
      <c r="F1505" s="7"/>
      <c r="G1505" s="7"/>
      <c r="H1505" s="7"/>
      <c r="I1505" s="7"/>
      <c r="J1505" s="7"/>
      <c r="K1505" s="7"/>
      <c r="L1505" s="7"/>
      <c r="M1505" s="7"/>
    </row>
    <row r="1506" spans="3:13" x14ac:dyDescent="0.2">
      <c r="C1506" s="7"/>
      <c r="D1506" s="7"/>
      <c r="E1506" s="7"/>
      <c r="F1506" s="7"/>
      <c r="G1506" s="7"/>
      <c r="H1506" s="7"/>
      <c r="I1506" s="7"/>
      <c r="J1506" s="7"/>
      <c r="K1506" s="7"/>
      <c r="L1506" s="7"/>
      <c r="M1506" s="7"/>
    </row>
    <row r="1507" spans="3:13" x14ac:dyDescent="0.2">
      <c r="C1507" s="7"/>
      <c r="D1507" s="7"/>
      <c r="E1507" s="7"/>
      <c r="F1507" s="7"/>
      <c r="G1507" s="7"/>
      <c r="H1507" s="7"/>
      <c r="I1507" s="7"/>
      <c r="J1507" s="7"/>
      <c r="K1507" s="7"/>
      <c r="L1507" s="7"/>
      <c r="M1507" s="7"/>
    </row>
    <row r="1508" spans="3:13" x14ac:dyDescent="0.2">
      <c r="C1508" s="7"/>
      <c r="D1508" s="7"/>
      <c r="E1508" s="7"/>
      <c r="F1508" s="7"/>
      <c r="G1508" s="7"/>
      <c r="H1508" s="7"/>
      <c r="I1508" s="7"/>
      <c r="J1508" s="7"/>
      <c r="K1508" s="7"/>
      <c r="L1508" s="7"/>
      <c r="M1508" s="7"/>
    </row>
    <row r="1509" spans="3:13" x14ac:dyDescent="0.2">
      <c r="C1509" s="7"/>
      <c r="D1509" s="7"/>
      <c r="E1509" s="7"/>
      <c r="F1509" s="7"/>
      <c r="G1509" s="7"/>
      <c r="H1509" s="7"/>
      <c r="I1509" s="7"/>
      <c r="J1509" s="7"/>
      <c r="K1509" s="7"/>
      <c r="L1509" s="7"/>
      <c r="M1509" s="7"/>
    </row>
    <row r="1510" spans="3:13" x14ac:dyDescent="0.2">
      <c r="C1510" s="7"/>
      <c r="D1510" s="7"/>
      <c r="E1510" s="7"/>
      <c r="F1510" s="7"/>
      <c r="G1510" s="7"/>
      <c r="H1510" s="7"/>
      <c r="I1510" s="7"/>
      <c r="J1510" s="7"/>
      <c r="K1510" s="7"/>
      <c r="L1510" s="7"/>
      <c r="M1510" s="7"/>
    </row>
    <row r="1511" spans="3:13" x14ac:dyDescent="0.2">
      <c r="C1511" s="7"/>
      <c r="D1511" s="7"/>
      <c r="E1511" s="7"/>
      <c r="F1511" s="7"/>
      <c r="G1511" s="7"/>
      <c r="H1511" s="7"/>
      <c r="I1511" s="7"/>
      <c r="J1511" s="7"/>
      <c r="K1511" s="7"/>
      <c r="L1511" s="7"/>
      <c r="M1511" s="7"/>
    </row>
    <row r="1512" spans="3:13" x14ac:dyDescent="0.2">
      <c r="C1512" s="7"/>
      <c r="D1512" s="7"/>
      <c r="E1512" s="7"/>
      <c r="F1512" s="7"/>
      <c r="G1512" s="7"/>
      <c r="H1512" s="7"/>
      <c r="I1512" s="7"/>
      <c r="J1512" s="7"/>
      <c r="K1512" s="7"/>
      <c r="L1512" s="7"/>
      <c r="M1512" s="7"/>
    </row>
    <row r="1513" spans="3:13" x14ac:dyDescent="0.2">
      <c r="C1513" s="7"/>
      <c r="D1513" s="7"/>
      <c r="E1513" s="7"/>
      <c r="F1513" s="7"/>
      <c r="G1513" s="7"/>
      <c r="H1513" s="7"/>
      <c r="I1513" s="7"/>
      <c r="J1513" s="7"/>
      <c r="K1513" s="7"/>
      <c r="L1513" s="7"/>
      <c r="M1513" s="7"/>
    </row>
    <row r="1514" spans="3:13" x14ac:dyDescent="0.2">
      <c r="C1514" s="7"/>
      <c r="D1514" s="7"/>
      <c r="E1514" s="7"/>
      <c r="F1514" s="7"/>
      <c r="G1514" s="7"/>
      <c r="H1514" s="7"/>
      <c r="I1514" s="7"/>
      <c r="J1514" s="7"/>
      <c r="K1514" s="7"/>
      <c r="L1514" s="7"/>
      <c r="M1514" s="7"/>
    </row>
    <row r="1515" spans="3:13" x14ac:dyDescent="0.2">
      <c r="C1515" s="7"/>
      <c r="D1515" s="7"/>
      <c r="E1515" s="7"/>
      <c r="F1515" s="7"/>
      <c r="G1515" s="7"/>
      <c r="H1515" s="7"/>
      <c r="I1515" s="7"/>
      <c r="J1515" s="7"/>
      <c r="K1515" s="7"/>
      <c r="L1515" s="7"/>
      <c r="M1515" s="7"/>
    </row>
    <row r="1516" spans="3:13" x14ac:dyDescent="0.2">
      <c r="C1516" s="7"/>
      <c r="D1516" s="7"/>
      <c r="E1516" s="7"/>
      <c r="F1516" s="7"/>
      <c r="G1516" s="7"/>
      <c r="H1516" s="7"/>
      <c r="I1516" s="7"/>
      <c r="J1516" s="7"/>
      <c r="K1516" s="7"/>
      <c r="L1516" s="7"/>
      <c r="M1516" s="7"/>
    </row>
    <row r="1517" spans="3:13" x14ac:dyDescent="0.2">
      <c r="C1517" s="7"/>
      <c r="D1517" s="7"/>
      <c r="E1517" s="7"/>
      <c r="F1517" s="7"/>
      <c r="G1517" s="7"/>
      <c r="H1517" s="7"/>
      <c r="I1517" s="7"/>
      <c r="J1517" s="7"/>
      <c r="K1517" s="7"/>
      <c r="L1517" s="7"/>
      <c r="M1517" s="7"/>
    </row>
    <row r="1518" spans="3:13" x14ac:dyDescent="0.2">
      <c r="C1518" s="7"/>
      <c r="D1518" s="7"/>
      <c r="E1518" s="7"/>
      <c r="F1518" s="7"/>
      <c r="G1518" s="7"/>
      <c r="H1518" s="7"/>
      <c r="I1518" s="7"/>
      <c r="J1518" s="7"/>
      <c r="K1518" s="7"/>
      <c r="L1518" s="7"/>
      <c r="M1518" s="7"/>
    </row>
    <row r="1519" spans="3:13" x14ac:dyDescent="0.2">
      <c r="C1519" s="7"/>
      <c r="D1519" s="7"/>
      <c r="E1519" s="7"/>
      <c r="F1519" s="7"/>
      <c r="G1519" s="7"/>
      <c r="H1519" s="7"/>
      <c r="I1519" s="7"/>
      <c r="J1519" s="7"/>
      <c r="K1519" s="7"/>
      <c r="L1519" s="7"/>
      <c r="M1519" s="7"/>
    </row>
    <row r="1520" spans="3:13" x14ac:dyDescent="0.2">
      <c r="C1520" s="7"/>
      <c r="D1520" s="7"/>
      <c r="E1520" s="7"/>
      <c r="F1520" s="7"/>
      <c r="G1520" s="7"/>
      <c r="H1520" s="7"/>
      <c r="I1520" s="7"/>
      <c r="J1520" s="7"/>
      <c r="K1520" s="7"/>
      <c r="L1520" s="7"/>
      <c r="M1520" s="7"/>
    </row>
    <row r="1521" spans="3:13" x14ac:dyDescent="0.2">
      <c r="C1521" s="7"/>
      <c r="D1521" s="7"/>
      <c r="E1521" s="7"/>
      <c r="F1521" s="7"/>
      <c r="G1521" s="7"/>
      <c r="H1521" s="7"/>
      <c r="I1521" s="7"/>
      <c r="J1521" s="7"/>
      <c r="K1521" s="7"/>
      <c r="L1521" s="7"/>
      <c r="M1521" s="7"/>
    </row>
    <row r="1522" spans="3:13" x14ac:dyDescent="0.2">
      <c r="C1522" s="7"/>
      <c r="D1522" s="7"/>
      <c r="E1522" s="7"/>
      <c r="F1522" s="7"/>
      <c r="G1522" s="7"/>
      <c r="H1522" s="7"/>
      <c r="I1522" s="7"/>
      <c r="J1522" s="7"/>
      <c r="K1522" s="7"/>
      <c r="L1522" s="7"/>
      <c r="M1522" s="7"/>
    </row>
    <row r="1523" spans="3:13" x14ac:dyDescent="0.2">
      <c r="C1523" s="7"/>
      <c r="D1523" s="7"/>
      <c r="E1523" s="7"/>
      <c r="F1523" s="7"/>
      <c r="G1523" s="7"/>
      <c r="H1523" s="7"/>
      <c r="I1523" s="7"/>
      <c r="J1523" s="7"/>
      <c r="K1523" s="7"/>
      <c r="L1523" s="7"/>
      <c r="M1523" s="7"/>
    </row>
    <row r="1524" spans="3:13" x14ac:dyDescent="0.2">
      <c r="C1524" s="7"/>
      <c r="D1524" s="7"/>
      <c r="E1524" s="7"/>
      <c r="F1524" s="7"/>
      <c r="G1524" s="7"/>
      <c r="H1524" s="7"/>
      <c r="I1524" s="7"/>
      <c r="J1524" s="7"/>
      <c r="K1524" s="7"/>
      <c r="L1524" s="7"/>
      <c r="M1524" s="7"/>
    </row>
    <row r="1525" spans="3:13" x14ac:dyDescent="0.2">
      <c r="C1525" s="7"/>
      <c r="D1525" s="7"/>
      <c r="E1525" s="7"/>
      <c r="F1525" s="7"/>
      <c r="G1525" s="7"/>
      <c r="H1525" s="7"/>
      <c r="I1525" s="7"/>
      <c r="J1525" s="7"/>
      <c r="K1525" s="7"/>
      <c r="L1525" s="7"/>
      <c r="M1525" s="7"/>
    </row>
    <row r="1526" spans="3:13" x14ac:dyDescent="0.2">
      <c r="C1526" s="7"/>
      <c r="D1526" s="7"/>
      <c r="E1526" s="7"/>
      <c r="F1526" s="7"/>
      <c r="G1526" s="7"/>
      <c r="H1526" s="7"/>
      <c r="I1526" s="7"/>
      <c r="J1526" s="7"/>
      <c r="K1526" s="7"/>
      <c r="L1526" s="7"/>
      <c r="M1526" s="7"/>
    </row>
    <row r="1527" spans="3:13" x14ac:dyDescent="0.2">
      <c r="C1527" s="7"/>
      <c r="D1527" s="7"/>
      <c r="E1527" s="7"/>
      <c r="F1527" s="7"/>
      <c r="G1527" s="7"/>
      <c r="H1527" s="7"/>
      <c r="I1527" s="7"/>
      <c r="J1527" s="7"/>
      <c r="K1527" s="7"/>
      <c r="L1527" s="7"/>
      <c r="M1527" s="7"/>
    </row>
    <row r="1528" spans="3:13" x14ac:dyDescent="0.2">
      <c r="C1528" s="7"/>
      <c r="D1528" s="7"/>
      <c r="E1528" s="7"/>
      <c r="F1528" s="7"/>
      <c r="G1528" s="7"/>
      <c r="H1528" s="7"/>
      <c r="I1528" s="7"/>
      <c r="J1528" s="7"/>
      <c r="K1528" s="7"/>
      <c r="L1528" s="7"/>
      <c r="M1528" s="7"/>
    </row>
    <row r="1529" spans="3:13" x14ac:dyDescent="0.2">
      <c r="C1529" s="7"/>
      <c r="D1529" s="7"/>
      <c r="E1529" s="7"/>
      <c r="F1529" s="7"/>
      <c r="G1529" s="7"/>
      <c r="H1529" s="7"/>
      <c r="I1529" s="7"/>
      <c r="J1529" s="7"/>
      <c r="K1529" s="7"/>
      <c r="L1529" s="7"/>
      <c r="M1529" s="7"/>
    </row>
    <row r="1530" spans="3:13" x14ac:dyDescent="0.2">
      <c r="C1530" s="7"/>
      <c r="D1530" s="7"/>
      <c r="E1530" s="7"/>
      <c r="F1530" s="7"/>
      <c r="G1530" s="7"/>
      <c r="H1530" s="7"/>
      <c r="I1530" s="7"/>
      <c r="J1530" s="7"/>
      <c r="K1530" s="7"/>
      <c r="L1530" s="7"/>
      <c r="M1530" s="7"/>
    </row>
    <row r="1531" spans="3:13" x14ac:dyDescent="0.2">
      <c r="C1531" s="7"/>
      <c r="D1531" s="7"/>
      <c r="E1531" s="7"/>
      <c r="F1531" s="7"/>
      <c r="G1531" s="7"/>
      <c r="H1531" s="7"/>
      <c r="I1531" s="7"/>
      <c r="J1531" s="7"/>
      <c r="K1531" s="7"/>
      <c r="L1531" s="7"/>
      <c r="M1531" s="7"/>
    </row>
    <row r="1532" spans="3:13" x14ac:dyDescent="0.2">
      <c r="C1532" s="7"/>
      <c r="D1532" s="7"/>
      <c r="E1532" s="7"/>
      <c r="F1532" s="7"/>
      <c r="G1532" s="7"/>
      <c r="H1532" s="7"/>
      <c r="I1532" s="7"/>
      <c r="J1532" s="7"/>
      <c r="K1532" s="7"/>
      <c r="L1532" s="7"/>
      <c r="M1532" s="7"/>
    </row>
    <row r="1533" spans="3:13" x14ac:dyDescent="0.2">
      <c r="C1533" s="7"/>
      <c r="D1533" s="7"/>
      <c r="E1533" s="7"/>
      <c r="F1533" s="7"/>
      <c r="G1533" s="7"/>
      <c r="H1533" s="7"/>
      <c r="I1533" s="7"/>
      <c r="J1533" s="7"/>
      <c r="K1533" s="7"/>
      <c r="L1533" s="7"/>
      <c r="M1533" s="7"/>
    </row>
    <row r="1534" spans="3:13" x14ac:dyDescent="0.2">
      <c r="C1534" s="7"/>
      <c r="D1534" s="7"/>
      <c r="E1534" s="7"/>
      <c r="F1534" s="7"/>
      <c r="G1534" s="7"/>
      <c r="H1534" s="7"/>
      <c r="I1534" s="7"/>
      <c r="J1534" s="7"/>
      <c r="K1534" s="7"/>
      <c r="L1534" s="7"/>
      <c r="M1534" s="7"/>
    </row>
    <row r="1535" spans="3:13" x14ac:dyDescent="0.2">
      <c r="C1535" s="7"/>
      <c r="D1535" s="7"/>
      <c r="E1535" s="7"/>
      <c r="F1535" s="7"/>
      <c r="G1535" s="7"/>
      <c r="H1535" s="7"/>
      <c r="I1535" s="7"/>
      <c r="J1535" s="7"/>
      <c r="K1535" s="7"/>
      <c r="L1535" s="7"/>
      <c r="M1535" s="7"/>
    </row>
    <row r="1536" spans="3:13" x14ac:dyDescent="0.2">
      <c r="C1536" s="7"/>
      <c r="D1536" s="7"/>
      <c r="E1536" s="7"/>
      <c r="F1536" s="7"/>
      <c r="G1536" s="7"/>
      <c r="H1536" s="7"/>
      <c r="I1536" s="7"/>
      <c r="J1536" s="7"/>
      <c r="K1536" s="7"/>
      <c r="L1536" s="7"/>
      <c r="M1536" s="7"/>
    </row>
    <row r="1537" spans="3:13" x14ac:dyDescent="0.2">
      <c r="C1537" s="7"/>
      <c r="D1537" s="7"/>
      <c r="E1537" s="7"/>
      <c r="F1537" s="7"/>
      <c r="G1537" s="7"/>
      <c r="H1537" s="7"/>
      <c r="I1537" s="7"/>
      <c r="J1537" s="7"/>
      <c r="K1537" s="7"/>
      <c r="L1537" s="7"/>
      <c r="M1537" s="7"/>
    </row>
    <row r="1538" spans="3:13" x14ac:dyDescent="0.2">
      <c r="C1538" s="7"/>
      <c r="D1538" s="7"/>
      <c r="E1538" s="7"/>
      <c r="F1538" s="7"/>
      <c r="G1538" s="7"/>
      <c r="H1538" s="7"/>
      <c r="I1538" s="7"/>
      <c r="J1538" s="7"/>
      <c r="K1538" s="7"/>
      <c r="L1538" s="7"/>
      <c r="M1538" s="7"/>
    </row>
    <row r="1539" spans="3:13" x14ac:dyDescent="0.2">
      <c r="C1539" s="7"/>
      <c r="D1539" s="7"/>
      <c r="E1539" s="7"/>
      <c r="F1539" s="7"/>
      <c r="G1539" s="7"/>
      <c r="H1539" s="7"/>
      <c r="I1539" s="7"/>
      <c r="J1539" s="7"/>
      <c r="K1539" s="7"/>
      <c r="L1539" s="7"/>
      <c r="M1539" s="7"/>
    </row>
    <row r="1540" spans="3:13" x14ac:dyDescent="0.2">
      <c r="C1540" s="7"/>
      <c r="D1540" s="7"/>
      <c r="E1540" s="7"/>
      <c r="F1540" s="7"/>
      <c r="G1540" s="7"/>
      <c r="H1540" s="7"/>
      <c r="I1540" s="7"/>
      <c r="J1540" s="7"/>
      <c r="K1540" s="7"/>
      <c r="L1540" s="7"/>
      <c r="M1540" s="7"/>
    </row>
    <row r="1541" spans="3:13" x14ac:dyDescent="0.2">
      <c r="C1541" s="7"/>
      <c r="D1541" s="7"/>
      <c r="E1541" s="7"/>
      <c r="F1541" s="7"/>
      <c r="G1541" s="7"/>
      <c r="H1541" s="7"/>
      <c r="I1541" s="7"/>
      <c r="J1541" s="7"/>
      <c r="K1541" s="7"/>
      <c r="L1541" s="7"/>
      <c r="M1541" s="7"/>
    </row>
    <row r="1542" spans="3:13" x14ac:dyDescent="0.2">
      <c r="C1542" s="7"/>
      <c r="D1542" s="7"/>
      <c r="E1542" s="7"/>
      <c r="F1542" s="7"/>
      <c r="G1542" s="7"/>
      <c r="H1542" s="7"/>
      <c r="I1542" s="7"/>
      <c r="J1542" s="7"/>
      <c r="K1542" s="7"/>
      <c r="L1542" s="7"/>
      <c r="M1542" s="7"/>
    </row>
    <row r="1543" spans="3:13" x14ac:dyDescent="0.2">
      <c r="C1543" s="7"/>
      <c r="D1543" s="7"/>
      <c r="E1543" s="7"/>
      <c r="F1543" s="7"/>
      <c r="G1543" s="7"/>
      <c r="H1543" s="7"/>
      <c r="I1543" s="7"/>
      <c r="J1543" s="7"/>
      <c r="K1543" s="7"/>
      <c r="L1543" s="7"/>
      <c r="M1543" s="7"/>
    </row>
    <row r="1544" spans="3:13" x14ac:dyDescent="0.2">
      <c r="C1544" s="7"/>
      <c r="D1544" s="7"/>
      <c r="E1544" s="7"/>
      <c r="F1544" s="7"/>
      <c r="G1544" s="7"/>
      <c r="H1544" s="7"/>
      <c r="I1544" s="7"/>
      <c r="J1544" s="7"/>
      <c r="K1544" s="7"/>
      <c r="L1544" s="7"/>
      <c r="M1544" s="7"/>
    </row>
    <row r="1545" spans="3:13" x14ac:dyDescent="0.2">
      <c r="C1545" s="7"/>
      <c r="D1545" s="7"/>
      <c r="E1545" s="7"/>
      <c r="F1545" s="7"/>
      <c r="G1545" s="7"/>
      <c r="H1545" s="7"/>
      <c r="I1545" s="7"/>
      <c r="J1545" s="7"/>
      <c r="K1545" s="7"/>
      <c r="L1545" s="7"/>
      <c r="M1545" s="7"/>
    </row>
    <row r="1546" spans="3:13" x14ac:dyDescent="0.2">
      <c r="C1546" s="7"/>
      <c r="D1546" s="7"/>
      <c r="E1546" s="7"/>
      <c r="F1546" s="7"/>
      <c r="G1546" s="7"/>
      <c r="H1546" s="7"/>
      <c r="I1546" s="7"/>
      <c r="J1546" s="7"/>
      <c r="K1546" s="7"/>
      <c r="L1546" s="7"/>
      <c r="M1546" s="7"/>
    </row>
    <row r="1547" spans="3:13" x14ac:dyDescent="0.2">
      <c r="C1547" s="7"/>
      <c r="D1547" s="7"/>
      <c r="E1547" s="7"/>
      <c r="F1547" s="7"/>
      <c r="G1547" s="7"/>
      <c r="H1547" s="7"/>
      <c r="I1547" s="7"/>
      <c r="J1547" s="7"/>
      <c r="K1547" s="7"/>
      <c r="L1547" s="7"/>
      <c r="M1547" s="7"/>
    </row>
    <row r="1548" spans="3:13" x14ac:dyDescent="0.2">
      <c r="C1548" s="7"/>
      <c r="D1548" s="7"/>
      <c r="E1548" s="7"/>
      <c r="F1548" s="7"/>
      <c r="G1548" s="7"/>
      <c r="H1548" s="7"/>
      <c r="I1548" s="7"/>
      <c r="J1548" s="7"/>
      <c r="K1548" s="7"/>
      <c r="L1548" s="7"/>
      <c r="M1548" s="7"/>
    </row>
    <row r="1549" spans="3:13" x14ac:dyDescent="0.2">
      <c r="C1549" s="7"/>
      <c r="D1549" s="7"/>
      <c r="E1549" s="7"/>
      <c r="F1549" s="7"/>
      <c r="G1549" s="7"/>
      <c r="H1549" s="7"/>
      <c r="I1549" s="7"/>
      <c r="J1549" s="7"/>
      <c r="K1549" s="7"/>
      <c r="L1549" s="7"/>
      <c r="M1549" s="7"/>
    </row>
    <row r="1550" spans="3:13" x14ac:dyDescent="0.2">
      <c r="C1550" s="7"/>
      <c r="D1550" s="7"/>
      <c r="E1550" s="7"/>
      <c r="F1550" s="7"/>
      <c r="G1550" s="7"/>
      <c r="H1550" s="7"/>
      <c r="I1550" s="7"/>
      <c r="J1550" s="7"/>
      <c r="K1550" s="7"/>
      <c r="L1550" s="7"/>
      <c r="M1550" s="7"/>
    </row>
    <row r="1551" spans="3:13" x14ac:dyDescent="0.2">
      <c r="C1551" s="7"/>
      <c r="D1551" s="7"/>
      <c r="E1551" s="7"/>
      <c r="F1551" s="7"/>
      <c r="G1551" s="7"/>
      <c r="H1551" s="7"/>
      <c r="I1551" s="7"/>
      <c r="J1551" s="7"/>
      <c r="K1551" s="7"/>
      <c r="L1551" s="7"/>
      <c r="M1551" s="7"/>
    </row>
    <row r="1552" spans="3:13" x14ac:dyDescent="0.2">
      <c r="C1552" s="7"/>
      <c r="D1552" s="7"/>
      <c r="E1552" s="7"/>
      <c r="F1552" s="7"/>
      <c r="G1552" s="7"/>
      <c r="H1552" s="7"/>
      <c r="I1552" s="7"/>
      <c r="J1552" s="7"/>
      <c r="K1552" s="7"/>
      <c r="L1552" s="7"/>
      <c r="M1552" s="7"/>
    </row>
    <row r="1553" spans="3:13" x14ac:dyDescent="0.2">
      <c r="C1553" s="7"/>
      <c r="D1553" s="7"/>
      <c r="E1553" s="7"/>
      <c r="F1553" s="7"/>
      <c r="G1553" s="7"/>
      <c r="H1553" s="7"/>
      <c r="I1553" s="7"/>
      <c r="J1553" s="7"/>
      <c r="K1553" s="7"/>
      <c r="L1553" s="7"/>
      <c r="M1553" s="7"/>
    </row>
    <row r="1554" spans="3:13" x14ac:dyDescent="0.2">
      <c r="C1554" s="7"/>
      <c r="D1554" s="7"/>
      <c r="E1554" s="7"/>
      <c r="F1554" s="7"/>
      <c r="G1554" s="7"/>
      <c r="H1554" s="7"/>
      <c r="I1554" s="7"/>
      <c r="J1554" s="7"/>
      <c r="K1554" s="7"/>
      <c r="L1554" s="7"/>
      <c r="M1554" s="7"/>
    </row>
    <row r="1555" spans="3:13" x14ac:dyDescent="0.2">
      <c r="C1555" s="7"/>
      <c r="D1555" s="7"/>
      <c r="E1555" s="7"/>
      <c r="F1555" s="7"/>
      <c r="G1555" s="7"/>
      <c r="H1555" s="7"/>
      <c r="I1555" s="7"/>
      <c r="J1555" s="7"/>
      <c r="K1555" s="7"/>
      <c r="L1555" s="7"/>
      <c r="M1555" s="7"/>
    </row>
    <row r="1556" spans="3:13" x14ac:dyDescent="0.2">
      <c r="C1556" s="7"/>
      <c r="D1556" s="7"/>
      <c r="E1556" s="7"/>
      <c r="F1556" s="7"/>
      <c r="G1556" s="7"/>
      <c r="H1556" s="7"/>
      <c r="I1556" s="7"/>
      <c r="J1556" s="7"/>
      <c r="K1556" s="7"/>
      <c r="L1556" s="7"/>
      <c r="M1556" s="7"/>
    </row>
    <row r="1557" spans="3:13" x14ac:dyDescent="0.2">
      <c r="C1557" s="7"/>
      <c r="D1557" s="7"/>
      <c r="E1557" s="7"/>
      <c r="F1557" s="7"/>
      <c r="G1557" s="7"/>
      <c r="H1557" s="7"/>
      <c r="I1557" s="7"/>
      <c r="J1557" s="7"/>
      <c r="K1557" s="7"/>
      <c r="L1557" s="7"/>
      <c r="M1557" s="7"/>
    </row>
    <row r="1558" spans="3:13" x14ac:dyDescent="0.2">
      <c r="C1558" s="7"/>
      <c r="D1558" s="7"/>
      <c r="E1558" s="7"/>
      <c r="F1558" s="7"/>
      <c r="G1558" s="7"/>
      <c r="H1558" s="7"/>
      <c r="I1558" s="7"/>
      <c r="J1558" s="7"/>
      <c r="K1558" s="7"/>
      <c r="L1558" s="7"/>
      <c r="M1558" s="7"/>
    </row>
    <row r="1559" spans="3:13" x14ac:dyDescent="0.2">
      <c r="C1559" s="7"/>
      <c r="D1559" s="7"/>
      <c r="E1559" s="7"/>
      <c r="F1559" s="7"/>
      <c r="G1559" s="7"/>
      <c r="H1559" s="7"/>
      <c r="I1559" s="7"/>
      <c r="J1559" s="7"/>
      <c r="K1559" s="7"/>
      <c r="L1559" s="7"/>
      <c r="M1559" s="7"/>
    </row>
    <row r="1560" spans="3:13" x14ac:dyDescent="0.2">
      <c r="C1560" s="7"/>
      <c r="D1560" s="7"/>
      <c r="E1560" s="7"/>
      <c r="F1560" s="7"/>
      <c r="G1560" s="7"/>
      <c r="H1560" s="7"/>
      <c r="I1560" s="7"/>
      <c r="J1560" s="7"/>
      <c r="K1560" s="7"/>
      <c r="L1560" s="7"/>
      <c r="M1560" s="7"/>
    </row>
    <row r="1561" spans="3:13" x14ac:dyDescent="0.2">
      <c r="C1561" s="7"/>
      <c r="D1561" s="7"/>
      <c r="E1561" s="7"/>
      <c r="F1561" s="7"/>
      <c r="G1561" s="7"/>
      <c r="H1561" s="7"/>
      <c r="I1561" s="7"/>
      <c r="J1561" s="7"/>
      <c r="K1561" s="7"/>
      <c r="L1561" s="7"/>
      <c r="M1561" s="7"/>
    </row>
    <row r="1562" spans="3:13" x14ac:dyDescent="0.2">
      <c r="C1562" s="7"/>
      <c r="D1562" s="7"/>
      <c r="E1562" s="7"/>
      <c r="F1562" s="7"/>
      <c r="G1562" s="7"/>
      <c r="H1562" s="7"/>
      <c r="I1562" s="7"/>
      <c r="J1562" s="7"/>
      <c r="K1562" s="7"/>
      <c r="L1562" s="7"/>
      <c r="M1562" s="7"/>
    </row>
    <row r="1563" spans="3:13" x14ac:dyDescent="0.2">
      <c r="C1563" s="7"/>
      <c r="D1563" s="7"/>
      <c r="E1563" s="7"/>
      <c r="F1563" s="7"/>
      <c r="G1563" s="7"/>
      <c r="H1563" s="7"/>
      <c r="I1563" s="7"/>
      <c r="J1563" s="7"/>
      <c r="K1563" s="7"/>
      <c r="L1563" s="7"/>
      <c r="M1563" s="7"/>
    </row>
    <row r="1564" spans="3:13" x14ac:dyDescent="0.2">
      <c r="C1564" s="7"/>
      <c r="D1564" s="7"/>
      <c r="E1564" s="7"/>
      <c r="F1564" s="7"/>
      <c r="G1564" s="7"/>
      <c r="H1564" s="7"/>
      <c r="I1564" s="7"/>
      <c r="J1564" s="7"/>
      <c r="K1564" s="7"/>
      <c r="L1564" s="7"/>
      <c r="M1564" s="7"/>
    </row>
    <row r="1565" spans="3:13" x14ac:dyDescent="0.2">
      <c r="C1565" s="7"/>
      <c r="D1565" s="7"/>
      <c r="E1565" s="7"/>
      <c r="F1565" s="7"/>
      <c r="G1565" s="7"/>
      <c r="H1565" s="7"/>
      <c r="I1565" s="7"/>
      <c r="J1565" s="7"/>
      <c r="K1565" s="7"/>
      <c r="L1565" s="7"/>
      <c r="M1565" s="7"/>
    </row>
    <row r="1566" spans="3:13" x14ac:dyDescent="0.2">
      <c r="C1566" s="7"/>
      <c r="D1566" s="7"/>
      <c r="E1566" s="7"/>
      <c r="F1566" s="7"/>
      <c r="G1566" s="7"/>
      <c r="H1566" s="7"/>
      <c r="I1566" s="7"/>
      <c r="J1566" s="7"/>
      <c r="K1566" s="7"/>
      <c r="L1566" s="7"/>
      <c r="M1566" s="7"/>
    </row>
    <row r="1567" spans="3:13" x14ac:dyDescent="0.2">
      <c r="C1567" s="7"/>
      <c r="D1567" s="7"/>
      <c r="E1567" s="7"/>
      <c r="F1567" s="7"/>
      <c r="G1567" s="7"/>
      <c r="H1567" s="7"/>
      <c r="I1567" s="7"/>
      <c r="J1567" s="7"/>
      <c r="K1567" s="7"/>
      <c r="L1567" s="7"/>
      <c r="M1567" s="7"/>
    </row>
    <row r="1568" spans="3:13" x14ac:dyDescent="0.2">
      <c r="C1568" s="7"/>
      <c r="D1568" s="7"/>
      <c r="E1568" s="7"/>
      <c r="F1568" s="7"/>
      <c r="G1568" s="7"/>
      <c r="H1568" s="7"/>
      <c r="I1568" s="7"/>
      <c r="J1568" s="7"/>
      <c r="K1568" s="7"/>
      <c r="L1568" s="7"/>
      <c r="M1568" s="7"/>
    </row>
    <row r="1569" spans="3:13" x14ac:dyDescent="0.2">
      <c r="C1569" s="7"/>
      <c r="D1569" s="7"/>
      <c r="E1569" s="7"/>
      <c r="F1569" s="7"/>
      <c r="G1569" s="7"/>
      <c r="H1569" s="7"/>
      <c r="I1569" s="7"/>
      <c r="J1569" s="7"/>
      <c r="K1569" s="7"/>
      <c r="L1569" s="7"/>
      <c r="M1569" s="7"/>
    </row>
    <row r="1570" spans="3:13" x14ac:dyDescent="0.2">
      <c r="C1570" s="7"/>
      <c r="D1570" s="7"/>
      <c r="E1570" s="7"/>
      <c r="F1570" s="7"/>
      <c r="G1570" s="7"/>
      <c r="H1570" s="7"/>
      <c r="I1570" s="7"/>
      <c r="J1570" s="7"/>
      <c r="K1570" s="7"/>
      <c r="L1570" s="7"/>
      <c r="M1570" s="7"/>
    </row>
    <row r="1571" spans="3:13" x14ac:dyDescent="0.2">
      <c r="C1571" s="7"/>
      <c r="D1571" s="7"/>
      <c r="E1571" s="7"/>
      <c r="F1571" s="7"/>
      <c r="G1571" s="7"/>
      <c r="H1571" s="7"/>
      <c r="I1571" s="7"/>
      <c r="J1571" s="7"/>
      <c r="K1571" s="7"/>
      <c r="L1571" s="7"/>
      <c r="M1571" s="7"/>
    </row>
    <row r="1572" spans="3:13" x14ac:dyDescent="0.2">
      <c r="C1572" s="7"/>
      <c r="D1572" s="7"/>
      <c r="E1572" s="7"/>
      <c r="F1572" s="7"/>
      <c r="G1572" s="7"/>
      <c r="H1572" s="7"/>
      <c r="I1572" s="7"/>
      <c r="J1572" s="7"/>
      <c r="K1572" s="7"/>
      <c r="L1572" s="7"/>
      <c r="M1572" s="7"/>
    </row>
    <row r="1573" spans="3:13" x14ac:dyDescent="0.2">
      <c r="C1573" s="7"/>
      <c r="D1573" s="7"/>
      <c r="E1573" s="7"/>
      <c r="F1573" s="7"/>
      <c r="G1573" s="7"/>
      <c r="H1573" s="7"/>
      <c r="I1573" s="7"/>
      <c r="J1573" s="7"/>
      <c r="K1573" s="7"/>
      <c r="L1573" s="7"/>
      <c r="M1573" s="7"/>
    </row>
    <row r="1574" spans="3:13" x14ac:dyDescent="0.2">
      <c r="C1574" s="7"/>
      <c r="D1574" s="7"/>
      <c r="E1574" s="7"/>
      <c r="F1574" s="7"/>
      <c r="G1574" s="7"/>
      <c r="H1574" s="7"/>
      <c r="I1574" s="7"/>
      <c r="J1574" s="7"/>
      <c r="K1574" s="7"/>
      <c r="L1574" s="7"/>
      <c r="M1574" s="7"/>
    </row>
    <row r="1575" spans="3:13" x14ac:dyDescent="0.2">
      <c r="C1575" s="7"/>
      <c r="D1575" s="7"/>
      <c r="E1575" s="7"/>
      <c r="F1575" s="7"/>
      <c r="G1575" s="7"/>
      <c r="H1575" s="7"/>
      <c r="I1575" s="7"/>
      <c r="J1575" s="7"/>
      <c r="K1575" s="7"/>
      <c r="L1575" s="7"/>
      <c r="M1575" s="7"/>
    </row>
    <row r="1576" spans="3:13" x14ac:dyDescent="0.2">
      <c r="C1576" s="7"/>
      <c r="D1576" s="7"/>
      <c r="E1576" s="7"/>
      <c r="F1576" s="7"/>
      <c r="G1576" s="7"/>
      <c r="H1576" s="7"/>
      <c r="I1576" s="7"/>
      <c r="J1576" s="7"/>
      <c r="K1576" s="7"/>
      <c r="L1576" s="7"/>
      <c r="M1576" s="7"/>
    </row>
    <row r="1577" spans="3:13" x14ac:dyDescent="0.2">
      <c r="C1577" s="7"/>
      <c r="D1577" s="7"/>
      <c r="E1577" s="7"/>
      <c r="F1577" s="7"/>
      <c r="G1577" s="7"/>
      <c r="H1577" s="7"/>
      <c r="I1577" s="7"/>
      <c r="J1577" s="7"/>
      <c r="K1577" s="7"/>
      <c r="L1577" s="7"/>
      <c r="M1577" s="7"/>
    </row>
    <row r="1578" spans="3:13" x14ac:dyDescent="0.2">
      <c r="C1578" s="7"/>
      <c r="D1578" s="7"/>
      <c r="E1578" s="7"/>
      <c r="F1578" s="7"/>
      <c r="G1578" s="7"/>
      <c r="H1578" s="7"/>
      <c r="I1578" s="7"/>
      <c r="J1578" s="7"/>
      <c r="K1578" s="7"/>
      <c r="L1578" s="7"/>
      <c r="M1578" s="7"/>
    </row>
    <row r="1579" spans="3:13" x14ac:dyDescent="0.2">
      <c r="C1579" s="7"/>
      <c r="D1579" s="7"/>
      <c r="E1579" s="7"/>
      <c r="F1579" s="7"/>
      <c r="G1579" s="7"/>
      <c r="H1579" s="7"/>
      <c r="I1579" s="7"/>
      <c r="J1579" s="7"/>
      <c r="K1579" s="7"/>
      <c r="L1579" s="7"/>
      <c r="M1579" s="7"/>
    </row>
    <row r="1580" spans="3:13" x14ac:dyDescent="0.2">
      <c r="C1580" s="7"/>
      <c r="D1580" s="7"/>
      <c r="E1580" s="7"/>
      <c r="F1580" s="7"/>
      <c r="G1580" s="7"/>
      <c r="H1580" s="7"/>
      <c r="I1580" s="7"/>
      <c r="J1580" s="7"/>
      <c r="K1580" s="7"/>
      <c r="L1580" s="7"/>
      <c r="M1580" s="7"/>
    </row>
    <row r="1581" spans="3:13" x14ac:dyDescent="0.2">
      <c r="C1581" s="7"/>
      <c r="D1581" s="7"/>
      <c r="E1581" s="7"/>
      <c r="F1581" s="7"/>
      <c r="G1581" s="7"/>
      <c r="H1581" s="7"/>
      <c r="I1581" s="7"/>
      <c r="J1581" s="7"/>
      <c r="K1581" s="7"/>
      <c r="L1581" s="7"/>
      <c r="M1581" s="7"/>
    </row>
    <row r="1582" spans="3:13" x14ac:dyDescent="0.2">
      <c r="C1582" s="7"/>
      <c r="D1582" s="7"/>
      <c r="E1582" s="7"/>
      <c r="F1582" s="7"/>
      <c r="G1582" s="7"/>
      <c r="H1582" s="7"/>
      <c r="I1582" s="7"/>
      <c r="J1582" s="7"/>
      <c r="K1582" s="7"/>
      <c r="L1582" s="7"/>
      <c r="M1582" s="7"/>
    </row>
    <row r="1583" spans="3:13" x14ac:dyDescent="0.2">
      <c r="C1583" s="7"/>
      <c r="D1583" s="7"/>
      <c r="E1583" s="7"/>
      <c r="F1583" s="7"/>
      <c r="G1583" s="7"/>
      <c r="H1583" s="7"/>
      <c r="I1583" s="7"/>
      <c r="J1583" s="7"/>
      <c r="K1583" s="7"/>
      <c r="L1583" s="7"/>
      <c r="M1583" s="7"/>
    </row>
    <row r="1584" spans="3:13" x14ac:dyDescent="0.2">
      <c r="C1584" s="7"/>
      <c r="D1584" s="7"/>
      <c r="E1584" s="7"/>
      <c r="F1584" s="7"/>
      <c r="G1584" s="7"/>
      <c r="H1584" s="7"/>
      <c r="I1584" s="7"/>
      <c r="J1584" s="7"/>
      <c r="K1584" s="7"/>
      <c r="L1584" s="7"/>
      <c r="M1584" s="7"/>
    </row>
    <row r="1585" spans="3:13" x14ac:dyDescent="0.2">
      <c r="C1585" s="7"/>
      <c r="D1585" s="7"/>
      <c r="E1585" s="7"/>
      <c r="F1585" s="7"/>
      <c r="G1585" s="7"/>
      <c r="H1585" s="7"/>
      <c r="I1585" s="7"/>
      <c r="J1585" s="7"/>
      <c r="K1585" s="7"/>
      <c r="L1585" s="7"/>
      <c r="M1585" s="7"/>
    </row>
    <row r="1586" spans="3:13" x14ac:dyDescent="0.2">
      <c r="C1586" s="7"/>
      <c r="D1586" s="7"/>
      <c r="E1586" s="7"/>
      <c r="F1586" s="7"/>
      <c r="G1586" s="7"/>
      <c r="H1586" s="7"/>
      <c r="I1586" s="7"/>
      <c r="J1586" s="7"/>
      <c r="K1586" s="7"/>
      <c r="L1586" s="7"/>
      <c r="M1586" s="7"/>
    </row>
    <row r="1587" spans="3:13" x14ac:dyDescent="0.2">
      <c r="C1587" s="7"/>
      <c r="D1587" s="7"/>
      <c r="E1587" s="7"/>
      <c r="F1587" s="7"/>
      <c r="G1587" s="7"/>
      <c r="H1587" s="7"/>
      <c r="I1587" s="7"/>
      <c r="J1587" s="7"/>
      <c r="K1587" s="7"/>
      <c r="L1587" s="7"/>
      <c r="M1587" s="7"/>
    </row>
    <row r="1588" spans="3:13" x14ac:dyDescent="0.2">
      <c r="C1588" s="7"/>
      <c r="D1588" s="7"/>
      <c r="E1588" s="7"/>
      <c r="F1588" s="7"/>
      <c r="G1588" s="7"/>
      <c r="H1588" s="7"/>
      <c r="I1588" s="7"/>
      <c r="J1588" s="7"/>
      <c r="K1588" s="7"/>
      <c r="L1588" s="7"/>
      <c r="M1588" s="7"/>
    </row>
    <row r="1589" spans="3:13" x14ac:dyDescent="0.2">
      <c r="C1589" s="7"/>
      <c r="D1589" s="7"/>
      <c r="E1589" s="7"/>
      <c r="F1589" s="7"/>
      <c r="G1589" s="7"/>
      <c r="H1589" s="7"/>
      <c r="I1589" s="7"/>
      <c r="J1589" s="7"/>
      <c r="K1589" s="7"/>
      <c r="L1589" s="7"/>
      <c r="M1589" s="7"/>
    </row>
    <row r="1590" spans="3:13" x14ac:dyDescent="0.2">
      <c r="C1590" s="7"/>
      <c r="D1590" s="7"/>
      <c r="E1590" s="7"/>
      <c r="F1590" s="7"/>
      <c r="G1590" s="7"/>
      <c r="H1590" s="7"/>
      <c r="I1590" s="7"/>
      <c r="J1590" s="7"/>
      <c r="K1590" s="7"/>
      <c r="L1590" s="7"/>
      <c r="M1590" s="7"/>
    </row>
    <row r="1591" spans="3:13" x14ac:dyDescent="0.2">
      <c r="C1591" s="7"/>
      <c r="D1591" s="7"/>
      <c r="E1591" s="7"/>
      <c r="F1591" s="7"/>
      <c r="G1591" s="7"/>
      <c r="H1591" s="7"/>
      <c r="I1591" s="7"/>
      <c r="J1591" s="7"/>
      <c r="K1591" s="7"/>
      <c r="L1591" s="7"/>
      <c r="M1591" s="7"/>
    </row>
    <row r="1592" spans="3:13" x14ac:dyDescent="0.2">
      <c r="C1592" s="7"/>
      <c r="D1592" s="7"/>
      <c r="E1592" s="7"/>
      <c r="F1592" s="7"/>
      <c r="G1592" s="7"/>
      <c r="H1592" s="7"/>
      <c r="I1592" s="7"/>
      <c r="J1592" s="7"/>
      <c r="K1592" s="7"/>
      <c r="L1592" s="7"/>
      <c r="M1592" s="7"/>
    </row>
    <row r="1593" spans="3:13" x14ac:dyDescent="0.2">
      <c r="C1593" s="7"/>
      <c r="D1593" s="7"/>
      <c r="E1593" s="7"/>
      <c r="F1593" s="7"/>
      <c r="G1593" s="7"/>
      <c r="H1593" s="7"/>
      <c r="I1593" s="7"/>
      <c r="J1593" s="7"/>
      <c r="K1593" s="7"/>
      <c r="L1593" s="7"/>
      <c r="M1593" s="7"/>
    </row>
    <row r="1594" spans="3:13" x14ac:dyDescent="0.2">
      <c r="C1594" s="7"/>
      <c r="D1594" s="7"/>
      <c r="E1594" s="7"/>
      <c r="F1594" s="7"/>
      <c r="G1594" s="7"/>
      <c r="H1594" s="7"/>
      <c r="I1594" s="7"/>
      <c r="J1594" s="7"/>
      <c r="K1594" s="7"/>
      <c r="L1594" s="7"/>
      <c r="M1594" s="7"/>
    </row>
    <row r="1595" spans="3:13" x14ac:dyDescent="0.2">
      <c r="C1595" s="7"/>
      <c r="D1595" s="7"/>
      <c r="E1595" s="7"/>
      <c r="F1595" s="7"/>
      <c r="G1595" s="7"/>
      <c r="H1595" s="7"/>
      <c r="I1595" s="7"/>
      <c r="J1595" s="7"/>
      <c r="K1595" s="7"/>
      <c r="L1595" s="7"/>
      <c r="M1595" s="7"/>
    </row>
    <row r="1596" spans="3:13" x14ac:dyDescent="0.2">
      <c r="C1596" s="7"/>
      <c r="D1596" s="7"/>
      <c r="E1596" s="7"/>
      <c r="F1596" s="7"/>
      <c r="G1596" s="7"/>
      <c r="H1596" s="7"/>
      <c r="I1596" s="7"/>
      <c r="J1596" s="7"/>
      <c r="K1596" s="7"/>
      <c r="L1596" s="7"/>
      <c r="M1596" s="7"/>
    </row>
    <row r="1597" spans="3:13" x14ac:dyDescent="0.2">
      <c r="C1597" s="7"/>
      <c r="D1597" s="7"/>
      <c r="E1597" s="7"/>
      <c r="F1597" s="7"/>
      <c r="G1597" s="7"/>
      <c r="H1597" s="7"/>
      <c r="I1597" s="7"/>
      <c r="J1597" s="7"/>
      <c r="K1597" s="7"/>
      <c r="L1597" s="7"/>
      <c r="M1597" s="7"/>
    </row>
    <row r="1598" spans="3:13" x14ac:dyDescent="0.2">
      <c r="C1598" s="7"/>
      <c r="D1598" s="7"/>
      <c r="E1598" s="7"/>
      <c r="F1598" s="7"/>
      <c r="G1598" s="7"/>
      <c r="H1598" s="7"/>
      <c r="I1598" s="7"/>
      <c r="J1598" s="7"/>
      <c r="K1598" s="7"/>
      <c r="L1598" s="7"/>
      <c r="M1598" s="7"/>
    </row>
    <row r="1599" spans="3:13" x14ac:dyDescent="0.2">
      <c r="C1599" s="7"/>
      <c r="D1599" s="7"/>
      <c r="E1599" s="7"/>
      <c r="F1599" s="7"/>
      <c r="G1599" s="7"/>
      <c r="H1599" s="7"/>
      <c r="I1599" s="7"/>
      <c r="J1599" s="7"/>
      <c r="K1599" s="7"/>
      <c r="L1599" s="7"/>
      <c r="M1599" s="7"/>
    </row>
    <row r="1600" spans="3:13" x14ac:dyDescent="0.2">
      <c r="C1600" s="7"/>
      <c r="D1600" s="7"/>
      <c r="E1600" s="7"/>
      <c r="F1600" s="7"/>
      <c r="G1600" s="7"/>
      <c r="H1600" s="7"/>
      <c r="I1600" s="7"/>
      <c r="J1600" s="7"/>
      <c r="K1600" s="7"/>
      <c r="L1600" s="7"/>
      <c r="M1600" s="7"/>
    </row>
    <row r="1601" spans="3:13" x14ac:dyDescent="0.2">
      <c r="C1601" s="7"/>
      <c r="D1601" s="7"/>
      <c r="E1601" s="7"/>
      <c r="F1601" s="7"/>
      <c r="G1601" s="7"/>
      <c r="H1601" s="7"/>
      <c r="I1601" s="7"/>
      <c r="J1601" s="7"/>
      <c r="K1601" s="7"/>
      <c r="L1601" s="7"/>
      <c r="M1601" s="7"/>
    </row>
    <row r="1602" spans="3:13" x14ac:dyDescent="0.2">
      <c r="C1602" s="7"/>
      <c r="D1602" s="7"/>
      <c r="E1602" s="7"/>
      <c r="F1602" s="7"/>
      <c r="G1602" s="7"/>
      <c r="H1602" s="7"/>
      <c r="I1602" s="7"/>
      <c r="J1602" s="7"/>
      <c r="K1602" s="7"/>
      <c r="L1602" s="7"/>
      <c r="M1602" s="7"/>
    </row>
    <row r="1603" spans="3:13" x14ac:dyDescent="0.2">
      <c r="C1603" s="7"/>
      <c r="D1603" s="7"/>
      <c r="E1603" s="7"/>
      <c r="F1603" s="7"/>
      <c r="G1603" s="7"/>
      <c r="H1603" s="7"/>
      <c r="I1603" s="7"/>
      <c r="J1603" s="7"/>
      <c r="K1603" s="7"/>
      <c r="L1603" s="7"/>
      <c r="M1603" s="7"/>
    </row>
    <row r="1604" spans="3:13" x14ac:dyDescent="0.2">
      <c r="C1604" s="7"/>
      <c r="D1604" s="7"/>
      <c r="E1604" s="7"/>
      <c r="F1604" s="7"/>
      <c r="G1604" s="7"/>
      <c r="H1604" s="7"/>
      <c r="I1604" s="7"/>
      <c r="J1604" s="7"/>
      <c r="K1604" s="7"/>
      <c r="L1604" s="7"/>
      <c r="M1604" s="7"/>
    </row>
    <row r="1605" spans="3:13" x14ac:dyDescent="0.2">
      <c r="C1605" s="7"/>
      <c r="D1605" s="7"/>
      <c r="E1605" s="7"/>
      <c r="F1605" s="7"/>
      <c r="G1605" s="7"/>
      <c r="H1605" s="7"/>
      <c r="I1605" s="7"/>
      <c r="J1605" s="7"/>
      <c r="K1605" s="7"/>
      <c r="L1605" s="7"/>
      <c r="M1605" s="7"/>
    </row>
    <row r="1606" spans="3:13" x14ac:dyDescent="0.2">
      <c r="C1606" s="7"/>
      <c r="D1606" s="7"/>
      <c r="E1606" s="7"/>
      <c r="F1606" s="7"/>
      <c r="G1606" s="7"/>
      <c r="H1606" s="7"/>
      <c r="I1606" s="7"/>
      <c r="J1606" s="7"/>
      <c r="K1606" s="7"/>
      <c r="L1606" s="7"/>
      <c r="M1606" s="7"/>
    </row>
    <row r="1607" spans="3:13" x14ac:dyDescent="0.2">
      <c r="C1607" s="7"/>
      <c r="D1607" s="7"/>
      <c r="E1607" s="7"/>
      <c r="F1607" s="7"/>
      <c r="G1607" s="7"/>
      <c r="H1607" s="7"/>
      <c r="I1607" s="7"/>
      <c r="J1607" s="7"/>
      <c r="K1607" s="7"/>
      <c r="L1607" s="7"/>
      <c r="M1607" s="7"/>
    </row>
    <row r="1608" spans="3:13" x14ac:dyDescent="0.2">
      <c r="C1608" s="7"/>
      <c r="D1608" s="7"/>
      <c r="E1608" s="7"/>
      <c r="F1608" s="7"/>
      <c r="G1608" s="7"/>
      <c r="H1608" s="7"/>
      <c r="I1608" s="7"/>
      <c r="J1608" s="7"/>
      <c r="K1608" s="7"/>
      <c r="L1608" s="7"/>
      <c r="M1608" s="7"/>
    </row>
    <row r="1609" spans="3:13" x14ac:dyDescent="0.2">
      <c r="C1609" s="7"/>
      <c r="D1609" s="7"/>
      <c r="E1609" s="7"/>
      <c r="F1609" s="7"/>
      <c r="G1609" s="7"/>
      <c r="H1609" s="7"/>
      <c r="I1609" s="7"/>
      <c r="J1609" s="7"/>
      <c r="K1609" s="7"/>
      <c r="L1609" s="7"/>
      <c r="M1609" s="7"/>
    </row>
    <row r="1610" spans="3:13" x14ac:dyDescent="0.2">
      <c r="C1610" s="7"/>
      <c r="D1610" s="7"/>
      <c r="E1610" s="7"/>
      <c r="F1610" s="7"/>
      <c r="G1610" s="7"/>
      <c r="H1610" s="7"/>
      <c r="I1610" s="7"/>
      <c r="J1610" s="7"/>
      <c r="K1610" s="7"/>
      <c r="L1610" s="7"/>
      <c r="M1610" s="7"/>
    </row>
    <row r="1611" spans="3:13" x14ac:dyDescent="0.2">
      <c r="C1611" s="7"/>
      <c r="D1611" s="7"/>
      <c r="E1611" s="7"/>
      <c r="F1611" s="7"/>
      <c r="G1611" s="7"/>
      <c r="H1611" s="7"/>
      <c r="I1611" s="7"/>
      <c r="J1611" s="7"/>
      <c r="K1611" s="7"/>
      <c r="L1611" s="7"/>
      <c r="M1611" s="7"/>
    </row>
    <row r="1612" spans="3:13" x14ac:dyDescent="0.2">
      <c r="C1612" s="7"/>
      <c r="D1612" s="7"/>
      <c r="E1612" s="7"/>
      <c r="F1612" s="7"/>
      <c r="G1612" s="7"/>
      <c r="H1612" s="7"/>
      <c r="I1612" s="7"/>
      <c r="J1612" s="7"/>
      <c r="K1612" s="7"/>
      <c r="L1612" s="7"/>
      <c r="M1612" s="7"/>
    </row>
    <row r="1613" spans="3:13" x14ac:dyDescent="0.2">
      <c r="C1613" s="7"/>
      <c r="D1613" s="7"/>
      <c r="E1613" s="7"/>
      <c r="F1613" s="7"/>
      <c r="G1613" s="7"/>
      <c r="H1613" s="7"/>
      <c r="I1613" s="7"/>
      <c r="J1613" s="7"/>
      <c r="K1613" s="7"/>
      <c r="L1613" s="7"/>
      <c r="M1613" s="7"/>
    </row>
    <row r="1614" spans="3:13" x14ac:dyDescent="0.2">
      <c r="C1614" s="7"/>
      <c r="D1614" s="7"/>
      <c r="E1614" s="7"/>
      <c r="F1614" s="7"/>
      <c r="G1614" s="7"/>
      <c r="H1614" s="7"/>
      <c r="I1614" s="7"/>
      <c r="J1614" s="7"/>
      <c r="K1614" s="7"/>
      <c r="L1614" s="7"/>
      <c r="M1614" s="7"/>
    </row>
    <row r="1615" spans="3:13" x14ac:dyDescent="0.2">
      <c r="C1615" s="7"/>
      <c r="D1615" s="7"/>
      <c r="E1615" s="7"/>
      <c r="F1615" s="7"/>
      <c r="G1615" s="7"/>
      <c r="H1615" s="7"/>
      <c r="I1615" s="7"/>
      <c r="J1615" s="7"/>
      <c r="K1615" s="7"/>
      <c r="L1615" s="7"/>
      <c r="M1615" s="7"/>
    </row>
    <row r="1616" spans="3:13" x14ac:dyDescent="0.2">
      <c r="C1616" s="7"/>
      <c r="D1616" s="7"/>
      <c r="E1616" s="7"/>
      <c r="F1616" s="7"/>
      <c r="G1616" s="7"/>
      <c r="H1616" s="7"/>
      <c r="I1616" s="7"/>
      <c r="J1616" s="7"/>
      <c r="K1616" s="7"/>
      <c r="L1616" s="7"/>
      <c r="M1616" s="7"/>
    </row>
    <row r="1617" spans="3:13" x14ac:dyDescent="0.2">
      <c r="C1617" s="7"/>
      <c r="D1617" s="7"/>
      <c r="E1617" s="7"/>
      <c r="F1617" s="7"/>
      <c r="G1617" s="7"/>
      <c r="H1617" s="7"/>
      <c r="I1617" s="7"/>
      <c r="J1617" s="7"/>
      <c r="K1617" s="7"/>
      <c r="L1617" s="7"/>
      <c r="M1617" s="7"/>
    </row>
    <row r="1618" spans="3:13" x14ac:dyDescent="0.2">
      <c r="C1618" s="7"/>
      <c r="D1618" s="7"/>
      <c r="E1618" s="7"/>
      <c r="F1618" s="7"/>
      <c r="G1618" s="7"/>
      <c r="H1618" s="7"/>
      <c r="I1618" s="7"/>
      <c r="J1618" s="7"/>
      <c r="K1618" s="7"/>
      <c r="L1618" s="7"/>
      <c r="M1618" s="7"/>
    </row>
    <row r="1619" spans="3:13" x14ac:dyDescent="0.2">
      <c r="C1619" s="7"/>
      <c r="D1619" s="7"/>
      <c r="E1619" s="7"/>
      <c r="F1619" s="7"/>
      <c r="G1619" s="7"/>
      <c r="H1619" s="7"/>
      <c r="I1619" s="7"/>
      <c r="J1619" s="7"/>
      <c r="K1619" s="7"/>
      <c r="L1619" s="7"/>
      <c r="M1619" s="7"/>
    </row>
    <row r="1620" spans="3:13" x14ac:dyDescent="0.2">
      <c r="C1620" s="7"/>
      <c r="D1620" s="7"/>
      <c r="E1620" s="7"/>
      <c r="F1620" s="7"/>
      <c r="G1620" s="7"/>
      <c r="H1620" s="7"/>
      <c r="I1620" s="7"/>
      <c r="J1620" s="7"/>
      <c r="K1620" s="7"/>
      <c r="L1620" s="7"/>
      <c r="M1620" s="7"/>
    </row>
    <row r="1621" spans="3:13" x14ac:dyDescent="0.2">
      <c r="C1621" s="7"/>
      <c r="D1621" s="7"/>
      <c r="E1621" s="7"/>
      <c r="F1621" s="7"/>
      <c r="G1621" s="7"/>
      <c r="H1621" s="7"/>
      <c r="I1621" s="7"/>
      <c r="J1621" s="7"/>
      <c r="K1621" s="7"/>
      <c r="L1621" s="7"/>
      <c r="M1621" s="7"/>
    </row>
    <row r="1622" spans="3:13" x14ac:dyDescent="0.2">
      <c r="C1622" s="7"/>
      <c r="D1622" s="7"/>
      <c r="E1622" s="7"/>
      <c r="F1622" s="7"/>
      <c r="G1622" s="7"/>
      <c r="H1622" s="7"/>
      <c r="I1622" s="7"/>
      <c r="J1622" s="7"/>
      <c r="K1622" s="7"/>
      <c r="L1622" s="7"/>
      <c r="M1622" s="7"/>
    </row>
    <row r="1623" spans="3:13" x14ac:dyDescent="0.2">
      <c r="C1623" s="7"/>
      <c r="D1623" s="7"/>
      <c r="E1623" s="7"/>
      <c r="F1623" s="7"/>
      <c r="G1623" s="7"/>
      <c r="H1623" s="7"/>
      <c r="I1623" s="7"/>
      <c r="J1623" s="7"/>
      <c r="K1623" s="7"/>
      <c r="L1623" s="7"/>
      <c r="M1623" s="7"/>
    </row>
    <row r="1624" spans="3:13" x14ac:dyDescent="0.2">
      <c r="C1624" s="7"/>
      <c r="D1624" s="7"/>
      <c r="E1624" s="7"/>
      <c r="F1624" s="7"/>
      <c r="G1624" s="7"/>
      <c r="H1624" s="7"/>
      <c r="I1624" s="7"/>
      <c r="J1624" s="7"/>
      <c r="K1624" s="7"/>
      <c r="L1624" s="7"/>
      <c r="M1624" s="7"/>
    </row>
    <row r="1625" spans="3:13" x14ac:dyDescent="0.2">
      <c r="C1625" s="7"/>
      <c r="D1625" s="7"/>
      <c r="E1625" s="7"/>
      <c r="F1625" s="7"/>
      <c r="G1625" s="7"/>
      <c r="H1625" s="7"/>
      <c r="I1625" s="7"/>
      <c r="J1625" s="7"/>
      <c r="K1625" s="7"/>
      <c r="L1625" s="7"/>
      <c r="M1625" s="7"/>
    </row>
    <row r="1626" spans="3:13" x14ac:dyDescent="0.2">
      <c r="C1626" s="7"/>
      <c r="D1626" s="7"/>
      <c r="E1626" s="7"/>
      <c r="F1626" s="7"/>
      <c r="G1626" s="7"/>
      <c r="H1626" s="7"/>
      <c r="I1626" s="7"/>
      <c r="J1626" s="7"/>
      <c r="K1626" s="7"/>
      <c r="L1626" s="7"/>
      <c r="M1626" s="7"/>
    </row>
    <row r="1627" spans="3:13" x14ac:dyDescent="0.2">
      <c r="C1627" s="7"/>
      <c r="D1627" s="7"/>
      <c r="E1627" s="7"/>
      <c r="F1627" s="7"/>
      <c r="G1627" s="7"/>
      <c r="H1627" s="7"/>
      <c r="I1627" s="7"/>
      <c r="J1627" s="7"/>
      <c r="K1627" s="7"/>
      <c r="L1627" s="7"/>
      <c r="M1627" s="7"/>
    </row>
    <row r="1628" spans="3:13" x14ac:dyDescent="0.2">
      <c r="C1628" s="7"/>
      <c r="D1628" s="7"/>
      <c r="E1628" s="7"/>
      <c r="F1628" s="7"/>
      <c r="G1628" s="7"/>
      <c r="H1628" s="7"/>
      <c r="I1628" s="7"/>
      <c r="J1628" s="7"/>
      <c r="K1628" s="7"/>
      <c r="L1628" s="7"/>
      <c r="M1628" s="7"/>
    </row>
    <row r="1629" spans="3:13" x14ac:dyDescent="0.2">
      <c r="C1629" s="7"/>
      <c r="D1629" s="7"/>
      <c r="E1629" s="7"/>
      <c r="F1629" s="7"/>
      <c r="G1629" s="7"/>
      <c r="H1629" s="7"/>
      <c r="I1629" s="7"/>
      <c r="J1629" s="7"/>
      <c r="K1629" s="7"/>
      <c r="L1629" s="7"/>
      <c r="M1629" s="7"/>
    </row>
    <row r="1630" spans="3:13" x14ac:dyDescent="0.2">
      <c r="C1630" s="7"/>
      <c r="D1630" s="7"/>
      <c r="E1630" s="7"/>
      <c r="F1630" s="7"/>
      <c r="G1630" s="7"/>
      <c r="H1630" s="7"/>
      <c r="I1630" s="7"/>
      <c r="J1630" s="7"/>
      <c r="K1630" s="7"/>
      <c r="L1630" s="7"/>
      <c r="M1630" s="7"/>
    </row>
    <row r="1631" spans="3:13" x14ac:dyDescent="0.2">
      <c r="C1631" s="7"/>
      <c r="D1631" s="7"/>
      <c r="E1631" s="7"/>
      <c r="F1631" s="7"/>
      <c r="G1631" s="7"/>
      <c r="H1631" s="7"/>
      <c r="I1631" s="7"/>
      <c r="J1631" s="7"/>
      <c r="K1631" s="7"/>
      <c r="L1631" s="7"/>
      <c r="M1631" s="7"/>
    </row>
    <row r="1632" spans="3:13" x14ac:dyDescent="0.2">
      <c r="C1632" s="7"/>
      <c r="D1632" s="7"/>
      <c r="E1632" s="7"/>
      <c r="F1632" s="7"/>
      <c r="G1632" s="7"/>
      <c r="H1632" s="7"/>
      <c r="I1632" s="7"/>
      <c r="J1632" s="7"/>
      <c r="K1632" s="7"/>
      <c r="L1632" s="7"/>
      <c r="M1632" s="7"/>
    </row>
    <row r="1633" spans="3:13" x14ac:dyDescent="0.2">
      <c r="C1633" s="7"/>
      <c r="D1633" s="7"/>
      <c r="E1633" s="7"/>
      <c r="F1633" s="7"/>
      <c r="G1633" s="7"/>
      <c r="H1633" s="7"/>
      <c r="I1633" s="7"/>
      <c r="J1633" s="7"/>
      <c r="K1633" s="7"/>
      <c r="L1633" s="7"/>
      <c r="M1633" s="7"/>
    </row>
    <row r="1634" spans="3:13" x14ac:dyDescent="0.2">
      <c r="C1634" s="7"/>
      <c r="D1634" s="7"/>
      <c r="E1634" s="7"/>
      <c r="F1634" s="7"/>
      <c r="G1634" s="7"/>
      <c r="H1634" s="7"/>
      <c r="I1634" s="7"/>
      <c r="J1634" s="7"/>
      <c r="K1634" s="7"/>
      <c r="L1634" s="7"/>
      <c r="M1634" s="7"/>
    </row>
    <row r="1635" spans="3:13" x14ac:dyDescent="0.2">
      <c r="C1635" s="7"/>
      <c r="D1635" s="7"/>
      <c r="E1635" s="7"/>
      <c r="F1635" s="7"/>
      <c r="G1635" s="7"/>
      <c r="H1635" s="7"/>
      <c r="I1635" s="7"/>
      <c r="J1635" s="7"/>
      <c r="K1635" s="7"/>
      <c r="L1635" s="7"/>
      <c r="M1635" s="7"/>
    </row>
    <row r="1636" spans="3:13" x14ac:dyDescent="0.2">
      <c r="C1636" s="7"/>
      <c r="D1636" s="7"/>
      <c r="E1636" s="7"/>
      <c r="F1636" s="7"/>
      <c r="G1636" s="7"/>
      <c r="H1636" s="7"/>
      <c r="I1636" s="7"/>
      <c r="J1636" s="7"/>
      <c r="K1636" s="7"/>
      <c r="L1636" s="7"/>
      <c r="M1636" s="7"/>
    </row>
    <row r="1637" spans="3:13" x14ac:dyDescent="0.2">
      <c r="C1637" s="7"/>
      <c r="D1637" s="7"/>
      <c r="E1637" s="7"/>
      <c r="F1637" s="7"/>
      <c r="G1637" s="7"/>
      <c r="H1637" s="7"/>
      <c r="I1637" s="7"/>
      <c r="J1637" s="7"/>
      <c r="K1637" s="7"/>
      <c r="L1637" s="7"/>
      <c r="M1637" s="7"/>
    </row>
    <row r="1638" spans="3:13" x14ac:dyDescent="0.2">
      <c r="C1638" s="7"/>
      <c r="D1638" s="7"/>
      <c r="E1638" s="7"/>
      <c r="F1638" s="7"/>
      <c r="G1638" s="7"/>
      <c r="H1638" s="7"/>
      <c r="I1638" s="7"/>
      <c r="J1638" s="7"/>
      <c r="K1638" s="7"/>
      <c r="L1638" s="7"/>
      <c r="M1638" s="7"/>
    </row>
    <row r="1639" spans="3:13" x14ac:dyDescent="0.2">
      <c r="C1639" s="7"/>
      <c r="D1639" s="7"/>
      <c r="E1639" s="7"/>
      <c r="F1639" s="7"/>
      <c r="G1639" s="7"/>
      <c r="H1639" s="7"/>
      <c r="I1639" s="7"/>
      <c r="J1639" s="7"/>
      <c r="K1639" s="7"/>
      <c r="L1639" s="7"/>
      <c r="M1639" s="7"/>
    </row>
    <row r="1640" spans="3:13" x14ac:dyDescent="0.2">
      <c r="C1640" s="7"/>
      <c r="D1640" s="7"/>
      <c r="E1640" s="7"/>
      <c r="F1640" s="7"/>
      <c r="G1640" s="7"/>
      <c r="H1640" s="7"/>
      <c r="I1640" s="7"/>
      <c r="J1640" s="7"/>
      <c r="K1640" s="7"/>
      <c r="L1640" s="7"/>
      <c r="M1640" s="7"/>
    </row>
    <row r="1641" spans="3:13" x14ac:dyDescent="0.2">
      <c r="C1641" s="7"/>
      <c r="D1641" s="7"/>
      <c r="E1641" s="7"/>
      <c r="F1641" s="7"/>
      <c r="G1641" s="7"/>
      <c r="H1641" s="7"/>
      <c r="I1641" s="7"/>
      <c r="J1641" s="7"/>
      <c r="K1641" s="7"/>
      <c r="L1641" s="7"/>
      <c r="M1641" s="7"/>
    </row>
    <row r="1642" spans="3:13" x14ac:dyDescent="0.2">
      <c r="C1642" s="7"/>
      <c r="D1642" s="7"/>
      <c r="E1642" s="7"/>
      <c r="F1642" s="7"/>
      <c r="G1642" s="7"/>
      <c r="H1642" s="7"/>
      <c r="I1642" s="7"/>
      <c r="J1642" s="7"/>
      <c r="K1642" s="7"/>
      <c r="L1642" s="7"/>
      <c r="M1642" s="7"/>
    </row>
    <row r="1643" spans="3:13" x14ac:dyDescent="0.2">
      <c r="C1643" s="7"/>
      <c r="D1643" s="7"/>
      <c r="E1643" s="7"/>
      <c r="F1643" s="7"/>
      <c r="G1643" s="7"/>
      <c r="H1643" s="7"/>
      <c r="I1643" s="7"/>
      <c r="J1643" s="7"/>
      <c r="K1643" s="7"/>
      <c r="L1643" s="7"/>
      <c r="M1643" s="7"/>
    </row>
    <row r="1644" spans="3:13" x14ac:dyDescent="0.2">
      <c r="C1644" s="7"/>
      <c r="D1644" s="7"/>
      <c r="E1644" s="7"/>
      <c r="F1644" s="7"/>
      <c r="G1644" s="7"/>
      <c r="H1644" s="7"/>
      <c r="I1644" s="7"/>
      <c r="J1644" s="7"/>
      <c r="K1644" s="7"/>
      <c r="L1644" s="7"/>
      <c r="M1644" s="7"/>
    </row>
    <row r="1645" spans="3:13" x14ac:dyDescent="0.2">
      <c r="C1645" s="7"/>
      <c r="D1645" s="7"/>
      <c r="E1645" s="7"/>
      <c r="F1645" s="7"/>
      <c r="G1645" s="7"/>
      <c r="H1645" s="7"/>
      <c r="I1645" s="7"/>
      <c r="J1645" s="7"/>
      <c r="K1645" s="7"/>
      <c r="L1645" s="7"/>
      <c r="M1645" s="7"/>
    </row>
    <row r="1646" spans="3:13" x14ac:dyDescent="0.2">
      <c r="C1646" s="7"/>
      <c r="D1646" s="7"/>
      <c r="E1646" s="7"/>
      <c r="F1646" s="7"/>
      <c r="G1646" s="7"/>
      <c r="H1646" s="7"/>
      <c r="I1646" s="7"/>
      <c r="J1646" s="7"/>
      <c r="K1646" s="7"/>
      <c r="L1646" s="7"/>
      <c r="M1646" s="7"/>
    </row>
    <row r="1647" spans="3:13" x14ac:dyDescent="0.2">
      <c r="C1647" s="7"/>
      <c r="D1647" s="7"/>
      <c r="E1647" s="7"/>
      <c r="F1647" s="7"/>
      <c r="G1647" s="7"/>
      <c r="H1647" s="7"/>
      <c r="I1647" s="7"/>
      <c r="J1647" s="7"/>
      <c r="K1647" s="7"/>
      <c r="L1647" s="7"/>
      <c r="M1647" s="7"/>
    </row>
    <row r="1648" spans="3:13" x14ac:dyDescent="0.2">
      <c r="C1648" s="7"/>
      <c r="D1648" s="7"/>
      <c r="E1648" s="7"/>
      <c r="F1648" s="7"/>
      <c r="G1648" s="7"/>
      <c r="H1648" s="7"/>
      <c r="I1648" s="7"/>
      <c r="J1648" s="7"/>
      <c r="K1648" s="7"/>
      <c r="L1648" s="7"/>
      <c r="M1648" s="7"/>
    </row>
    <row r="1649" spans="3:13" x14ac:dyDescent="0.2">
      <c r="C1649" s="7"/>
      <c r="D1649" s="7"/>
      <c r="E1649" s="7"/>
      <c r="F1649" s="7"/>
      <c r="G1649" s="7"/>
      <c r="H1649" s="7"/>
      <c r="I1649" s="7"/>
      <c r="J1649" s="7"/>
      <c r="K1649" s="7"/>
      <c r="L1649" s="7"/>
      <c r="M1649" s="7"/>
    </row>
    <row r="1650" spans="3:13" x14ac:dyDescent="0.2">
      <c r="C1650" s="7"/>
      <c r="D1650" s="7"/>
      <c r="E1650" s="7"/>
      <c r="F1650" s="7"/>
      <c r="G1650" s="7"/>
      <c r="H1650" s="7"/>
      <c r="I1650" s="7"/>
      <c r="J1650" s="7"/>
      <c r="K1650" s="7"/>
      <c r="L1650" s="7"/>
      <c r="M1650" s="7"/>
    </row>
    <row r="1651" spans="3:13" x14ac:dyDescent="0.2">
      <c r="C1651" s="7"/>
      <c r="D1651" s="7"/>
      <c r="E1651" s="7"/>
      <c r="F1651" s="7"/>
      <c r="G1651" s="7"/>
      <c r="H1651" s="7"/>
      <c r="I1651" s="7"/>
      <c r="J1651" s="7"/>
      <c r="K1651" s="7"/>
      <c r="L1651" s="7"/>
      <c r="M1651" s="7"/>
    </row>
    <row r="1652" spans="3:13" x14ac:dyDescent="0.2">
      <c r="C1652" s="7"/>
      <c r="D1652" s="7"/>
      <c r="E1652" s="7"/>
      <c r="F1652" s="7"/>
      <c r="G1652" s="7"/>
      <c r="H1652" s="7"/>
      <c r="I1652" s="7"/>
      <c r="J1652" s="7"/>
      <c r="K1652" s="7"/>
      <c r="L1652" s="7"/>
      <c r="M1652" s="7"/>
    </row>
    <row r="1653" spans="3:13" x14ac:dyDescent="0.2">
      <c r="C1653" s="7"/>
      <c r="D1653" s="7"/>
      <c r="E1653" s="7"/>
      <c r="F1653" s="7"/>
      <c r="G1653" s="7"/>
      <c r="H1653" s="7"/>
      <c r="I1653" s="7"/>
      <c r="J1653" s="7"/>
      <c r="K1653" s="7"/>
      <c r="L1653" s="7"/>
      <c r="M1653" s="7"/>
    </row>
    <row r="1654" spans="3:13" x14ac:dyDescent="0.2">
      <c r="C1654" s="7"/>
      <c r="D1654" s="7"/>
      <c r="E1654" s="7"/>
      <c r="F1654" s="7"/>
      <c r="G1654" s="7"/>
      <c r="H1654" s="7"/>
      <c r="I1654" s="7"/>
      <c r="J1654" s="7"/>
      <c r="K1654" s="7"/>
      <c r="L1654" s="7"/>
      <c r="M1654" s="7"/>
    </row>
    <row r="1655" spans="3:13" x14ac:dyDescent="0.2">
      <c r="C1655" s="7"/>
      <c r="D1655" s="7"/>
      <c r="E1655" s="7"/>
      <c r="F1655" s="7"/>
      <c r="G1655" s="7"/>
      <c r="H1655" s="7"/>
      <c r="I1655" s="7"/>
      <c r="J1655" s="7"/>
      <c r="K1655" s="7"/>
      <c r="L1655" s="7"/>
      <c r="M1655" s="7"/>
    </row>
    <row r="1656" spans="3:13" x14ac:dyDescent="0.2">
      <c r="C1656" s="7"/>
      <c r="D1656" s="7"/>
      <c r="E1656" s="7"/>
      <c r="F1656" s="7"/>
      <c r="G1656" s="7"/>
      <c r="H1656" s="7"/>
      <c r="I1656" s="7"/>
      <c r="J1656" s="7"/>
      <c r="K1656" s="7"/>
      <c r="L1656" s="7"/>
      <c r="M1656" s="7"/>
    </row>
    <row r="1657" spans="3:13" x14ac:dyDescent="0.2">
      <c r="C1657" s="7"/>
      <c r="D1657" s="7"/>
      <c r="E1657" s="7"/>
      <c r="F1657" s="7"/>
      <c r="G1657" s="7"/>
      <c r="H1657" s="7"/>
      <c r="I1657" s="7"/>
      <c r="J1657" s="7"/>
      <c r="K1657" s="7"/>
      <c r="L1657" s="7"/>
      <c r="M1657" s="7"/>
    </row>
    <row r="1658" spans="3:13" x14ac:dyDescent="0.2">
      <c r="C1658" s="7"/>
      <c r="D1658" s="7"/>
      <c r="E1658" s="7"/>
      <c r="F1658" s="7"/>
      <c r="G1658" s="7"/>
      <c r="H1658" s="7"/>
      <c r="I1658" s="7"/>
      <c r="J1658" s="7"/>
      <c r="K1658" s="7"/>
      <c r="L1658" s="7"/>
      <c r="M1658" s="7"/>
    </row>
    <row r="1659" spans="3:13" x14ac:dyDescent="0.2">
      <c r="C1659" s="7"/>
      <c r="D1659" s="7"/>
      <c r="E1659" s="7"/>
      <c r="F1659" s="7"/>
      <c r="G1659" s="7"/>
      <c r="H1659" s="7"/>
      <c r="I1659" s="7"/>
      <c r="J1659" s="7"/>
      <c r="K1659" s="7"/>
      <c r="L1659" s="7"/>
      <c r="M1659" s="7"/>
    </row>
    <row r="1660" spans="3:13" x14ac:dyDescent="0.2">
      <c r="C1660" s="7"/>
      <c r="D1660" s="7"/>
      <c r="E1660" s="7"/>
      <c r="F1660" s="7"/>
      <c r="G1660" s="7"/>
      <c r="H1660" s="7"/>
      <c r="I1660" s="7"/>
      <c r="J1660" s="7"/>
      <c r="K1660" s="7"/>
      <c r="L1660" s="7"/>
      <c r="M1660" s="7"/>
    </row>
    <row r="1661" spans="3:13" x14ac:dyDescent="0.2">
      <c r="C1661" s="7"/>
      <c r="D1661" s="7"/>
      <c r="E1661" s="7"/>
      <c r="F1661" s="7"/>
      <c r="G1661" s="7"/>
      <c r="H1661" s="7"/>
      <c r="I1661" s="7"/>
      <c r="J1661" s="7"/>
      <c r="K1661" s="7"/>
      <c r="L1661" s="7"/>
      <c r="M1661" s="7"/>
    </row>
    <row r="1662" spans="3:13" x14ac:dyDescent="0.2">
      <c r="C1662" s="7"/>
      <c r="D1662" s="7"/>
      <c r="E1662" s="7"/>
      <c r="F1662" s="7"/>
      <c r="G1662" s="7"/>
      <c r="H1662" s="7"/>
      <c r="I1662" s="7"/>
      <c r="J1662" s="7"/>
      <c r="K1662" s="7"/>
      <c r="L1662" s="7"/>
      <c r="M1662" s="7"/>
    </row>
    <row r="1663" spans="3:13" x14ac:dyDescent="0.2">
      <c r="C1663" s="7"/>
      <c r="D1663" s="7"/>
      <c r="E1663" s="7"/>
      <c r="F1663" s="7"/>
      <c r="G1663" s="7"/>
      <c r="H1663" s="7"/>
      <c r="I1663" s="7"/>
      <c r="J1663" s="7"/>
      <c r="K1663" s="7"/>
      <c r="L1663" s="7"/>
      <c r="M1663" s="7"/>
    </row>
    <row r="1664" spans="3:13" x14ac:dyDescent="0.2">
      <c r="C1664" s="7"/>
      <c r="D1664" s="7"/>
      <c r="E1664" s="7"/>
      <c r="F1664" s="7"/>
      <c r="G1664" s="7"/>
      <c r="H1664" s="7"/>
      <c r="I1664" s="7"/>
      <c r="J1664" s="7"/>
      <c r="K1664" s="7"/>
      <c r="L1664" s="7"/>
      <c r="M1664" s="7"/>
    </row>
    <row r="1665" spans="3:13" x14ac:dyDescent="0.2">
      <c r="C1665" s="7"/>
      <c r="D1665" s="7"/>
      <c r="E1665" s="7"/>
      <c r="F1665" s="7"/>
      <c r="G1665" s="7"/>
      <c r="H1665" s="7"/>
      <c r="I1665" s="7"/>
      <c r="J1665" s="7"/>
      <c r="K1665" s="7"/>
      <c r="L1665" s="7"/>
      <c r="M1665" s="7"/>
    </row>
    <row r="1666" spans="3:13" x14ac:dyDescent="0.2">
      <c r="C1666" s="7"/>
      <c r="D1666" s="7"/>
      <c r="E1666" s="7"/>
      <c r="F1666" s="7"/>
      <c r="G1666" s="7"/>
      <c r="H1666" s="7"/>
      <c r="I1666" s="7"/>
      <c r="J1666" s="7"/>
      <c r="K1666" s="7"/>
      <c r="L1666" s="7"/>
      <c r="M1666" s="7"/>
    </row>
    <row r="1667" spans="3:13" x14ac:dyDescent="0.2">
      <c r="C1667" s="7"/>
      <c r="D1667" s="7"/>
      <c r="E1667" s="7"/>
      <c r="F1667" s="7"/>
      <c r="G1667" s="7"/>
      <c r="H1667" s="7"/>
      <c r="I1667" s="7"/>
      <c r="J1667" s="7"/>
      <c r="K1667" s="7"/>
      <c r="L1667" s="7"/>
      <c r="M1667" s="7"/>
    </row>
    <row r="1668" spans="3:13" x14ac:dyDescent="0.2">
      <c r="C1668" s="7"/>
      <c r="D1668" s="7"/>
      <c r="E1668" s="7"/>
      <c r="F1668" s="7"/>
      <c r="G1668" s="7"/>
      <c r="H1668" s="7"/>
      <c r="I1668" s="7"/>
      <c r="J1668" s="7"/>
      <c r="K1668" s="7"/>
      <c r="L1668" s="7"/>
      <c r="M1668" s="7"/>
    </row>
    <row r="1669" spans="3:13" x14ac:dyDescent="0.2">
      <c r="C1669" s="7"/>
      <c r="D1669" s="7"/>
      <c r="E1669" s="7"/>
      <c r="F1669" s="7"/>
      <c r="G1669" s="7"/>
      <c r="H1669" s="7"/>
      <c r="I1669" s="7"/>
      <c r="J1669" s="7"/>
      <c r="K1669" s="7"/>
      <c r="L1669" s="7"/>
      <c r="M1669" s="7"/>
    </row>
    <row r="1670" spans="3:13" x14ac:dyDescent="0.2">
      <c r="C1670" s="7"/>
      <c r="D1670" s="7"/>
      <c r="E1670" s="7"/>
      <c r="F1670" s="7"/>
      <c r="G1670" s="7"/>
      <c r="H1670" s="7"/>
      <c r="I1670" s="7"/>
      <c r="J1670" s="7"/>
      <c r="K1670" s="7"/>
      <c r="L1670" s="7"/>
      <c r="M1670" s="7"/>
    </row>
    <row r="1671" spans="3:13" x14ac:dyDescent="0.2">
      <c r="C1671" s="7"/>
      <c r="D1671" s="7"/>
      <c r="E1671" s="7"/>
      <c r="F1671" s="7"/>
      <c r="G1671" s="7"/>
      <c r="H1671" s="7"/>
      <c r="I1671" s="7"/>
      <c r="J1671" s="7"/>
      <c r="K1671" s="7"/>
      <c r="L1671" s="7"/>
      <c r="M1671" s="7"/>
    </row>
    <row r="1672" spans="3:13" x14ac:dyDescent="0.2">
      <c r="C1672" s="7"/>
      <c r="D1672" s="7"/>
      <c r="E1672" s="7"/>
      <c r="F1672" s="7"/>
      <c r="G1672" s="7"/>
      <c r="H1672" s="7"/>
      <c r="I1672" s="7"/>
      <c r="J1672" s="7"/>
      <c r="K1672" s="7"/>
      <c r="L1672" s="7"/>
      <c r="M1672" s="7"/>
    </row>
    <row r="1673" spans="3:13" x14ac:dyDescent="0.2">
      <c r="C1673" s="7"/>
      <c r="D1673" s="7"/>
      <c r="E1673" s="7"/>
      <c r="F1673" s="7"/>
      <c r="G1673" s="7"/>
      <c r="H1673" s="7"/>
      <c r="I1673" s="7"/>
      <c r="J1673" s="7"/>
      <c r="K1673" s="7"/>
      <c r="L1673" s="7"/>
      <c r="M1673" s="7"/>
    </row>
    <row r="1674" spans="3:13" x14ac:dyDescent="0.2">
      <c r="C1674" s="7"/>
      <c r="D1674" s="7"/>
      <c r="E1674" s="7"/>
      <c r="F1674" s="7"/>
      <c r="G1674" s="7"/>
      <c r="H1674" s="7"/>
      <c r="I1674" s="7"/>
      <c r="J1674" s="7"/>
      <c r="K1674" s="7"/>
      <c r="L1674" s="7"/>
      <c r="M1674" s="7"/>
    </row>
    <row r="1675" spans="3:13" x14ac:dyDescent="0.2">
      <c r="C1675" s="7"/>
      <c r="D1675" s="7"/>
      <c r="E1675" s="7"/>
      <c r="F1675" s="7"/>
      <c r="G1675" s="7"/>
      <c r="H1675" s="7"/>
      <c r="I1675" s="7"/>
      <c r="J1675" s="7"/>
      <c r="K1675" s="7"/>
      <c r="L1675" s="7"/>
      <c r="M1675" s="7"/>
    </row>
    <row r="1676" spans="3:13" x14ac:dyDescent="0.2">
      <c r="C1676" s="7"/>
      <c r="D1676" s="7"/>
      <c r="E1676" s="7"/>
      <c r="F1676" s="7"/>
      <c r="G1676" s="7"/>
      <c r="H1676" s="7"/>
      <c r="I1676" s="7"/>
      <c r="J1676" s="7"/>
      <c r="K1676" s="7"/>
      <c r="L1676" s="7"/>
      <c r="M1676" s="7"/>
    </row>
    <row r="1677" spans="3:13" x14ac:dyDescent="0.2">
      <c r="C1677" s="7"/>
      <c r="D1677" s="7"/>
      <c r="E1677" s="7"/>
      <c r="F1677" s="7"/>
      <c r="G1677" s="7"/>
      <c r="H1677" s="7"/>
      <c r="I1677" s="7"/>
      <c r="J1677" s="7"/>
      <c r="K1677" s="7"/>
      <c r="L1677" s="7"/>
      <c r="M1677" s="7"/>
    </row>
    <row r="1678" spans="3:13" x14ac:dyDescent="0.2">
      <c r="C1678" s="7"/>
      <c r="D1678" s="7"/>
      <c r="E1678" s="7"/>
      <c r="F1678" s="7"/>
      <c r="G1678" s="7"/>
      <c r="H1678" s="7"/>
      <c r="I1678" s="7"/>
      <c r="J1678" s="7"/>
      <c r="K1678" s="7"/>
      <c r="L1678" s="7"/>
      <c r="M1678" s="7"/>
    </row>
    <row r="1679" spans="3:13" x14ac:dyDescent="0.2">
      <c r="C1679" s="7"/>
      <c r="D1679" s="7"/>
      <c r="E1679" s="7"/>
      <c r="F1679" s="7"/>
      <c r="G1679" s="7"/>
      <c r="H1679" s="7"/>
      <c r="I1679" s="7"/>
      <c r="J1679" s="7"/>
      <c r="K1679" s="7"/>
      <c r="L1679" s="7"/>
      <c r="M1679" s="7"/>
    </row>
    <row r="1680" spans="3:13" x14ac:dyDescent="0.2">
      <c r="C1680" s="7"/>
      <c r="D1680" s="7"/>
      <c r="E1680" s="7"/>
      <c r="F1680" s="7"/>
      <c r="G1680" s="7"/>
      <c r="H1680" s="7"/>
      <c r="I1680" s="7"/>
      <c r="J1680" s="7"/>
      <c r="K1680" s="7"/>
      <c r="L1680" s="7"/>
      <c r="M1680" s="7"/>
    </row>
    <row r="1681" spans="3:13" x14ac:dyDescent="0.2">
      <c r="C1681" s="7"/>
      <c r="D1681" s="7"/>
      <c r="E1681" s="7"/>
      <c r="F1681" s="7"/>
      <c r="G1681" s="7"/>
      <c r="H1681" s="7"/>
      <c r="I1681" s="7"/>
      <c r="J1681" s="7"/>
      <c r="K1681" s="7"/>
      <c r="L1681" s="7"/>
      <c r="M1681" s="7"/>
    </row>
    <row r="1682" spans="3:13" x14ac:dyDescent="0.2">
      <c r="C1682" s="7"/>
      <c r="D1682" s="7"/>
      <c r="E1682" s="7"/>
      <c r="F1682" s="7"/>
      <c r="G1682" s="7"/>
      <c r="H1682" s="7"/>
      <c r="I1682" s="7"/>
      <c r="J1682" s="7"/>
      <c r="K1682" s="7"/>
      <c r="L1682" s="7"/>
      <c r="M1682" s="7"/>
    </row>
    <row r="1683" spans="3:13" x14ac:dyDescent="0.2">
      <c r="C1683" s="7"/>
      <c r="D1683" s="7"/>
      <c r="E1683" s="7"/>
      <c r="F1683" s="7"/>
      <c r="G1683" s="7"/>
      <c r="H1683" s="7"/>
      <c r="I1683" s="7"/>
      <c r="J1683" s="7"/>
      <c r="K1683" s="7"/>
      <c r="L1683" s="7"/>
      <c r="M1683" s="7"/>
    </row>
    <row r="1684" spans="3:13" x14ac:dyDescent="0.2">
      <c r="C1684" s="7"/>
      <c r="D1684" s="7"/>
      <c r="E1684" s="7"/>
      <c r="F1684" s="7"/>
      <c r="G1684" s="7"/>
      <c r="H1684" s="7"/>
      <c r="I1684" s="7"/>
      <c r="J1684" s="7"/>
      <c r="K1684" s="7"/>
      <c r="L1684" s="7"/>
      <c r="M1684" s="7"/>
    </row>
    <row r="1685" spans="3:13" x14ac:dyDescent="0.2">
      <c r="C1685" s="7"/>
      <c r="D1685" s="7"/>
      <c r="E1685" s="7"/>
      <c r="F1685" s="7"/>
      <c r="G1685" s="7"/>
      <c r="H1685" s="7"/>
      <c r="I1685" s="7"/>
      <c r="J1685" s="7"/>
      <c r="K1685" s="7"/>
      <c r="L1685" s="7"/>
      <c r="M1685" s="7"/>
    </row>
    <row r="1686" spans="3:13" x14ac:dyDescent="0.2">
      <c r="C1686" s="7"/>
      <c r="D1686" s="7"/>
      <c r="E1686" s="7"/>
      <c r="F1686" s="7"/>
      <c r="G1686" s="7"/>
      <c r="H1686" s="7"/>
      <c r="I1686" s="7"/>
      <c r="J1686" s="7"/>
      <c r="K1686" s="7"/>
      <c r="L1686" s="7"/>
      <c r="M1686" s="7"/>
    </row>
    <row r="1687" spans="3:13" x14ac:dyDescent="0.2">
      <c r="C1687" s="7"/>
      <c r="D1687" s="7"/>
      <c r="E1687" s="7"/>
      <c r="F1687" s="7"/>
      <c r="G1687" s="7"/>
      <c r="H1687" s="7"/>
      <c r="I1687" s="7"/>
      <c r="J1687" s="7"/>
      <c r="K1687" s="7"/>
      <c r="L1687" s="7"/>
      <c r="M1687" s="7"/>
    </row>
    <row r="1688" spans="3:13" x14ac:dyDescent="0.2">
      <c r="C1688" s="7"/>
      <c r="D1688" s="7"/>
      <c r="E1688" s="7"/>
      <c r="F1688" s="7"/>
      <c r="G1688" s="7"/>
      <c r="H1688" s="7"/>
      <c r="I1688" s="7"/>
      <c r="J1688" s="7"/>
      <c r="K1688" s="7"/>
      <c r="L1688" s="7"/>
      <c r="M1688" s="7"/>
    </row>
    <row r="1689" spans="3:13" x14ac:dyDescent="0.2">
      <c r="C1689" s="7"/>
      <c r="D1689" s="7"/>
      <c r="E1689" s="7"/>
      <c r="F1689" s="7"/>
      <c r="G1689" s="7"/>
      <c r="H1689" s="7"/>
      <c r="I1689" s="7"/>
      <c r="J1689" s="7"/>
      <c r="K1689" s="7"/>
      <c r="L1689" s="7"/>
      <c r="M1689" s="7"/>
    </row>
    <row r="1690" spans="3:13" x14ac:dyDescent="0.2">
      <c r="C1690" s="7"/>
      <c r="D1690" s="7"/>
      <c r="E1690" s="7"/>
      <c r="F1690" s="7"/>
      <c r="G1690" s="7"/>
      <c r="H1690" s="7"/>
      <c r="I1690" s="7"/>
      <c r="J1690" s="7"/>
      <c r="K1690" s="7"/>
      <c r="L1690" s="7"/>
      <c r="M1690" s="7"/>
    </row>
    <row r="1691" spans="3:13" x14ac:dyDescent="0.2">
      <c r="C1691" s="7"/>
      <c r="D1691" s="7"/>
      <c r="E1691" s="7"/>
      <c r="F1691" s="7"/>
      <c r="G1691" s="7"/>
      <c r="H1691" s="7"/>
      <c r="I1691" s="7"/>
      <c r="J1691" s="7"/>
      <c r="K1691" s="7"/>
      <c r="L1691" s="7"/>
      <c r="M1691" s="7"/>
    </row>
    <row r="1692" spans="3:13" x14ac:dyDescent="0.2">
      <c r="C1692" s="7"/>
      <c r="D1692" s="7"/>
      <c r="E1692" s="7"/>
      <c r="F1692" s="7"/>
      <c r="G1692" s="7"/>
      <c r="H1692" s="7"/>
      <c r="I1692" s="7"/>
      <c r="J1692" s="7"/>
      <c r="K1692" s="7"/>
      <c r="L1692" s="7"/>
      <c r="M1692" s="7"/>
    </row>
    <row r="1693" spans="3:13" x14ac:dyDescent="0.2">
      <c r="C1693" s="7"/>
      <c r="D1693" s="7"/>
      <c r="E1693" s="7"/>
      <c r="F1693" s="7"/>
      <c r="G1693" s="7"/>
      <c r="H1693" s="7"/>
      <c r="I1693" s="7"/>
      <c r="J1693" s="7"/>
      <c r="K1693" s="7"/>
      <c r="L1693" s="7"/>
      <c r="M1693" s="7"/>
    </row>
    <row r="1694" spans="3:13" x14ac:dyDescent="0.2">
      <c r="C1694" s="7"/>
      <c r="D1694" s="7"/>
      <c r="E1694" s="7"/>
      <c r="F1694" s="7"/>
      <c r="G1694" s="7"/>
      <c r="H1694" s="7"/>
      <c r="I1694" s="7"/>
      <c r="J1694" s="7"/>
      <c r="K1694" s="7"/>
      <c r="L1694" s="7"/>
      <c r="M1694" s="7"/>
    </row>
    <row r="1695" spans="3:13" x14ac:dyDescent="0.2">
      <c r="C1695" s="7"/>
      <c r="D1695" s="7"/>
      <c r="E1695" s="7"/>
      <c r="F1695" s="7"/>
      <c r="G1695" s="7"/>
      <c r="H1695" s="7"/>
      <c r="I1695" s="7"/>
      <c r="J1695" s="7"/>
      <c r="K1695" s="7"/>
      <c r="L1695" s="7"/>
      <c r="M1695" s="7"/>
    </row>
    <row r="1696" spans="3:13" x14ac:dyDescent="0.2">
      <c r="C1696" s="7"/>
      <c r="D1696" s="7"/>
      <c r="E1696" s="7"/>
      <c r="F1696" s="7"/>
      <c r="G1696" s="7"/>
      <c r="H1696" s="7"/>
      <c r="I1696" s="7"/>
      <c r="J1696" s="7"/>
      <c r="K1696" s="7"/>
      <c r="L1696" s="7"/>
      <c r="M1696" s="7"/>
    </row>
    <row r="1697" spans="3:13" x14ac:dyDescent="0.2">
      <c r="C1697" s="7"/>
      <c r="D1697" s="7"/>
      <c r="E1697" s="7"/>
      <c r="F1697" s="7"/>
      <c r="G1697" s="7"/>
      <c r="H1697" s="7"/>
      <c r="I1697" s="7"/>
      <c r="J1697" s="7"/>
      <c r="K1697" s="7"/>
      <c r="L1697" s="7"/>
      <c r="M1697" s="7"/>
    </row>
    <row r="1698" spans="3:13" x14ac:dyDescent="0.2">
      <c r="C1698" s="7"/>
      <c r="D1698" s="7"/>
      <c r="E1698" s="7"/>
      <c r="F1698" s="7"/>
      <c r="G1698" s="7"/>
      <c r="H1698" s="7"/>
      <c r="I1698" s="7"/>
      <c r="J1698" s="7"/>
      <c r="K1698" s="7"/>
      <c r="L1698" s="7"/>
      <c r="M1698" s="7"/>
    </row>
    <row r="1699" spans="3:13" x14ac:dyDescent="0.2">
      <c r="C1699" s="7"/>
      <c r="D1699" s="7"/>
      <c r="E1699" s="7"/>
      <c r="F1699" s="7"/>
      <c r="G1699" s="7"/>
      <c r="H1699" s="7"/>
      <c r="I1699" s="7"/>
      <c r="J1699" s="7"/>
      <c r="K1699" s="7"/>
      <c r="L1699" s="7"/>
      <c r="M1699" s="7"/>
    </row>
    <row r="1700" spans="3:13" x14ac:dyDescent="0.2">
      <c r="C1700" s="7"/>
      <c r="D1700" s="7"/>
      <c r="E1700" s="7"/>
      <c r="F1700" s="7"/>
      <c r="G1700" s="7"/>
      <c r="H1700" s="7"/>
      <c r="I1700" s="7"/>
      <c r="J1700" s="7"/>
      <c r="K1700" s="7"/>
      <c r="L1700" s="7"/>
      <c r="M1700" s="7"/>
    </row>
    <row r="1701" spans="3:13" x14ac:dyDescent="0.2">
      <c r="C1701" s="7"/>
      <c r="D1701" s="7"/>
      <c r="E1701" s="7"/>
      <c r="F1701" s="7"/>
      <c r="G1701" s="7"/>
      <c r="H1701" s="7"/>
      <c r="I1701" s="7"/>
      <c r="J1701" s="7"/>
      <c r="K1701" s="7"/>
      <c r="L1701" s="7"/>
      <c r="M1701" s="7"/>
    </row>
    <row r="1702" spans="3:13" x14ac:dyDescent="0.2">
      <c r="C1702" s="7"/>
      <c r="D1702" s="7"/>
      <c r="E1702" s="7"/>
      <c r="F1702" s="7"/>
      <c r="G1702" s="7"/>
      <c r="H1702" s="7"/>
      <c r="I1702" s="7"/>
      <c r="J1702" s="7"/>
      <c r="K1702" s="7"/>
      <c r="L1702" s="7"/>
      <c r="M1702" s="7"/>
    </row>
    <row r="1703" spans="3:13" x14ac:dyDescent="0.2">
      <c r="C1703" s="7"/>
      <c r="D1703" s="7"/>
      <c r="E1703" s="7"/>
      <c r="F1703" s="7"/>
      <c r="G1703" s="7"/>
      <c r="H1703" s="7"/>
      <c r="I1703" s="7"/>
      <c r="J1703" s="7"/>
      <c r="K1703" s="7"/>
      <c r="L1703" s="7"/>
      <c r="M1703" s="7"/>
    </row>
    <row r="1704" spans="3:13" x14ac:dyDescent="0.2">
      <c r="C1704" s="7"/>
      <c r="D1704" s="7"/>
      <c r="E1704" s="7"/>
      <c r="F1704" s="7"/>
      <c r="G1704" s="7"/>
      <c r="H1704" s="7"/>
      <c r="I1704" s="7"/>
      <c r="J1704" s="7"/>
      <c r="K1704" s="7"/>
      <c r="L1704" s="7"/>
      <c r="M1704" s="7"/>
    </row>
    <row r="1705" spans="3:13" x14ac:dyDescent="0.2">
      <c r="C1705" s="7"/>
      <c r="D1705" s="7"/>
      <c r="E1705" s="7"/>
      <c r="F1705" s="7"/>
      <c r="G1705" s="7"/>
      <c r="H1705" s="7"/>
      <c r="I1705" s="7"/>
      <c r="J1705" s="7"/>
      <c r="K1705" s="7"/>
      <c r="L1705" s="7"/>
      <c r="M1705" s="7"/>
    </row>
    <row r="1706" spans="3:13" x14ac:dyDescent="0.2">
      <c r="C1706" s="7"/>
      <c r="D1706" s="7"/>
      <c r="E1706" s="7"/>
      <c r="F1706" s="7"/>
      <c r="G1706" s="7"/>
      <c r="H1706" s="7"/>
      <c r="I1706" s="7"/>
      <c r="J1706" s="7"/>
      <c r="K1706" s="7"/>
      <c r="L1706" s="7"/>
      <c r="M1706" s="7"/>
    </row>
    <row r="1707" spans="3:13" x14ac:dyDescent="0.2">
      <c r="C1707" s="7"/>
      <c r="D1707" s="7"/>
      <c r="E1707" s="7"/>
      <c r="F1707" s="7"/>
      <c r="G1707" s="7"/>
      <c r="H1707" s="7"/>
      <c r="I1707" s="7"/>
      <c r="J1707" s="7"/>
      <c r="K1707" s="7"/>
      <c r="L1707" s="7"/>
      <c r="M1707" s="7"/>
    </row>
    <row r="1708" spans="3:13" x14ac:dyDescent="0.2">
      <c r="C1708" s="7"/>
      <c r="D1708" s="7"/>
      <c r="E1708" s="7"/>
      <c r="F1708" s="7"/>
      <c r="G1708" s="7"/>
      <c r="H1708" s="7"/>
      <c r="I1708" s="7"/>
      <c r="J1708" s="7"/>
      <c r="K1708" s="7"/>
      <c r="L1708" s="7"/>
      <c r="M1708" s="7"/>
    </row>
    <row r="1709" spans="3:13" x14ac:dyDescent="0.2">
      <c r="C1709" s="7"/>
      <c r="D1709" s="7"/>
      <c r="E1709" s="7"/>
      <c r="F1709" s="7"/>
      <c r="G1709" s="7"/>
      <c r="H1709" s="7"/>
      <c r="I1709" s="7"/>
      <c r="J1709" s="7"/>
      <c r="K1709" s="7"/>
      <c r="L1709" s="7"/>
      <c r="M1709" s="7"/>
    </row>
    <row r="1710" spans="3:13" x14ac:dyDescent="0.2">
      <c r="C1710" s="7"/>
      <c r="D1710" s="7"/>
      <c r="E1710" s="7"/>
      <c r="F1710" s="7"/>
      <c r="G1710" s="7"/>
      <c r="H1710" s="7"/>
      <c r="I1710" s="7"/>
      <c r="J1710" s="7"/>
      <c r="K1710" s="7"/>
      <c r="L1710" s="7"/>
      <c r="M1710" s="7"/>
    </row>
    <row r="1711" spans="3:13" x14ac:dyDescent="0.2">
      <c r="C1711" s="7"/>
      <c r="D1711" s="7"/>
      <c r="E1711" s="7"/>
      <c r="F1711" s="7"/>
      <c r="G1711" s="7"/>
      <c r="H1711" s="7"/>
      <c r="I1711" s="7"/>
      <c r="J1711" s="7"/>
      <c r="K1711" s="7"/>
      <c r="L1711" s="7"/>
      <c r="M1711" s="7"/>
    </row>
    <row r="1712" spans="3:13" x14ac:dyDescent="0.2">
      <c r="C1712" s="7"/>
      <c r="D1712" s="7"/>
      <c r="E1712" s="7"/>
      <c r="F1712" s="7"/>
      <c r="G1712" s="7"/>
      <c r="H1712" s="7"/>
      <c r="I1712" s="7"/>
      <c r="J1712" s="7"/>
      <c r="K1712" s="7"/>
      <c r="L1712" s="7"/>
      <c r="M1712" s="7"/>
    </row>
    <row r="1713" spans="3:13" x14ac:dyDescent="0.2">
      <c r="C1713" s="7"/>
      <c r="D1713" s="7"/>
      <c r="E1713" s="7"/>
      <c r="F1713" s="7"/>
      <c r="G1713" s="7"/>
      <c r="H1713" s="7"/>
      <c r="I1713" s="7"/>
      <c r="J1713" s="7"/>
      <c r="K1713" s="7"/>
      <c r="L1713" s="7"/>
      <c r="M1713" s="7"/>
    </row>
    <row r="1714" spans="3:13" x14ac:dyDescent="0.2">
      <c r="C1714" s="7"/>
      <c r="D1714" s="7"/>
      <c r="E1714" s="7"/>
      <c r="F1714" s="7"/>
      <c r="G1714" s="7"/>
      <c r="H1714" s="7"/>
      <c r="I1714" s="7"/>
      <c r="J1714" s="7"/>
      <c r="K1714" s="7"/>
      <c r="L1714" s="7"/>
      <c r="M1714" s="7"/>
    </row>
    <row r="1715" spans="3:13" x14ac:dyDescent="0.2">
      <c r="C1715" s="7"/>
      <c r="D1715" s="7"/>
      <c r="E1715" s="7"/>
      <c r="F1715" s="7"/>
      <c r="G1715" s="7"/>
      <c r="H1715" s="7"/>
      <c r="I1715" s="7"/>
      <c r="J1715" s="7"/>
      <c r="K1715" s="7"/>
      <c r="L1715" s="7"/>
      <c r="M1715" s="7"/>
    </row>
    <row r="1716" spans="3:13" x14ac:dyDescent="0.2">
      <c r="C1716" s="7"/>
      <c r="D1716" s="7"/>
      <c r="E1716" s="7"/>
      <c r="F1716" s="7"/>
      <c r="G1716" s="7"/>
      <c r="H1716" s="7"/>
      <c r="I1716" s="7"/>
      <c r="J1716" s="7"/>
      <c r="K1716" s="7"/>
      <c r="L1716" s="7"/>
      <c r="M1716" s="7"/>
    </row>
    <row r="1717" spans="3:13" x14ac:dyDescent="0.2">
      <c r="C1717" s="7"/>
      <c r="D1717" s="7"/>
      <c r="E1717" s="7"/>
      <c r="F1717" s="7"/>
      <c r="G1717" s="7"/>
      <c r="H1717" s="7"/>
      <c r="I1717" s="7"/>
      <c r="J1717" s="7"/>
      <c r="K1717" s="7"/>
      <c r="L1717" s="7"/>
      <c r="M1717" s="7"/>
    </row>
    <row r="1718" spans="3:13" x14ac:dyDescent="0.2">
      <c r="C1718" s="7"/>
      <c r="D1718" s="7"/>
      <c r="E1718" s="7"/>
      <c r="F1718" s="7"/>
      <c r="G1718" s="7"/>
      <c r="H1718" s="7"/>
      <c r="I1718" s="7"/>
      <c r="J1718" s="7"/>
      <c r="K1718" s="7"/>
      <c r="L1718" s="7"/>
      <c r="M1718" s="7"/>
    </row>
    <row r="1719" spans="3:13" x14ac:dyDescent="0.2">
      <c r="C1719" s="7"/>
      <c r="D1719" s="7"/>
      <c r="E1719" s="7"/>
      <c r="F1719" s="7"/>
      <c r="G1719" s="7"/>
      <c r="H1719" s="7"/>
      <c r="I1719" s="7"/>
      <c r="J1719" s="7"/>
      <c r="K1719" s="7"/>
      <c r="L1719" s="7"/>
      <c r="M1719" s="7"/>
    </row>
    <row r="1720" spans="3:13" x14ac:dyDescent="0.2">
      <c r="C1720" s="7"/>
      <c r="D1720" s="7"/>
      <c r="E1720" s="7"/>
      <c r="F1720" s="7"/>
      <c r="G1720" s="7"/>
      <c r="H1720" s="7"/>
      <c r="I1720" s="7"/>
      <c r="J1720" s="7"/>
      <c r="K1720" s="7"/>
      <c r="L1720" s="7"/>
      <c r="M1720" s="7"/>
    </row>
    <row r="1721" spans="3:13" x14ac:dyDescent="0.2">
      <c r="C1721" s="7"/>
      <c r="D1721" s="7"/>
      <c r="E1721" s="7"/>
      <c r="F1721" s="7"/>
      <c r="G1721" s="7"/>
      <c r="H1721" s="7"/>
      <c r="I1721" s="7"/>
      <c r="J1721" s="7"/>
      <c r="K1721" s="7"/>
      <c r="L1721" s="7"/>
      <c r="M1721" s="7"/>
    </row>
    <row r="1722" spans="3:13" x14ac:dyDescent="0.2">
      <c r="C1722" s="7"/>
      <c r="D1722" s="7"/>
      <c r="E1722" s="7"/>
      <c r="F1722" s="7"/>
      <c r="G1722" s="7"/>
      <c r="H1722" s="7"/>
      <c r="I1722" s="7"/>
      <c r="J1722" s="7"/>
      <c r="K1722" s="7"/>
      <c r="L1722" s="7"/>
      <c r="M1722" s="7"/>
    </row>
    <row r="1723" spans="3:13" x14ac:dyDescent="0.2">
      <c r="C1723" s="7"/>
      <c r="D1723" s="7"/>
      <c r="E1723" s="7"/>
      <c r="F1723" s="7"/>
      <c r="G1723" s="7"/>
      <c r="H1723" s="7"/>
      <c r="I1723" s="7"/>
      <c r="J1723" s="7"/>
      <c r="K1723" s="7"/>
      <c r="L1723" s="7"/>
      <c r="M1723" s="7"/>
    </row>
    <row r="1724" spans="3:13" x14ac:dyDescent="0.2">
      <c r="C1724" s="7"/>
      <c r="D1724" s="7"/>
      <c r="E1724" s="7"/>
      <c r="F1724" s="7"/>
      <c r="G1724" s="7"/>
      <c r="H1724" s="7"/>
      <c r="I1724" s="7"/>
      <c r="J1724" s="7"/>
      <c r="K1724" s="7"/>
      <c r="L1724" s="7"/>
      <c r="M1724" s="7"/>
    </row>
    <row r="1725" spans="3:13" x14ac:dyDescent="0.2">
      <c r="C1725" s="7"/>
      <c r="D1725" s="7"/>
      <c r="E1725" s="7"/>
      <c r="F1725" s="7"/>
      <c r="G1725" s="7"/>
      <c r="H1725" s="7"/>
      <c r="I1725" s="7"/>
      <c r="J1725" s="7"/>
      <c r="K1725" s="7"/>
      <c r="L1725" s="7"/>
      <c r="M1725" s="7"/>
    </row>
    <row r="1726" spans="3:13" x14ac:dyDescent="0.2">
      <c r="C1726" s="7"/>
      <c r="D1726" s="7"/>
      <c r="E1726" s="7"/>
      <c r="F1726" s="7"/>
      <c r="G1726" s="7"/>
      <c r="H1726" s="7"/>
      <c r="I1726" s="7"/>
      <c r="J1726" s="7"/>
      <c r="K1726" s="7"/>
      <c r="L1726" s="7"/>
      <c r="M1726" s="7"/>
    </row>
    <row r="1727" spans="3:13" x14ac:dyDescent="0.2">
      <c r="C1727" s="7"/>
      <c r="D1727" s="7"/>
      <c r="E1727" s="7"/>
      <c r="F1727" s="7"/>
      <c r="G1727" s="7"/>
      <c r="H1727" s="7"/>
      <c r="I1727" s="7"/>
      <c r="J1727" s="7"/>
      <c r="K1727" s="7"/>
      <c r="L1727" s="7"/>
      <c r="M1727" s="7"/>
    </row>
    <row r="1728" spans="3:13" x14ac:dyDescent="0.2">
      <c r="C1728" s="7"/>
      <c r="D1728" s="7"/>
      <c r="E1728" s="7"/>
      <c r="F1728" s="7"/>
      <c r="G1728" s="7"/>
      <c r="H1728" s="7"/>
      <c r="I1728" s="7"/>
      <c r="J1728" s="7"/>
      <c r="K1728" s="7"/>
      <c r="L1728" s="7"/>
      <c r="M1728" s="7"/>
    </row>
    <row r="1729" spans="3:13" x14ac:dyDescent="0.2">
      <c r="C1729" s="7"/>
      <c r="D1729" s="7"/>
      <c r="E1729" s="7"/>
      <c r="F1729" s="7"/>
      <c r="G1729" s="7"/>
      <c r="H1729" s="7"/>
      <c r="I1729" s="7"/>
      <c r="J1729" s="7"/>
      <c r="K1729" s="7"/>
      <c r="L1729" s="7"/>
      <c r="M1729" s="7"/>
    </row>
    <row r="1730" spans="3:13" x14ac:dyDescent="0.2">
      <c r="C1730" s="7"/>
      <c r="D1730" s="7"/>
      <c r="E1730" s="7"/>
      <c r="F1730" s="7"/>
      <c r="G1730" s="7"/>
      <c r="H1730" s="7"/>
      <c r="I1730" s="7"/>
      <c r="J1730" s="7"/>
      <c r="K1730" s="7"/>
      <c r="L1730" s="7"/>
      <c r="M1730" s="7"/>
    </row>
    <row r="1731" spans="3:13" x14ac:dyDescent="0.2">
      <c r="C1731" s="7"/>
      <c r="D1731" s="7"/>
      <c r="E1731" s="7"/>
      <c r="F1731" s="7"/>
      <c r="G1731" s="7"/>
      <c r="H1731" s="7"/>
      <c r="I1731" s="7"/>
      <c r="J1731" s="7"/>
      <c r="K1731" s="7"/>
      <c r="L1731" s="7"/>
      <c r="M1731" s="7"/>
    </row>
    <row r="1732" spans="3:13" x14ac:dyDescent="0.2">
      <c r="C1732" s="7"/>
      <c r="D1732" s="7"/>
      <c r="E1732" s="7"/>
      <c r="F1732" s="7"/>
      <c r="G1732" s="7"/>
      <c r="H1732" s="7"/>
      <c r="I1732" s="7"/>
      <c r="J1732" s="7"/>
      <c r="K1732" s="7"/>
      <c r="L1732" s="7"/>
      <c r="M1732" s="7"/>
    </row>
    <row r="1733" spans="3:13" x14ac:dyDescent="0.2">
      <c r="C1733" s="7"/>
      <c r="D1733" s="7"/>
      <c r="E1733" s="7"/>
      <c r="F1733" s="7"/>
      <c r="G1733" s="7"/>
      <c r="H1733" s="7"/>
      <c r="I1733" s="7"/>
      <c r="J1733" s="7"/>
      <c r="K1733" s="7"/>
      <c r="L1733" s="7"/>
      <c r="M1733" s="7"/>
    </row>
    <row r="1734" spans="3:13" x14ac:dyDescent="0.2">
      <c r="C1734" s="7"/>
      <c r="D1734" s="7"/>
      <c r="E1734" s="7"/>
      <c r="F1734" s="7"/>
      <c r="G1734" s="7"/>
      <c r="H1734" s="7"/>
      <c r="I1734" s="7"/>
      <c r="J1734" s="7"/>
      <c r="K1734" s="7"/>
      <c r="L1734" s="7"/>
      <c r="M1734" s="7"/>
    </row>
    <row r="1735" spans="3:13" x14ac:dyDescent="0.2">
      <c r="C1735" s="7"/>
      <c r="D1735" s="7"/>
      <c r="E1735" s="7"/>
      <c r="F1735" s="7"/>
      <c r="G1735" s="7"/>
      <c r="H1735" s="7"/>
      <c r="I1735" s="7"/>
      <c r="J1735" s="7"/>
      <c r="K1735" s="7"/>
      <c r="L1735" s="7"/>
      <c r="M1735" s="7"/>
    </row>
    <row r="1736" spans="3:13" x14ac:dyDescent="0.2">
      <c r="C1736" s="7"/>
      <c r="D1736" s="7"/>
      <c r="E1736" s="7"/>
      <c r="F1736" s="7"/>
      <c r="G1736" s="7"/>
      <c r="H1736" s="7"/>
      <c r="I1736" s="7"/>
      <c r="J1736" s="7"/>
      <c r="K1736" s="7"/>
      <c r="L1736" s="7"/>
      <c r="M1736" s="7"/>
    </row>
    <row r="1737" spans="3:13" x14ac:dyDescent="0.2">
      <c r="C1737" s="7"/>
      <c r="D1737" s="7"/>
      <c r="E1737" s="7"/>
      <c r="F1737" s="7"/>
      <c r="G1737" s="7"/>
      <c r="H1737" s="7"/>
      <c r="I1737" s="7"/>
      <c r="J1737" s="7"/>
      <c r="K1737" s="7"/>
      <c r="L1737" s="7"/>
      <c r="M1737" s="7"/>
    </row>
    <row r="1738" spans="3:13" x14ac:dyDescent="0.2">
      <c r="C1738" s="7"/>
      <c r="D1738" s="7"/>
      <c r="E1738" s="7"/>
      <c r="F1738" s="7"/>
      <c r="G1738" s="7"/>
      <c r="H1738" s="7"/>
      <c r="I1738" s="7"/>
      <c r="J1738" s="7"/>
      <c r="K1738" s="7"/>
      <c r="L1738" s="7"/>
      <c r="M1738" s="7"/>
    </row>
    <row r="1739" spans="3:13" x14ac:dyDescent="0.2">
      <c r="C1739" s="7"/>
      <c r="D1739" s="7"/>
      <c r="E1739" s="7"/>
      <c r="F1739" s="7"/>
      <c r="G1739" s="7"/>
      <c r="H1739" s="7"/>
      <c r="I1739" s="7"/>
      <c r="J1739" s="7"/>
      <c r="K1739" s="7"/>
      <c r="L1739" s="7"/>
      <c r="M1739" s="7"/>
    </row>
    <row r="1740" spans="3:13" x14ac:dyDescent="0.2">
      <c r="C1740" s="7"/>
      <c r="D1740" s="7"/>
      <c r="E1740" s="7"/>
      <c r="F1740" s="7"/>
      <c r="G1740" s="7"/>
      <c r="H1740" s="7"/>
      <c r="I1740" s="7"/>
      <c r="J1740" s="7"/>
      <c r="K1740" s="7"/>
      <c r="L1740" s="7"/>
      <c r="M1740" s="7"/>
    </row>
    <row r="1741" spans="3:13" x14ac:dyDescent="0.2">
      <c r="C1741" s="7"/>
      <c r="D1741" s="7"/>
      <c r="E1741" s="7"/>
      <c r="F1741" s="7"/>
      <c r="G1741" s="7"/>
      <c r="H1741" s="7"/>
      <c r="I1741" s="7"/>
      <c r="J1741" s="7"/>
      <c r="K1741" s="7"/>
      <c r="L1741" s="7"/>
      <c r="M1741" s="7"/>
    </row>
    <row r="1742" spans="3:13" x14ac:dyDescent="0.2">
      <c r="C1742" s="7"/>
      <c r="D1742" s="7"/>
      <c r="E1742" s="7"/>
      <c r="F1742" s="7"/>
      <c r="G1742" s="7"/>
      <c r="H1742" s="7"/>
      <c r="I1742" s="7"/>
      <c r="J1742" s="7"/>
      <c r="K1742" s="7"/>
      <c r="L1742" s="7"/>
      <c r="M1742" s="7"/>
    </row>
    <row r="1743" spans="3:13" x14ac:dyDescent="0.2">
      <c r="C1743" s="7"/>
      <c r="D1743" s="7"/>
      <c r="E1743" s="7"/>
      <c r="F1743" s="7"/>
      <c r="G1743" s="7"/>
      <c r="H1743" s="7"/>
      <c r="I1743" s="7"/>
      <c r="J1743" s="7"/>
      <c r="K1743" s="7"/>
      <c r="L1743" s="7"/>
      <c r="M1743" s="7"/>
    </row>
    <row r="1744" spans="3:13" x14ac:dyDescent="0.2">
      <c r="C1744" s="7"/>
      <c r="D1744" s="7"/>
      <c r="E1744" s="7"/>
      <c r="F1744" s="7"/>
      <c r="G1744" s="7"/>
      <c r="H1744" s="7"/>
      <c r="I1744" s="7"/>
      <c r="J1744" s="7"/>
      <c r="K1744" s="7"/>
      <c r="L1744" s="7"/>
      <c r="M1744" s="7"/>
    </row>
    <row r="1745" spans="3:13" x14ac:dyDescent="0.2">
      <c r="C1745" s="7"/>
      <c r="D1745" s="7"/>
      <c r="E1745" s="7"/>
      <c r="F1745" s="7"/>
      <c r="G1745" s="7"/>
      <c r="H1745" s="7"/>
      <c r="I1745" s="7"/>
      <c r="J1745" s="7"/>
      <c r="K1745" s="7"/>
      <c r="L1745" s="7"/>
      <c r="M1745" s="7"/>
    </row>
    <row r="1746" spans="3:13" x14ac:dyDescent="0.2">
      <c r="C1746" s="7"/>
      <c r="D1746" s="7"/>
      <c r="E1746" s="7"/>
      <c r="F1746" s="7"/>
      <c r="G1746" s="7"/>
      <c r="H1746" s="7"/>
      <c r="I1746" s="7"/>
      <c r="J1746" s="7"/>
      <c r="K1746" s="7"/>
      <c r="L1746" s="7"/>
      <c r="M1746" s="7"/>
    </row>
    <row r="1747" spans="3:13" x14ac:dyDescent="0.2">
      <c r="C1747" s="7"/>
      <c r="D1747" s="7"/>
      <c r="E1747" s="7"/>
      <c r="F1747" s="7"/>
      <c r="G1747" s="7"/>
      <c r="H1747" s="7"/>
      <c r="I1747" s="7"/>
      <c r="J1747" s="7"/>
      <c r="K1747" s="7"/>
      <c r="L1747" s="7"/>
      <c r="M1747" s="7"/>
    </row>
    <row r="1748" spans="3:13" x14ac:dyDescent="0.2">
      <c r="C1748" s="7"/>
      <c r="D1748" s="7"/>
      <c r="E1748" s="7"/>
      <c r="F1748" s="7"/>
      <c r="G1748" s="7"/>
      <c r="H1748" s="7"/>
      <c r="I1748" s="7"/>
      <c r="J1748" s="7"/>
      <c r="K1748" s="7"/>
      <c r="L1748" s="7"/>
      <c r="M1748" s="7"/>
    </row>
    <row r="1749" spans="3:13" x14ac:dyDescent="0.2">
      <c r="C1749" s="7"/>
      <c r="D1749" s="7"/>
      <c r="E1749" s="7"/>
      <c r="F1749" s="7"/>
      <c r="G1749" s="7"/>
      <c r="H1749" s="7"/>
      <c r="I1749" s="7"/>
      <c r="J1749" s="7"/>
      <c r="K1749" s="7"/>
      <c r="L1749" s="7"/>
      <c r="M1749" s="7"/>
    </row>
    <row r="1750" spans="3:13" x14ac:dyDescent="0.2">
      <c r="C1750" s="7"/>
      <c r="D1750" s="7"/>
      <c r="E1750" s="7"/>
      <c r="F1750" s="7"/>
      <c r="G1750" s="7"/>
      <c r="H1750" s="7"/>
      <c r="I1750" s="7"/>
      <c r="J1750" s="7"/>
      <c r="K1750" s="7"/>
      <c r="L1750" s="7"/>
      <c r="M1750" s="7"/>
    </row>
    <row r="1751" spans="3:13" x14ac:dyDescent="0.2">
      <c r="C1751" s="7"/>
      <c r="D1751" s="7"/>
      <c r="E1751" s="7"/>
      <c r="F1751" s="7"/>
      <c r="G1751" s="7"/>
      <c r="H1751" s="7"/>
      <c r="I1751" s="7"/>
      <c r="J1751" s="7"/>
      <c r="K1751" s="7"/>
      <c r="L1751" s="7"/>
      <c r="M1751" s="7"/>
    </row>
    <row r="1752" spans="3:13" x14ac:dyDescent="0.2">
      <c r="C1752" s="7"/>
      <c r="D1752" s="7"/>
      <c r="E1752" s="7"/>
      <c r="F1752" s="7"/>
      <c r="G1752" s="7"/>
      <c r="H1752" s="7"/>
      <c r="I1752" s="7"/>
      <c r="J1752" s="7"/>
      <c r="K1752" s="7"/>
      <c r="L1752" s="7"/>
      <c r="M1752" s="7"/>
    </row>
    <row r="1753" spans="3:13" x14ac:dyDescent="0.2">
      <c r="C1753" s="7"/>
      <c r="D1753" s="7"/>
      <c r="E1753" s="7"/>
      <c r="F1753" s="7"/>
      <c r="G1753" s="7"/>
      <c r="H1753" s="7"/>
      <c r="I1753" s="7"/>
      <c r="J1753" s="7"/>
      <c r="K1753" s="7"/>
      <c r="L1753" s="7"/>
      <c r="M1753" s="7"/>
    </row>
    <row r="1754" spans="3:13" x14ac:dyDescent="0.2">
      <c r="C1754" s="7"/>
      <c r="D1754" s="7"/>
      <c r="E1754" s="7"/>
      <c r="F1754" s="7"/>
      <c r="G1754" s="7"/>
      <c r="H1754" s="7"/>
      <c r="I1754" s="7"/>
      <c r="J1754" s="7"/>
      <c r="K1754" s="7"/>
      <c r="L1754" s="7"/>
      <c r="M1754" s="7"/>
    </row>
    <row r="1755" spans="3:13" x14ac:dyDescent="0.2">
      <c r="C1755" s="7"/>
      <c r="D1755" s="7"/>
      <c r="E1755" s="7"/>
      <c r="F1755" s="7"/>
      <c r="G1755" s="7"/>
      <c r="H1755" s="7"/>
      <c r="I1755" s="7"/>
      <c r="J1755" s="7"/>
      <c r="K1755" s="7"/>
      <c r="L1755" s="7"/>
      <c r="M1755" s="7"/>
    </row>
    <row r="1756" spans="3:13" x14ac:dyDescent="0.2">
      <c r="C1756" s="7"/>
      <c r="D1756" s="7"/>
      <c r="E1756" s="7"/>
      <c r="F1756" s="7"/>
      <c r="G1756" s="7"/>
      <c r="H1756" s="7"/>
      <c r="I1756" s="7"/>
      <c r="J1756" s="7"/>
      <c r="K1756" s="7"/>
      <c r="L1756" s="7"/>
      <c r="M1756" s="7"/>
    </row>
    <row r="1757" spans="3:13" x14ac:dyDescent="0.2">
      <c r="C1757" s="7"/>
      <c r="D1757" s="7"/>
      <c r="E1757" s="7"/>
      <c r="F1757" s="7"/>
      <c r="G1757" s="7"/>
      <c r="H1757" s="7"/>
      <c r="I1757" s="7"/>
      <c r="J1757" s="7"/>
      <c r="K1757" s="7"/>
      <c r="L1757" s="7"/>
      <c r="M1757" s="7"/>
    </row>
    <row r="1758" spans="3:13" x14ac:dyDescent="0.2">
      <c r="C1758" s="7"/>
      <c r="D1758" s="7"/>
      <c r="E1758" s="7"/>
      <c r="F1758" s="7"/>
      <c r="G1758" s="7"/>
      <c r="H1758" s="7"/>
      <c r="I1758" s="7"/>
      <c r="J1758" s="7"/>
      <c r="K1758" s="7"/>
      <c r="L1758" s="7"/>
      <c r="M1758" s="7"/>
    </row>
    <row r="1759" spans="3:13" x14ac:dyDescent="0.2">
      <c r="C1759" s="7"/>
      <c r="D1759" s="7"/>
      <c r="E1759" s="7"/>
      <c r="F1759" s="7"/>
      <c r="G1759" s="7"/>
      <c r="H1759" s="7"/>
      <c r="I1759" s="7"/>
      <c r="J1759" s="7"/>
      <c r="K1759" s="7"/>
      <c r="L1759" s="7"/>
      <c r="M1759" s="7"/>
    </row>
    <row r="1760" spans="3:13" x14ac:dyDescent="0.2">
      <c r="C1760" s="7"/>
      <c r="D1760" s="7"/>
      <c r="E1760" s="7"/>
      <c r="F1760" s="7"/>
      <c r="G1760" s="7"/>
      <c r="H1760" s="7"/>
      <c r="I1760" s="7"/>
      <c r="J1760" s="7"/>
      <c r="K1760" s="7"/>
      <c r="L1760" s="7"/>
      <c r="M1760" s="7"/>
    </row>
    <row r="1761" spans="3:13" x14ac:dyDescent="0.2">
      <c r="C1761" s="7"/>
      <c r="D1761" s="7"/>
      <c r="E1761" s="7"/>
      <c r="F1761" s="7"/>
      <c r="G1761" s="7"/>
      <c r="H1761" s="7"/>
      <c r="I1761" s="7"/>
      <c r="J1761" s="7"/>
      <c r="K1761" s="7"/>
      <c r="L1761" s="7"/>
      <c r="M1761" s="7"/>
    </row>
    <row r="1762" spans="3:13" x14ac:dyDescent="0.2">
      <c r="C1762" s="7"/>
      <c r="D1762" s="7"/>
      <c r="E1762" s="7"/>
      <c r="F1762" s="7"/>
      <c r="G1762" s="7"/>
      <c r="H1762" s="7"/>
      <c r="I1762" s="7"/>
      <c r="J1762" s="7"/>
      <c r="K1762" s="7"/>
      <c r="L1762" s="7"/>
      <c r="M1762" s="7"/>
    </row>
    <row r="1763" spans="3:13" x14ac:dyDescent="0.2">
      <c r="C1763" s="7"/>
      <c r="D1763" s="7"/>
      <c r="E1763" s="7"/>
      <c r="F1763" s="7"/>
      <c r="G1763" s="7"/>
      <c r="H1763" s="7"/>
      <c r="I1763" s="7"/>
      <c r="J1763" s="7"/>
      <c r="K1763" s="7"/>
      <c r="L1763" s="7"/>
      <c r="M1763" s="7"/>
    </row>
    <row r="1764" spans="3:13" x14ac:dyDescent="0.2">
      <c r="C1764" s="7"/>
      <c r="D1764" s="7"/>
      <c r="E1764" s="7"/>
      <c r="F1764" s="7"/>
      <c r="G1764" s="7"/>
      <c r="H1764" s="7"/>
      <c r="I1764" s="7"/>
      <c r="J1764" s="7"/>
      <c r="K1764" s="7"/>
      <c r="L1764" s="7"/>
      <c r="M1764" s="7"/>
    </row>
    <row r="1765" spans="3:13" x14ac:dyDescent="0.2">
      <c r="C1765" s="7"/>
      <c r="D1765" s="7"/>
      <c r="E1765" s="7"/>
      <c r="F1765" s="7"/>
      <c r="G1765" s="7"/>
      <c r="H1765" s="7"/>
      <c r="I1765" s="7"/>
      <c r="J1765" s="7"/>
      <c r="K1765" s="7"/>
      <c r="L1765" s="7"/>
      <c r="M1765" s="7"/>
    </row>
    <row r="1766" spans="3:13" x14ac:dyDescent="0.2">
      <c r="C1766" s="7"/>
      <c r="D1766" s="7"/>
      <c r="E1766" s="7"/>
      <c r="F1766" s="7"/>
      <c r="G1766" s="7"/>
      <c r="H1766" s="7"/>
      <c r="I1766" s="7"/>
      <c r="J1766" s="7"/>
      <c r="K1766" s="7"/>
      <c r="L1766" s="7"/>
      <c r="M1766" s="7"/>
    </row>
    <row r="1767" spans="3:13" x14ac:dyDescent="0.2">
      <c r="C1767" s="7"/>
      <c r="D1767" s="7"/>
      <c r="E1767" s="7"/>
      <c r="F1767" s="7"/>
      <c r="G1767" s="7"/>
      <c r="H1767" s="7"/>
      <c r="I1767" s="7"/>
      <c r="J1767" s="7"/>
      <c r="K1767" s="7"/>
      <c r="L1767" s="7"/>
      <c r="M1767" s="7"/>
    </row>
    <row r="1768" spans="3:13" x14ac:dyDescent="0.2">
      <c r="C1768" s="7"/>
      <c r="D1768" s="7"/>
      <c r="E1768" s="7"/>
      <c r="F1768" s="7"/>
      <c r="G1768" s="7"/>
      <c r="H1768" s="7"/>
      <c r="I1768" s="7"/>
      <c r="J1768" s="7"/>
      <c r="K1768" s="7"/>
      <c r="L1768" s="7"/>
      <c r="M1768" s="7"/>
    </row>
    <row r="1769" spans="3:13" x14ac:dyDescent="0.2">
      <c r="C1769" s="7"/>
      <c r="D1769" s="7"/>
      <c r="E1769" s="7"/>
      <c r="F1769" s="7"/>
      <c r="G1769" s="7"/>
      <c r="H1769" s="7"/>
      <c r="I1769" s="7"/>
      <c r="J1769" s="7"/>
      <c r="K1769" s="7"/>
      <c r="L1769" s="7"/>
      <c r="M1769" s="7"/>
    </row>
    <row r="1770" spans="3:13" x14ac:dyDescent="0.2">
      <c r="C1770" s="7"/>
      <c r="D1770" s="7"/>
      <c r="E1770" s="7"/>
      <c r="F1770" s="7"/>
      <c r="G1770" s="7"/>
      <c r="H1770" s="7"/>
      <c r="I1770" s="7"/>
      <c r="J1770" s="7"/>
      <c r="K1770" s="7"/>
      <c r="L1770" s="7"/>
      <c r="M1770" s="7"/>
    </row>
    <row r="1771" spans="3:13" x14ac:dyDescent="0.2">
      <c r="C1771" s="7"/>
      <c r="D1771" s="7"/>
      <c r="E1771" s="7"/>
      <c r="F1771" s="7"/>
      <c r="G1771" s="7"/>
      <c r="H1771" s="7"/>
      <c r="I1771" s="7"/>
      <c r="J1771" s="7"/>
      <c r="K1771" s="7"/>
      <c r="L1771" s="7"/>
      <c r="M1771" s="7"/>
    </row>
    <row r="1772" spans="3:13" x14ac:dyDescent="0.2">
      <c r="C1772" s="7"/>
      <c r="D1772" s="7"/>
      <c r="E1772" s="7"/>
      <c r="F1772" s="7"/>
      <c r="G1772" s="7"/>
      <c r="H1772" s="7"/>
      <c r="I1772" s="7"/>
      <c r="J1772" s="7"/>
      <c r="K1772" s="7"/>
      <c r="L1772" s="7"/>
      <c r="M1772" s="7"/>
    </row>
    <row r="1773" spans="3:13" x14ac:dyDescent="0.2">
      <c r="C1773" s="7"/>
      <c r="D1773" s="7"/>
      <c r="E1773" s="7"/>
      <c r="F1773" s="7"/>
      <c r="G1773" s="7"/>
      <c r="H1773" s="7"/>
      <c r="I1773" s="7"/>
      <c r="J1773" s="7"/>
      <c r="K1773" s="7"/>
      <c r="L1773" s="7"/>
      <c r="M1773" s="7"/>
    </row>
    <row r="1774" spans="3:13" x14ac:dyDescent="0.2">
      <c r="C1774" s="7"/>
      <c r="D1774" s="7"/>
      <c r="E1774" s="7"/>
      <c r="F1774" s="7"/>
      <c r="G1774" s="7"/>
      <c r="H1774" s="7"/>
      <c r="I1774" s="7"/>
      <c r="J1774" s="7"/>
      <c r="K1774" s="7"/>
      <c r="L1774" s="7"/>
      <c r="M1774" s="7"/>
    </row>
    <row r="1775" spans="3:13" x14ac:dyDescent="0.2">
      <c r="C1775" s="7"/>
      <c r="D1775" s="7"/>
      <c r="E1775" s="7"/>
      <c r="F1775" s="7"/>
      <c r="G1775" s="7"/>
      <c r="H1775" s="7"/>
      <c r="I1775" s="7"/>
      <c r="J1775" s="7"/>
      <c r="K1775" s="7"/>
      <c r="L1775" s="7"/>
      <c r="M1775" s="7"/>
    </row>
    <row r="1776" spans="3:13" x14ac:dyDescent="0.2">
      <c r="C1776" s="7"/>
      <c r="D1776" s="7"/>
      <c r="E1776" s="7"/>
      <c r="F1776" s="7"/>
      <c r="G1776" s="7"/>
      <c r="H1776" s="7"/>
      <c r="I1776" s="7"/>
      <c r="J1776" s="7"/>
      <c r="K1776" s="7"/>
      <c r="L1776" s="7"/>
      <c r="M1776" s="7"/>
    </row>
    <row r="1777" spans="3:13" x14ac:dyDescent="0.2">
      <c r="C1777" s="7"/>
      <c r="D1777" s="7"/>
      <c r="E1777" s="7"/>
      <c r="F1777" s="7"/>
      <c r="G1777" s="7"/>
      <c r="H1777" s="7"/>
      <c r="I1777" s="7"/>
      <c r="J1777" s="7"/>
      <c r="K1777" s="7"/>
      <c r="L1777" s="7"/>
      <c r="M1777" s="7"/>
    </row>
    <row r="1778" spans="3:13" x14ac:dyDescent="0.2">
      <c r="C1778" s="7"/>
      <c r="D1778" s="7"/>
      <c r="E1778" s="7"/>
      <c r="F1778" s="7"/>
      <c r="G1778" s="7"/>
      <c r="H1778" s="7"/>
      <c r="I1778" s="7"/>
      <c r="J1778" s="7"/>
      <c r="K1778" s="7"/>
      <c r="L1778" s="7"/>
      <c r="M1778" s="7"/>
    </row>
    <row r="1779" spans="3:13" x14ac:dyDescent="0.2">
      <c r="C1779" s="7"/>
      <c r="D1779" s="7"/>
      <c r="E1779" s="7"/>
      <c r="F1779" s="7"/>
      <c r="G1779" s="7"/>
      <c r="H1779" s="7"/>
      <c r="I1779" s="7"/>
      <c r="J1779" s="7"/>
      <c r="K1779" s="7"/>
      <c r="L1779" s="7"/>
      <c r="M1779" s="7"/>
    </row>
    <row r="1780" spans="3:13" x14ac:dyDescent="0.2">
      <c r="C1780" s="7"/>
      <c r="D1780" s="7"/>
      <c r="E1780" s="7"/>
      <c r="F1780" s="7"/>
      <c r="G1780" s="7"/>
      <c r="H1780" s="7"/>
      <c r="I1780" s="7"/>
      <c r="J1780" s="7"/>
      <c r="K1780" s="7"/>
      <c r="L1780" s="7"/>
      <c r="M1780" s="7"/>
    </row>
    <row r="1781" spans="3:13" x14ac:dyDescent="0.2">
      <c r="C1781" s="7"/>
      <c r="D1781" s="7"/>
      <c r="E1781" s="7"/>
      <c r="F1781" s="7"/>
      <c r="G1781" s="7"/>
      <c r="H1781" s="7"/>
      <c r="I1781" s="7"/>
      <c r="J1781" s="7"/>
      <c r="K1781" s="7"/>
      <c r="L1781" s="7"/>
      <c r="M1781" s="7"/>
    </row>
    <row r="1782" spans="3:13" x14ac:dyDescent="0.2">
      <c r="C1782" s="7"/>
      <c r="D1782" s="7"/>
      <c r="E1782" s="7"/>
      <c r="F1782" s="7"/>
      <c r="G1782" s="7"/>
      <c r="H1782" s="7"/>
      <c r="I1782" s="7"/>
      <c r="J1782" s="7"/>
      <c r="K1782" s="7"/>
      <c r="L1782" s="7"/>
      <c r="M1782" s="7"/>
    </row>
    <row r="1783" spans="3:13" x14ac:dyDescent="0.2">
      <c r="C1783" s="7"/>
      <c r="D1783" s="7"/>
      <c r="E1783" s="7"/>
      <c r="F1783" s="7"/>
      <c r="G1783" s="7"/>
      <c r="H1783" s="7"/>
      <c r="I1783" s="7"/>
      <c r="J1783" s="7"/>
      <c r="K1783" s="7"/>
      <c r="L1783" s="7"/>
      <c r="M1783" s="7"/>
    </row>
    <row r="1784" spans="3:13" x14ac:dyDescent="0.2">
      <c r="C1784" s="7"/>
      <c r="D1784" s="7"/>
      <c r="E1784" s="7"/>
      <c r="F1784" s="7"/>
      <c r="G1784" s="7"/>
      <c r="H1784" s="7"/>
      <c r="I1784" s="7"/>
      <c r="J1784" s="7"/>
      <c r="K1784" s="7"/>
      <c r="L1784" s="7"/>
      <c r="M1784" s="7"/>
    </row>
    <row r="1785" spans="3:13" x14ac:dyDescent="0.2">
      <c r="C1785" s="7"/>
      <c r="D1785" s="7"/>
      <c r="E1785" s="7"/>
      <c r="F1785" s="7"/>
      <c r="G1785" s="7"/>
      <c r="H1785" s="7"/>
      <c r="I1785" s="7"/>
      <c r="J1785" s="7"/>
      <c r="K1785" s="7"/>
      <c r="L1785" s="7"/>
      <c r="M1785" s="7"/>
    </row>
    <row r="1786" spans="3:13" x14ac:dyDescent="0.2">
      <c r="C1786" s="7"/>
      <c r="D1786" s="7"/>
      <c r="E1786" s="7"/>
      <c r="F1786" s="7"/>
      <c r="G1786" s="7"/>
      <c r="H1786" s="7"/>
      <c r="I1786" s="7"/>
      <c r="J1786" s="7"/>
      <c r="K1786" s="7"/>
      <c r="L1786" s="7"/>
      <c r="M1786" s="7"/>
    </row>
    <row r="1787" spans="3:13" x14ac:dyDescent="0.2">
      <c r="C1787" s="7"/>
      <c r="D1787" s="7"/>
      <c r="E1787" s="7"/>
      <c r="F1787" s="7"/>
      <c r="G1787" s="7"/>
      <c r="H1787" s="7"/>
      <c r="I1787" s="7"/>
      <c r="J1787" s="7"/>
      <c r="K1787" s="7"/>
      <c r="L1787" s="7"/>
      <c r="M1787" s="7"/>
    </row>
    <row r="1788" spans="3:13" x14ac:dyDescent="0.2">
      <c r="C1788" s="7"/>
      <c r="D1788" s="7"/>
      <c r="E1788" s="7"/>
      <c r="F1788" s="7"/>
      <c r="G1788" s="7"/>
      <c r="H1788" s="7"/>
      <c r="I1788" s="7"/>
      <c r="J1788" s="7"/>
      <c r="K1788" s="7"/>
      <c r="L1788" s="7"/>
      <c r="M1788" s="7"/>
    </row>
    <row r="1789" spans="3:13" x14ac:dyDescent="0.2">
      <c r="C1789" s="7"/>
      <c r="D1789" s="7"/>
      <c r="E1789" s="7"/>
      <c r="F1789" s="7"/>
      <c r="G1789" s="7"/>
      <c r="H1789" s="7"/>
      <c r="I1789" s="7"/>
      <c r="J1789" s="7"/>
      <c r="K1789" s="7"/>
      <c r="L1789" s="7"/>
      <c r="M1789" s="7"/>
    </row>
    <row r="1790" spans="3:13" x14ac:dyDescent="0.2">
      <c r="C1790" s="7"/>
      <c r="D1790" s="7"/>
      <c r="E1790" s="7"/>
      <c r="F1790" s="7"/>
      <c r="G1790" s="7"/>
      <c r="H1790" s="7"/>
      <c r="I1790" s="7"/>
      <c r="J1790" s="7"/>
      <c r="K1790" s="7"/>
      <c r="L1790" s="7"/>
      <c r="M1790" s="7"/>
    </row>
    <row r="1791" spans="3:13" x14ac:dyDescent="0.2">
      <c r="C1791" s="7"/>
      <c r="D1791" s="7"/>
      <c r="E1791" s="7"/>
      <c r="F1791" s="7"/>
      <c r="G1791" s="7"/>
      <c r="H1791" s="7"/>
      <c r="I1791" s="7"/>
      <c r="J1791" s="7"/>
      <c r="K1791" s="7"/>
      <c r="L1791" s="7"/>
      <c r="M1791" s="7"/>
    </row>
    <row r="1792" spans="3:13" x14ac:dyDescent="0.2">
      <c r="C1792" s="7"/>
      <c r="D1792" s="7"/>
      <c r="E1792" s="7"/>
      <c r="F1792" s="7"/>
      <c r="G1792" s="7"/>
      <c r="H1792" s="7"/>
      <c r="I1792" s="7"/>
      <c r="J1792" s="7"/>
      <c r="K1792" s="7"/>
      <c r="L1792" s="7"/>
      <c r="M1792" s="7"/>
    </row>
    <row r="1793" spans="3:13" x14ac:dyDescent="0.2">
      <c r="C1793" s="7"/>
      <c r="D1793" s="7"/>
      <c r="E1793" s="7"/>
      <c r="F1793" s="7"/>
      <c r="G1793" s="7"/>
      <c r="H1793" s="7"/>
      <c r="I1793" s="7"/>
      <c r="J1793" s="7"/>
      <c r="K1793" s="7"/>
      <c r="L1793" s="7"/>
      <c r="M1793" s="7"/>
    </row>
    <row r="1794" spans="3:13" x14ac:dyDescent="0.2">
      <c r="C1794" s="7"/>
      <c r="D1794" s="7"/>
      <c r="E1794" s="7"/>
      <c r="F1794" s="7"/>
      <c r="G1794" s="7"/>
      <c r="H1794" s="7"/>
      <c r="I1794" s="7"/>
      <c r="J1794" s="7"/>
      <c r="K1794" s="7"/>
      <c r="L1794" s="7"/>
      <c r="M1794" s="7"/>
    </row>
    <row r="1795" spans="3:13" x14ac:dyDescent="0.2">
      <c r="C1795" s="7"/>
      <c r="D1795" s="7"/>
      <c r="E1795" s="7"/>
      <c r="F1795" s="7"/>
      <c r="G1795" s="7"/>
      <c r="H1795" s="7"/>
      <c r="I1795" s="7"/>
      <c r="J1795" s="7"/>
      <c r="K1795" s="7"/>
      <c r="L1795" s="7"/>
      <c r="M1795" s="7"/>
    </row>
    <row r="1796" spans="3:13" x14ac:dyDescent="0.2">
      <c r="C1796" s="7"/>
      <c r="D1796" s="7"/>
      <c r="E1796" s="7"/>
      <c r="F1796" s="7"/>
      <c r="G1796" s="7"/>
      <c r="H1796" s="7"/>
      <c r="I1796" s="7"/>
      <c r="J1796" s="7"/>
      <c r="K1796" s="7"/>
      <c r="L1796" s="7"/>
      <c r="M1796" s="7"/>
    </row>
    <row r="1797" spans="3:13" x14ac:dyDescent="0.2">
      <c r="C1797" s="7"/>
      <c r="D1797" s="7"/>
      <c r="E1797" s="7"/>
      <c r="F1797" s="7"/>
      <c r="G1797" s="7"/>
      <c r="H1797" s="7"/>
      <c r="I1797" s="7"/>
      <c r="J1797" s="7"/>
      <c r="K1797" s="7"/>
      <c r="L1797" s="7"/>
      <c r="M1797" s="7"/>
    </row>
    <row r="1798" spans="3:13" x14ac:dyDescent="0.2">
      <c r="C1798" s="7"/>
      <c r="D1798" s="7"/>
      <c r="E1798" s="7"/>
      <c r="F1798" s="7"/>
      <c r="G1798" s="7"/>
      <c r="H1798" s="7"/>
      <c r="I1798" s="7"/>
      <c r="J1798" s="7"/>
      <c r="K1798" s="7"/>
      <c r="L1798" s="7"/>
      <c r="M1798" s="7"/>
    </row>
    <row r="1799" spans="3:13" x14ac:dyDescent="0.2">
      <c r="C1799" s="7"/>
      <c r="D1799" s="7"/>
      <c r="E1799" s="7"/>
      <c r="F1799" s="7"/>
      <c r="G1799" s="7"/>
      <c r="H1799" s="7"/>
      <c r="I1799" s="7"/>
      <c r="J1799" s="7"/>
      <c r="K1799" s="7"/>
      <c r="L1799" s="7"/>
      <c r="M1799" s="7"/>
    </row>
    <row r="1800" spans="3:13" x14ac:dyDescent="0.2">
      <c r="C1800" s="7"/>
      <c r="D1800" s="7"/>
      <c r="E1800" s="7"/>
      <c r="F1800" s="7"/>
      <c r="G1800" s="7"/>
      <c r="H1800" s="7"/>
      <c r="I1800" s="7"/>
      <c r="J1800" s="7"/>
      <c r="K1800" s="7"/>
      <c r="L1800" s="7"/>
      <c r="M1800" s="7"/>
    </row>
    <row r="1801" spans="3:13" x14ac:dyDescent="0.2">
      <c r="C1801" s="7"/>
      <c r="D1801" s="7"/>
      <c r="E1801" s="7"/>
      <c r="F1801" s="7"/>
      <c r="G1801" s="7"/>
      <c r="H1801" s="7"/>
      <c r="I1801" s="7"/>
      <c r="J1801" s="7"/>
      <c r="K1801" s="7"/>
      <c r="L1801" s="7"/>
      <c r="M1801" s="7"/>
    </row>
    <row r="1802" spans="3:13" x14ac:dyDescent="0.2">
      <c r="C1802" s="7"/>
      <c r="D1802" s="7"/>
      <c r="E1802" s="7"/>
      <c r="F1802" s="7"/>
      <c r="G1802" s="7"/>
      <c r="H1802" s="7"/>
      <c r="I1802" s="7"/>
      <c r="J1802" s="7"/>
      <c r="K1802" s="7"/>
      <c r="L1802" s="7"/>
      <c r="M1802" s="7"/>
    </row>
    <row r="1803" spans="3:13" x14ac:dyDescent="0.2">
      <c r="C1803" s="7"/>
      <c r="D1803" s="7"/>
      <c r="E1803" s="7"/>
      <c r="F1803" s="7"/>
      <c r="G1803" s="7"/>
      <c r="H1803" s="7"/>
      <c r="I1803" s="7"/>
      <c r="J1803" s="7"/>
      <c r="K1803" s="7"/>
      <c r="L1803" s="7"/>
      <c r="M1803" s="7"/>
    </row>
    <row r="1804" spans="3:13" x14ac:dyDescent="0.2">
      <c r="C1804" s="7"/>
      <c r="D1804" s="7"/>
      <c r="E1804" s="7"/>
      <c r="F1804" s="7"/>
      <c r="G1804" s="7"/>
      <c r="H1804" s="7"/>
      <c r="I1804" s="7"/>
      <c r="J1804" s="7"/>
      <c r="K1804" s="7"/>
      <c r="L1804" s="7"/>
      <c r="M1804" s="7"/>
    </row>
    <row r="1805" spans="3:13" x14ac:dyDescent="0.2">
      <c r="C1805" s="7"/>
      <c r="D1805" s="7"/>
      <c r="E1805" s="7"/>
      <c r="F1805" s="7"/>
      <c r="G1805" s="7"/>
      <c r="H1805" s="7"/>
      <c r="I1805" s="7"/>
      <c r="J1805" s="7"/>
      <c r="K1805" s="7"/>
      <c r="L1805" s="7"/>
      <c r="M1805" s="7"/>
    </row>
    <row r="1806" spans="3:13" x14ac:dyDescent="0.2">
      <c r="C1806" s="7"/>
      <c r="D1806" s="7"/>
      <c r="E1806" s="7"/>
      <c r="F1806" s="7"/>
      <c r="G1806" s="7"/>
      <c r="H1806" s="7"/>
      <c r="I1806" s="7"/>
      <c r="J1806" s="7"/>
      <c r="K1806" s="7"/>
      <c r="L1806" s="7"/>
      <c r="M1806" s="7"/>
    </row>
    <row r="1807" spans="3:13" x14ac:dyDescent="0.2">
      <c r="C1807" s="7"/>
      <c r="D1807" s="7"/>
      <c r="E1807" s="7"/>
      <c r="F1807" s="7"/>
      <c r="G1807" s="7"/>
      <c r="H1807" s="7"/>
      <c r="I1807" s="7"/>
      <c r="J1807" s="7"/>
      <c r="K1807" s="7"/>
      <c r="L1807" s="7"/>
      <c r="M1807" s="7"/>
    </row>
    <row r="1808" spans="3:13" x14ac:dyDescent="0.2">
      <c r="C1808" s="7"/>
      <c r="D1808" s="7"/>
      <c r="E1808" s="7"/>
      <c r="F1808" s="7"/>
      <c r="G1808" s="7"/>
      <c r="H1808" s="7"/>
      <c r="I1808" s="7"/>
      <c r="J1808" s="7"/>
      <c r="K1808" s="7"/>
      <c r="L1808" s="7"/>
      <c r="M1808" s="7"/>
    </row>
    <row r="1809" spans="3:13" x14ac:dyDescent="0.2">
      <c r="C1809" s="7"/>
      <c r="D1809" s="7"/>
      <c r="E1809" s="7"/>
      <c r="F1809" s="7"/>
      <c r="G1809" s="7"/>
      <c r="H1809" s="7"/>
      <c r="I1809" s="7"/>
      <c r="J1809" s="7"/>
      <c r="K1809" s="7"/>
      <c r="L1809" s="7"/>
      <c r="M1809" s="7"/>
    </row>
    <row r="1810" spans="3:13" x14ac:dyDescent="0.2">
      <c r="C1810" s="7"/>
      <c r="D1810" s="7"/>
      <c r="E1810" s="7"/>
      <c r="F1810" s="7"/>
      <c r="G1810" s="7"/>
      <c r="H1810" s="7"/>
      <c r="I1810" s="7"/>
      <c r="J1810" s="7"/>
      <c r="K1810" s="7"/>
      <c r="L1810" s="7"/>
      <c r="M1810" s="7"/>
    </row>
    <row r="1811" spans="3:13" x14ac:dyDescent="0.2">
      <c r="C1811" s="7"/>
      <c r="D1811" s="7"/>
      <c r="E1811" s="7"/>
      <c r="F1811" s="7"/>
      <c r="G1811" s="7"/>
      <c r="H1811" s="7"/>
      <c r="I1811" s="7"/>
      <c r="J1811" s="7"/>
      <c r="K1811" s="7"/>
      <c r="L1811" s="7"/>
      <c r="M1811" s="7"/>
    </row>
    <row r="1812" spans="3:13" x14ac:dyDescent="0.2">
      <c r="C1812" s="7"/>
      <c r="D1812" s="7"/>
      <c r="E1812" s="7"/>
      <c r="F1812" s="7"/>
      <c r="G1812" s="7"/>
      <c r="H1812" s="7"/>
      <c r="I1812" s="7"/>
      <c r="J1812" s="7"/>
      <c r="K1812" s="7"/>
      <c r="L1812" s="7"/>
      <c r="M1812" s="7"/>
    </row>
    <row r="1813" spans="3:13" x14ac:dyDescent="0.2">
      <c r="C1813" s="7"/>
      <c r="D1813" s="7"/>
      <c r="E1813" s="7"/>
      <c r="F1813" s="7"/>
      <c r="G1813" s="7"/>
      <c r="H1813" s="7"/>
      <c r="I1813" s="7"/>
      <c r="J1813" s="7"/>
      <c r="K1813" s="7"/>
      <c r="L1813" s="7"/>
      <c r="M1813" s="7"/>
    </row>
    <row r="1814" spans="3:13" x14ac:dyDescent="0.2">
      <c r="C1814" s="7"/>
      <c r="D1814" s="7"/>
      <c r="E1814" s="7"/>
      <c r="F1814" s="7"/>
      <c r="G1814" s="7"/>
      <c r="H1814" s="7"/>
      <c r="I1814" s="7"/>
      <c r="J1814" s="7"/>
      <c r="K1814" s="7"/>
      <c r="L1814" s="7"/>
      <c r="M1814" s="7"/>
    </row>
    <row r="1815" spans="3:13" x14ac:dyDescent="0.2">
      <c r="C1815" s="7"/>
      <c r="D1815" s="7"/>
      <c r="E1815" s="7"/>
      <c r="F1815" s="7"/>
      <c r="G1815" s="7"/>
      <c r="H1815" s="7"/>
      <c r="I1815" s="7"/>
      <c r="J1815" s="7"/>
      <c r="K1815" s="7"/>
      <c r="L1815" s="7"/>
      <c r="M1815" s="7"/>
    </row>
    <row r="1816" spans="3:13" x14ac:dyDescent="0.2">
      <c r="C1816" s="7"/>
      <c r="D1816" s="7"/>
      <c r="E1816" s="7"/>
      <c r="F1816" s="7"/>
      <c r="G1816" s="7"/>
      <c r="H1816" s="7"/>
      <c r="I1816" s="7"/>
      <c r="J1816" s="7"/>
      <c r="K1816" s="7"/>
      <c r="L1816" s="7"/>
      <c r="M1816" s="7"/>
    </row>
    <row r="1817" spans="3:13" x14ac:dyDescent="0.2">
      <c r="C1817" s="7"/>
      <c r="D1817" s="7"/>
      <c r="E1817" s="7"/>
      <c r="F1817" s="7"/>
      <c r="G1817" s="7"/>
      <c r="H1817" s="7"/>
      <c r="I1817" s="7"/>
      <c r="J1817" s="7"/>
      <c r="K1817" s="7"/>
      <c r="L1817" s="7"/>
      <c r="M1817" s="7"/>
    </row>
    <row r="1818" spans="3:13" x14ac:dyDescent="0.2">
      <c r="C1818" s="7"/>
      <c r="D1818" s="7"/>
      <c r="E1818" s="7"/>
      <c r="F1818" s="7"/>
      <c r="G1818" s="7"/>
      <c r="H1818" s="7"/>
      <c r="I1818" s="7"/>
      <c r="J1818" s="7"/>
      <c r="K1818" s="7"/>
      <c r="L1818" s="7"/>
      <c r="M1818" s="7"/>
    </row>
    <row r="1819" spans="3:13" x14ac:dyDescent="0.2">
      <c r="C1819" s="7"/>
      <c r="D1819" s="7"/>
      <c r="E1819" s="7"/>
      <c r="F1819" s="7"/>
      <c r="G1819" s="7"/>
      <c r="H1819" s="7"/>
      <c r="I1819" s="7"/>
      <c r="J1819" s="7"/>
      <c r="K1819" s="7"/>
      <c r="L1819" s="7"/>
      <c r="M1819" s="7"/>
    </row>
    <row r="1820" spans="3:13" x14ac:dyDescent="0.2">
      <c r="C1820" s="7"/>
      <c r="D1820" s="7"/>
      <c r="E1820" s="7"/>
      <c r="F1820" s="7"/>
      <c r="G1820" s="7"/>
      <c r="H1820" s="7"/>
      <c r="I1820" s="7"/>
      <c r="J1820" s="7"/>
      <c r="K1820" s="7"/>
      <c r="L1820" s="7"/>
      <c r="M1820" s="7"/>
    </row>
    <row r="1821" spans="3:13" x14ac:dyDescent="0.2">
      <c r="C1821" s="7"/>
      <c r="D1821" s="7"/>
      <c r="E1821" s="7"/>
      <c r="F1821" s="7"/>
      <c r="G1821" s="7"/>
      <c r="H1821" s="7"/>
      <c r="I1821" s="7"/>
      <c r="J1821" s="7"/>
      <c r="K1821" s="7"/>
      <c r="L1821" s="7"/>
      <c r="M1821" s="7"/>
    </row>
    <row r="1822" spans="3:13" x14ac:dyDescent="0.2">
      <c r="C1822" s="7"/>
      <c r="D1822" s="7"/>
      <c r="E1822" s="7"/>
      <c r="F1822" s="7"/>
      <c r="G1822" s="7"/>
      <c r="H1822" s="7"/>
      <c r="I1822" s="7"/>
      <c r="J1822" s="7"/>
      <c r="K1822" s="7"/>
      <c r="L1822" s="7"/>
      <c r="M1822" s="7"/>
    </row>
    <row r="1823" spans="3:13" x14ac:dyDescent="0.2">
      <c r="C1823" s="7"/>
      <c r="D1823" s="7"/>
      <c r="E1823" s="7"/>
      <c r="F1823" s="7"/>
      <c r="G1823" s="7"/>
      <c r="H1823" s="7"/>
      <c r="I1823" s="7"/>
      <c r="J1823" s="7"/>
      <c r="K1823" s="7"/>
      <c r="L1823" s="7"/>
      <c r="M1823" s="7"/>
    </row>
    <row r="1824" spans="3:13" x14ac:dyDescent="0.2">
      <c r="C1824" s="7"/>
      <c r="D1824" s="7"/>
      <c r="E1824" s="7"/>
      <c r="F1824" s="7"/>
      <c r="G1824" s="7"/>
      <c r="H1824" s="7"/>
      <c r="I1824" s="7"/>
      <c r="J1824" s="7"/>
      <c r="K1824" s="7"/>
      <c r="L1824" s="7"/>
      <c r="M1824" s="7"/>
    </row>
    <row r="1825" spans="3:13" x14ac:dyDescent="0.2">
      <c r="C1825" s="7"/>
      <c r="D1825" s="7"/>
      <c r="E1825" s="7"/>
      <c r="F1825" s="7"/>
      <c r="G1825" s="7"/>
      <c r="H1825" s="7"/>
      <c r="I1825" s="7"/>
      <c r="J1825" s="7"/>
      <c r="K1825" s="7"/>
      <c r="L1825" s="7"/>
      <c r="M1825" s="7"/>
    </row>
    <row r="1826" spans="3:13" x14ac:dyDescent="0.2">
      <c r="C1826" s="7"/>
      <c r="D1826" s="7"/>
      <c r="E1826" s="7"/>
      <c r="F1826" s="7"/>
      <c r="G1826" s="7"/>
      <c r="H1826" s="7"/>
      <c r="I1826" s="7"/>
      <c r="J1826" s="7"/>
      <c r="K1826" s="7"/>
      <c r="L1826" s="7"/>
      <c r="M1826" s="7"/>
    </row>
    <row r="1827" spans="3:13" x14ac:dyDescent="0.2">
      <c r="C1827" s="7"/>
      <c r="D1827" s="7"/>
      <c r="E1827" s="7"/>
      <c r="F1827" s="7"/>
      <c r="G1827" s="7"/>
      <c r="H1827" s="7"/>
      <c r="I1827" s="7"/>
      <c r="J1827" s="7"/>
      <c r="K1827" s="7"/>
      <c r="L1827" s="7"/>
      <c r="M1827" s="7"/>
    </row>
    <row r="1828" spans="3:13" x14ac:dyDescent="0.2">
      <c r="C1828" s="7"/>
      <c r="D1828" s="7"/>
      <c r="E1828" s="7"/>
      <c r="F1828" s="7"/>
      <c r="G1828" s="7"/>
      <c r="H1828" s="7"/>
      <c r="I1828" s="7"/>
      <c r="J1828" s="7"/>
      <c r="K1828" s="7"/>
      <c r="L1828" s="7"/>
      <c r="M1828" s="7"/>
    </row>
    <row r="1829" spans="3:13" x14ac:dyDescent="0.2">
      <c r="C1829" s="7"/>
      <c r="D1829" s="7"/>
      <c r="E1829" s="7"/>
      <c r="F1829" s="7"/>
      <c r="G1829" s="7"/>
      <c r="H1829" s="7"/>
      <c r="I1829" s="7"/>
      <c r="J1829" s="7"/>
      <c r="K1829" s="7"/>
      <c r="L1829" s="7"/>
      <c r="M1829" s="7"/>
    </row>
    <row r="1830" spans="3:13" x14ac:dyDescent="0.2">
      <c r="C1830" s="7"/>
      <c r="D1830" s="7"/>
      <c r="E1830" s="7"/>
      <c r="F1830" s="7"/>
      <c r="G1830" s="7"/>
      <c r="H1830" s="7"/>
      <c r="I1830" s="7"/>
      <c r="J1830" s="7"/>
      <c r="K1830" s="7"/>
      <c r="L1830" s="7"/>
      <c r="M1830" s="7"/>
    </row>
    <row r="1831" spans="3:13" x14ac:dyDescent="0.2">
      <c r="C1831" s="7"/>
      <c r="D1831" s="7"/>
      <c r="E1831" s="7"/>
      <c r="F1831" s="7"/>
      <c r="G1831" s="7"/>
      <c r="H1831" s="7"/>
      <c r="I1831" s="7"/>
      <c r="J1831" s="7"/>
      <c r="K1831" s="7"/>
      <c r="L1831" s="7"/>
      <c r="M1831" s="7"/>
    </row>
    <row r="1832" spans="3:13" x14ac:dyDescent="0.2">
      <c r="C1832" s="7"/>
      <c r="D1832" s="7"/>
      <c r="E1832" s="7"/>
      <c r="F1832" s="7"/>
      <c r="G1832" s="7"/>
      <c r="H1832" s="7"/>
      <c r="I1832" s="7"/>
      <c r="J1832" s="7"/>
      <c r="K1832" s="7"/>
      <c r="L1832" s="7"/>
      <c r="M1832" s="7"/>
    </row>
    <row r="1833" spans="3:13" x14ac:dyDescent="0.2">
      <c r="C1833" s="7"/>
      <c r="D1833" s="7"/>
      <c r="E1833" s="7"/>
      <c r="F1833" s="7"/>
      <c r="G1833" s="7"/>
      <c r="H1833" s="7"/>
      <c r="I1833" s="7"/>
      <c r="J1833" s="7"/>
      <c r="K1833" s="7"/>
      <c r="L1833" s="7"/>
      <c r="M1833" s="7"/>
    </row>
    <row r="1834" spans="3:13" x14ac:dyDescent="0.2">
      <c r="C1834" s="7"/>
      <c r="D1834" s="7"/>
      <c r="E1834" s="7"/>
      <c r="F1834" s="7"/>
      <c r="G1834" s="7"/>
      <c r="H1834" s="7"/>
      <c r="I1834" s="7"/>
      <c r="J1834" s="7"/>
      <c r="K1834" s="7"/>
      <c r="L1834" s="7"/>
      <c r="M1834" s="7"/>
    </row>
    <row r="1835" spans="3:13" x14ac:dyDescent="0.2">
      <c r="C1835" s="7"/>
      <c r="D1835" s="7"/>
      <c r="E1835" s="7"/>
      <c r="F1835" s="7"/>
      <c r="G1835" s="7"/>
      <c r="H1835" s="7"/>
      <c r="I1835" s="7"/>
      <c r="J1835" s="7"/>
      <c r="K1835" s="7"/>
      <c r="L1835" s="7"/>
      <c r="M1835" s="7"/>
    </row>
    <row r="1836" spans="3:13" x14ac:dyDescent="0.2">
      <c r="C1836" s="7"/>
      <c r="D1836" s="7"/>
      <c r="E1836" s="7"/>
      <c r="F1836" s="7"/>
      <c r="G1836" s="7"/>
      <c r="H1836" s="7"/>
      <c r="I1836" s="7"/>
      <c r="J1836" s="7"/>
      <c r="K1836" s="7"/>
      <c r="L1836" s="7"/>
      <c r="M1836" s="7"/>
    </row>
    <row r="1837" spans="3:13" x14ac:dyDescent="0.2">
      <c r="C1837" s="7"/>
      <c r="D1837" s="7"/>
      <c r="E1837" s="7"/>
      <c r="F1837" s="7"/>
      <c r="G1837" s="7"/>
      <c r="H1837" s="7"/>
      <c r="I1837" s="7"/>
      <c r="J1837" s="7"/>
      <c r="K1837" s="7"/>
      <c r="L1837" s="7"/>
      <c r="M1837" s="7"/>
    </row>
    <row r="1838" spans="3:13" x14ac:dyDescent="0.2">
      <c r="C1838" s="7"/>
      <c r="D1838" s="7"/>
      <c r="E1838" s="7"/>
      <c r="F1838" s="7"/>
      <c r="G1838" s="7"/>
      <c r="H1838" s="7"/>
      <c r="I1838" s="7"/>
      <c r="J1838" s="7"/>
      <c r="K1838" s="7"/>
      <c r="L1838" s="7"/>
      <c r="M1838" s="7"/>
    </row>
    <row r="1839" spans="3:13" x14ac:dyDescent="0.2">
      <c r="C1839" s="7"/>
      <c r="D1839" s="7"/>
      <c r="E1839" s="7"/>
      <c r="F1839" s="7"/>
      <c r="G1839" s="7"/>
      <c r="H1839" s="7"/>
      <c r="I1839" s="7"/>
      <c r="J1839" s="7"/>
      <c r="K1839" s="7"/>
      <c r="L1839" s="7"/>
      <c r="M1839" s="7"/>
    </row>
    <row r="1840" spans="3:13" x14ac:dyDescent="0.2">
      <c r="C1840" s="7"/>
      <c r="D1840" s="7"/>
      <c r="E1840" s="7"/>
      <c r="F1840" s="7"/>
      <c r="G1840" s="7"/>
      <c r="H1840" s="7"/>
      <c r="I1840" s="7"/>
      <c r="J1840" s="7"/>
      <c r="K1840" s="7"/>
      <c r="L1840" s="7"/>
      <c r="M1840" s="7"/>
    </row>
    <row r="1841" spans="3:13" x14ac:dyDescent="0.2">
      <c r="C1841" s="7"/>
      <c r="D1841" s="7"/>
      <c r="E1841" s="7"/>
      <c r="F1841" s="7"/>
      <c r="G1841" s="7"/>
      <c r="H1841" s="7"/>
      <c r="I1841" s="7"/>
      <c r="J1841" s="7"/>
      <c r="K1841" s="7"/>
      <c r="L1841" s="7"/>
      <c r="M1841" s="7"/>
    </row>
    <row r="1842" spans="3:13" x14ac:dyDescent="0.2">
      <c r="C1842" s="7"/>
      <c r="D1842" s="7"/>
      <c r="E1842" s="7"/>
      <c r="F1842" s="7"/>
      <c r="G1842" s="7"/>
      <c r="H1842" s="7"/>
      <c r="I1842" s="7"/>
      <c r="J1842" s="7"/>
      <c r="K1842" s="7"/>
      <c r="L1842" s="7"/>
      <c r="M1842" s="7"/>
    </row>
    <row r="1843" spans="3:13" x14ac:dyDescent="0.2">
      <c r="C1843" s="7"/>
      <c r="D1843" s="7"/>
      <c r="E1843" s="7"/>
      <c r="F1843" s="7"/>
      <c r="G1843" s="7"/>
      <c r="H1843" s="7"/>
      <c r="I1843" s="7"/>
      <c r="J1843" s="7"/>
      <c r="K1843" s="7"/>
      <c r="L1843" s="7"/>
      <c r="M1843" s="7"/>
    </row>
    <row r="1844" spans="3:13" x14ac:dyDescent="0.2">
      <c r="C1844" s="7"/>
      <c r="D1844" s="7"/>
      <c r="E1844" s="7"/>
      <c r="F1844" s="7"/>
      <c r="G1844" s="7"/>
      <c r="H1844" s="7"/>
      <c r="I1844" s="7"/>
      <c r="J1844" s="7"/>
      <c r="K1844" s="7"/>
      <c r="L1844" s="7"/>
      <c r="M1844" s="7"/>
    </row>
    <row r="1845" spans="3:13" x14ac:dyDescent="0.2">
      <c r="C1845" s="7"/>
      <c r="D1845" s="7"/>
      <c r="E1845" s="7"/>
      <c r="F1845" s="7"/>
      <c r="G1845" s="7"/>
      <c r="H1845" s="7"/>
      <c r="I1845" s="7"/>
      <c r="J1845" s="7"/>
      <c r="K1845" s="7"/>
      <c r="L1845" s="7"/>
      <c r="M1845" s="7"/>
    </row>
    <row r="1846" spans="3:13" x14ac:dyDescent="0.2">
      <c r="C1846" s="7"/>
      <c r="D1846" s="7"/>
      <c r="E1846" s="7"/>
      <c r="F1846" s="7"/>
      <c r="G1846" s="7"/>
      <c r="H1846" s="7"/>
      <c r="I1846" s="7"/>
      <c r="J1846" s="7"/>
      <c r="K1846" s="7"/>
      <c r="L1846" s="7"/>
      <c r="M1846" s="7"/>
    </row>
    <row r="1847" spans="3:13" x14ac:dyDescent="0.2">
      <c r="C1847" s="7"/>
      <c r="D1847" s="7"/>
      <c r="E1847" s="7"/>
      <c r="F1847" s="7"/>
      <c r="G1847" s="7"/>
      <c r="H1847" s="7"/>
      <c r="I1847" s="7"/>
      <c r="J1847" s="7"/>
      <c r="K1847" s="7"/>
      <c r="L1847" s="7"/>
      <c r="M1847" s="7"/>
    </row>
    <row r="1848" spans="3:13" x14ac:dyDescent="0.2">
      <c r="C1848" s="7"/>
      <c r="D1848" s="7"/>
      <c r="E1848" s="7"/>
      <c r="F1848" s="7"/>
      <c r="G1848" s="7"/>
      <c r="H1848" s="7"/>
      <c r="I1848" s="7"/>
      <c r="J1848" s="7"/>
      <c r="K1848" s="7"/>
      <c r="L1848" s="7"/>
      <c r="M1848" s="7"/>
    </row>
    <row r="1849" spans="3:13" x14ac:dyDescent="0.2">
      <c r="C1849" s="7"/>
      <c r="D1849" s="7"/>
      <c r="E1849" s="7"/>
      <c r="F1849" s="7"/>
      <c r="G1849" s="7"/>
      <c r="H1849" s="7"/>
      <c r="I1849" s="7"/>
      <c r="J1849" s="7"/>
      <c r="K1849" s="7"/>
      <c r="L1849" s="7"/>
      <c r="M1849" s="7"/>
    </row>
    <row r="1850" spans="3:13" x14ac:dyDescent="0.2">
      <c r="C1850" s="7"/>
      <c r="D1850" s="7"/>
      <c r="E1850" s="7"/>
      <c r="F1850" s="7"/>
      <c r="G1850" s="7"/>
      <c r="H1850" s="7"/>
      <c r="I1850" s="7"/>
      <c r="J1850" s="7"/>
      <c r="K1850" s="7"/>
      <c r="L1850" s="7"/>
      <c r="M1850" s="7"/>
    </row>
    <row r="1851" spans="3:13" x14ac:dyDescent="0.2">
      <c r="C1851" s="7"/>
      <c r="D1851" s="7"/>
      <c r="E1851" s="7"/>
      <c r="F1851" s="7"/>
      <c r="G1851" s="7"/>
      <c r="H1851" s="7"/>
      <c r="I1851" s="7"/>
      <c r="J1851" s="7"/>
      <c r="K1851" s="7"/>
      <c r="L1851" s="7"/>
      <c r="M1851" s="7"/>
    </row>
    <row r="1852" spans="3:13" x14ac:dyDescent="0.2">
      <c r="C1852" s="7"/>
      <c r="D1852" s="7"/>
      <c r="E1852" s="7"/>
      <c r="F1852" s="7"/>
      <c r="G1852" s="7"/>
      <c r="H1852" s="7"/>
      <c r="I1852" s="7"/>
      <c r="J1852" s="7"/>
      <c r="K1852" s="7"/>
      <c r="L1852" s="7"/>
      <c r="M1852" s="7"/>
    </row>
    <row r="1853" spans="3:13" x14ac:dyDescent="0.2">
      <c r="C1853" s="7"/>
      <c r="D1853" s="7"/>
      <c r="E1853" s="7"/>
      <c r="F1853" s="7"/>
      <c r="G1853" s="7"/>
      <c r="H1853" s="7"/>
      <c r="I1853" s="7"/>
      <c r="J1853" s="7"/>
      <c r="K1853" s="7"/>
      <c r="L1853" s="7"/>
      <c r="M1853" s="7"/>
    </row>
    <row r="1854" spans="3:13" x14ac:dyDescent="0.2">
      <c r="C1854" s="7"/>
      <c r="D1854" s="7"/>
      <c r="E1854" s="7"/>
      <c r="F1854" s="7"/>
      <c r="G1854" s="7"/>
      <c r="H1854" s="7"/>
      <c r="I1854" s="7"/>
      <c r="J1854" s="7"/>
      <c r="K1854" s="7"/>
      <c r="L1854" s="7"/>
      <c r="M1854" s="7"/>
    </row>
    <row r="1855" spans="3:13" x14ac:dyDescent="0.2">
      <c r="C1855" s="7"/>
      <c r="D1855" s="7"/>
      <c r="E1855" s="7"/>
      <c r="F1855" s="7"/>
      <c r="G1855" s="7"/>
      <c r="H1855" s="7"/>
      <c r="I1855" s="7"/>
      <c r="J1855" s="7"/>
      <c r="K1855" s="7"/>
      <c r="L1855" s="7"/>
      <c r="M1855" s="7"/>
    </row>
    <row r="1856" spans="3:13" x14ac:dyDescent="0.2">
      <c r="C1856" s="7"/>
      <c r="D1856" s="7"/>
      <c r="E1856" s="7"/>
      <c r="F1856" s="7"/>
      <c r="G1856" s="7"/>
      <c r="H1856" s="7"/>
      <c r="I1856" s="7"/>
      <c r="J1856" s="7"/>
      <c r="K1856" s="7"/>
      <c r="L1856" s="7"/>
      <c r="M1856" s="7"/>
    </row>
    <row r="1857" spans="3:13" x14ac:dyDescent="0.2">
      <c r="C1857" s="7"/>
      <c r="D1857" s="7"/>
      <c r="E1857" s="7"/>
      <c r="F1857" s="7"/>
      <c r="G1857" s="7"/>
      <c r="H1857" s="7"/>
      <c r="I1857" s="7"/>
      <c r="J1857" s="7"/>
      <c r="K1857" s="7"/>
      <c r="L1857" s="7"/>
      <c r="M1857" s="7"/>
    </row>
    <row r="1858" spans="3:13" x14ac:dyDescent="0.2">
      <c r="C1858" s="7"/>
      <c r="D1858" s="7"/>
      <c r="E1858" s="7"/>
      <c r="F1858" s="7"/>
      <c r="G1858" s="7"/>
      <c r="H1858" s="7"/>
      <c r="I1858" s="7"/>
      <c r="J1858" s="7"/>
      <c r="K1858" s="7"/>
      <c r="L1858" s="7"/>
      <c r="M1858" s="7"/>
    </row>
    <row r="1859" spans="3:13" x14ac:dyDescent="0.2">
      <c r="C1859" s="7"/>
      <c r="D1859" s="7"/>
      <c r="E1859" s="7"/>
      <c r="F1859" s="7"/>
      <c r="G1859" s="7"/>
      <c r="H1859" s="7"/>
      <c r="I1859" s="7"/>
      <c r="J1859" s="7"/>
      <c r="K1859" s="7"/>
      <c r="L1859" s="7"/>
      <c r="M1859" s="7"/>
    </row>
    <row r="1860" spans="3:13" x14ac:dyDescent="0.2">
      <c r="C1860" s="7"/>
      <c r="D1860" s="7"/>
      <c r="E1860" s="7"/>
      <c r="F1860" s="7"/>
      <c r="G1860" s="7"/>
      <c r="H1860" s="7"/>
      <c r="I1860" s="7"/>
      <c r="J1860" s="7"/>
      <c r="K1860" s="7"/>
      <c r="L1860" s="7"/>
      <c r="M1860" s="7"/>
    </row>
    <row r="1861" spans="3:13" x14ac:dyDescent="0.2">
      <c r="C1861" s="7"/>
      <c r="D1861" s="7"/>
      <c r="E1861" s="7"/>
      <c r="F1861" s="7"/>
      <c r="G1861" s="7"/>
      <c r="H1861" s="7"/>
      <c r="I1861" s="7"/>
      <c r="J1861" s="7"/>
      <c r="K1861" s="7"/>
      <c r="L1861" s="7"/>
      <c r="M1861" s="7"/>
    </row>
    <row r="1862" spans="3:13" x14ac:dyDescent="0.2">
      <c r="C1862" s="7"/>
      <c r="D1862" s="7"/>
      <c r="E1862" s="7"/>
      <c r="F1862" s="7"/>
      <c r="G1862" s="7"/>
      <c r="H1862" s="7"/>
      <c r="I1862" s="7"/>
      <c r="J1862" s="7"/>
      <c r="K1862" s="7"/>
      <c r="L1862" s="7"/>
      <c r="M1862" s="7"/>
    </row>
    <row r="1863" spans="3:13" x14ac:dyDescent="0.2">
      <c r="C1863" s="7"/>
      <c r="D1863" s="7"/>
      <c r="E1863" s="7"/>
      <c r="F1863" s="7"/>
      <c r="G1863" s="7"/>
      <c r="H1863" s="7"/>
      <c r="I1863" s="7"/>
      <c r="J1863" s="7"/>
      <c r="K1863" s="7"/>
      <c r="L1863" s="7"/>
      <c r="M1863" s="7"/>
    </row>
    <row r="1864" spans="3:13" x14ac:dyDescent="0.2">
      <c r="C1864" s="7"/>
      <c r="D1864" s="7"/>
      <c r="E1864" s="7"/>
      <c r="F1864" s="7"/>
      <c r="G1864" s="7"/>
      <c r="H1864" s="7"/>
      <c r="I1864" s="7"/>
      <c r="J1864" s="7"/>
      <c r="K1864" s="7"/>
      <c r="L1864" s="7"/>
      <c r="M1864" s="7"/>
    </row>
    <row r="1865" spans="3:13" x14ac:dyDescent="0.2">
      <c r="C1865" s="7"/>
      <c r="D1865" s="7"/>
      <c r="E1865" s="7"/>
      <c r="F1865" s="7"/>
      <c r="G1865" s="7"/>
      <c r="H1865" s="7"/>
      <c r="I1865" s="7"/>
      <c r="J1865" s="7"/>
      <c r="K1865" s="7"/>
      <c r="L1865" s="7"/>
      <c r="M1865" s="7"/>
    </row>
    <row r="1866" spans="3:13" x14ac:dyDescent="0.2">
      <c r="C1866" s="7"/>
      <c r="D1866" s="7"/>
      <c r="E1866" s="7"/>
      <c r="F1866" s="7"/>
      <c r="G1866" s="7"/>
      <c r="H1866" s="7"/>
      <c r="I1866" s="7"/>
      <c r="J1866" s="7"/>
      <c r="K1866" s="7"/>
      <c r="L1866" s="7"/>
      <c r="M1866" s="7"/>
    </row>
    <row r="1867" spans="3:13" x14ac:dyDescent="0.2">
      <c r="C1867" s="7"/>
      <c r="D1867" s="7"/>
      <c r="E1867" s="7"/>
      <c r="F1867" s="7"/>
      <c r="G1867" s="7"/>
      <c r="H1867" s="7"/>
      <c r="I1867" s="7"/>
      <c r="J1867" s="7"/>
      <c r="K1867" s="7"/>
      <c r="L1867" s="7"/>
      <c r="M1867" s="7"/>
    </row>
    <row r="1868" spans="3:13" x14ac:dyDescent="0.2">
      <c r="C1868" s="7"/>
      <c r="D1868" s="7"/>
      <c r="E1868" s="7"/>
      <c r="F1868" s="7"/>
      <c r="G1868" s="7"/>
      <c r="H1868" s="7"/>
      <c r="I1868" s="7"/>
      <c r="J1868" s="7"/>
      <c r="K1868" s="7"/>
      <c r="L1868" s="7"/>
      <c r="M1868" s="7"/>
    </row>
    <row r="1869" spans="3:13" x14ac:dyDescent="0.2">
      <c r="C1869" s="7"/>
      <c r="D1869" s="7"/>
      <c r="E1869" s="7"/>
      <c r="F1869" s="7"/>
      <c r="G1869" s="7"/>
      <c r="H1869" s="7"/>
      <c r="I1869" s="7"/>
      <c r="J1869" s="7"/>
      <c r="K1869" s="7"/>
      <c r="L1869" s="7"/>
      <c r="M1869" s="7"/>
    </row>
    <row r="1870" spans="3:13" x14ac:dyDescent="0.2">
      <c r="C1870" s="7"/>
      <c r="D1870" s="7"/>
      <c r="E1870" s="7"/>
      <c r="F1870" s="7"/>
      <c r="G1870" s="7"/>
      <c r="H1870" s="7"/>
      <c r="I1870" s="7"/>
      <c r="J1870" s="7"/>
      <c r="K1870" s="7"/>
      <c r="L1870" s="7"/>
      <c r="M1870" s="7"/>
    </row>
    <row r="1871" spans="3:13" x14ac:dyDescent="0.2">
      <c r="C1871" s="7"/>
      <c r="D1871" s="7"/>
      <c r="E1871" s="7"/>
      <c r="F1871" s="7"/>
      <c r="G1871" s="7"/>
      <c r="H1871" s="7"/>
      <c r="I1871" s="7"/>
      <c r="J1871" s="7"/>
      <c r="K1871" s="7"/>
      <c r="L1871" s="7"/>
      <c r="M1871" s="7"/>
    </row>
    <row r="1872" spans="3:13" x14ac:dyDescent="0.2">
      <c r="C1872" s="7"/>
      <c r="D1872" s="7"/>
      <c r="E1872" s="7"/>
      <c r="F1872" s="7"/>
      <c r="G1872" s="7"/>
      <c r="H1872" s="7"/>
      <c r="I1872" s="7"/>
      <c r="J1872" s="7"/>
      <c r="K1872" s="7"/>
      <c r="L1872" s="7"/>
      <c r="M1872" s="7"/>
    </row>
    <row r="1873" spans="3:13" x14ac:dyDescent="0.2">
      <c r="C1873" s="7"/>
      <c r="D1873" s="7"/>
      <c r="E1873" s="7"/>
      <c r="F1873" s="7"/>
      <c r="G1873" s="7"/>
      <c r="H1873" s="7"/>
      <c r="I1873" s="7"/>
      <c r="J1873" s="7"/>
      <c r="K1873" s="7"/>
      <c r="L1873" s="7"/>
      <c r="M1873" s="7"/>
    </row>
    <row r="1874" spans="3:13" x14ac:dyDescent="0.2">
      <c r="C1874" s="7"/>
      <c r="D1874" s="7"/>
      <c r="E1874" s="7"/>
      <c r="F1874" s="7"/>
      <c r="G1874" s="7"/>
      <c r="H1874" s="7"/>
      <c r="I1874" s="7"/>
      <c r="J1874" s="7"/>
      <c r="K1874" s="7"/>
      <c r="L1874" s="7"/>
      <c r="M1874" s="7"/>
    </row>
    <row r="1875" spans="3:13" x14ac:dyDescent="0.2">
      <c r="C1875" s="7"/>
      <c r="D1875" s="7"/>
      <c r="E1875" s="7"/>
      <c r="F1875" s="7"/>
      <c r="G1875" s="7"/>
      <c r="H1875" s="7"/>
      <c r="I1875" s="7"/>
      <c r="J1875" s="7"/>
      <c r="K1875" s="7"/>
      <c r="L1875" s="7"/>
      <c r="M1875" s="7"/>
    </row>
    <row r="1876" spans="3:13" x14ac:dyDescent="0.2">
      <c r="C1876" s="7"/>
      <c r="D1876" s="7"/>
      <c r="E1876" s="7"/>
      <c r="F1876" s="7"/>
      <c r="G1876" s="7"/>
      <c r="H1876" s="7"/>
      <c r="I1876" s="7"/>
      <c r="J1876" s="7"/>
      <c r="K1876" s="7"/>
      <c r="L1876" s="7"/>
      <c r="M1876" s="7"/>
    </row>
    <row r="1877" spans="3:13" x14ac:dyDescent="0.2">
      <c r="C1877" s="7"/>
      <c r="D1877" s="7"/>
      <c r="E1877" s="7"/>
      <c r="F1877" s="7"/>
      <c r="G1877" s="7"/>
      <c r="H1877" s="7"/>
      <c r="I1877" s="7"/>
      <c r="J1877" s="7"/>
      <c r="K1877" s="7"/>
      <c r="L1877" s="7"/>
      <c r="M1877" s="7"/>
    </row>
    <row r="1878" spans="3:13" x14ac:dyDescent="0.2">
      <c r="C1878" s="7"/>
      <c r="D1878" s="7"/>
      <c r="E1878" s="7"/>
      <c r="F1878" s="7"/>
      <c r="G1878" s="7"/>
      <c r="H1878" s="7"/>
      <c r="I1878" s="7"/>
      <c r="J1878" s="7"/>
      <c r="K1878" s="7"/>
      <c r="L1878" s="7"/>
      <c r="M1878" s="7"/>
    </row>
    <row r="1879" spans="3:13" x14ac:dyDescent="0.2">
      <c r="C1879" s="7"/>
      <c r="D1879" s="7"/>
      <c r="E1879" s="7"/>
      <c r="F1879" s="7"/>
      <c r="G1879" s="7"/>
      <c r="H1879" s="7"/>
      <c r="I1879" s="7"/>
      <c r="J1879" s="7"/>
      <c r="K1879" s="7"/>
      <c r="L1879" s="7"/>
      <c r="M1879" s="7"/>
    </row>
    <row r="1880" spans="3:13" x14ac:dyDescent="0.2">
      <c r="C1880" s="7"/>
      <c r="D1880" s="7"/>
      <c r="E1880" s="7"/>
      <c r="F1880" s="7"/>
      <c r="G1880" s="7"/>
      <c r="H1880" s="7"/>
      <c r="I1880" s="7"/>
      <c r="J1880" s="7"/>
      <c r="K1880" s="7"/>
      <c r="L1880" s="7"/>
      <c r="M1880" s="7"/>
    </row>
    <row r="1881" spans="3:13" x14ac:dyDescent="0.2">
      <c r="C1881" s="7"/>
      <c r="D1881" s="7"/>
      <c r="E1881" s="7"/>
      <c r="F1881" s="7"/>
      <c r="G1881" s="7"/>
      <c r="H1881" s="7"/>
      <c r="I1881" s="7"/>
      <c r="J1881" s="7"/>
      <c r="K1881" s="7"/>
      <c r="L1881" s="7"/>
      <c r="M1881" s="7"/>
    </row>
    <row r="1882" spans="3:13" x14ac:dyDescent="0.2">
      <c r="C1882" s="7"/>
      <c r="D1882" s="7"/>
      <c r="E1882" s="7"/>
      <c r="F1882" s="7"/>
      <c r="G1882" s="7"/>
      <c r="H1882" s="7"/>
      <c r="I1882" s="7"/>
      <c r="J1882" s="7"/>
      <c r="K1882" s="7"/>
      <c r="L1882" s="7"/>
      <c r="M1882" s="7"/>
    </row>
    <row r="1883" spans="3:13" x14ac:dyDescent="0.2">
      <c r="C1883" s="7"/>
      <c r="D1883" s="7"/>
      <c r="E1883" s="7"/>
      <c r="F1883" s="7"/>
      <c r="G1883" s="7"/>
      <c r="H1883" s="7"/>
      <c r="I1883" s="7"/>
      <c r="J1883" s="7"/>
      <c r="K1883" s="7"/>
      <c r="L1883" s="7"/>
      <c r="M1883" s="7"/>
    </row>
    <row r="1884" spans="3:13" x14ac:dyDescent="0.2">
      <c r="C1884" s="7"/>
      <c r="D1884" s="7"/>
      <c r="E1884" s="7"/>
      <c r="F1884" s="7"/>
      <c r="G1884" s="7"/>
      <c r="H1884" s="7"/>
      <c r="I1884" s="7"/>
      <c r="J1884" s="7"/>
      <c r="K1884" s="7"/>
      <c r="L1884" s="7"/>
      <c r="M1884" s="7"/>
    </row>
    <row r="1885" spans="3:13" x14ac:dyDescent="0.2">
      <c r="C1885" s="7"/>
      <c r="D1885" s="7"/>
      <c r="E1885" s="7"/>
      <c r="F1885" s="7"/>
      <c r="G1885" s="7"/>
      <c r="H1885" s="7"/>
      <c r="I1885" s="7"/>
      <c r="J1885" s="7"/>
      <c r="K1885" s="7"/>
      <c r="L1885" s="7"/>
      <c r="M1885" s="7"/>
    </row>
    <row r="1886" spans="3:13" x14ac:dyDescent="0.2">
      <c r="C1886" s="7"/>
      <c r="D1886" s="7"/>
      <c r="E1886" s="7"/>
      <c r="F1886" s="7"/>
      <c r="G1886" s="7"/>
      <c r="H1886" s="7"/>
      <c r="I1886" s="7"/>
      <c r="J1886" s="7"/>
      <c r="K1886" s="7"/>
      <c r="L1886" s="7"/>
      <c r="M1886" s="7"/>
    </row>
    <row r="1887" spans="3:13" x14ac:dyDescent="0.2">
      <c r="C1887" s="7"/>
      <c r="D1887" s="7"/>
      <c r="E1887" s="7"/>
      <c r="F1887" s="7"/>
      <c r="G1887" s="7"/>
      <c r="H1887" s="7"/>
      <c r="I1887" s="7"/>
      <c r="J1887" s="7"/>
      <c r="K1887" s="7"/>
      <c r="L1887" s="7"/>
      <c r="M1887" s="7"/>
    </row>
    <row r="1888" spans="3:13" x14ac:dyDescent="0.2">
      <c r="C1888" s="7"/>
      <c r="D1888" s="7"/>
      <c r="E1888" s="7"/>
      <c r="F1888" s="7"/>
      <c r="G1888" s="7"/>
      <c r="H1888" s="7"/>
      <c r="I1888" s="7"/>
      <c r="J1888" s="7"/>
      <c r="K1888" s="7"/>
      <c r="L1888" s="7"/>
      <c r="M1888" s="7"/>
    </row>
    <row r="1889" spans="3:13" x14ac:dyDescent="0.2">
      <c r="C1889" s="7"/>
      <c r="D1889" s="7"/>
      <c r="E1889" s="7"/>
      <c r="F1889" s="7"/>
      <c r="G1889" s="7"/>
      <c r="H1889" s="7"/>
      <c r="I1889" s="7"/>
      <c r="J1889" s="7"/>
      <c r="K1889" s="7"/>
      <c r="L1889" s="7"/>
      <c r="M1889" s="7"/>
    </row>
    <row r="1890" spans="3:13" x14ac:dyDescent="0.2">
      <c r="C1890" s="7"/>
      <c r="D1890" s="7"/>
      <c r="E1890" s="7"/>
      <c r="F1890" s="7"/>
      <c r="G1890" s="7"/>
      <c r="H1890" s="7"/>
      <c r="I1890" s="7"/>
      <c r="J1890" s="7"/>
      <c r="K1890" s="7"/>
      <c r="L1890" s="7"/>
      <c r="M1890" s="7"/>
    </row>
    <row r="1891" spans="3:13" x14ac:dyDescent="0.2">
      <c r="C1891" s="7"/>
      <c r="D1891" s="7"/>
      <c r="E1891" s="7"/>
      <c r="F1891" s="7"/>
      <c r="G1891" s="7"/>
      <c r="H1891" s="7"/>
      <c r="I1891" s="7"/>
      <c r="J1891" s="7"/>
      <c r="K1891" s="7"/>
      <c r="L1891" s="7"/>
      <c r="M1891" s="7"/>
    </row>
    <row r="1892" spans="3:13" x14ac:dyDescent="0.2">
      <c r="C1892" s="7"/>
      <c r="D1892" s="7"/>
      <c r="E1892" s="7"/>
      <c r="F1892" s="7"/>
      <c r="G1892" s="7"/>
      <c r="H1892" s="7"/>
      <c r="I1892" s="7"/>
      <c r="J1892" s="7"/>
      <c r="K1892" s="7"/>
      <c r="L1892" s="7"/>
      <c r="M1892" s="7"/>
    </row>
    <row r="1893" spans="3:13" x14ac:dyDescent="0.2">
      <c r="C1893" s="7"/>
      <c r="D1893" s="7"/>
      <c r="E1893" s="7"/>
      <c r="F1893" s="7"/>
      <c r="G1893" s="7"/>
      <c r="H1893" s="7"/>
      <c r="I1893" s="7"/>
      <c r="J1893" s="7"/>
      <c r="K1893" s="7"/>
      <c r="L1893" s="7"/>
      <c r="M1893" s="7"/>
    </row>
    <row r="1894" spans="3:13" x14ac:dyDescent="0.2">
      <c r="C1894" s="7"/>
      <c r="D1894" s="7"/>
      <c r="E1894" s="7"/>
      <c r="F1894" s="7"/>
      <c r="G1894" s="7"/>
      <c r="H1894" s="7"/>
      <c r="I1894" s="7"/>
      <c r="J1894" s="7"/>
      <c r="K1894" s="7"/>
      <c r="L1894" s="7"/>
      <c r="M1894" s="7"/>
    </row>
    <row r="1895" spans="3:13" x14ac:dyDescent="0.2">
      <c r="C1895" s="7"/>
      <c r="D1895" s="7"/>
      <c r="E1895" s="7"/>
      <c r="F1895" s="7"/>
      <c r="G1895" s="7"/>
      <c r="H1895" s="7"/>
      <c r="I1895" s="7"/>
      <c r="J1895" s="7"/>
      <c r="K1895" s="7"/>
      <c r="L1895" s="7"/>
      <c r="M1895" s="7"/>
    </row>
    <row r="1896" spans="3:13" x14ac:dyDescent="0.2">
      <c r="C1896" s="7"/>
      <c r="D1896" s="7"/>
      <c r="E1896" s="7"/>
      <c r="F1896" s="7"/>
      <c r="G1896" s="7"/>
      <c r="H1896" s="7"/>
      <c r="I1896" s="7"/>
      <c r="J1896" s="7"/>
      <c r="K1896" s="7"/>
      <c r="L1896" s="7"/>
      <c r="M1896" s="7"/>
    </row>
    <row r="1897" spans="3:13" x14ac:dyDescent="0.2">
      <c r="C1897" s="7"/>
      <c r="D1897" s="7"/>
      <c r="E1897" s="7"/>
      <c r="F1897" s="7"/>
      <c r="G1897" s="7"/>
      <c r="H1897" s="7"/>
      <c r="I1897" s="7"/>
      <c r="J1897" s="7"/>
      <c r="K1897" s="7"/>
      <c r="L1897" s="7"/>
      <c r="M1897" s="7"/>
    </row>
    <row r="1898" spans="3:13" x14ac:dyDescent="0.2">
      <c r="C1898" s="7"/>
      <c r="D1898" s="7"/>
      <c r="E1898" s="7"/>
      <c r="F1898" s="7"/>
      <c r="G1898" s="7"/>
      <c r="H1898" s="7"/>
      <c r="I1898" s="7"/>
      <c r="J1898" s="7"/>
      <c r="K1898" s="7"/>
      <c r="L1898" s="7"/>
      <c r="M1898" s="7"/>
    </row>
    <row r="1899" spans="3:13" x14ac:dyDescent="0.2">
      <c r="C1899" s="7"/>
      <c r="D1899" s="7"/>
      <c r="E1899" s="7"/>
      <c r="F1899" s="7"/>
      <c r="G1899" s="7"/>
      <c r="H1899" s="7"/>
      <c r="I1899" s="7"/>
      <c r="J1899" s="7"/>
      <c r="K1899" s="7"/>
      <c r="L1899" s="7"/>
      <c r="M1899" s="7"/>
    </row>
    <row r="1900" spans="3:13" x14ac:dyDescent="0.2">
      <c r="C1900" s="7"/>
      <c r="D1900" s="7"/>
      <c r="E1900" s="7"/>
      <c r="F1900" s="7"/>
      <c r="G1900" s="7"/>
      <c r="H1900" s="7"/>
      <c r="I1900" s="7"/>
      <c r="J1900" s="7"/>
      <c r="K1900" s="7"/>
      <c r="L1900" s="7"/>
      <c r="M1900" s="7"/>
    </row>
    <row r="1901" spans="3:13" x14ac:dyDescent="0.2">
      <c r="C1901" s="7"/>
      <c r="D1901" s="7"/>
      <c r="E1901" s="7"/>
      <c r="F1901" s="7"/>
      <c r="G1901" s="7"/>
      <c r="H1901" s="7"/>
      <c r="I1901" s="7"/>
      <c r="J1901" s="7"/>
      <c r="K1901" s="7"/>
      <c r="L1901" s="7"/>
      <c r="M1901" s="7"/>
    </row>
    <row r="1902" spans="3:13" x14ac:dyDescent="0.2">
      <c r="C1902" s="7"/>
      <c r="D1902" s="7"/>
      <c r="E1902" s="7"/>
      <c r="F1902" s="7"/>
      <c r="G1902" s="7"/>
      <c r="H1902" s="7"/>
      <c r="I1902" s="7"/>
      <c r="J1902" s="7"/>
      <c r="K1902" s="7"/>
      <c r="L1902" s="7"/>
      <c r="M1902" s="7"/>
    </row>
    <row r="1903" spans="3:13" x14ac:dyDescent="0.2">
      <c r="C1903" s="7"/>
      <c r="D1903" s="7"/>
      <c r="E1903" s="7"/>
      <c r="F1903" s="7"/>
      <c r="G1903" s="7"/>
      <c r="H1903" s="7"/>
      <c r="I1903" s="7"/>
      <c r="J1903" s="7"/>
      <c r="K1903" s="7"/>
      <c r="L1903" s="7"/>
      <c r="M1903" s="7"/>
    </row>
    <row r="1904" spans="3:13" x14ac:dyDescent="0.2">
      <c r="C1904" s="7"/>
      <c r="D1904" s="7"/>
      <c r="E1904" s="7"/>
      <c r="F1904" s="7"/>
      <c r="G1904" s="7"/>
      <c r="H1904" s="7"/>
      <c r="I1904" s="7"/>
      <c r="J1904" s="7"/>
      <c r="K1904" s="7"/>
      <c r="L1904" s="7"/>
      <c r="M1904" s="7"/>
    </row>
    <row r="1905" spans="3:13" x14ac:dyDescent="0.2">
      <c r="C1905" s="7"/>
      <c r="D1905" s="7"/>
      <c r="E1905" s="7"/>
      <c r="F1905" s="7"/>
      <c r="G1905" s="7"/>
      <c r="H1905" s="7"/>
      <c r="I1905" s="7"/>
      <c r="J1905" s="7"/>
      <c r="K1905" s="7"/>
      <c r="L1905" s="7"/>
      <c r="M1905" s="7"/>
    </row>
    <row r="1906" spans="3:13" x14ac:dyDescent="0.2">
      <c r="C1906" s="7"/>
      <c r="D1906" s="7"/>
      <c r="E1906" s="7"/>
      <c r="F1906" s="7"/>
      <c r="G1906" s="7"/>
      <c r="H1906" s="7"/>
      <c r="I1906" s="7"/>
      <c r="J1906" s="7"/>
      <c r="K1906" s="7"/>
      <c r="L1906" s="7"/>
      <c r="M1906" s="7"/>
    </row>
    <row r="1907" spans="3:13" x14ac:dyDescent="0.2">
      <c r="C1907" s="7"/>
      <c r="D1907" s="7"/>
      <c r="E1907" s="7"/>
      <c r="F1907" s="7"/>
      <c r="G1907" s="7"/>
      <c r="H1907" s="7"/>
      <c r="I1907" s="7"/>
      <c r="J1907" s="7"/>
      <c r="K1907" s="7"/>
      <c r="L1907" s="7"/>
      <c r="M1907" s="7"/>
    </row>
    <row r="1908" spans="3:13" x14ac:dyDescent="0.2">
      <c r="C1908" s="7"/>
      <c r="D1908" s="7"/>
      <c r="E1908" s="7"/>
      <c r="F1908" s="7"/>
      <c r="G1908" s="7"/>
      <c r="H1908" s="7"/>
      <c r="I1908" s="7"/>
      <c r="J1908" s="7"/>
      <c r="K1908" s="7"/>
      <c r="L1908" s="7"/>
      <c r="M1908" s="7"/>
    </row>
    <row r="1909" spans="3:13" x14ac:dyDescent="0.2">
      <c r="C1909" s="7"/>
      <c r="D1909" s="7"/>
      <c r="E1909" s="7"/>
      <c r="F1909" s="7"/>
      <c r="G1909" s="7"/>
      <c r="H1909" s="7"/>
      <c r="I1909" s="7"/>
      <c r="J1909" s="7"/>
      <c r="K1909" s="7"/>
      <c r="L1909" s="7"/>
      <c r="M1909" s="7"/>
    </row>
    <row r="1910" spans="3:13" x14ac:dyDescent="0.2">
      <c r="C1910" s="7"/>
      <c r="D1910" s="7"/>
      <c r="E1910" s="7"/>
      <c r="F1910" s="7"/>
      <c r="G1910" s="7"/>
      <c r="H1910" s="7"/>
      <c r="I1910" s="7"/>
      <c r="J1910" s="7"/>
      <c r="K1910" s="7"/>
      <c r="L1910" s="7"/>
      <c r="M1910" s="7"/>
    </row>
    <row r="1911" spans="3:13" x14ac:dyDescent="0.2">
      <c r="C1911" s="7"/>
      <c r="D1911" s="7"/>
      <c r="E1911" s="7"/>
      <c r="F1911" s="7"/>
      <c r="G1911" s="7"/>
      <c r="H1911" s="7"/>
      <c r="I1911" s="7"/>
      <c r="J1911" s="7"/>
      <c r="K1911" s="7"/>
      <c r="L1911" s="7"/>
      <c r="M1911" s="7"/>
    </row>
    <row r="1912" spans="3:13" x14ac:dyDescent="0.2">
      <c r="C1912" s="7"/>
      <c r="D1912" s="7"/>
      <c r="E1912" s="7"/>
      <c r="F1912" s="7"/>
      <c r="G1912" s="7"/>
      <c r="H1912" s="7"/>
      <c r="I1912" s="7"/>
      <c r="J1912" s="7"/>
      <c r="K1912" s="7"/>
      <c r="L1912" s="7"/>
      <c r="M1912" s="7"/>
    </row>
    <row r="1913" spans="3:13" x14ac:dyDescent="0.2">
      <c r="C1913" s="7"/>
      <c r="D1913" s="7"/>
      <c r="E1913" s="7"/>
      <c r="F1913" s="7"/>
      <c r="G1913" s="7"/>
      <c r="H1913" s="7"/>
      <c r="I1913" s="7"/>
      <c r="J1913" s="7"/>
      <c r="K1913" s="7"/>
      <c r="L1913" s="7"/>
      <c r="M1913" s="7"/>
    </row>
    <row r="1914" spans="3:13" x14ac:dyDescent="0.2">
      <c r="C1914" s="7"/>
      <c r="D1914" s="7"/>
      <c r="E1914" s="7"/>
      <c r="F1914" s="7"/>
      <c r="G1914" s="7"/>
      <c r="H1914" s="7"/>
      <c r="I1914" s="7"/>
      <c r="J1914" s="7"/>
      <c r="K1914" s="7"/>
      <c r="L1914" s="7"/>
      <c r="M1914" s="7"/>
    </row>
    <row r="1915" spans="3:13" x14ac:dyDescent="0.2">
      <c r="C1915" s="7"/>
      <c r="D1915" s="7"/>
      <c r="E1915" s="7"/>
      <c r="F1915" s="7"/>
      <c r="G1915" s="7"/>
      <c r="H1915" s="7"/>
      <c r="I1915" s="7"/>
      <c r="J1915" s="7"/>
      <c r="K1915" s="7"/>
      <c r="L1915" s="7"/>
      <c r="M1915" s="7"/>
    </row>
    <row r="1916" spans="3:13" x14ac:dyDescent="0.2">
      <c r="C1916" s="7"/>
      <c r="D1916" s="7"/>
      <c r="E1916" s="7"/>
      <c r="F1916" s="7"/>
      <c r="G1916" s="7"/>
      <c r="H1916" s="7"/>
      <c r="I1916" s="7"/>
      <c r="J1916" s="7"/>
      <c r="K1916" s="7"/>
      <c r="L1916" s="7"/>
      <c r="M1916" s="7"/>
    </row>
    <row r="1917" spans="3:13" x14ac:dyDescent="0.2">
      <c r="C1917" s="7"/>
      <c r="D1917" s="7"/>
      <c r="E1917" s="7"/>
      <c r="F1917" s="7"/>
      <c r="G1917" s="7"/>
      <c r="H1917" s="7"/>
      <c r="I1917" s="7"/>
      <c r="J1917" s="7"/>
      <c r="K1917" s="7"/>
      <c r="L1917" s="7"/>
      <c r="M1917" s="7"/>
    </row>
    <row r="1918" spans="3:13" x14ac:dyDescent="0.2">
      <c r="C1918" s="7"/>
      <c r="D1918" s="7"/>
      <c r="E1918" s="7"/>
      <c r="F1918" s="7"/>
      <c r="G1918" s="7"/>
      <c r="H1918" s="7"/>
      <c r="I1918" s="7"/>
      <c r="J1918" s="7"/>
      <c r="K1918" s="7"/>
      <c r="L1918" s="7"/>
      <c r="M1918" s="7"/>
    </row>
    <row r="1919" spans="3:13" x14ac:dyDescent="0.2">
      <c r="C1919" s="7"/>
      <c r="D1919" s="7"/>
      <c r="E1919" s="7"/>
      <c r="F1919" s="7"/>
      <c r="G1919" s="7"/>
      <c r="H1919" s="7"/>
      <c r="I1919" s="7"/>
      <c r="J1919" s="7"/>
      <c r="K1919" s="7"/>
      <c r="L1919" s="7"/>
      <c r="M1919" s="7"/>
    </row>
    <row r="1920" spans="3:13" x14ac:dyDescent="0.2">
      <c r="C1920" s="7"/>
      <c r="D1920" s="7"/>
      <c r="E1920" s="7"/>
      <c r="F1920" s="7"/>
      <c r="G1920" s="7"/>
      <c r="H1920" s="7"/>
      <c r="I1920" s="7"/>
      <c r="J1920" s="7"/>
      <c r="K1920" s="7"/>
      <c r="L1920" s="7"/>
      <c r="M1920" s="7"/>
    </row>
    <row r="1921" spans="3:13" x14ac:dyDescent="0.2">
      <c r="C1921" s="7"/>
      <c r="D1921" s="7"/>
      <c r="E1921" s="7"/>
      <c r="F1921" s="7"/>
      <c r="G1921" s="7"/>
      <c r="H1921" s="7"/>
      <c r="I1921" s="7"/>
      <c r="J1921" s="7"/>
      <c r="K1921" s="7"/>
      <c r="L1921" s="7"/>
      <c r="M1921" s="7"/>
    </row>
    <row r="1922" spans="3:13" x14ac:dyDescent="0.2">
      <c r="C1922" s="7"/>
      <c r="D1922" s="7"/>
      <c r="E1922" s="7"/>
      <c r="F1922" s="7"/>
      <c r="G1922" s="7"/>
      <c r="H1922" s="7"/>
      <c r="I1922" s="7"/>
      <c r="J1922" s="7"/>
      <c r="K1922" s="7"/>
      <c r="L1922" s="7"/>
      <c r="M1922" s="7"/>
    </row>
    <row r="1923" spans="3:13" x14ac:dyDescent="0.2">
      <c r="C1923" s="7"/>
      <c r="D1923" s="7"/>
      <c r="E1923" s="7"/>
      <c r="F1923" s="7"/>
      <c r="G1923" s="7"/>
      <c r="H1923" s="7"/>
      <c r="I1923" s="7"/>
      <c r="J1923" s="7"/>
      <c r="K1923" s="7"/>
      <c r="L1923" s="7"/>
      <c r="M1923" s="7"/>
    </row>
    <row r="1924" spans="3:13" x14ac:dyDescent="0.2">
      <c r="C1924" s="7"/>
      <c r="D1924" s="7"/>
      <c r="E1924" s="7"/>
      <c r="F1924" s="7"/>
      <c r="G1924" s="7"/>
      <c r="H1924" s="7"/>
      <c r="I1924" s="7"/>
      <c r="J1924" s="7"/>
      <c r="K1924" s="7"/>
      <c r="L1924" s="7"/>
      <c r="M1924" s="7"/>
    </row>
    <row r="1925" spans="3:13" x14ac:dyDescent="0.2">
      <c r="C1925" s="7"/>
      <c r="D1925" s="7"/>
      <c r="E1925" s="7"/>
      <c r="F1925" s="7"/>
      <c r="G1925" s="7"/>
      <c r="H1925" s="7"/>
      <c r="I1925" s="7"/>
      <c r="J1925" s="7"/>
      <c r="K1925" s="7"/>
      <c r="L1925" s="7"/>
      <c r="M1925" s="7"/>
    </row>
    <row r="1926" spans="3:13" x14ac:dyDescent="0.2">
      <c r="C1926" s="7"/>
      <c r="D1926" s="7"/>
      <c r="E1926" s="7"/>
      <c r="F1926" s="7"/>
      <c r="G1926" s="7"/>
      <c r="H1926" s="7"/>
      <c r="I1926" s="7"/>
      <c r="J1926" s="7"/>
      <c r="K1926" s="7"/>
      <c r="L1926" s="7"/>
      <c r="M1926" s="7"/>
    </row>
    <row r="1927" spans="3:13" x14ac:dyDescent="0.2">
      <c r="C1927" s="7"/>
      <c r="D1927" s="7"/>
      <c r="E1927" s="7"/>
      <c r="F1927" s="7"/>
      <c r="G1927" s="7"/>
      <c r="H1927" s="7"/>
      <c r="I1927" s="7"/>
      <c r="J1927" s="7"/>
      <c r="K1927" s="7"/>
      <c r="L1927" s="7"/>
      <c r="M1927" s="7"/>
    </row>
    <row r="1928" spans="3:13" x14ac:dyDescent="0.2">
      <c r="C1928" s="7"/>
      <c r="D1928" s="7"/>
      <c r="E1928" s="7"/>
      <c r="F1928" s="7"/>
      <c r="G1928" s="7"/>
      <c r="H1928" s="7"/>
      <c r="I1928" s="7"/>
      <c r="J1928" s="7"/>
      <c r="K1928" s="7"/>
      <c r="L1928" s="7"/>
      <c r="M1928" s="7"/>
    </row>
    <row r="1929" spans="3:13" x14ac:dyDescent="0.2">
      <c r="C1929" s="7"/>
      <c r="D1929" s="7"/>
      <c r="E1929" s="7"/>
      <c r="F1929" s="7"/>
      <c r="G1929" s="7"/>
      <c r="H1929" s="7"/>
      <c r="I1929" s="7"/>
      <c r="J1929" s="7"/>
      <c r="K1929" s="7"/>
      <c r="L1929" s="7"/>
      <c r="M1929" s="7"/>
    </row>
    <row r="1930" spans="3:13" x14ac:dyDescent="0.2">
      <c r="C1930" s="7"/>
      <c r="D1930" s="7"/>
      <c r="E1930" s="7"/>
      <c r="F1930" s="7"/>
      <c r="G1930" s="7"/>
      <c r="H1930" s="7"/>
      <c r="I1930" s="7"/>
      <c r="J1930" s="7"/>
      <c r="K1930" s="7"/>
      <c r="L1930" s="7"/>
      <c r="M1930" s="7"/>
    </row>
    <row r="1931" spans="3:13" x14ac:dyDescent="0.2">
      <c r="C1931" s="7"/>
      <c r="D1931" s="7"/>
      <c r="E1931" s="7"/>
      <c r="F1931" s="7"/>
      <c r="G1931" s="7"/>
      <c r="H1931" s="7"/>
      <c r="I1931" s="7"/>
      <c r="J1931" s="7"/>
      <c r="K1931" s="7"/>
      <c r="L1931" s="7"/>
      <c r="M1931" s="7"/>
    </row>
    <row r="1932" spans="3:13" x14ac:dyDescent="0.2">
      <c r="C1932" s="7"/>
      <c r="D1932" s="7"/>
      <c r="E1932" s="7"/>
      <c r="F1932" s="7"/>
      <c r="G1932" s="7"/>
      <c r="H1932" s="7"/>
      <c r="I1932" s="7"/>
      <c r="J1932" s="7"/>
      <c r="K1932" s="7"/>
      <c r="L1932" s="7"/>
      <c r="M1932" s="7"/>
    </row>
    <row r="1933" spans="3:13" x14ac:dyDescent="0.2">
      <c r="C1933" s="7"/>
      <c r="D1933" s="7"/>
      <c r="E1933" s="7"/>
      <c r="F1933" s="7"/>
      <c r="G1933" s="7"/>
      <c r="H1933" s="7"/>
      <c r="I1933" s="7"/>
      <c r="J1933" s="7"/>
      <c r="K1933" s="7"/>
      <c r="L1933" s="7"/>
      <c r="M1933" s="7"/>
    </row>
    <row r="1934" spans="3:13" x14ac:dyDescent="0.2">
      <c r="C1934" s="7"/>
      <c r="D1934" s="7"/>
      <c r="E1934" s="7"/>
      <c r="F1934" s="7"/>
      <c r="G1934" s="7"/>
      <c r="H1934" s="7"/>
      <c r="I1934" s="7"/>
      <c r="J1934" s="7"/>
      <c r="K1934" s="7"/>
      <c r="L1934" s="7"/>
      <c r="M1934" s="7"/>
    </row>
    <row r="1935" spans="3:13" x14ac:dyDescent="0.2">
      <c r="C1935" s="7"/>
      <c r="D1935" s="7"/>
      <c r="E1935" s="7"/>
      <c r="F1935" s="7"/>
      <c r="G1935" s="7"/>
      <c r="H1935" s="7"/>
      <c r="I1935" s="7"/>
      <c r="J1935" s="7"/>
      <c r="K1935" s="7"/>
      <c r="L1935" s="7"/>
      <c r="M1935" s="7"/>
    </row>
    <row r="1936" spans="3:13" x14ac:dyDescent="0.2">
      <c r="C1936" s="7"/>
      <c r="D1936" s="7"/>
      <c r="E1936" s="7"/>
      <c r="F1936" s="7"/>
      <c r="G1936" s="7"/>
      <c r="H1936" s="7"/>
      <c r="I1936" s="7"/>
      <c r="J1936" s="7"/>
      <c r="K1936" s="7"/>
      <c r="L1936" s="7"/>
      <c r="M1936" s="7"/>
    </row>
    <row r="1937" spans="3:13" x14ac:dyDescent="0.2">
      <c r="C1937" s="7"/>
      <c r="D1937" s="7"/>
      <c r="E1937" s="7"/>
      <c r="F1937" s="7"/>
      <c r="G1937" s="7"/>
      <c r="H1937" s="7"/>
      <c r="I1937" s="7"/>
      <c r="J1937" s="7"/>
      <c r="K1937" s="7"/>
      <c r="L1937" s="7"/>
      <c r="M1937" s="7"/>
    </row>
    <row r="1938" spans="3:13" x14ac:dyDescent="0.2">
      <c r="C1938" s="7"/>
      <c r="D1938" s="7"/>
      <c r="E1938" s="7"/>
      <c r="F1938" s="7"/>
      <c r="G1938" s="7"/>
      <c r="H1938" s="7"/>
      <c r="I1938" s="7"/>
      <c r="J1938" s="7"/>
      <c r="K1938" s="7"/>
      <c r="L1938" s="7"/>
      <c r="M1938" s="7"/>
    </row>
    <row r="1939" spans="3:13" x14ac:dyDescent="0.2">
      <c r="C1939" s="7"/>
      <c r="D1939" s="7"/>
      <c r="E1939" s="7"/>
      <c r="F1939" s="7"/>
      <c r="G1939" s="7"/>
      <c r="H1939" s="7"/>
      <c r="I1939" s="7"/>
      <c r="J1939" s="7"/>
      <c r="K1939" s="7"/>
      <c r="L1939" s="7"/>
      <c r="M1939" s="7"/>
    </row>
    <row r="1940" spans="3:13" x14ac:dyDescent="0.2">
      <c r="C1940" s="7"/>
      <c r="D1940" s="7"/>
      <c r="E1940" s="7"/>
      <c r="F1940" s="7"/>
      <c r="G1940" s="7"/>
      <c r="H1940" s="7"/>
      <c r="I1940" s="7"/>
      <c r="J1940" s="7"/>
      <c r="K1940" s="7"/>
      <c r="L1940" s="7"/>
      <c r="M1940" s="7"/>
    </row>
    <row r="1941" spans="3:13" x14ac:dyDescent="0.2">
      <c r="C1941" s="7"/>
      <c r="D1941" s="7"/>
      <c r="E1941" s="7"/>
      <c r="F1941" s="7"/>
      <c r="G1941" s="7"/>
      <c r="H1941" s="7"/>
      <c r="I1941" s="7"/>
      <c r="J1941" s="7"/>
      <c r="K1941" s="7"/>
      <c r="L1941" s="7"/>
      <c r="M1941" s="7"/>
    </row>
    <row r="1942" spans="3:13" x14ac:dyDescent="0.2">
      <c r="C1942" s="7"/>
      <c r="D1942" s="7"/>
      <c r="E1942" s="7"/>
      <c r="F1942" s="7"/>
      <c r="G1942" s="7"/>
      <c r="H1942" s="7"/>
      <c r="I1942" s="7"/>
      <c r="J1942" s="7"/>
      <c r="K1942" s="7"/>
      <c r="L1942" s="7"/>
      <c r="M1942" s="7"/>
    </row>
    <row r="1943" spans="3:13" x14ac:dyDescent="0.2">
      <c r="C1943" s="7"/>
      <c r="D1943" s="7"/>
      <c r="E1943" s="7"/>
      <c r="F1943" s="7"/>
      <c r="G1943" s="7"/>
      <c r="H1943" s="7"/>
      <c r="I1943" s="7"/>
      <c r="J1943" s="7"/>
      <c r="K1943" s="7"/>
      <c r="L1943" s="7"/>
      <c r="M1943" s="7"/>
    </row>
    <row r="1944" spans="3:13" x14ac:dyDescent="0.2">
      <c r="C1944" s="7"/>
      <c r="D1944" s="7"/>
      <c r="E1944" s="7"/>
      <c r="F1944" s="7"/>
      <c r="G1944" s="7"/>
      <c r="H1944" s="7"/>
      <c r="I1944" s="7"/>
      <c r="J1944" s="7"/>
      <c r="K1944" s="7"/>
      <c r="L1944" s="7"/>
      <c r="M1944" s="7"/>
    </row>
    <row r="1945" spans="3:13" x14ac:dyDescent="0.2">
      <c r="C1945" s="7"/>
      <c r="D1945" s="7"/>
      <c r="E1945" s="7"/>
      <c r="F1945" s="7"/>
      <c r="G1945" s="7"/>
      <c r="H1945" s="7"/>
      <c r="I1945" s="7"/>
      <c r="J1945" s="7"/>
      <c r="K1945" s="7"/>
      <c r="L1945" s="7"/>
      <c r="M1945" s="7"/>
    </row>
    <row r="1946" spans="3:13" x14ac:dyDescent="0.2">
      <c r="C1946" s="7"/>
      <c r="D1946" s="7"/>
      <c r="E1946" s="7"/>
      <c r="F1946" s="7"/>
      <c r="G1946" s="7"/>
      <c r="H1946" s="7"/>
      <c r="I1946" s="7"/>
      <c r="J1946" s="7"/>
      <c r="K1946" s="7"/>
      <c r="L1946" s="7"/>
      <c r="M1946" s="7"/>
    </row>
    <row r="1947" spans="3:13" x14ac:dyDescent="0.2">
      <c r="C1947" s="7"/>
      <c r="D1947" s="7"/>
      <c r="E1947" s="7"/>
      <c r="F1947" s="7"/>
      <c r="G1947" s="7"/>
      <c r="H1947" s="7"/>
      <c r="I1947" s="7"/>
      <c r="J1947" s="7"/>
      <c r="K1947" s="7"/>
      <c r="L1947" s="7"/>
      <c r="M1947" s="7"/>
    </row>
    <row r="1948" spans="3:13" x14ac:dyDescent="0.2">
      <c r="C1948" s="7"/>
      <c r="D1948" s="7"/>
      <c r="E1948" s="7"/>
      <c r="F1948" s="7"/>
      <c r="G1948" s="7"/>
      <c r="H1948" s="7"/>
      <c r="I1948" s="7"/>
      <c r="J1948" s="7"/>
      <c r="K1948" s="7"/>
      <c r="L1948" s="7"/>
      <c r="M1948" s="7"/>
    </row>
    <row r="1949" spans="3:13" x14ac:dyDescent="0.2">
      <c r="C1949" s="7"/>
      <c r="D1949" s="7"/>
      <c r="E1949" s="7"/>
      <c r="F1949" s="7"/>
      <c r="G1949" s="7"/>
      <c r="H1949" s="7"/>
      <c r="I1949" s="7"/>
      <c r="J1949" s="7"/>
      <c r="K1949" s="7"/>
      <c r="L1949" s="7"/>
      <c r="M1949" s="7"/>
    </row>
    <row r="1950" spans="3:13" x14ac:dyDescent="0.2">
      <c r="C1950" s="7"/>
      <c r="D1950" s="7"/>
      <c r="E1950" s="7"/>
      <c r="F1950" s="7"/>
      <c r="G1950" s="7"/>
      <c r="H1950" s="7"/>
      <c r="I1950" s="7"/>
      <c r="J1950" s="7"/>
      <c r="K1950" s="7"/>
      <c r="L1950" s="7"/>
      <c r="M1950" s="7"/>
    </row>
    <row r="1951" spans="3:13" x14ac:dyDescent="0.2">
      <c r="C1951" s="7"/>
      <c r="D1951" s="7"/>
      <c r="E1951" s="7"/>
      <c r="F1951" s="7"/>
      <c r="G1951" s="7"/>
      <c r="H1951" s="7"/>
      <c r="I1951" s="7"/>
      <c r="J1951" s="7"/>
      <c r="K1951" s="7"/>
      <c r="L1951" s="7"/>
      <c r="M1951" s="7"/>
    </row>
    <row r="1952" spans="3:13" x14ac:dyDescent="0.2">
      <c r="C1952" s="7"/>
      <c r="D1952" s="7"/>
      <c r="E1952" s="7"/>
      <c r="F1952" s="7"/>
      <c r="G1952" s="7"/>
      <c r="H1952" s="7"/>
      <c r="I1952" s="7"/>
      <c r="J1952" s="7"/>
      <c r="K1952" s="7"/>
      <c r="L1952" s="7"/>
      <c r="M1952" s="7"/>
    </row>
    <row r="1953" spans="3:13" x14ac:dyDescent="0.2">
      <c r="C1953" s="7"/>
      <c r="D1953" s="7"/>
      <c r="E1953" s="7"/>
      <c r="F1953" s="7"/>
      <c r="G1953" s="7"/>
      <c r="H1953" s="7"/>
      <c r="I1953" s="7"/>
      <c r="J1953" s="7"/>
      <c r="K1953" s="7"/>
      <c r="L1953" s="7"/>
      <c r="M1953" s="7"/>
    </row>
    <row r="1954" spans="3:13" x14ac:dyDescent="0.2">
      <c r="C1954" s="7"/>
      <c r="D1954" s="7"/>
      <c r="E1954" s="7"/>
      <c r="F1954" s="7"/>
      <c r="G1954" s="7"/>
      <c r="H1954" s="7"/>
      <c r="I1954" s="7"/>
      <c r="J1954" s="7"/>
      <c r="K1954" s="7"/>
      <c r="L1954" s="7"/>
      <c r="M1954" s="7"/>
    </row>
    <row r="1955" spans="3:13" x14ac:dyDescent="0.2">
      <c r="C1955" s="7"/>
      <c r="D1955" s="7"/>
      <c r="E1955" s="7"/>
      <c r="F1955" s="7"/>
      <c r="G1955" s="7"/>
      <c r="H1955" s="7"/>
      <c r="I1955" s="7"/>
      <c r="J1955" s="7"/>
      <c r="K1955" s="7"/>
      <c r="L1955" s="7"/>
      <c r="M1955" s="7"/>
    </row>
    <row r="1956" spans="3:13" x14ac:dyDescent="0.2">
      <c r="C1956" s="7"/>
      <c r="D1956" s="7"/>
      <c r="E1956" s="7"/>
      <c r="F1956" s="7"/>
      <c r="G1956" s="7"/>
      <c r="H1956" s="7"/>
      <c r="I1956" s="7"/>
      <c r="J1956" s="7"/>
      <c r="K1956" s="7"/>
      <c r="L1956" s="7"/>
      <c r="M1956" s="7"/>
    </row>
    <row r="1957" spans="3:13" x14ac:dyDescent="0.2">
      <c r="C1957" s="7"/>
      <c r="D1957" s="7"/>
      <c r="E1957" s="7"/>
      <c r="F1957" s="7"/>
      <c r="G1957" s="7"/>
      <c r="H1957" s="7"/>
      <c r="I1957" s="7"/>
      <c r="J1957" s="7"/>
      <c r="K1957" s="7"/>
      <c r="L1957" s="7"/>
      <c r="M1957" s="7"/>
    </row>
    <row r="1958" spans="3:13" x14ac:dyDescent="0.2">
      <c r="C1958" s="7"/>
      <c r="D1958" s="7"/>
      <c r="E1958" s="7"/>
      <c r="F1958" s="7"/>
      <c r="G1958" s="7"/>
      <c r="H1958" s="7"/>
      <c r="I1958" s="7"/>
      <c r="J1958" s="7"/>
      <c r="K1958" s="7"/>
      <c r="L1958" s="7"/>
      <c r="M1958" s="7"/>
    </row>
    <row r="1959" spans="3:13" x14ac:dyDescent="0.2">
      <c r="C1959" s="7"/>
      <c r="D1959" s="7"/>
      <c r="E1959" s="7"/>
      <c r="F1959" s="7"/>
      <c r="G1959" s="7"/>
      <c r="H1959" s="7"/>
      <c r="I1959" s="7"/>
      <c r="J1959" s="7"/>
      <c r="K1959" s="7"/>
      <c r="L1959" s="7"/>
      <c r="M1959" s="7"/>
    </row>
    <row r="1960" spans="3:13" x14ac:dyDescent="0.2">
      <c r="C1960" s="7"/>
      <c r="D1960" s="7"/>
      <c r="E1960" s="7"/>
      <c r="F1960" s="7"/>
      <c r="G1960" s="7"/>
      <c r="H1960" s="7"/>
      <c r="I1960" s="7"/>
      <c r="J1960" s="7"/>
      <c r="K1960" s="7"/>
      <c r="L1960" s="7"/>
      <c r="M1960" s="7"/>
    </row>
    <row r="1961" spans="3:13" x14ac:dyDescent="0.2">
      <c r="C1961" s="7"/>
      <c r="D1961" s="7"/>
      <c r="E1961" s="7"/>
      <c r="F1961" s="7"/>
      <c r="G1961" s="7"/>
      <c r="H1961" s="7"/>
      <c r="I1961" s="7"/>
      <c r="J1961" s="7"/>
      <c r="K1961" s="7"/>
      <c r="L1961" s="7"/>
      <c r="M1961" s="7"/>
    </row>
    <row r="1962" spans="3:13" x14ac:dyDescent="0.2">
      <c r="C1962" s="7"/>
      <c r="D1962" s="7"/>
      <c r="E1962" s="7"/>
      <c r="F1962" s="7"/>
      <c r="G1962" s="7"/>
      <c r="H1962" s="7"/>
      <c r="I1962" s="7"/>
      <c r="J1962" s="7"/>
      <c r="K1962" s="7"/>
      <c r="L1962" s="7"/>
      <c r="M1962" s="7"/>
    </row>
    <row r="1963" spans="3:13" x14ac:dyDescent="0.2">
      <c r="C1963" s="7"/>
      <c r="D1963" s="7"/>
      <c r="E1963" s="7"/>
      <c r="F1963" s="7"/>
      <c r="G1963" s="7"/>
      <c r="H1963" s="7"/>
      <c r="I1963" s="7"/>
      <c r="J1963" s="7"/>
      <c r="K1963" s="7"/>
      <c r="L1963" s="7"/>
      <c r="M1963" s="7"/>
    </row>
    <row r="1964" spans="3:13" x14ac:dyDescent="0.2">
      <c r="C1964" s="7"/>
      <c r="D1964" s="7"/>
      <c r="E1964" s="7"/>
      <c r="F1964" s="7"/>
      <c r="G1964" s="7"/>
      <c r="H1964" s="7"/>
      <c r="I1964" s="7"/>
      <c r="J1964" s="7"/>
      <c r="K1964" s="7"/>
      <c r="L1964" s="7"/>
      <c r="M1964" s="7"/>
    </row>
    <row r="1965" spans="3:13" x14ac:dyDescent="0.2">
      <c r="C1965" s="7"/>
      <c r="D1965" s="7"/>
      <c r="E1965" s="7"/>
      <c r="F1965" s="7"/>
      <c r="G1965" s="7"/>
      <c r="H1965" s="7"/>
      <c r="I1965" s="7"/>
      <c r="J1965" s="7"/>
      <c r="K1965" s="7"/>
      <c r="L1965" s="7"/>
      <c r="M1965" s="7"/>
    </row>
    <row r="1966" spans="3:13" x14ac:dyDescent="0.2">
      <c r="C1966" s="7"/>
      <c r="D1966" s="7"/>
      <c r="E1966" s="7"/>
      <c r="F1966" s="7"/>
      <c r="G1966" s="7"/>
      <c r="H1966" s="7"/>
      <c r="I1966" s="7"/>
      <c r="J1966" s="7"/>
      <c r="K1966" s="7"/>
      <c r="L1966" s="7"/>
      <c r="M1966" s="7"/>
    </row>
    <row r="1967" spans="3:13" x14ac:dyDescent="0.2">
      <c r="C1967" s="7"/>
      <c r="D1967" s="7"/>
      <c r="E1967" s="7"/>
      <c r="F1967" s="7"/>
      <c r="G1967" s="7"/>
      <c r="H1967" s="7"/>
      <c r="I1967" s="7"/>
      <c r="J1967" s="7"/>
      <c r="K1967" s="7"/>
      <c r="L1967" s="7"/>
      <c r="M1967" s="7"/>
    </row>
    <row r="1968" spans="3:13" x14ac:dyDescent="0.2">
      <c r="C1968" s="7"/>
      <c r="D1968" s="7"/>
      <c r="E1968" s="7"/>
      <c r="F1968" s="7"/>
      <c r="G1968" s="7"/>
      <c r="H1968" s="7"/>
      <c r="I1968" s="7"/>
      <c r="J1968" s="7"/>
      <c r="K1968" s="7"/>
      <c r="L1968" s="7"/>
      <c r="M1968" s="7"/>
    </row>
    <row r="1969" spans="3:13" x14ac:dyDescent="0.2">
      <c r="C1969" s="7"/>
      <c r="D1969" s="7"/>
      <c r="E1969" s="7"/>
      <c r="F1969" s="7"/>
      <c r="G1969" s="7"/>
      <c r="H1969" s="7"/>
      <c r="I1969" s="7"/>
      <c r="J1969" s="7"/>
      <c r="K1969" s="7"/>
      <c r="L1969" s="7"/>
      <c r="M1969" s="7"/>
    </row>
    <row r="1970" spans="3:13" x14ac:dyDescent="0.2">
      <c r="C1970" s="7"/>
      <c r="D1970" s="7"/>
      <c r="E1970" s="7"/>
      <c r="F1970" s="7"/>
      <c r="G1970" s="7"/>
      <c r="H1970" s="7"/>
      <c r="I1970" s="7"/>
      <c r="J1970" s="7"/>
      <c r="K1970" s="7"/>
      <c r="L1970" s="7"/>
      <c r="M1970" s="7"/>
    </row>
    <row r="1971" spans="3:13" x14ac:dyDescent="0.2">
      <c r="C1971" s="7"/>
      <c r="D1971" s="7"/>
      <c r="E1971" s="7"/>
      <c r="F1971" s="7"/>
      <c r="G1971" s="7"/>
      <c r="H1971" s="7"/>
      <c r="I1971" s="7"/>
      <c r="J1971" s="7"/>
      <c r="K1971" s="7"/>
      <c r="L1971" s="7"/>
      <c r="M1971" s="7"/>
    </row>
    <row r="1972" spans="3:13" x14ac:dyDescent="0.2">
      <c r="C1972" s="7"/>
      <c r="D1972" s="7"/>
      <c r="E1972" s="7"/>
      <c r="F1972" s="7"/>
      <c r="G1972" s="7"/>
      <c r="H1972" s="7"/>
      <c r="I1972" s="7"/>
      <c r="J1972" s="7"/>
      <c r="K1972" s="7"/>
      <c r="L1972" s="7"/>
      <c r="M1972" s="7"/>
    </row>
    <row r="1973" spans="3:13" x14ac:dyDescent="0.2">
      <c r="C1973" s="7"/>
      <c r="D1973" s="7"/>
      <c r="E1973" s="7"/>
      <c r="F1973" s="7"/>
      <c r="G1973" s="7"/>
      <c r="H1973" s="7"/>
      <c r="I1973" s="7"/>
      <c r="J1973" s="7"/>
      <c r="K1973" s="7"/>
      <c r="L1973" s="7"/>
      <c r="M1973" s="7"/>
    </row>
    <row r="1974" spans="3:13" x14ac:dyDescent="0.2">
      <c r="C1974" s="7"/>
      <c r="D1974" s="7"/>
      <c r="E1974" s="7"/>
      <c r="F1974" s="7"/>
      <c r="G1974" s="7"/>
      <c r="H1974" s="7"/>
      <c r="I1974" s="7"/>
      <c r="J1974" s="7"/>
      <c r="K1974" s="7"/>
      <c r="L1974" s="7"/>
      <c r="M1974" s="7"/>
    </row>
    <row r="1975" spans="3:13" x14ac:dyDescent="0.2">
      <c r="C1975" s="7"/>
      <c r="D1975" s="7"/>
      <c r="E1975" s="7"/>
      <c r="F1975" s="7"/>
      <c r="G1975" s="7"/>
      <c r="H1975" s="7"/>
      <c r="I1975" s="7"/>
      <c r="J1975" s="7"/>
      <c r="K1975" s="7"/>
      <c r="L1975" s="7"/>
      <c r="M1975" s="7"/>
    </row>
    <row r="1976" spans="3:13" x14ac:dyDescent="0.2">
      <c r="C1976" s="7"/>
      <c r="D1976" s="7"/>
      <c r="E1976" s="7"/>
      <c r="F1976" s="7"/>
      <c r="G1976" s="7"/>
      <c r="H1976" s="7"/>
      <c r="I1976" s="7"/>
      <c r="J1976" s="7"/>
      <c r="K1976" s="7"/>
      <c r="L1976" s="7"/>
      <c r="M1976" s="7"/>
    </row>
    <row r="1977" spans="3:13" x14ac:dyDescent="0.2">
      <c r="C1977" s="7"/>
      <c r="D1977" s="7"/>
      <c r="E1977" s="7"/>
      <c r="F1977" s="7"/>
      <c r="G1977" s="7"/>
      <c r="H1977" s="7"/>
      <c r="I1977" s="7"/>
      <c r="J1977" s="7"/>
      <c r="K1977" s="7"/>
      <c r="L1977" s="7"/>
      <c r="M1977" s="7"/>
    </row>
    <row r="1978" spans="3:13" x14ac:dyDescent="0.2">
      <c r="C1978" s="7"/>
      <c r="D1978" s="7"/>
      <c r="E1978" s="7"/>
      <c r="F1978" s="7"/>
      <c r="G1978" s="7"/>
      <c r="H1978" s="7"/>
      <c r="I1978" s="7"/>
      <c r="J1978" s="7"/>
      <c r="K1978" s="7"/>
      <c r="L1978" s="7"/>
      <c r="M1978" s="7"/>
    </row>
    <row r="1979" spans="3:13" x14ac:dyDescent="0.2">
      <c r="C1979" s="7"/>
      <c r="D1979" s="7"/>
      <c r="E1979" s="7"/>
      <c r="F1979" s="7"/>
      <c r="G1979" s="7"/>
      <c r="H1979" s="7"/>
      <c r="I1979" s="7"/>
      <c r="J1979" s="7"/>
      <c r="K1979" s="7"/>
      <c r="L1979" s="7"/>
      <c r="M1979" s="7"/>
    </row>
    <row r="1980" spans="3:13" x14ac:dyDescent="0.2">
      <c r="C1980" s="7"/>
      <c r="D1980" s="7"/>
      <c r="E1980" s="7"/>
      <c r="F1980" s="7"/>
      <c r="G1980" s="7"/>
      <c r="H1980" s="7"/>
      <c r="I1980" s="7"/>
      <c r="J1980" s="7"/>
      <c r="K1980" s="7"/>
      <c r="L1980" s="7"/>
      <c r="M1980" s="7"/>
    </row>
    <row r="1981" spans="3:13" x14ac:dyDescent="0.2">
      <c r="C1981" s="7"/>
      <c r="D1981" s="7"/>
      <c r="E1981" s="7"/>
      <c r="F1981" s="7"/>
      <c r="G1981" s="7"/>
      <c r="H1981" s="7"/>
      <c r="I1981" s="7"/>
      <c r="J1981" s="7"/>
      <c r="K1981" s="7"/>
      <c r="L1981" s="7"/>
      <c r="M1981" s="7"/>
    </row>
    <row r="1982" spans="3:13" x14ac:dyDescent="0.2">
      <c r="C1982" s="7"/>
      <c r="D1982" s="7"/>
      <c r="E1982" s="7"/>
      <c r="F1982" s="7"/>
      <c r="G1982" s="7"/>
      <c r="H1982" s="7"/>
      <c r="I1982" s="7"/>
      <c r="J1982" s="7"/>
      <c r="K1982" s="7"/>
      <c r="L1982" s="7"/>
      <c r="M1982" s="7"/>
    </row>
    <row r="1983" spans="3:13" x14ac:dyDescent="0.2">
      <c r="C1983" s="7"/>
      <c r="D1983" s="7"/>
      <c r="E1983" s="7"/>
      <c r="F1983" s="7"/>
      <c r="G1983" s="7"/>
      <c r="H1983" s="7"/>
      <c r="I1983" s="7"/>
      <c r="J1983" s="7"/>
      <c r="K1983" s="7"/>
      <c r="L1983" s="7"/>
      <c r="M1983" s="7"/>
    </row>
    <row r="1984" spans="3:13" x14ac:dyDescent="0.2">
      <c r="C1984" s="7"/>
      <c r="D1984" s="7"/>
      <c r="E1984" s="7"/>
      <c r="F1984" s="7"/>
      <c r="G1984" s="7"/>
      <c r="H1984" s="7"/>
      <c r="I1984" s="7"/>
      <c r="J1984" s="7"/>
      <c r="K1984" s="7"/>
      <c r="L1984" s="7"/>
      <c r="M1984" s="7"/>
    </row>
    <row r="1985" spans="3:13" x14ac:dyDescent="0.2">
      <c r="C1985" s="7"/>
      <c r="D1985" s="7"/>
      <c r="E1985" s="7"/>
      <c r="F1985" s="7"/>
      <c r="G1985" s="7"/>
      <c r="H1985" s="7"/>
      <c r="I1985" s="7"/>
      <c r="J1985" s="7"/>
      <c r="K1985" s="7"/>
      <c r="L1985" s="7"/>
      <c r="M1985" s="7"/>
    </row>
    <row r="1986" spans="3:13" x14ac:dyDescent="0.2">
      <c r="C1986" s="7"/>
      <c r="D1986" s="7"/>
      <c r="E1986" s="7"/>
      <c r="F1986" s="7"/>
      <c r="G1986" s="7"/>
      <c r="H1986" s="7"/>
      <c r="I1986" s="7"/>
      <c r="J1986" s="7"/>
      <c r="K1986" s="7"/>
      <c r="L1986" s="7"/>
      <c r="M1986" s="7"/>
    </row>
    <row r="1987" spans="3:13" x14ac:dyDescent="0.2">
      <c r="C1987" s="7"/>
      <c r="D1987" s="7"/>
      <c r="E1987" s="7"/>
      <c r="F1987" s="7"/>
      <c r="G1987" s="7"/>
      <c r="H1987" s="7"/>
      <c r="I1987" s="7"/>
      <c r="J1987" s="7"/>
      <c r="K1987" s="7"/>
      <c r="L1987" s="7"/>
      <c r="M1987" s="7"/>
    </row>
    <row r="1988" spans="3:13" x14ac:dyDescent="0.2">
      <c r="C1988" s="7"/>
      <c r="D1988" s="7"/>
      <c r="E1988" s="7"/>
      <c r="F1988" s="7"/>
      <c r="G1988" s="7"/>
      <c r="H1988" s="7"/>
      <c r="I1988" s="7"/>
      <c r="J1988" s="7"/>
      <c r="K1988" s="7"/>
      <c r="L1988" s="7"/>
      <c r="M1988" s="7"/>
    </row>
    <row r="1989" spans="3:13" x14ac:dyDescent="0.2">
      <c r="C1989" s="7"/>
      <c r="D1989" s="7"/>
      <c r="E1989" s="7"/>
      <c r="F1989" s="7"/>
      <c r="G1989" s="7"/>
      <c r="H1989" s="7"/>
      <c r="I1989" s="7"/>
      <c r="J1989" s="7"/>
      <c r="K1989" s="7"/>
      <c r="L1989" s="7"/>
      <c r="M1989" s="7"/>
    </row>
    <row r="1990" spans="3:13" x14ac:dyDescent="0.2">
      <c r="C1990" s="7"/>
      <c r="D1990" s="7"/>
      <c r="E1990" s="7"/>
      <c r="F1990" s="7"/>
      <c r="G1990" s="7"/>
      <c r="H1990" s="7"/>
      <c r="I1990" s="7"/>
      <c r="J1990" s="7"/>
      <c r="K1990" s="7"/>
      <c r="L1990" s="7"/>
      <c r="M1990" s="7"/>
    </row>
    <row r="1991" spans="3:13" x14ac:dyDescent="0.2">
      <c r="C1991" s="7"/>
      <c r="D1991" s="7"/>
      <c r="E1991" s="7"/>
      <c r="F1991" s="7"/>
      <c r="G1991" s="7"/>
      <c r="H1991" s="7"/>
      <c r="I1991" s="7"/>
      <c r="J1991" s="7"/>
      <c r="K1991" s="7"/>
      <c r="L1991" s="7"/>
      <c r="M1991" s="7"/>
    </row>
    <row r="1992" spans="3:13" x14ac:dyDescent="0.2">
      <c r="C1992" s="7"/>
      <c r="D1992" s="7"/>
      <c r="E1992" s="7"/>
      <c r="F1992" s="7"/>
      <c r="G1992" s="7"/>
      <c r="H1992" s="7"/>
      <c r="I1992" s="7"/>
      <c r="J1992" s="7"/>
      <c r="K1992" s="7"/>
      <c r="L1992" s="7"/>
      <c r="M1992" s="7"/>
    </row>
    <row r="1993" spans="3:13" x14ac:dyDescent="0.2">
      <c r="C1993" s="7"/>
      <c r="D1993" s="7"/>
      <c r="E1993" s="7"/>
      <c r="F1993" s="7"/>
      <c r="G1993" s="7"/>
      <c r="H1993" s="7"/>
      <c r="I1993" s="7"/>
      <c r="J1993" s="7"/>
      <c r="K1993" s="7"/>
      <c r="L1993" s="7"/>
      <c r="M1993" s="7"/>
    </row>
    <row r="1994" spans="3:13" x14ac:dyDescent="0.2">
      <c r="C1994" s="7"/>
      <c r="D1994" s="7"/>
      <c r="E1994" s="7"/>
      <c r="F1994" s="7"/>
      <c r="G1994" s="7"/>
      <c r="H1994" s="7"/>
      <c r="I1994" s="7"/>
      <c r="J1994" s="7"/>
      <c r="K1994" s="7"/>
      <c r="L1994" s="7"/>
      <c r="M1994" s="7"/>
    </row>
    <row r="1995" spans="3:13" x14ac:dyDescent="0.2">
      <c r="C1995" s="7"/>
      <c r="D1995" s="7"/>
      <c r="E1995" s="7"/>
      <c r="F1995" s="7"/>
      <c r="G1995" s="7"/>
      <c r="H1995" s="7"/>
      <c r="I1995" s="7"/>
      <c r="J1995" s="7"/>
      <c r="K1995" s="7"/>
      <c r="L1995" s="7"/>
      <c r="M1995" s="7"/>
    </row>
    <row r="1996" spans="3:13" x14ac:dyDescent="0.2">
      <c r="C1996" s="7"/>
      <c r="D1996" s="7"/>
      <c r="E1996" s="7"/>
      <c r="F1996" s="7"/>
      <c r="G1996" s="7"/>
      <c r="H1996" s="7"/>
      <c r="I1996" s="7"/>
      <c r="J1996" s="7"/>
      <c r="K1996" s="7"/>
      <c r="L1996" s="7"/>
      <c r="M1996" s="7"/>
    </row>
    <row r="1997" spans="3:13" x14ac:dyDescent="0.2">
      <c r="C1997" s="7"/>
      <c r="D1997" s="7"/>
      <c r="E1997" s="7"/>
      <c r="F1997" s="7"/>
      <c r="G1997" s="7"/>
      <c r="H1997" s="7"/>
      <c r="I1997" s="7"/>
      <c r="J1997" s="7"/>
      <c r="K1997" s="7"/>
      <c r="L1997" s="7"/>
      <c r="M1997" s="7"/>
    </row>
    <row r="1998" spans="3:13" x14ac:dyDescent="0.2">
      <c r="C1998" s="7"/>
      <c r="D1998" s="7"/>
      <c r="E1998" s="7"/>
      <c r="F1998" s="7"/>
      <c r="G1998" s="7"/>
      <c r="H1998" s="7"/>
      <c r="I1998" s="7"/>
      <c r="J1998" s="7"/>
      <c r="K1998" s="7"/>
      <c r="L1998" s="7"/>
      <c r="M1998" s="7"/>
    </row>
    <row r="1999" spans="3:13" x14ac:dyDescent="0.2">
      <c r="C1999" s="7"/>
      <c r="D1999" s="7"/>
      <c r="E1999" s="7"/>
      <c r="F1999" s="7"/>
      <c r="G1999" s="7"/>
      <c r="H1999" s="7"/>
      <c r="I1999" s="7"/>
      <c r="J1999" s="7"/>
      <c r="K1999" s="7"/>
      <c r="L1999" s="7"/>
      <c r="M1999" s="7"/>
    </row>
    <row r="2000" spans="3:13" x14ac:dyDescent="0.2">
      <c r="C2000" s="7"/>
      <c r="D2000" s="7"/>
      <c r="E2000" s="7"/>
      <c r="F2000" s="7"/>
      <c r="G2000" s="7"/>
      <c r="H2000" s="7"/>
      <c r="I2000" s="7"/>
      <c r="J2000" s="7"/>
      <c r="K2000" s="7"/>
      <c r="L2000" s="7"/>
      <c r="M2000" s="7"/>
    </row>
    <row r="2001" spans="3:13" x14ac:dyDescent="0.2">
      <c r="C2001" s="7"/>
      <c r="D2001" s="7"/>
      <c r="E2001" s="7"/>
      <c r="F2001" s="7"/>
      <c r="G2001" s="7"/>
      <c r="H2001" s="7"/>
      <c r="I2001" s="7"/>
      <c r="J2001" s="7"/>
      <c r="K2001" s="7"/>
      <c r="L2001" s="7"/>
      <c r="M2001" s="7"/>
    </row>
    <row r="2002" spans="3:13" x14ac:dyDescent="0.2">
      <c r="C2002" s="7"/>
      <c r="D2002" s="7"/>
      <c r="E2002" s="7"/>
      <c r="F2002" s="7"/>
      <c r="G2002" s="7"/>
      <c r="H2002" s="7"/>
      <c r="I2002" s="7"/>
      <c r="J2002" s="7"/>
      <c r="K2002" s="7"/>
      <c r="L2002" s="7"/>
      <c r="M2002" s="7"/>
    </row>
    <row r="2003" spans="3:13" x14ac:dyDescent="0.2">
      <c r="C2003" s="7"/>
      <c r="D2003" s="7"/>
      <c r="E2003" s="7"/>
      <c r="F2003" s="7"/>
      <c r="G2003" s="7"/>
      <c r="H2003" s="7"/>
      <c r="I2003" s="7"/>
      <c r="J2003" s="7"/>
      <c r="K2003" s="7"/>
      <c r="L2003" s="7"/>
      <c r="M2003" s="7"/>
    </row>
    <row r="2004" spans="3:13" x14ac:dyDescent="0.2">
      <c r="C2004" s="7"/>
      <c r="D2004" s="7"/>
      <c r="E2004" s="7"/>
      <c r="F2004" s="7"/>
      <c r="G2004" s="7"/>
      <c r="H2004" s="7"/>
      <c r="I2004" s="7"/>
      <c r="J2004" s="7"/>
      <c r="K2004" s="7"/>
      <c r="L2004" s="7"/>
      <c r="M2004" s="7"/>
    </row>
    <row r="2005" spans="3:13" x14ac:dyDescent="0.2">
      <c r="C2005" s="7"/>
      <c r="D2005" s="7"/>
      <c r="E2005" s="7"/>
      <c r="F2005" s="7"/>
      <c r="G2005" s="7"/>
      <c r="H2005" s="7"/>
      <c r="I2005" s="7"/>
      <c r="J2005" s="7"/>
      <c r="K2005" s="7"/>
      <c r="L2005" s="7"/>
      <c r="M2005" s="7"/>
    </row>
    <row r="2006" spans="3:13" x14ac:dyDescent="0.2">
      <c r="C2006" s="7"/>
      <c r="D2006" s="7"/>
      <c r="E2006" s="7"/>
      <c r="F2006" s="7"/>
      <c r="G2006" s="7"/>
      <c r="H2006" s="7"/>
      <c r="I2006" s="7"/>
      <c r="J2006" s="7"/>
      <c r="K2006" s="7"/>
      <c r="L2006" s="7"/>
      <c r="M2006" s="7"/>
    </row>
    <row r="2007" spans="3:13" x14ac:dyDescent="0.2">
      <c r="C2007" s="7"/>
      <c r="D2007" s="7"/>
      <c r="E2007" s="7"/>
      <c r="F2007" s="7"/>
      <c r="G2007" s="7"/>
      <c r="H2007" s="7"/>
      <c r="I2007" s="7"/>
      <c r="J2007" s="7"/>
      <c r="K2007" s="7"/>
      <c r="L2007" s="7"/>
      <c r="M2007" s="7"/>
    </row>
    <row r="2008" spans="3:13" x14ac:dyDescent="0.2">
      <c r="C2008" s="7"/>
      <c r="D2008" s="7"/>
      <c r="E2008" s="7"/>
      <c r="F2008" s="7"/>
      <c r="G2008" s="7"/>
      <c r="H2008" s="7"/>
      <c r="I2008" s="7"/>
      <c r="J2008" s="7"/>
      <c r="K2008" s="7"/>
      <c r="L2008" s="7"/>
      <c r="M2008" s="7"/>
    </row>
    <row r="2009" spans="3:13" x14ac:dyDescent="0.2">
      <c r="C2009" s="7"/>
      <c r="D2009" s="7"/>
      <c r="E2009" s="7"/>
      <c r="F2009" s="7"/>
      <c r="G2009" s="7"/>
      <c r="H2009" s="7"/>
      <c r="I2009" s="7"/>
      <c r="J2009" s="7"/>
      <c r="K2009" s="7"/>
      <c r="L2009" s="7"/>
      <c r="M2009" s="7"/>
    </row>
    <row r="2010" spans="3:13" x14ac:dyDescent="0.2">
      <c r="C2010" s="7"/>
      <c r="D2010" s="7"/>
      <c r="E2010" s="7"/>
      <c r="F2010" s="7"/>
      <c r="G2010" s="7"/>
      <c r="H2010" s="7"/>
      <c r="I2010" s="7"/>
      <c r="J2010" s="7"/>
      <c r="K2010" s="7"/>
      <c r="L2010" s="7"/>
      <c r="M2010" s="7"/>
    </row>
    <row r="2011" spans="3:13" x14ac:dyDescent="0.2">
      <c r="C2011" s="7"/>
      <c r="D2011" s="7"/>
      <c r="E2011" s="7"/>
      <c r="F2011" s="7"/>
      <c r="G2011" s="7"/>
      <c r="H2011" s="7"/>
      <c r="I2011" s="7"/>
      <c r="J2011" s="7"/>
      <c r="K2011" s="7"/>
      <c r="L2011" s="7"/>
      <c r="M2011" s="7"/>
    </row>
    <row r="2012" spans="3:13" x14ac:dyDescent="0.2">
      <c r="C2012" s="7"/>
      <c r="D2012" s="7"/>
      <c r="E2012" s="7"/>
      <c r="F2012" s="7"/>
      <c r="G2012" s="7"/>
      <c r="H2012" s="7"/>
      <c r="I2012" s="7"/>
      <c r="J2012" s="7"/>
      <c r="K2012" s="7"/>
      <c r="L2012" s="7"/>
      <c r="M2012" s="7"/>
    </row>
    <row r="2013" spans="3:13" x14ac:dyDescent="0.2">
      <c r="C2013" s="7"/>
      <c r="D2013" s="7"/>
      <c r="E2013" s="7"/>
      <c r="F2013" s="7"/>
      <c r="G2013" s="7"/>
      <c r="H2013" s="7"/>
      <c r="I2013" s="7"/>
      <c r="J2013" s="7"/>
      <c r="K2013" s="7"/>
      <c r="L2013" s="7"/>
      <c r="M2013" s="7"/>
    </row>
    <row r="2014" spans="3:13" x14ac:dyDescent="0.2">
      <c r="C2014" s="7"/>
      <c r="D2014" s="7"/>
      <c r="E2014" s="7"/>
      <c r="F2014" s="7"/>
      <c r="G2014" s="7"/>
      <c r="H2014" s="7"/>
      <c r="I2014" s="7"/>
      <c r="J2014" s="7"/>
      <c r="K2014" s="7"/>
      <c r="L2014" s="7"/>
      <c r="M2014" s="7"/>
    </row>
    <row r="2015" spans="3:13" x14ac:dyDescent="0.2">
      <c r="C2015" s="7"/>
      <c r="D2015" s="7"/>
      <c r="E2015" s="7"/>
      <c r="F2015" s="7"/>
      <c r="G2015" s="7"/>
      <c r="H2015" s="7"/>
      <c r="I2015" s="7"/>
      <c r="J2015" s="7"/>
      <c r="K2015" s="7"/>
      <c r="L2015" s="7"/>
      <c r="M2015" s="7"/>
    </row>
    <row r="2016" spans="3:13" x14ac:dyDescent="0.2">
      <c r="C2016" s="7"/>
      <c r="D2016" s="7"/>
      <c r="E2016" s="7"/>
      <c r="F2016" s="7"/>
      <c r="G2016" s="7"/>
      <c r="H2016" s="7"/>
      <c r="I2016" s="7"/>
      <c r="J2016" s="7"/>
      <c r="K2016" s="7"/>
      <c r="L2016" s="7"/>
      <c r="M2016" s="7"/>
    </row>
    <row r="2017" spans="3:13" x14ac:dyDescent="0.2">
      <c r="C2017" s="7"/>
      <c r="D2017" s="7"/>
      <c r="E2017" s="7"/>
      <c r="F2017" s="7"/>
      <c r="G2017" s="7"/>
      <c r="H2017" s="7"/>
      <c r="I2017" s="7"/>
      <c r="J2017" s="7"/>
      <c r="K2017" s="7"/>
      <c r="L2017" s="7"/>
      <c r="M2017" s="7"/>
    </row>
    <row r="2018" spans="3:13" x14ac:dyDescent="0.2">
      <c r="C2018" s="7"/>
      <c r="D2018" s="7"/>
      <c r="E2018" s="7"/>
      <c r="F2018" s="7"/>
      <c r="G2018" s="7"/>
      <c r="H2018" s="7"/>
      <c r="I2018" s="7"/>
      <c r="J2018" s="7"/>
      <c r="K2018" s="7"/>
      <c r="L2018" s="7"/>
      <c r="M2018" s="7"/>
    </row>
    <row r="2019" spans="3:13" x14ac:dyDescent="0.2">
      <c r="C2019" s="7"/>
      <c r="D2019" s="7"/>
      <c r="E2019" s="7"/>
      <c r="F2019" s="7"/>
      <c r="G2019" s="7"/>
      <c r="H2019" s="7"/>
      <c r="I2019" s="7"/>
      <c r="J2019" s="7"/>
      <c r="K2019" s="7"/>
      <c r="L2019" s="7"/>
      <c r="M2019" s="7"/>
    </row>
    <row r="2020" spans="3:13" x14ac:dyDescent="0.2">
      <c r="C2020" s="7"/>
      <c r="D2020" s="7"/>
      <c r="E2020" s="7"/>
      <c r="F2020" s="7"/>
      <c r="G2020" s="7"/>
      <c r="H2020" s="7"/>
      <c r="I2020" s="7"/>
      <c r="J2020" s="7"/>
      <c r="K2020" s="7"/>
      <c r="L2020" s="7"/>
      <c r="M2020" s="7"/>
    </row>
    <row r="2021" spans="3:13" x14ac:dyDescent="0.2">
      <c r="C2021" s="7"/>
      <c r="D2021" s="7"/>
      <c r="E2021" s="7"/>
      <c r="F2021" s="7"/>
      <c r="G2021" s="7"/>
      <c r="H2021" s="7"/>
      <c r="I2021" s="7"/>
      <c r="J2021" s="7"/>
      <c r="K2021" s="7"/>
      <c r="L2021" s="7"/>
      <c r="M2021" s="7"/>
    </row>
    <row r="2022" spans="3:13" x14ac:dyDescent="0.2">
      <c r="C2022" s="7"/>
      <c r="D2022" s="7"/>
      <c r="E2022" s="7"/>
      <c r="F2022" s="7"/>
      <c r="G2022" s="7"/>
      <c r="H2022" s="7"/>
      <c r="I2022" s="7"/>
      <c r="J2022" s="7"/>
      <c r="K2022" s="7"/>
      <c r="L2022" s="7"/>
      <c r="M2022" s="7"/>
    </row>
    <row r="2023" spans="3:13" x14ac:dyDescent="0.2">
      <c r="C2023" s="7"/>
      <c r="D2023" s="7"/>
      <c r="E2023" s="7"/>
      <c r="F2023" s="7"/>
      <c r="G2023" s="7"/>
      <c r="H2023" s="7"/>
      <c r="I2023" s="7"/>
      <c r="J2023" s="7"/>
      <c r="K2023" s="7"/>
      <c r="L2023" s="7"/>
      <c r="M2023" s="7"/>
    </row>
    <row r="2024" spans="3:13" x14ac:dyDescent="0.2">
      <c r="C2024" s="7"/>
      <c r="D2024" s="7"/>
      <c r="E2024" s="7"/>
      <c r="F2024" s="7"/>
      <c r="G2024" s="7"/>
      <c r="H2024" s="7"/>
      <c r="I2024" s="7"/>
      <c r="J2024" s="7"/>
      <c r="K2024" s="7"/>
      <c r="L2024" s="7"/>
      <c r="M2024" s="7"/>
    </row>
    <row r="2025" spans="3:13" x14ac:dyDescent="0.2">
      <c r="C2025" s="7"/>
      <c r="D2025" s="7"/>
      <c r="E2025" s="7"/>
      <c r="F2025" s="7"/>
      <c r="G2025" s="7"/>
      <c r="H2025" s="7"/>
      <c r="I2025" s="7"/>
      <c r="J2025" s="7"/>
      <c r="K2025" s="7"/>
      <c r="L2025" s="7"/>
      <c r="M2025" s="7"/>
    </row>
    <row r="2026" spans="3:13" x14ac:dyDescent="0.2">
      <c r="C2026" s="7"/>
      <c r="D2026" s="7"/>
      <c r="E2026" s="7"/>
      <c r="F2026" s="7"/>
      <c r="G2026" s="7"/>
      <c r="H2026" s="7"/>
      <c r="I2026" s="7"/>
      <c r="J2026" s="7"/>
      <c r="K2026" s="7"/>
      <c r="L2026" s="7"/>
      <c r="M2026" s="7"/>
    </row>
    <row r="2027" spans="3:13" x14ac:dyDescent="0.2">
      <c r="C2027" s="7"/>
      <c r="D2027" s="7"/>
      <c r="E2027" s="7"/>
      <c r="F2027" s="7"/>
      <c r="G2027" s="7"/>
      <c r="H2027" s="7"/>
      <c r="I2027" s="7"/>
      <c r="J2027" s="7"/>
      <c r="K2027" s="7"/>
      <c r="L2027" s="7"/>
      <c r="M2027" s="7"/>
    </row>
    <row r="2028" spans="3:13" x14ac:dyDescent="0.2">
      <c r="C2028" s="7"/>
      <c r="D2028" s="7"/>
      <c r="E2028" s="7"/>
      <c r="F2028" s="7"/>
      <c r="G2028" s="7"/>
      <c r="H2028" s="7"/>
      <c r="I2028" s="7"/>
      <c r="J2028" s="7"/>
      <c r="K2028" s="7"/>
      <c r="L2028" s="7"/>
      <c r="M2028" s="7"/>
    </row>
    <row r="2029" spans="3:13" x14ac:dyDescent="0.2">
      <c r="C2029" s="7"/>
      <c r="D2029" s="7"/>
      <c r="E2029" s="7"/>
      <c r="F2029" s="7"/>
      <c r="G2029" s="7"/>
      <c r="H2029" s="7"/>
      <c r="I2029" s="7"/>
      <c r="J2029" s="7"/>
      <c r="K2029" s="7"/>
      <c r="L2029" s="7"/>
      <c r="M2029" s="7"/>
    </row>
    <row r="2030" spans="3:13" x14ac:dyDescent="0.2">
      <c r="C2030" s="7"/>
      <c r="D2030" s="7"/>
      <c r="E2030" s="7"/>
      <c r="F2030" s="7"/>
      <c r="G2030" s="7"/>
      <c r="H2030" s="7"/>
      <c r="I2030" s="7"/>
      <c r="J2030" s="7"/>
      <c r="K2030" s="7"/>
      <c r="L2030" s="7"/>
      <c r="M2030" s="7"/>
    </row>
    <row r="2031" spans="3:13" x14ac:dyDescent="0.2">
      <c r="C2031" s="7"/>
      <c r="D2031" s="7"/>
      <c r="E2031" s="7"/>
      <c r="F2031" s="7"/>
      <c r="G2031" s="7"/>
      <c r="H2031" s="7"/>
      <c r="I2031" s="7"/>
      <c r="J2031" s="7"/>
      <c r="K2031" s="7"/>
      <c r="L2031" s="7"/>
      <c r="M2031" s="7"/>
    </row>
    <row r="2032" spans="3:13" x14ac:dyDescent="0.2">
      <c r="C2032" s="7"/>
      <c r="D2032" s="7"/>
      <c r="E2032" s="7"/>
      <c r="F2032" s="7"/>
      <c r="G2032" s="7"/>
      <c r="H2032" s="7"/>
      <c r="I2032" s="7"/>
      <c r="J2032" s="7"/>
      <c r="K2032" s="7"/>
      <c r="L2032" s="7"/>
      <c r="M2032" s="7"/>
    </row>
    <row r="2033" spans="3:13" x14ac:dyDescent="0.2">
      <c r="C2033" s="7"/>
      <c r="D2033" s="7"/>
      <c r="E2033" s="7"/>
      <c r="F2033" s="7"/>
      <c r="G2033" s="7"/>
      <c r="H2033" s="7"/>
      <c r="I2033" s="7"/>
      <c r="J2033" s="7"/>
      <c r="K2033" s="7"/>
      <c r="L2033" s="7"/>
      <c r="M2033" s="7"/>
    </row>
    <row r="2034" spans="3:13" x14ac:dyDescent="0.2">
      <c r="C2034" s="7"/>
      <c r="D2034" s="7"/>
      <c r="E2034" s="7"/>
      <c r="F2034" s="7"/>
      <c r="G2034" s="7"/>
      <c r="H2034" s="7"/>
      <c r="I2034" s="7"/>
      <c r="J2034" s="7"/>
      <c r="K2034" s="7"/>
      <c r="L2034" s="7"/>
      <c r="M2034" s="7"/>
    </row>
    <row r="2035" spans="3:13" x14ac:dyDescent="0.2">
      <c r="C2035" s="7"/>
      <c r="D2035" s="7"/>
      <c r="E2035" s="7"/>
      <c r="F2035" s="7"/>
      <c r="G2035" s="7"/>
      <c r="H2035" s="7"/>
      <c r="I2035" s="7"/>
      <c r="J2035" s="7"/>
      <c r="K2035" s="7"/>
      <c r="L2035" s="7"/>
      <c r="M2035" s="7"/>
    </row>
    <row r="2036" spans="3:13" x14ac:dyDescent="0.2">
      <c r="C2036" s="7"/>
      <c r="D2036" s="7"/>
      <c r="E2036" s="7"/>
      <c r="F2036" s="7"/>
      <c r="G2036" s="7"/>
      <c r="H2036" s="7"/>
      <c r="I2036" s="7"/>
      <c r="J2036" s="7"/>
      <c r="K2036" s="7"/>
      <c r="L2036" s="7"/>
      <c r="M2036" s="7"/>
    </row>
    <row r="2037" spans="3:13" x14ac:dyDescent="0.2">
      <c r="C2037" s="7"/>
      <c r="D2037" s="7"/>
      <c r="E2037" s="7"/>
      <c r="F2037" s="7"/>
      <c r="G2037" s="7"/>
      <c r="H2037" s="7"/>
      <c r="I2037" s="7"/>
      <c r="J2037" s="7"/>
      <c r="K2037" s="7"/>
      <c r="L2037" s="7"/>
      <c r="M2037" s="7"/>
    </row>
    <row r="2038" spans="3:13" x14ac:dyDescent="0.2">
      <c r="C2038" s="7"/>
      <c r="D2038" s="7"/>
      <c r="E2038" s="7"/>
      <c r="F2038" s="7"/>
      <c r="G2038" s="7"/>
      <c r="H2038" s="7"/>
      <c r="I2038" s="7"/>
      <c r="J2038" s="7"/>
      <c r="K2038" s="7"/>
      <c r="L2038" s="7"/>
      <c r="M2038" s="7"/>
    </row>
    <row r="2039" spans="3:13" x14ac:dyDescent="0.2">
      <c r="C2039" s="7"/>
      <c r="D2039" s="7"/>
      <c r="E2039" s="7"/>
      <c r="F2039" s="7"/>
      <c r="G2039" s="7"/>
      <c r="H2039" s="7"/>
      <c r="I2039" s="7"/>
      <c r="J2039" s="7"/>
      <c r="K2039" s="7"/>
      <c r="L2039" s="7"/>
      <c r="M2039" s="7"/>
    </row>
    <row r="2040" spans="3:13" x14ac:dyDescent="0.2">
      <c r="C2040" s="7"/>
      <c r="D2040" s="7"/>
      <c r="E2040" s="7"/>
      <c r="F2040" s="7"/>
      <c r="G2040" s="7"/>
      <c r="H2040" s="7"/>
      <c r="I2040" s="7"/>
      <c r="J2040" s="7"/>
      <c r="K2040" s="7"/>
      <c r="L2040" s="7"/>
      <c r="M2040" s="7"/>
    </row>
    <row r="2041" spans="3:13" x14ac:dyDescent="0.2">
      <c r="C2041" s="7"/>
      <c r="D2041" s="7"/>
      <c r="E2041" s="7"/>
      <c r="F2041" s="7"/>
      <c r="G2041" s="7"/>
      <c r="H2041" s="7"/>
      <c r="I2041" s="7"/>
      <c r="J2041" s="7"/>
      <c r="K2041" s="7"/>
      <c r="L2041" s="7"/>
      <c r="M2041" s="7"/>
    </row>
    <row r="2042" spans="3:13" x14ac:dyDescent="0.2">
      <c r="C2042" s="7"/>
      <c r="D2042" s="7"/>
      <c r="E2042" s="7"/>
      <c r="F2042" s="7"/>
      <c r="G2042" s="7"/>
      <c r="H2042" s="7"/>
      <c r="I2042" s="7"/>
      <c r="J2042" s="7"/>
      <c r="K2042" s="7"/>
      <c r="L2042" s="7"/>
      <c r="M2042" s="7"/>
    </row>
    <row r="2043" spans="3:13" x14ac:dyDescent="0.2">
      <c r="C2043" s="7"/>
      <c r="D2043" s="7"/>
      <c r="E2043" s="7"/>
      <c r="F2043" s="7"/>
      <c r="G2043" s="7"/>
      <c r="H2043" s="7"/>
      <c r="I2043" s="7"/>
      <c r="J2043" s="7"/>
      <c r="K2043" s="7"/>
      <c r="L2043" s="7"/>
      <c r="M2043" s="7"/>
    </row>
    <row r="2044" spans="3:13" x14ac:dyDescent="0.2">
      <c r="C2044" s="7"/>
      <c r="D2044" s="7"/>
      <c r="E2044" s="7"/>
      <c r="F2044" s="7"/>
      <c r="G2044" s="7"/>
      <c r="H2044" s="7"/>
      <c r="I2044" s="7"/>
      <c r="J2044" s="7"/>
      <c r="K2044" s="7"/>
      <c r="L2044" s="7"/>
      <c r="M2044" s="7"/>
    </row>
    <row r="2045" spans="3:13" x14ac:dyDescent="0.2">
      <c r="C2045" s="7"/>
      <c r="D2045" s="7"/>
      <c r="E2045" s="7"/>
      <c r="F2045" s="7"/>
      <c r="G2045" s="7"/>
      <c r="H2045" s="7"/>
      <c r="I2045" s="7"/>
      <c r="J2045" s="7"/>
      <c r="K2045" s="7"/>
      <c r="L2045" s="7"/>
      <c r="M2045" s="7"/>
    </row>
    <row r="2046" spans="3:13" x14ac:dyDescent="0.2">
      <c r="C2046" s="7"/>
      <c r="D2046" s="7"/>
      <c r="E2046" s="7"/>
      <c r="F2046" s="7"/>
      <c r="G2046" s="7"/>
      <c r="H2046" s="7"/>
      <c r="I2046" s="7"/>
      <c r="J2046" s="7"/>
      <c r="K2046" s="7"/>
      <c r="L2046" s="7"/>
      <c r="M2046" s="7"/>
    </row>
    <row r="2047" spans="3:13" x14ac:dyDescent="0.2">
      <c r="C2047" s="7"/>
      <c r="D2047" s="7"/>
      <c r="E2047" s="7"/>
      <c r="F2047" s="7"/>
      <c r="G2047" s="7"/>
      <c r="H2047" s="7"/>
      <c r="I2047" s="7"/>
      <c r="J2047" s="7"/>
      <c r="K2047" s="7"/>
      <c r="L2047" s="7"/>
      <c r="M2047" s="7"/>
    </row>
    <row r="2048" spans="3:13" x14ac:dyDescent="0.2">
      <c r="C2048" s="7"/>
      <c r="D2048" s="7"/>
      <c r="E2048" s="7"/>
      <c r="F2048" s="7"/>
      <c r="G2048" s="7"/>
      <c r="H2048" s="7"/>
      <c r="I2048" s="7"/>
      <c r="J2048" s="7"/>
      <c r="K2048" s="7"/>
      <c r="L2048" s="7"/>
      <c r="M2048" s="7"/>
    </row>
    <row r="2049" spans="3:13" x14ac:dyDescent="0.2">
      <c r="C2049" s="7"/>
      <c r="D2049" s="7"/>
      <c r="E2049" s="7"/>
      <c r="F2049" s="7"/>
      <c r="G2049" s="7"/>
      <c r="H2049" s="7"/>
      <c r="I2049" s="7"/>
      <c r="J2049" s="7"/>
      <c r="K2049" s="7"/>
      <c r="L2049" s="7"/>
      <c r="M2049" s="7"/>
    </row>
    <row r="2050" spans="3:13" x14ac:dyDescent="0.2">
      <c r="C2050" s="7"/>
      <c r="D2050" s="7"/>
      <c r="E2050" s="7"/>
      <c r="F2050" s="7"/>
      <c r="G2050" s="7"/>
      <c r="H2050" s="7"/>
      <c r="I2050" s="7"/>
      <c r="J2050" s="7"/>
      <c r="K2050" s="7"/>
      <c r="L2050" s="7"/>
      <c r="M2050" s="7"/>
    </row>
    <row r="2051" spans="3:13" x14ac:dyDescent="0.2">
      <c r="C2051" s="7"/>
      <c r="D2051" s="7"/>
      <c r="E2051" s="7"/>
      <c r="F2051" s="7"/>
      <c r="G2051" s="7"/>
      <c r="H2051" s="7"/>
      <c r="I2051" s="7"/>
      <c r="J2051" s="7"/>
      <c r="K2051" s="7"/>
      <c r="L2051" s="7"/>
      <c r="M2051" s="7"/>
    </row>
    <row r="2052" spans="3:13" x14ac:dyDescent="0.2">
      <c r="C2052" s="7"/>
      <c r="D2052" s="7"/>
      <c r="E2052" s="7"/>
      <c r="F2052" s="7"/>
      <c r="G2052" s="7"/>
      <c r="H2052" s="7"/>
      <c r="I2052" s="7"/>
      <c r="J2052" s="7"/>
      <c r="K2052" s="7"/>
      <c r="L2052" s="7"/>
      <c r="M2052" s="7"/>
    </row>
    <row r="2053" spans="3:13" x14ac:dyDescent="0.2">
      <c r="C2053" s="7"/>
      <c r="D2053" s="7"/>
      <c r="E2053" s="7"/>
      <c r="F2053" s="7"/>
      <c r="G2053" s="7"/>
      <c r="H2053" s="7"/>
      <c r="I2053" s="7"/>
      <c r="J2053" s="7"/>
      <c r="K2053" s="7"/>
      <c r="L2053" s="7"/>
      <c r="M2053" s="7"/>
    </row>
    <row r="2054" spans="3:13" x14ac:dyDescent="0.2">
      <c r="C2054" s="7"/>
      <c r="D2054" s="7"/>
      <c r="E2054" s="7"/>
      <c r="F2054" s="7"/>
      <c r="G2054" s="7"/>
      <c r="H2054" s="7"/>
      <c r="I2054" s="7"/>
      <c r="J2054" s="7"/>
      <c r="K2054" s="7"/>
      <c r="L2054" s="7"/>
      <c r="M2054" s="7"/>
    </row>
    <row r="2055" spans="3:13" x14ac:dyDescent="0.2">
      <c r="C2055" s="7"/>
      <c r="D2055" s="7"/>
      <c r="E2055" s="7"/>
      <c r="F2055" s="7"/>
      <c r="G2055" s="7"/>
      <c r="H2055" s="7"/>
      <c r="I2055" s="7"/>
      <c r="J2055" s="7"/>
      <c r="K2055" s="7"/>
      <c r="L2055" s="7"/>
      <c r="M2055" s="7"/>
    </row>
    <row r="2056" spans="3:13" x14ac:dyDescent="0.2">
      <c r="C2056" s="7"/>
      <c r="D2056" s="7"/>
      <c r="E2056" s="7"/>
      <c r="F2056" s="7"/>
      <c r="G2056" s="7"/>
      <c r="H2056" s="7"/>
      <c r="I2056" s="7"/>
      <c r="J2056" s="7"/>
      <c r="K2056" s="7"/>
      <c r="L2056" s="7"/>
      <c r="M2056" s="7"/>
    </row>
    <row r="2057" spans="3:13" x14ac:dyDescent="0.2">
      <c r="C2057" s="7"/>
      <c r="D2057" s="7"/>
      <c r="E2057" s="7"/>
      <c r="F2057" s="7"/>
      <c r="G2057" s="7"/>
      <c r="H2057" s="7"/>
      <c r="I2057" s="7"/>
      <c r="J2057" s="7"/>
      <c r="K2057" s="7"/>
      <c r="L2057" s="7"/>
      <c r="M2057" s="7"/>
    </row>
    <row r="2058" spans="3:13" x14ac:dyDescent="0.2">
      <c r="C2058" s="7"/>
      <c r="D2058" s="7"/>
      <c r="E2058" s="7"/>
      <c r="F2058" s="7"/>
      <c r="G2058" s="7"/>
      <c r="H2058" s="7"/>
      <c r="I2058" s="7"/>
      <c r="J2058" s="7"/>
      <c r="K2058" s="7"/>
      <c r="L2058" s="7"/>
      <c r="M2058" s="7"/>
    </row>
    <row r="2059" spans="3:13" x14ac:dyDescent="0.2">
      <c r="C2059" s="7"/>
      <c r="D2059" s="7"/>
      <c r="E2059" s="7"/>
      <c r="F2059" s="7"/>
      <c r="G2059" s="7"/>
      <c r="H2059" s="7"/>
      <c r="I2059" s="7"/>
      <c r="J2059" s="7"/>
      <c r="K2059" s="7"/>
      <c r="L2059" s="7"/>
      <c r="M2059" s="7"/>
    </row>
    <row r="2060" spans="3:13" x14ac:dyDescent="0.2">
      <c r="C2060" s="7"/>
      <c r="D2060" s="7"/>
      <c r="E2060" s="7"/>
      <c r="F2060" s="7"/>
      <c r="G2060" s="7"/>
      <c r="H2060" s="7"/>
      <c r="I2060" s="7"/>
      <c r="J2060" s="7"/>
      <c r="K2060" s="7"/>
      <c r="L2060" s="7"/>
      <c r="M2060" s="7"/>
    </row>
    <row r="2061" spans="3:13" x14ac:dyDescent="0.2">
      <c r="C2061" s="7"/>
      <c r="D2061" s="7"/>
      <c r="E2061" s="7"/>
      <c r="F2061" s="7"/>
      <c r="G2061" s="7"/>
      <c r="H2061" s="7"/>
      <c r="I2061" s="7"/>
      <c r="J2061" s="7"/>
      <c r="K2061" s="7"/>
      <c r="L2061" s="7"/>
      <c r="M2061" s="7"/>
    </row>
    <row r="2062" spans="3:13" x14ac:dyDescent="0.2">
      <c r="C2062" s="7"/>
      <c r="D2062" s="7"/>
      <c r="E2062" s="7"/>
      <c r="F2062" s="7"/>
      <c r="G2062" s="7"/>
      <c r="H2062" s="7"/>
      <c r="I2062" s="7"/>
      <c r="J2062" s="7"/>
      <c r="K2062" s="7"/>
      <c r="L2062" s="7"/>
      <c r="M2062" s="7"/>
    </row>
    <row r="2063" spans="3:13" x14ac:dyDescent="0.2">
      <c r="C2063" s="7"/>
      <c r="D2063" s="7"/>
      <c r="E2063" s="7"/>
      <c r="F2063" s="7"/>
      <c r="G2063" s="7"/>
      <c r="H2063" s="7"/>
      <c r="I2063" s="7"/>
      <c r="J2063" s="7"/>
      <c r="K2063" s="7"/>
      <c r="L2063" s="7"/>
      <c r="M2063" s="7"/>
    </row>
    <row r="2064" spans="3:13" x14ac:dyDescent="0.2">
      <c r="C2064" s="7"/>
      <c r="D2064" s="7"/>
      <c r="E2064" s="7"/>
      <c r="F2064" s="7"/>
      <c r="G2064" s="7"/>
      <c r="H2064" s="7"/>
      <c r="I2064" s="7"/>
      <c r="J2064" s="7"/>
      <c r="K2064" s="7"/>
      <c r="L2064" s="7"/>
      <c r="M2064" s="7"/>
    </row>
    <row r="2065" spans="3:13" x14ac:dyDescent="0.2">
      <c r="C2065" s="7"/>
      <c r="D2065" s="7"/>
      <c r="E2065" s="7"/>
      <c r="F2065" s="7"/>
      <c r="G2065" s="7"/>
      <c r="H2065" s="7"/>
      <c r="I2065" s="7"/>
      <c r="J2065" s="7"/>
      <c r="K2065" s="7"/>
      <c r="L2065" s="7"/>
      <c r="M2065" s="7"/>
    </row>
    <row r="2066" spans="3:13" x14ac:dyDescent="0.2">
      <c r="C2066" s="7"/>
      <c r="D2066" s="7"/>
      <c r="E2066" s="7"/>
      <c r="F2066" s="7"/>
      <c r="G2066" s="7"/>
      <c r="H2066" s="7"/>
      <c r="I2066" s="7"/>
      <c r="J2066" s="7"/>
      <c r="K2066" s="7"/>
      <c r="L2066" s="7"/>
      <c r="M2066" s="7"/>
    </row>
    <row r="2067" spans="3:13" x14ac:dyDescent="0.2">
      <c r="C2067" s="7"/>
      <c r="D2067" s="7"/>
      <c r="E2067" s="7"/>
      <c r="F2067" s="7"/>
      <c r="G2067" s="7"/>
      <c r="H2067" s="7"/>
      <c r="I2067" s="7"/>
      <c r="J2067" s="7"/>
      <c r="K2067" s="7"/>
      <c r="L2067" s="7"/>
      <c r="M2067" s="7"/>
    </row>
    <row r="2068" spans="3:13" x14ac:dyDescent="0.2">
      <c r="C2068" s="7"/>
      <c r="D2068" s="7"/>
      <c r="E2068" s="7"/>
      <c r="F2068" s="7"/>
      <c r="G2068" s="7"/>
      <c r="H2068" s="7"/>
      <c r="I2068" s="7"/>
      <c r="J2068" s="7"/>
      <c r="K2068" s="7"/>
      <c r="L2068" s="7"/>
      <c r="M2068" s="7"/>
    </row>
    <row r="2069" spans="3:13" x14ac:dyDescent="0.2">
      <c r="C2069" s="7"/>
      <c r="D2069" s="7"/>
      <c r="E2069" s="7"/>
      <c r="F2069" s="7"/>
      <c r="G2069" s="7"/>
      <c r="H2069" s="7"/>
      <c r="I2069" s="7"/>
      <c r="J2069" s="7"/>
      <c r="K2069" s="7"/>
      <c r="L2069" s="7"/>
      <c r="M2069" s="7"/>
    </row>
    <row r="2070" spans="3:13" x14ac:dyDescent="0.2">
      <c r="C2070" s="7"/>
      <c r="D2070" s="7"/>
      <c r="E2070" s="7"/>
      <c r="F2070" s="7"/>
      <c r="G2070" s="7"/>
      <c r="H2070" s="7"/>
      <c r="I2070" s="7"/>
      <c r="J2070" s="7"/>
      <c r="K2070" s="7"/>
      <c r="L2070" s="7"/>
      <c r="M2070" s="7"/>
    </row>
    <row r="2071" spans="3:13" x14ac:dyDescent="0.2">
      <c r="C2071" s="7"/>
      <c r="D2071" s="7"/>
      <c r="E2071" s="7"/>
      <c r="F2071" s="7"/>
      <c r="G2071" s="7"/>
      <c r="H2071" s="7"/>
      <c r="I2071" s="7"/>
      <c r="J2071" s="7"/>
      <c r="K2071" s="7"/>
      <c r="L2071" s="7"/>
      <c r="M2071" s="7"/>
    </row>
    <row r="2072" spans="3:13" x14ac:dyDescent="0.2">
      <c r="C2072" s="7"/>
      <c r="D2072" s="7"/>
      <c r="E2072" s="7"/>
      <c r="F2072" s="7"/>
      <c r="G2072" s="7"/>
      <c r="H2072" s="7"/>
      <c r="I2072" s="7"/>
      <c r="J2072" s="7"/>
      <c r="K2072" s="7"/>
      <c r="L2072" s="7"/>
      <c r="M2072" s="7"/>
    </row>
    <row r="2073" spans="3:13" x14ac:dyDescent="0.2">
      <c r="C2073" s="7"/>
      <c r="D2073" s="7"/>
      <c r="E2073" s="7"/>
      <c r="F2073" s="7"/>
      <c r="G2073" s="7"/>
      <c r="H2073" s="7"/>
      <c r="I2073" s="7"/>
      <c r="J2073" s="7"/>
      <c r="K2073" s="7"/>
      <c r="L2073" s="7"/>
      <c r="M2073" s="7"/>
    </row>
    <row r="2074" spans="3:13" x14ac:dyDescent="0.2">
      <c r="C2074" s="7"/>
      <c r="D2074" s="7"/>
      <c r="E2074" s="7"/>
      <c r="F2074" s="7"/>
      <c r="G2074" s="7"/>
      <c r="H2074" s="7"/>
      <c r="I2074" s="7"/>
      <c r="J2074" s="7"/>
      <c r="K2074" s="7"/>
      <c r="L2074" s="7"/>
      <c r="M2074" s="7"/>
    </row>
    <row r="2075" spans="3:13" x14ac:dyDescent="0.2">
      <c r="C2075" s="7"/>
      <c r="D2075" s="7"/>
      <c r="E2075" s="7"/>
      <c r="F2075" s="7"/>
      <c r="G2075" s="7"/>
      <c r="H2075" s="7"/>
      <c r="I2075" s="7"/>
      <c r="J2075" s="7"/>
      <c r="K2075" s="7"/>
      <c r="L2075" s="7"/>
      <c r="M2075" s="7"/>
    </row>
    <row r="2076" spans="3:13" x14ac:dyDescent="0.2">
      <c r="C2076" s="7"/>
      <c r="D2076" s="7"/>
      <c r="E2076" s="7"/>
      <c r="F2076" s="7"/>
      <c r="G2076" s="7"/>
      <c r="H2076" s="7"/>
      <c r="I2076" s="7"/>
      <c r="J2076" s="7"/>
      <c r="K2076" s="7"/>
      <c r="L2076" s="7"/>
      <c r="M2076" s="7"/>
    </row>
    <row r="2077" spans="3:13" x14ac:dyDescent="0.2">
      <c r="C2077" s="7"/>
      <c r="D2077" s="7"/>
      <c r="E2077" s="7"/>
      <c r="F2077" s="7"/>
      <c r="G2077" s="7"/>
      <c r="H2077" s="7"/>
      <c r="I2077" s="7"/>
      <c r="J2077" s="7"/>
      <c r="K2077" s="7"/>
      <c r="L2077" s="7"/>
      <c r="M2077" s="7"/>
    </row>
    <row r="2078" spans="3:13" x14ac:dyDescent="0.2">
      <c r="C2078" s="7"/>
      <c r="D2078" s="7"/>
      <c r="E2078" s="7"/>
      <c r="F2078" s="7"/>
      <c r="G2078" s="7"/>
      <c r="H2078" s="7"/>
      <c r="I2078" s="7"/>
      <c r="J2078" s="7"/>
      <c r="K2078" s="7"/>
      <c r="L2078" s="7"/>
      <c r="M2078" s="7"/>
    </row>
    <row r="2079" spans="3:13" x14ac:dyDescent="0.2">
      <c r="C2079" s="7"/>
      <c r="D2079" s="7"/>
      <c r="E2079" s="7"/>
      <c r="F2079" s="7"/>
      <c r="G2079" s="7"/>
      <c r="H2079" s="7"/>
      <c r="I2079" s="7"/>
      <c r="J2079" s="7"/>
      <c r="K2079" s="7"/>
      <c r="L2079" s="7"/>
      <c r="M2079" s="7"/>
    </row>
    <row r="2080" spans="3:13" x14ac:dyDescent="0.2">
      <c r="C2080" s="7"/>
      <c r="D2080" s="7"/>
      <c r="E2080" s="7"/>
      <c r="F2080" s="7"/>
      <c r="G2080" s="7"/>
      <c r="H2080" s="7"/>
      <c r="I2080" s="7"/>
      <c r="J2080" s="7"/>
      <c r="K2080" s="7"/>
      <c r="L2080" s="7"/>
      <c r="M2080" s="7"/>
    </row>
    <row r="2081" spans="3:13" x14ac:dyDescent="0.2">
      <c r="C2081" s="7"/>
      <c r="D2081" s="7"/>
      <c r="E2081" s="7"/>
      <c r="F2081" s="7"/>
      <c r="G2081" s="7"/>
      <c r="H2081" s="7"/>
      <c r="I2081" s="7"/>
      <c r="J2081" s="7"/>
      <c r="K2081" s="7"/>
      <c r="L2081" s="7"/>
      <c r="M2081" s="7"/>
    </row>
    <row r="2082" spans="3:13" x14ac:dyDescent="0.2">
      <c r="C2082" s="7"/>
      <c r="D2082" s="7"/>
      <c r="E2082" s="7"/>
      <c r="F2082" s="7"/>
      <c r="G2082" s="7"/>
      <c r="H2082" s="7"/>
      <c r="I2082" s="7"/>
      <c r="J2082" s="7"/>
      <c r="K2082" s="7"/>
      <c r="L2082" s="7"/>
      <c r="M2082" s="7"/>
    </row>
    <row r="2083" spans="3:13" x14ac:dyDescent="0.2">
      <c r="C2083" s="7"/>
      <c r="D2083" s="7"/>
      <c r="E2083" s="7"/>
      <c r="F2083" s="7"/>
      <c r="G2083" s="7"/>
      <c r="H2083" s="7"/>
      <c r="I2083" s="7"/>
      <c r="J2083" s="7"/>
      <c r="K2083" s="7"/>
      <c r="L2083" s="7"/>
      <c r="M2083" s="7"/>
    </row>
    <row r="2084" spans="3:13" x14ac:dyDescent="0.2">
      <c r="C2084" s="7"/>
      <c r="D2084" s="7"/>
      <c r="E2084" s="7"/>
      <c r="F2084" s="7"/>
      <c r="G2084" s="7"/>
      <c r="H2084" s="7"/>
      <c r="I2084" s="7"/>
      <c r="J2084" s="7"/>
      <c r="K2084" s="7"/>
      <c r="L2084" s="7"/>
      <c r="M2084" s="7"/>
    </row>
    <row r="2085" spans="3:13" x14ac:dyDescent="0.2">
      <c r="C2085" s="7"/>
      <c r="D2085" s="7"/>
      <c r="E2085" s="7"/>
      <c r="F2085" s="7"/>
      <c r="G2085" s="7"/>
      <c r="H2085" s="7"/>
      <c r="I2085" s="7"/>
      <c r="J2085" s="7"/>
      <c r="K2085" s="7"/>
      <c r="L2085" s="7"/>
      <c r="M2085" s="7"/>
    </row>
    <row r="2086" spans="3:13" x14ac:dyDescent="0.2">
      <c r="C2086" s="7"/>
      <c r="D2086" s="7"/>
      <c r="E2086" s="7"/>
      <c r="F2086" s="7"/>
      <c r="G2086" s="7"/>
      <c r="H2086" s="7"/>
      <c r="I2086" s="7"/>
      <c r="J2086" s="7"/>
      <c r="K2086" s="7"/>
      <c r="L2086" s="7"/>
      <c r="M2086" s="7"/>
    </row>
    <row r="2087" spans="3:13" x14ac:dyDescent="0.2">
      <c r="C2087" s="7"/>
      <c r="D2087" s="7"/>
      <c r="E2087" s="7"/>
      <c r="F2087" s="7"/>
      <c r="G2087" s="7"/>
      <c r="H2087" s="7"/>
      <c r="I2087" s="7"/>
      <c r="J2087" s="7"/>
      <c r="K2087" s="7"/>
      <c r="L2087" s="7"/>
      <c r="M2087" s="7"/>
    </row>
    <row r="2088" spans="3:13" x14ac:dyDescent="0.2">
      <c r="C2088" s="7"/>
      <c r="D2088" s="7"/>
      <c r="E2088" s="7"/>
      <c r="F2088" s="7"/>
      <c r="G2088" s="7"/>
      <c r="H2088" s="7"/>
      <c r="I2088" s="7"/>
      <c r="J2088" s="7"/>
      <c r="K2088" s="7"/>
      <c r="L2088" s="7"/>
      <c r="M2088" s="7"/>
    </row>
    <row r="2089" spans="3:13" x14ac:dyDescent="0.2">
      <c r="C2089" s="7"/>
      <c r="D2089" s="7"/>
      <c r="E2089" s="7"/>
      <c r="F2089" s="7"/>
      <c r="G2089" s="7"/>
      <c r="H2089" s="7"/>
      <c r="I2089" s="7"/>
      <c r="J2089" s="7"/>
      <c r="K2089" s="7"/>
      <c r="L2089" s="7"/>
      <c r="M2089" s="7"/>
    </row>
    <row r="2090" spans="3:13" x14ac:dyDescent="0.2">
      <c r="C2090" s="7"/>
      <c r="D2090" s="7"/>
      <c r="E2090" s="7"/>
      <c r="F2090" s="7"/>
      <c r="G2090" s="7"/>
      <c r="H2090" s="7"/>
      <c r="I2090" s="7"/>
      <c r="J2090" s="7"/>
      <c r="K2090" s="7"/>
      <c r="L2090" s="7"/>
      <c r="M2090" s="7"/>
    </row>
    <row r="2091" spans="3:13" x14ac:dyDescent="0.2">
      <c r="C2091" s="7"/>
      <c r="D2091" s="7"/>
      <c r="E2091" s="7"/>
      <c r="F2091" s="7"/>
      <c r="G2091" s="7"/>
      <c r="H2091" s="7"/>
      <c r="I2091" s="7"/>
      <c r="J2091" s="7"/>
      <c r="K2091" s="7"/>
      <c r="L2091" s="7"/>
      <c r="M2091" s="7"/>
    </row>
    <row r="2092" spans="3:13" x14ac:dyDescent="0.2">
      <c r="C2092" s="7"/>
      <c r="D2092" s="7"/>
      <c r="E2092" s="7"/>
      <c r="F2092" s="7"/>
      <c r="G2092" s="7"/>
      <c r="H2092" s="7"/>
      <c r="I2092" s="7"/>
      <c r="J2092" s="7"/>
      <c r="K2092" s="7"/>
      <c r="L2092" s="7"/>
      <c r="M2092" s="7"/>
    </row>
    <row r="2093" spans="3:13" x14ac:dyDescent="0.2">
      <c r="C2093" s="7"/>
      <c r="D2093" s="7"/>
      <c r="E2093" s="7"/>
      <c r="F2093" s="7"/>
      <c r="G2093" s="7"/>
      <c r="H2093" s="7"/>
      <c r="I2093" s="7"/>
      <c r="J2093" s="7"/>
      <c r="K2093" s="7"/>
      <c r="L2093" s="7"/>
      <c r="M2093" s="7"/>
    </row>
    <row r="2094" spans="3:13" x14ac:dyDescent="0.2">
      <c r="C2094" s="7"/>
      <c r="D2094" s="7"/>
      <c r="E2094" s="7"/>
      <c r="F2094" s="7"/>
      <c r="G2094" s="7"/>
      <c r="H2094" s="7"/>
      <c r="I2094" s="7"/>
      <c r="J2094" s="7"/>
      <c r="K2094" s="7"/>
      <c r="L2094" s="7"/>
      <c r="M2094" s="7"/>
    </row>
    <row r="2095" spans="3:13" x14ac:dyDescent="0.2">
      <c r="C2095" s="7"/>
      <c r="D2095" s="7"/>
      <c r="E2095" s="7"/>
      <c r="F2095" s="7"/>
      <c r="G2095" s="7"/>
      <c r="H2095" s="7"/>
      <c r="I2095" s="7"/>
      <c r="J2095" s="7"/>
      <c r="K2095" s="7"/>
      <c r="L2095" s="7"/>
      <c r="M2095" s="7"/>
    </row>
    <row r="2096" spans="3:13" x14ac:dyDescent="0.2">
      <c r="C2096" s="7"/>
      <c r="D2096" s="7"/>
      <c r="E2096" s="7"/>
      <c r="F2096" s="7"/>
      <c r="G2096" s="7"/>
      <c r="H2096" s="7"/>
      <c r="I2096" s="7"/>
      <c r="J2096" s="7"/>
      <c r="K2096" s="7"/>
      <c r="L2096" s="7"/>
      <c r="M2096" s="7"/>
    </row>
    <row r="2097" spans="3:13" x14ac:dyDescent="0.2">
      <c r="C2097" s="7"/>
      <c r="D2097" s="7"/>
      <c r="E2097" s="7"/>
      <c r="F2097" s="7"/>
      <c r="G2097" s="7"/>
      <c r="H2097" s="7"/>
      <c r="I2097" s="7"/>
      <c r="J2097" s="7"/>
      <c r="K2097" s="7"/>
      <c r="L2097" s="7"/>
      <c r="M2097" s="7"/>
    </row>
    <row r="2098" spans="3:13" x14ac:dyDescent="0.2">
      <c r="C2098" s="7"/>
      <c r="D2098" s="7"/>
      <c r="E2098" s="7"/>
      <c r="F2098" s="7"/>
      <c r="G2098" s="7"/>
      <c r="H2098" s="7"/>
      <c r="I2098" s="7"/>
      <c r="J2098" s="7"/>
      <c r="K2098" s="7"/>
      <c r="L2098" s="7"/>
      <c r="M2098" s="7"/>
    </row>
    <row r="2099" spans="3:13" x14ac:dyDescent="0.2">
      <c r="C2099" s="7"/>
      <c r="D2099" s="7"/>
      <c r="E2099" s="7"/>
      <c r="F2099" s="7"/>
      <c r="G2099" s="7"/>
      <c r="H2099" s="7"/>
      <c r="I2099" s="7"/>
      <c r="J2099" s="7"/>
      <c r="K2099" s="7"/>
      <c r="L2099" s="7"/>
      <c r="M2099" s="7"/>
    </row>
    <row r="2100" spans="3:13" x14ac:dyDescent="0.2">
      <c r="C2100" s="7"/>
      <c r="D2100" s="7"/>
      <c r="E2100" s="7"/>
      <c r="F2100" s="7"/>
      <c r="G2100" s="7"/>
      <c r="H2100" s="7"/>
      <c r="I2100" s="7"/>
      <c r="J2100" s="7"/>
      <c r="K2100" s="7"/>
      <c r="L2100" s="7"/>
      <c r="M2100" s="7"/>
    </row>
    <row r="2101" spans="3:13" x14ac:dyDescent="0.2">
      <c r="C2101" s="7"/>
      <c r="D2101" s="7"/>
      <c r="E2101" s="7"/>
      <c r="F2101" s="7"/>
      <c r="G2101" s="7"/>
      <c r="H2101" s="7"/>
      <c r="I2101" s="7"/>
      <c r="J2101" s="7"/>
      <c r="K2101" s="7"/>
      <c r="L2101" s="7"/>
      <c r="M2101" s="7"/>
    </row>
    <row r="2102" spans="3:13" x14ac:dyDescent="0.2">
      <c r="C2102" s="7"/>
      <c r="D2102" s="7"/>
      <c r="E2102" s="7"/>
      <c r="F2102" s="7"/>
      <c r="G2102" s="7"/>
      <c r="H2102" s="7"/>
      <c r="I2102" s="7"/>
      <c r="J2102" s="7"/>
      <c r="K2102" s="7"/>
      <c r="L2102" s="7"/>
      <c r="M2102" s="7"/>
    </row>
    <row r="2103" spans="3:13" x14ac:dyDescent="0.2">
      <c r="C2103" s="7"/>
      <c r="D2103" s="7"/>
      <c r="E2103" s="7"/>
      <c r="F2103" s="7"/>
      <c r="G2103" s="7"/>
      <c r="H2103" s="7"/>
      <c r="I2103" s="7"/>
      <c r="J2103" s="7"/>
      <c r="K2103" s="7"/>
      <c r="L2103" s="7"/>
      <c r="M2103" s="7"/>
    </row>
    <row r="2104" spans="3:13" x14ac:dyDescent="0.2">
      <c r="C2104" s="7"/>
      <c r="D2104" s="7"/>
      <c r="E2104" s="7"/>
      <c r="F2104" s="7"/>
      <c r="G2104" s="7"/>
      <c r="H2104" s="7"/>
      <c r="I2104" s="7"/>
      <c r="J2104" s="7"/>
      <c r="K2104" s="7"/>
      <c r="L2104" s="7"/>
      <c r="M2104" s="7"/>
    </row>
    <row r="2105" spans="3:13" x14ac:dyDescent="0.2">
      <c r="C2105" s="7"/>
      <c r="D2105" s="7"/>
      <c r="E2105" s="7"/>
      <c r="F2105" s="7"/>
      <c r="G2105" s="7"/>
      <c r="H2105" s="7"/>
      <c r="I2105" s="7"/>
      <c r="J2105" s="7"/>
      <c r="K2105" s="7"/>
      <c r="L2105" s="7"/>
      <c r="M2105" s="7"/>
    </row>
    <row r="2106" spans="3:13" x14ac:dyDescent="0.2">
      <c r="C2106" s="7"/>
      <c r="D2106" s="7"/>
      <c r="E2106" s="7"/>
      <c r="F2106" s="7"/>
      <c r="G2106" s="7"/>
      <c r="H2106" s="7"/>
      <c r="I2106" s="7"/>
      <c r="J2106" s="7"/>
      <c r="K2106" s="7"/>
      <c r="L2106" s="7"/>
      <c r="M2106" s="7"/>
    </row>
    <row r="2107" spans="3:13" x14ac:dyDescent="0.2">
      <c r="C2107" s="7"/>
      <c r="D2107" s="7"/>
      <c r="E2107" s="7"/>
      <c r="F2107" s="7"/>
      <c r="G2107" s="7"/>
      <c r="H2107" s="7"/>
      <c r="I2107" s="7"/>
      <c r="J2107" s="7"/>
      <c r="K2107" s="7"/>
      <c r="L2107" s="7"/>
      <c r="M2107" s="7"/>
    </row>
    <row r="2108" spans="3:13" x14ac:dyDescent="0.2">
      <c r="C2108" s="7"/>
      <c r="D2108" s="7"/>
      <c r="E2108" s="7"/>
      <c r="F2108" s="7"/>
      <c r="G2108" s="7"/>
      <c r="H2108" s="7"/>
      <c r="I2108" s="7"/>
      <c r="J2108" s="7"/>
      <c r="K2108" s="7"/>
      <c r="L2108" s="7"/>
      <c r="M2108" s="7"/>
    </row>
    <row r="2109" spans="3:13" x14ac:dyDescent="0.2">
      <c r="C2109" s="7"/>
      <c r="D2109" s="7"/>
      <c r="E2109" s="7"/>
      <c r="F2109" s="7"/>
      <c r="G2109" s="7"/>
      <c r="H2109" s="7"/>
      <c r="I2109" s="7"/>
      <c r="J2109" s="7"/>
      <c r="K2109" s="7"/>
      <c r="L2109" s="7"/>
      <c r="M2109" s="7"/>
    </row>
    <row r="2110" spans="3:13" x14ac:dyDescent="0.2">
      <c r="C2110" s="7"/>
      <c r="D2110" s="7"/>
      <c r="E2110" s="7"/>
      <c r="F2110" s="7"/>
      <c r="G2110" s="7"/>
      <c r="H2110" s="7"/>
      <c r="I2110" s="7"/>
      <c r="J2110" s="7"/>
      <c r="K2110" s="7"/>
      <c r="L2110" s="7"/>
      <c r="M2110" s="7"/>
    </row>
    <row r="2111" spans="3:13" x14ac:dyDescent="0.2">
      <c r="C2111" s="7"/>
      <c r="D2111" s="7"/>
      <c r="E2111" s="7"/>
      <c r="F2111" s="7"/>
      <c r="G2111" s="7"/>
      <c r="H2111" s="7"/>
      <c r="I2111" s="7"/>
      <c r="J2111" s="7"/>
      <c r="K2111" s="7"/>
      <c r="L2111" s="7"/>
      <c r="M2111" s="7"/>
    </row>
    <row r="2112" spans="3:13" x14ac:dyDescent="0.2">
      <c r="C2112" s="7"/>
      <c r="D2112" s="7"/>
      <c r="E2112" s="7"/>
      <c r="F2112" s="7"/>
      <c r="G2112" s="7"/>
      <c r="H2112" s="7"/>
      <c r="I2112" s="7"/>
      <c r="J2112" s="7"/>
      <c r="K2112" s="7"/>
      <c r="L2112" s="7"/>
      <c r="M2112" s="7"/>
    </row>
    <row r="2113" spans="3:13" x14ac:dyDescent="0.2">
      <c r="C2113" s="7"/>
      <c r="D2113" s="7"/>
      <c r="E2113" s="7"/>
      <c r="F2113" s="7"/>
      <c r="G2113" s="7"/>
      <c r="H2113" s="7"/>
      <c r="I2113" s="7"/>
      <c r="J2113" s="7"/>
      <c r="K2113" s="7"/>
      <c r="L2113" s="7"/>
      <c r="M2113" s="7"/>
    </row>
    <row r="2114" spans="3:13" x14ac:dyDescent="0.2">
      <c r="C2114" s="7"/>
      <c r="D2114" s="7"/>
      <c r="E2114" s="7"/>
      <c r="F2114" s="7"/>
      <c r="G2114" s="7"/>
      <c r="H2114" s="7"/>
      <c r="I2114" s="7"/>
      <c r="J2114" s="7"/>
      <c r="K2114" s="7"/>
      <c r="L2114" s="7"/>
      <c r="M2114" s="7"/>
    </row>
    <row r="2115" spans="3:13" x14ac:dyDescent="0.2">
      <c r="C2115" s="7"/>
      <c r="D2115" s="7"/>
      <c r="E2115" s="7"/>
      <c r="F2115" s="7"/>
      <c r="G2115" s="7"/>
      <c r="H2115" s="7"/>
      <c r="I2115" s="7"/>
      <c r="J2115" s="7"/>
      <c r="K2115" s="7"/>
      <c r="L2115" s="7"/>
      <c r="M2115" s="7"/>
    </row>
    <row r="2116" spans="3:13" x14ac:dyDescent="0.2">
      <c r="C2116" s="7"/>
      <c r="D2116" s="7"/>
      <c r="E2116" s="7"/>
      <c r="F2116" s="7"/>
      <c r="G2116" s="7"/>
      <c r="H2116" s="7"/>
      <c r="I2116" s="7"/>
      <c r="J2116" s="7"/>
      <c r="K2116" s="7"/>
      <c r="L2116" s="7"/>
      <c r="M2116" s="7"/>
    </row>
    <row r="2117" spans="3:13" x14ac:dyDescent="0.2">
      <c r="C2117" s="7"/>
      <c r="D2117" s="7"/>
      <c r="E2117" s="7"/>
      <c r="F2117" s="7"/>
      <c r="G2117" s="7"/>
      <c r="H2117" s="7"/>
      <c r="I2117" s="7"/>
      <c r="J2117" s="7"/>
      <c r="K2117" s="7"/>
      <c r="L2117" s="7"/>
      <c r="M2117" s="7"/>
    </row>
    <row r="2118" spans="3:13" x14ac:dyDescent="0.2">
      <c r="C2118" s="7"/>
      <c r="D2118" s="7"/>
      <c r="E2118" s="7"/>
      <c r="F2118" s="7"/>
      <c r="G2118" s="7"/>
      <c r="H2118" s="7"/>
      <c r="I2118" s="7"/>
      <c r="J2118" s="7"/>
      <c r="K2118" s="7"/>
      <c r="L2118" s="7"/>
      <c r="M2118" s="7"/>
    </row>
    <row r="2119" spans="3:13" x14ac:dyDescent="0.2">
      <c r="C2119" s="7"/>
      <c r="D2119" s="7"/>
      <c r="E2119" s="7"/>
      <c r="F2119" s="7"/>
      <c r="G2119" s="7"/>
      <c r="H2119" s="7"/>
      <c r="I2119" s="7"/>
      <c r="J2119" s="7"/>
      <c r="K2119" s="7"/>
      <c r="L2119" s="7"/>
      <c r="M2119" s="7"/>
    </row>
    <row r="2120" spans="3:13" x14ac:dyDescent="0.2">
      <c r="C2120" s="7"/>
      <c r="D2120" s="7"/>
      <c r="E2120" s="7"/>
      <c r="F2120" s="7"/>
      <c r="G2120" s="7"/>
      <c r="H2120" s="7"/>
      <c r="I2120" s="7"/>
      <c r="J2120" s="7"/>
      <c r="K2120" s="7"/>
      <c r="L2120" s="7"/>
      <c r="M2120" s="7"/>
    </row>
    <row r="2121" spans="3:13" x14ac:dyDescent="0.2">
      <c r="C2121" s="7"/>
      <c r="D2121" s="7"/>
      <c r="E2121" s="7"/>
      <c r="F2121" s="7"/>
      <c r="G2121" s="7"/>
      <c r="H2121" s="7"/>
      <c r="I2121" s="7"/>
      <c r="J2121" s="7"/>
      <c r="K2121" s="7"/>
      <c r="L2121" s="7"/>
      <c r="M2121" s="7"/>
    </row>
    <row r="2122" spans="3:13" x14ac:dyDescent="0.2">
      <c r="C2122" s="7"/>
      <c r="D2122" s="7"/>
      <c r="E2122" s="7"/>
      <c r="F2122" s="7"/>
      <c r="G2122" s="7"/>
      <c r="H2122" s="7"/>
      <c r="I2122" s="7"/>
      <c r="J2122" s="7"/>
      <c r="K2122" s="7"/>
      <c r="L2122" s="7"/>
      <c r="M2122" s="7"/>
    </row>
    <row r="2123" spans="3:13" x14ac:dyDescent="0.2">
      <c r="C2123" s="7"/>
      <c r="D2123" s="7"/>
      <c r="E2123" s="7"/>
      <c r="F2123" s="7"/>
      <c r="G2123" s="7"/>
      <c r="H2123" s="7"/>
      <c r="I2123" s="7"/>
      <c r="J2123" s="7"/>
      <c r="K2123" s="7"/>
      <c r="L2123" s="7"/>
      <c r="M2123" s="7"/>
    </row>
    <row r="2124" spans="3:13" x14ac:dyDescent="0.2">
      <c r="C2124" s="7"/>
      <c r="D2124" s="7"/>
      <c r="E2124" s="7"/>
      <c r="F2124" s="7"/>
      <c r="G2124" s="7"/>
      <c r="H2124" s="7"/>
      <c r="I2124" s="7"/>
      <c r="J2124" s="7"/>
      <c r="K2124" s="7"/>
      <c r="L2124" s="7"/>
      <c r="M2124" s="7"/>
    </row>
    <row r="2125" spans="3:13" x14ac:dyDescent="0.2">
      <c r="C2125" s="7"/>
      <c r="D2125" s="7"/>
      <c r="E2125" s="7"/>
      <c r="F2125" s="7"/>
      <c r="G2125" s="7"/>
      <c r="H2125" s="7"/>
      <c r="I2125" s="7"/>
      <c r="J2125" s="7"/>
      <c r="K2125" s="7"/>
      <c r="L2125" s="7"/>
      <c r="M2125" s="7"/>
    </row>
    <row r="2126" spans="3:13" x14ac:dyDescent="0.2">
      <c r="C2126" s="7"/>
      <c r="D2126" s="7"/>
      <c r="E2126" s="7"/>
      <c r="F2126" s="7"/>
      <c r="G2126" s="7"/>
      <c r="H2126" s="7"/>
      <c r="I2126" s="7"/>
      <c r="J2126" s="7"/>
      <c r="K2126" s="7"/>
      <c r="L2126" s="7"/>
      <c r="M2126" s="7"/>
    </row>
    <row r="2127" spans="3:13" x14ac:dyDescent="0.2">
      <c r="C2127" s="7"/>
      <c r="D2127" s="7"/>
      <c r="E2127" s="7"/>
      <c r="F2127" s="7"/>
      <c r="G2127" s="7"/>
      <c r="H2127" s="7"/>
      <c r="I2127" s="7"/>
      <c r="J2127" s="7"/>
      <c r="K2127" s="7"/>
      <c r="L2127" s="7"/>
      <c r="M2127" s="7"/>
    </row>
    <row r="2128" spans="3:13" x14ac:dyDescent="0.2">
      <c r="C2128" s="7"/>
      <c r="D2128" s="7"/>
      <c r="E2128" s="7"/>
      <c r="F2128" s="7"/>
      <c r="G2128" s="7"/>
      <c r="H2128" s="7"/>
      <c r="I2128" s="7"/>
      <c r="J2128" s="7"/>
      <c r="K2128" s="7"/>
      <c r="L2128" s="7"/>
      <c r="M2128" s="7"/>
    </row>
    <row r="2129" spans="3:13" x14ac:dyDescent="0.2">
      <c r="C2129" s="7"/>
      <c r="D2129" s="7"/>
      <c r="E2129" s="7"/>
      <c r="F2129" s="7"/>
      <c r="G2129" s="7"/>
      <c r="H2129" s="7"/>
      <c r="I2129" s="7"/>
      <c r="J2129" s="7"/>
      <c r="K2129" s="7"/>
      <c r="L2129" s="7"/>
      <c r="M2129" s="7"/>
    </row>
    <row r="2130" spans="3:13" x14ac:dyDescent="0.2">
      <c r="C2130" s="7"/>
      <c r="D2130" s="7"/>
      <c r="E2130" s="7"/>
      <c r="F2130" s="7"/>
      <c r="G2130" s="7"/>
      <c r="H2130" s="7"/>
      <c r="I2130" s="7"/>
      <c r="J2130" s="7"/>
      <c r="K2130" s="7"/>
      <c r="L2130" s="7"/>
      <c r="M2130" s="7"/>
    </row>
    <row r="2131" spans="3:13" x14ac:dyDescent="0.2">
      <c r="C2131" s="7"/>
      <c r="D2131" s="7"/>
      <c r="E2131" s="7"/>
      <c r="F2131" s="7"/>
      <c r="G2131" s="7"/>
      <c r="H2131" s="7"/>
      <c r="I2131" s="7"/>
      <c r="J2131" s="7"/>
      <c r="K2131" s="7"/>
      <c r="L2131" s="7"/>
      <c r="M2131" s="7"/>
    </row>
    <row r="2132" spans="3:13" x14ac:dyDescent="0.2">
      <c r="C2132" s="7"/>
      <c r="D2132" s="7"/>
      <c r="E2132" s="7"/>
      <c r="F2132" s="7"/>
      <c r="G2132" s="7"/>
      <c r="H2132" s="7"/>
      <c r="I2132" s="7"/>
      <c r="J2132" s="7"/>
      <c r="K2132" s="7"/>
      <c r="L2132" s="7"/>
      <c r="M2132" s="7"/>
    </row>
    <row r="2133" spans="3:13" x14ac:dyDescent="0.2">
      <c r="C2133" s="7"/>
      <c r="D2133" s="7"/>
      <c r="E2133" s="7"/>
      <c r="F2133" s="7"/>
      <c r="G2133" s="7"/>
      <c r="H2133" s="7"/>
      <c r="I2133" s="7"/>
      <c r="J2133" s="7"/>
      <c r="K2133" s="7"/>
      <c r="L2133" s="7"/>
      <c r="M2133" s="7"/>
    </row>
    <row r="2134" spans="3:13" x14ac:dyDescent="0.2">
      <c r="C2134" s="7"/>
      <c r="D2134" s="7"/>
      <c r="E2134" s="7"/>
      <c r="F2134" s="7"/>
      <c r="G2134" s="7"/>
      <c r="H2134" s="7"/>
      <c r="I2134" s="7"/>
      <c r="J2134" s="7"/>
      <c r="K2134" s="7"/>
      <c r="L2134" s="7"/>
      <c r="M2134" s="7"/>
    </row>
    <row r="2135" spans="3:13" x14ac:dyDescent="0.2">
      <c r="C2135" s="7"/>
      <c r="D2135" s="7"/>
      <c r="E2135" s="7"/>
      <c r="F2135" s="7"/>
      <c r="G2135" s="7"/>
      <c r="H2135" s="7"/>
      <c r="I2135" s="7"/>
      <c r="J2135" s="7"/>
      <c r="K2135" s="7"/>
      <c r="L2135" s="7"/>
      <c r="M2135" s="7"/>
    </row>
    <row r="2136" spans="3:13" x14ac:dyDescent="0.2">
      <c r="C2136" s="7"/>
      <c r="D2136" s="7"/>
      <c r="E2136" s="7"/>
      <c r="F2136" s="7"/>
      <c r="G2136" s="7"/>
      <c r="H2136" s="7"/>
      <c r="I2136" s="7"/>
      <c r="J2136" s="7"/>
      <c r="K2136" s="7"/>
      <c r="L2136" s="7"/>
      <c r="M2136" s="7"/>
    </row>
    <row r="2137" spans="3:13" x14ac:dyDescent="0.2">
      <c r="C2137" s="7"/>
      <c r="D2137" s="7"/>
      <c r="E2137" s="7"/>
      <c r="F2137" s="7"/>
      <c r="G2137" s="7"/>
      <c r="H2137" s="7"/>
      <c r="I2137" s="7"/>
      <c r="J2137" s="7"/>
      <c r="K2137" s="7"/>
      <c r="L2137" s="7"/>
      <c r="M2137" s="7"/>
    </row>
    <row r="2138" spans="3:13" x14ac:dyDescent="0.2">
      <c r="C2138" s="7"/>
      <c r="D2138" s="7"/>
      <c r="E2138" s="7"/>
      <c r="F2138" s="7"/>
      <c r="G2138" s="7"/>
      <c r="H2138" s="7"/>
      <c r="I2138" s="7"/>
      <c r="J2138" s="7"/>
      <c r="K2138" s="7"/>
      <c r="L2138" s="7"/>
      <c r="M2138" s="7"/>
    </row>
    <row r="2139" spans="3:13" x14ac:dyDescent="0.2">
      <c r="C2139" s="7"/>
      <c r="D2139" s="7"/>
      <c r="E2139" s="7"/>
      <c r="F2139" s="7"/>
      <c r="G2139" s="7"/>
      <c r="H2139" s="7"/>
      <c r="I2139" s="7"/>
      <c r="J2139" s="7"/>
      <c r="K2139" s="7"/>
      <c r="L2139" s="7"/>
      <c r="M2139" s="7"/>
    </row>
    <row r="2140" spans="3:13" x14ac:dyDescent="0.2">
      <c r="C2140" s="7"/>
      <c r="D2140" s="7"/>
      <c r="E2140" s="7"/>
      <c r="F2140" s="7"/>
      <c r="G2140" s="7"/>
      <c r="H2140" s="7"/>
      <c r="I2140" s="7"/>
      <c r="J2140" s="7"/>
      <c r="K2140" s="7"/>
      <c r="L2140" s="7"/>
      <c r="M2140" s="7"/>
    </row>
    <row r="2141" spans="3:13" x14ac:dyDescent="0.2">
      <c r="C2141" s="7"/>
      <c r="D2141" s="7"/>
      <c r="E2141" s="7"/>
      <c r="F2141" s="7"/>
      <c r="G2141" s="7"/>
      <c r="H2141" s="7"/>
      <c r="I2141" s="7"/>
      <c r="J2141" s="7"/>
      <c r="K2141" s="7"/>
      <c r="L2141" s="7"/>
      <c r="M2141" s="7"/>
    </row>
    <row r="2142" spans="3:13" x14ac:dyDescent="0.2">
      <c r="C2142" s="7"/>
      <c r="D2142" s="7"/>
      <c r="E2142" s="7"/>
      <c r="F2142" s="7"/>
      <c r="G2142" s="7"/>
      <c r="H2142" s="7"/>
      <c r="I2142" s="7"/>
      <c r="J2142" s="7"/>
      <c r="K2142" s="7"/>
      <c r="L2142" s="7"/>
      <c r="M2142" s="7"/>
    </row>
    <row r="2143" spans="3:13" x14ac:dyDescent="0.2">
      <c r="C2143" s="7"/>
      <c r="D2143" s="7"/>
      <c r="E2143" s="7"/>
      <c r="F2143" s="7"/>
      <c r="G2143" s="7"/>
      <c r="H2143" s="7"/>
      <c r="I2143" s="7"/>
      <c r="J2143" s="7"/>
      <c r="K2143" s="7"/>
      <c r="L2143" s="7"/>
      <c r="M2143" s="7"/>
    </row>
    <row r="2144" spans="3:13" x14ac:dyDescent="0.2">
      <c r="C2144" s="7"/>
      <c r="D2144" s="7"/>
      <c r="E2144" s="7"/>
      <c r="F2144" s="7"/>
      <c r="G2144" s="7"/>
      <c r="H2144" s="7"/>
      <c r="I2144" s="7"/>
      <c r="J2144" s="7"/>
      <c r="K2144" s="7"/>
      <c r="L2144" s="7"/>
      <c r="M2144" s="7"/>
    </row>
    <row r="2145" spans="3:13" x14ac:dyDescent="0.2">
      <c r="C2145" s="7"/>
      <c r="D2145" s="7"/>
      <c r="E2145" s="7"/>
      <c r="F2145" s="7"/>
      <c r="G2145" s="7"/>
      <c r="H2145" s="7"/>
      <c r="I2145" s="7"/>
      <c r="J2145" s="7"/>
      <c r="K2145" s="7"/>
      <c r="L2145" s="7"/>
      <c r="M2145" s="7"/>
    </row>
    <row r="2146" spans="3:13" x14ac:dyDescent="0.2">
      <c r="C2146" s="7"/>
      <c r="D2146" s="7"/>
      <c r="E2146" s="7"/>
      <c r="F2146" s="7"/>
      <c r="G2146" s="7"/>
      <c r="H2146" s="7"/>
      <c r="I2146" s="7"/>
      <c r="J2146" s="7"/>
      <c r="K2146" s="7"/>
      <c r="L2146" s="7"/>
      <c r="M2146" s="7"/>
    </row>
    <row r="2147" spans="3:13" x14ac:dyDescent="0.2">
      <c r="C2147" s="7"/>
      <c r="D2147" s="7"/>
      <c r="E2147" s="7"/>
      <c r="F2147" s="7"/>
      <c r="G2147" s="7"/>
      <c r="H2147" s="7"/>
      <c r="I2147" s="7"/>
      <c r="J2147" s="7"/>
      <c r="K2147" s="7"/>
      <c r="L2147" s="7"/>
      <c r="M2147" s="7"/>
    </row>
    <row r="2148" spans="3:13" x14ac:dyDescent="0.2">
      <c r="C2148" s="7"/>
      <c r="D2148" s="7"/>
      <c r="E2148" s="7"/>
      <c r="F2148" s="7"/>
      <c r="G2148" s="7"/>
      <c r="H2148" s="7"/>
      <c r="I2148" s="7"/>
      <c r="J2148" s="7"/>
      <c r="K2148" s="7"/>
      <c r="L2148" s="7"/>
      <c r="M2148" s="7"/>
    </row>
    <row r="2149" spans="3:13" x14ac:dyDescent="0.2">
      <c r="C2149" s="7"/>
      <c r="D2149" s="7"/>
      <c r="E2149" s="7"/>
      <c r="F2149" s="7"/>
      <c r="G2149" s="7"/>
      <c r="H2149" s="7"/>
      <c r="I2149" s="7"/>
      <c r="J2149" s="7"/>
      <c r="K2149" s="7"/>
      <c r="L2149" s="7"/>
      <c r="M2149" s="7"/>
    </row>
    <row r="2150" spans="3:13" x14ac:dyDescent="0.2">
      <c r="C2150" s="7"/>
      <c r="D2150" s="7"/>
      <c r="E2150" s="7"/>
      <c r="F2150" s="7"/>
      <c r="G2150" s="7"/>
      <c r="H2150" s="7"/>
      <c r="I2150" s="7"/>
      <c r="J2150" s="7"/>
      <c r="K2150" s="7"/>
      <c r="L2150" s="7"/>
      <c r="M2150" s="7"/>
    </row>
    <row r="2151" spans="3:13" x14ac:dyDescent="0.2">
      <c r="C2151" s="7"/>
      <c r="D2151" s="7"/>
      <c r="E2151" s="7"/>
      <c r="F2151" s="7"/>
      <c r="G2151" s="7"/>
      <c r="H2151" s="7"/>
      <c r="I2151" s="7"/>
      <c r="J2151" s="7"/>
      <c r="K2151" s="7"/>
      <c r="L2151" s="7"/>
      <c r="M2151" s="7"/>
    </row>
    <row r="2152" spans="3:13" x14ac:dyDescent="0.2">
      <c r="C2152" s="7"/>
      <c r="D2152" s="7"/>
      <c r="E2152" s="7"/>
      <c r="F2152" s="7"/>
      <c r="G2152" s="7"/>
      <c r="H2152" s="7"/>
      <c r="I2152" s="7"/>
      <c r="J2152" s="7"/>
      <c r="K2152" s="7"/>
      <c r="L2152" s="7"/>
      <c r="M2152" s="7"/>
    </row>
    <row r="2153" spans="3:13" x14ac:dyDescent="0.2">
      <c r="C2153" s="7"/>
      <c r="D2153" s="7"/>
      <c r="E2153" s="7"/>
      <c r="F2153" s="7"/>
      <c r="G2153" s="7"/>
      <c r="H2153" s="7"/>
      <c r="I2153" s="7"/>
      <c r="J2153" s="7"/>
      <c r="K2153" s="7"/>
      <c r="L2153" s="7"/>
      <c r="M2153" s="7"/>
    </row>
    <row r="2154" spans="3:13" x14ac:dyDescent="0.2">
      <c r="C2154" s="7"/>
      <c r="D2154" s="7"/>
      <c r="E2154" s="7"/>
      <c r="F2154" s="7"/>
      <c r="G2154" s="7"/>
      <c r="H2154" s="7"/>
      <c r="I2154" s="7"/>
      <c r="J2154" s="7"/>
      <c r="K2154" s="7"/>
      <c r="L2154" s="7"/>
      <c r="M2154" s="7"/>
    </row>
    <row r="2155" spans="3:13" x14ac:dyDescent="0.2">
      <c r="C2155" s="7"/>
      <c r="D2155" s="7"/>
      <c r="E2155" s="7"/>
      <c r="F2155" s="7"/>
      <c r="G2155" s="7"/>
      <c r="H2155" s="7"/>
      <c r="I2155" s="7"/>
      <c r="J2155" s="7"/>
      <c r="K2155" s="7"/>
      <c r="L2155" s="7"/>
      <c r="M2155" s="7"/>
    </row>
    <row r="2156" spans="3:13" x14ac:dyDescent="0.2">
      <c r="C2156" s="7"/>
      <c r="D2156" s="7"/>
      <c r="E2156" s="7"/>
      <c r="F2156" s="7"/>
      <c r="G2156" s="7"/>
      <c r="H2156" s="7"/>
      <c r="I2156" s="7"/>
      <c r="J2156" s="7"/>
      <c r="K2156" s="7"/>
      <c r="L2156" s="7"/>
      <c r="M2156" s="7"/>
    </row>
    <row r="2157" spans="3:13" x14ac:dyDescent="0.2">
      <c r="C2157" s="7"/>
      <c r="D2157" s="7"/>
      <c r="E2157" s="7"/>
      <c r="F2157" s="7"/>
      <c r="G2157" s="7"/>
      <c r="H2157" s="7"/>
      <c r="I2157" s="7"/>
      <c r="J2157" s="7"/>
      <c r="K2157" s="7"/>
      <c r="L2157" s="7"/>
      <c r="M2157" s="7"/>
    </row>
    <row r="2158" spans="3:13" x14ac:dyDescent="0.2">
      <c r="C2158" s="7"/>
      <c r="D2158" s="7"/>
      <c r="E2158" s="7"/>
      <c r="F2158" s="7"/>
      <c r="G2158" s="7"/>
      <c r="H2158" s="7"/>
      <c r="I2158" s="7"/>
      <c r="J2158" s="7"/>
      <c r="K2158" s="7"/>
      <c r="L2158" s="7"/>
      <c r="M2158" s="7"/>
    </row>
    <row r="2159" spans="3:13" x14ac:dyDescent="0.2">
      <c r="C2159" s="7"/>
      <c r="D2159" s="7"/>
      <c r="E2159" s="7"/>
      <c r="F2159" s="7"/>
      <c r="G2159" s="7"/>
      <c r="H2159" s="7"/>
      <c r="I2159" s="7"/>
      <c r="J2159" s="7"/>
      <c r="K2159" s="7"/>
      <c r="L2159" s="7"/>
      <c r="M2159" s="7"/>
    </row>
    <row r="2160" spans="3:13" x14ac:dyDescent="0.2">
      <c r="C2160" s="7"/>
      <c r="D2160" s="7"/>
      <c r="E2160" s="7"/>
      <c r="F2160" s="7"/>
      <c r="G2160" s="7"/>
      <c r="H2160" s="7"/>
      <c r="I2160" s="7"/>
      <c r="J2160" s="7"/>
      <c r="K2160" s="7"/>
      <c r="L2160" s="7"/>
      <c r="M2160" s="7"/>
    </row>
    <row r="2161" spans="3:13" x14ac:dyDescent="0.2">
      <c r="C2161" s="7"/>
      <c r="D2161" s="7"/>
      <c r="E2161" s="7"/>
      <c r="F2161" s="7"/>
      <c r="G2161" s="7"/>
      <c r="H2161" s="7"/>
      <c r="I2161" s="7"/>
      <c r="J2161" s="7"/>
      <c r="K2161" s="7"/>
      <c r="L2161" s="7"/>
      <c r="M2161" s="7"/>
    </row>
    <row r="2162" spans="3:13" x14ac:dyDescent="0.2">
      <c r="C2162" s="7"/>
      <c r="D2162" s="7"/>
      <c r="E2162" s="7"/>
      <c r="F2162" s="7"/>
      <c r="G2162" s="7"/>
      <c r="H2162" s="7"/>
      <c r="I2162" s="7"/>
      <c r="J2162" s="7"/>
      <c r="K2162" s="7"/>
      <c r="L2162" s="7"/>
      <c r="M2162" s="7"/>
    </row>
    <row r="2163" spans="3:13" x14ac:dyDescent="0.2">
      <c r="C2163" s="7"/>
      <c r="D2163" s="7"/>
      <c r="E2163" s="7"/>
      <c r="F2163" s="7"/>
      <c r="G2163" s="7"/>
      <c r="H2163" s="7"/>
      <c r="I2163" s="7"/>
      <c r="J2163" s="7"/>
      <c r="K2163" s="7"/>
      <c r="L2163" s="7"/>
      <c r="M2163" s="7"/>
    </row>
    <row r="2164" spans="3:13" x14ac:dyDescent="0.2">
      <c r="C2164" s="7"/>
      <c r="D2164" s="7"/>
      <c r="E2164" s="7"/>
      <c r="F2164" s="7"/>
      <c r="G2164" s="7"/>
      <c r="H2164" s="7"/>
      <c r="I2164" s="7"/>
      <c r="J2164" s="7"/>
      <c r="K2164" s="7"/>
      <c r="L2164" s="7"/>
      <c r="M2164" s="7"/>
    </row>
    <row r="2165" spans="3:13" x14ac:dyDescent="0.2">
      <c r="C2165" s="7"/>
      <c r="D2165" s="7"/>
      <c r="E2165" s="7"/>
      <c r="F2165" s="7"/>
      <c r="G2165" s="7"/>
      <c r="H2165" s="7"/>
      <c r="I2165" s="7"/>
      <c r="J2165" s="7"/>
      <c r="K2165" s="7"/>
      <c r="L2165" s="7"/>
      <c r="M2165" s="7"/>
    </row>
    <row r="2166" spans="3:13" x14ac:dyDescent="0.2">
      <c r="C2166" s="7"/>
      <c r="D2166" s="7"/>
      <c r="E2166" s="7"/>
      <c r="F2166" s="7"/>
      <c r="G2166" s="7"/>
      <c r="H2166" s="7"/>
      <c r="I2166" s="7"/>
      <c r="J2166" s="7"/>
      <c r="K2166" s="7"/>
      <c r="L2166" s="7"/>
      <c r="M2166" s="7"/>
    </row>
    <row r="2167" spans="3:13" x14ac:dyDescent="0.2">
      <c r="C2167" s="7"/>
      <c r="D2167" s="7"/>
      <c r="E2167" s="7"/>
      <c r="F2167" s="7"/>
      <c r="G2167" s="7"/>
      <c r="H2167" s="7"/>
      <c r="I2167" s="7"/>
      <c r="J2167" s="7"/>
      <c r="K2167" s="7"/>
      <c r="L2167" s="7"/>
      <c r="M2167" s="7"/>
    </row>
    <row r="2168" spans="3:13" x14ac:dyDescent="0.2">
      <c r="C2168" s="7"/>
      <c r="D2168" s="7"/>
      <c r="E2168" s="7"/>
      <c r="F2168" s="7"/>
      <c r="G2168" s="7"/>
      <c r="H2168" s="7"/>
      <c r="I2168" s="7"/>
      <c r="J2168" s="7"/>
      <c r="K2168" s="7"/>
      <c r="L2168" s="7"/>
      <c r="M2168" s="7"/>
    </row>
    <row r="2169" spans="3:13" x14ac:dyDescent="0.2">
      <c r="C2169" s="7"/>
      <c r="D2169" s="7"/>
      <c r="E2169" s="7"/>
      <c r="F2169" s="7"/>
      <c r="G2169" s="7"/>
      <c r="H2169" s="7"/>
      <c r="I2169" s="7"/>
      <c r="J2169" s="7"/>
      <c r="K2169" s="7"/>
      <c r="L2169" s="7"/>
      <c r="M2169" s="7"/>
    </row>
    <row r="2170" spans="3:13" x14ac:dyDescent="0.2">
      <c r="C2170" s="7"/>
      <c r="D2170" s="7"/>
      <c r="E2170" s="7"/>
      <c r="F2170" s="7"/>
      <c r="G2170" s="7"/>
      <c r="H2170" s="7"/>
      <c r="I2170" s="7"/>
      <c r="J2170" s="7"/>
      <c r="K2170" s="7"/>
      <c r="L2170" s="7"/>
      <c r="M2170" s="7"/>
    </row>
    <row r="2171" spans="3:13" x14ac:dyDescent="0.2">
      <c r="C2171" s="7"/>
      <c r="D2171" s="7"/>
      <c r="E2171" s="7"/>
      <c r="F2171" s="7"/>
      <c r="G2171" s="7"/>
      <c r="H2171" s="7"/>
      <c r="I2171" s="7"/>
      <c r="J2171" s="7"/>
      <c r="K2171" s="7"/>
      <c r="L2171" s="7"/>
      <c r="M2171" s="7"/>
    </row>
    <row r="2172" spans="3:13" x14ac:dyDescent="0.2">
      <c r="C2172" s="7"/>
      <c r="D2172" s="7"/>
      <c r="E2172" s="7"/>
      <c r="F2172" s="7"/>
      <c r="G2172" s="7"/>
      <c r="H2172" s="7"/>
      <c r="I2172" s="7"/>
      <c r="J2172" s="7"/>
      <c r="K2172" s="7"/>
      <c r="L2172" s="7"/>
      <c r="M2172" s="7"/>
    </row>
    <row r="2173" spans="3:13" x14ac:dyDescent="0.2">
      <c r="C2173" s="7"/>
      <c r="D2173" s="7"/>
      <c r="E2173" s="7"/>
      <c r="F2173" s="7"/>
      <c r="G2173" s="7"/>
      <c r="H2173" s="7"/>
      <c r="I2173" s="7"/>
      <c r="J2173" s="7"/>
      <c r="K2173" s="7"/>
      <c r="L2173" s="7"/>
      <c r="M2173" s="7"/>
    </row>
    <row r="2174" spans="3:13" x14ac:dyDescent="0.2">
      <c r="C2174" s="7"/>
      <c r="D2174" s="7"/>
      <c r="E2174" s="7"/>
      <c r="F2174" s="7"/>
      <c r="G2174" s="7"/>
      <c r="H2174" s="7"/>
      <c r="I2174" s="7"/>
      <c r="J2174" s="7"/>
      <c r="K2174" s="7"/>
      <c r="L2174" s="7"/>
      <c r="M2174" s="7"/>
    </row>
    <row r="2175" spans="3:13" x14ac:dyDescent="0.2">
      <c r="C2175" s="7"/>
      <c r="D2175" s="7"/>
      <c r="E2175" s="7"/>
      <c r="F2175" s="7"/>
      <c r="G2175" s="7"/>
      <c r="H2175" s="7"/>
      <c r="I2175" s="7"/>
      <c r="J2175" s="7"/>
      <c r="K2175" s="7"/>
      <c r="L2175" s="7"/>
      <c r="M2175" s="7"/>
    </row>
    <row r="2176" spans="3:13" x14ac:dyDescent="0.2">
      <c r="C2176" s="7"/>
      <c r="D2176" s="7"/>
      <c r="E2176" s="7"/>
      <c r="F2176" s="7"/>
      <c r="G2176" s="7"/>
      <c r="H2176" s="7"/>
      <c r="I2176" s="7"/>
      <c r="J2176" s="7"/>
      <c r="K2176" s="7"/>
      <c r="L2176" s="7"/>
      <c r="M2176" s="7"/>
    </row>
    <row r="2177" spans="3:13" x14ac:dyDescent="0.2">
      <c r="C2177" s="7"/>
      <c r="D2177" s="7"/>
      <c r="E2177" s="7"/>
      <c r="F2177" s="7"/>
      <c r="G2177" s="7"/>
      <c r="H2177" s="7"/>
      <c r="I2177" s="7"/>
      <c r="J2177" s="7"/>
      <c r="K2177" s="7"/>
      <c r="L2177" s="7"/>
      <c r="M2177" s="7"/>
    </row>
    <row r="2178" spans="3:13" x14ac:dyDescent="0.2">
      <c r="C2178" s="7"/>
      <c r="D2178" s="7"/>
      <c r="E2178" s="7"/>
      <c r="F2178" s="7"/>
      <c r="G2178" s="7"/>
      <c r="H2178" s="7"/>
      <c r="I2178" s="7"/>
      <c r="J2178" s="7"/>
      <c r="K2178" s="7"/>
      <c r="L2178" s="7"/>
      <c r="M2178" s="7"/>
    </row>
    <row r="2179" spans="3:13" x14ac:dyDescent="0.2">
      <c r="C2179" s="7"/>
      <c r="D2179" s="7"/>
      <c r="E2179" s="7"/>
      <c r="F2179" s="7"/>
      <c r="G2179" s="7"/>
      <c r="H2179" s="7"/>
      <c r="I2179" s="7"/>
      <c r="J2179" s="7"/>
      <c r="K2179" s="7"/>
      <c r="L2179" s="7"/>
      <c r="M2179" s="7"/>
    </row>
    <row r="2180" spans="3:13" x14ac:dyDescent="0.2">
      <c r="C2180" s="7"/>
      <c r="D2180" s="7"/>
      <c r="E2180" s="7"/>
      <c r="F2180" s="7"/>
      <c r="G2180" s="7"/>
      <c r="H2180" s="7"/>
      <c r="I2180" s="7"/>
      <c r="J2180" s="7"/>
      <c r="K2180" s="7"/>
      <c r="L2180" s="7"/>
      <c r="M2180" s="7"/>
    </row>
    <row r="2181" spans="3:13" x14ac:dyDescent="0.2">
      <c r="C2181" s="7"/>
      <c r="D2181" s="7"/>
      <c r="E2181" s="7"/>
      <c r="F2181" s="7"/>
      <c r="G2181" s="7"/>
      <c r="H2181" s="7"/>
      <c r="I2181" s="7"/>
      <c r="J2181" s="7"/>
      <c r="K2181" s="7"/>
      <c r="L2181" s="7"/>
      <c r="M2181" s="7"/>
    </row>
    <row r="2182" spans="3:13" x14ac:dyDescent="0.2">
      <c r="C2182" s="7"/>
      <c r="D2182" s="7"/>
      <c r="E2182" s="7"/>
      <c r="F2182" s="7"/>
      <c r="G2182" s="7"/>
      <c r="H2182" s="7"/>
      <c r="I2182" s="7"/>
      <c r="J2182" s="7"/>
      <c r="K2182" s="7"/>
      <c r="L2182" s="7"/>
      <c r="M2182" s="7"/>
    </row>
    <row r="2183" spans="3:13" x14ac:dyDescent="0.2">
      <c r="C2183" s="7"/>
      <c r="D2183" s="7"/>
      <c r="E2183" s="7"/>
      <c r="F2183" s="7"/>
      <c r="G2183" s="7"/>
      <c r="H2183" s="7"/>
      <c r="I2183" s="7"/>
      <c r="J2183" s="7"/>
      <c r="K2183" s="7"/>
      <c r="L2183" s="7"/>
      <c r="M2183" s="7"/>
    </row>
    <row r="2184" spans="3:13" x14ac:dyDescent="0.2">
      <c r="C2184" s="7"/>
      <c r="D2184" s="7"/>
      <c r="E2184" s="7"/>
      <c r="F2184" s="7"/>
      <c r="G2184" s="7"/>
      <c r="H2184" s="7"/>
      <c r="I2184" s="7"/>
      <c r="J2184" s="7"/>
      <c r="K2184" s="7"/>
      <c r="L2184" s="7"/>
      <c r="M2184" s="7"/>
    </row>
    <row r="2185" spans="3:13" x14ac:dyDescent="0.2">
      <c r="C2185" s="7"/>
      <c r="D2185" s="7"/>
      <c r="E2185" s="7"/>
      <c r="F2185" s="7"/>
      <c r="G2185" s="7"/>
      <c r="H2185" s="7"/>
      <c r="I2185" s="7"/>
      <c r="J2185" s="7"/>
      <c r="K2185" s="7"/>
      <c r="L2185" s="7"/>
      <c r="M2185" s="7"/>
    </row>
    <row r="2186" spans="3:13" x14ac:dyDescent="0.2">
      <c r="C2186" s="7"/>
      <c r="D2186" s="7"/>
      <c r="E2186" s="7"/>
      <c r="F2186" s="7"/>
      <c r="G2186" s="7"/>
      <c r="H2186" s="7"/>
      <c r="I2186" s="7"/>
      <c r="J2186" s="7"/>
      <c r="K2186" s="7"/>
      <c r="L2186" s="7"/>
      <c r="M2186" s="7"/>
    </row>
    <row r="2187" spans="3:13" x14ac:dyDescent="0.2">
      <c r="C2187" s="7"/>
      <c r="D2187" s="7"/>
      <c r="E2187" s="7"/>
      <c r="F2187" s="7"/>
      <c r="G2187" s="7"/>
      <c r="H2187" s="7"/>
      <c r="I2187" s="7"/>
      <c r="J2187" s="7"/>
      <c r="K2187" s="7"/>
      <c r="L2187" s="7"/>
      <c r="M2187" s="7"/>
    </row>
    <row r="2188" spans="3:13" x14ac:dyDescent="0.2">
      <c r="C2188" s="7"/>
      <c r="D2188" s="7"/>
      <c r="E2188" s="7"/>
      <c r="F2188" s="7"/>
      <c r="G2188" s="7"/>
      <c r="H2188" s="7"/>
      <c r="I2188" s="7"/>
      <c r="J2188" s="7"/>
      <c r="K2188" s="7"/>
      <c r="L2188" s="7"/>
      <c r="M2188" s="7"/>
    </row>
    <row r="2189" spans="3:13" x14ac:dyDescent="0.2">
      <c r="C2189" s="7"/>
      <c r="D2189" s="7"/>
      <c r="E2189" s="7"/>
      <c r="F2189" s="7"/>
      <c r="G2189" s="7"/>
      <c r="H2189" s="7"/>
      <c r="I2189" s="7"/>
      <c r="J2189" s="7"/>
      <c r="K2189" s="7"/>
      <c r="L2189" s="7"/>
      <c r="M2189" s="7"/>
    </row>
    <row r="2190" spans="3:13" x14ac:dyDescent="0.2">
      <c r="C2190" s="7"/>
      <c r="D2190" s="7"/>
      <c r="E2190" s="7"/>
      <c r="F2190" s="7"/>
      <c r="G2190" s="7"/>
      <c r="H2190" s="7"/>
      <c r="I2190" s="7"/>
      <c r="J2190" s="7"/>
      <c r="K2190" s="7"/>
      <c r="L2190" s="7"/>
      <c r="M2190" s="7"/>
    </row>
    <row r="2191" spans="3:13" x14ac:dyDescent="0.2">
      <c r="C2191" s="7"/>
      <c r="D2191" s="7"/>
      <c r="E2191" s="7"/>
      <c r="F2191" s="7"/>
      <c r="G2191" s="7"/>
      <c r="H2191" s="7"/>
      <c r="I2191" s="7"/>
      <c r="J2191" s="7"/>
      <c r="K2191" s="7"/>
      <c r="L2191" s="7"/>
      <c r="M2191" s="7"/>
    </row>
    <row r="2192" spans="3:13" x14ac:dyDescent="0.2">
      <c r="C2192" s="7"/>
      <c r="D2192" s="7"/>
      <c r="E2192" s="7"/>
      <c r="F2192" s="7"/>
      <c r="G2192" s="7"/>
      <c r="H2192" s="7"/>
      <c r="I2192" s="7"/>
      <c r="J2192" s="7"/>
      <c r="K2192" s="7"/>
      <c r="L2192" s="7"/>
      <c r="M2192" s="7"/>
    </row>
    <row r="2193" spans="3:13" x14ac:dyDescent="0.2">
      <c r="C2193" s="7"/>
      <c r="D2193" s="7"/>
      <c r="E2193" s="7"/>
      <c r="F2193" s="7"/>
      <c r="G2193" s="7"/>
      <c r="H2193" s="7"/>
      <c r="I2193" s="7"/>
      <c r="J2193" s="7"/>
      <c r="K2193" s="7"/>
      <c r="L2193" s="7"/>
      <c r="M2193" s="7"/>
    </row>
    <row r="2194" spans="3:13" x14ac:dyDescent="0.2">
      <c r="C2194" s="7"/>
      <c r="D2194" s="7"/>
      <c r="E2194" s="7"/>
      <c r="F2194" s="7"/>
      <c r="G2194" s="7"/>
      <c r="H2194" s="7"/>
      <c r="I2194" s="7"/>
      <c r="J2194" s="7"/>
      <c r="K2194" s="7"/>
      <c r="L2194" s="7"/>
      <c r="M2194" s="7"/>
    </row>
    <row r="2195" spans="3:13" x14ac:dyDescent="0.2">
      <c r="C2195" s="7"/>
      <c r="D2195" s="7"/>
      <c r="E2195" s="7"/>
      <c r="F2195" s="7"/>
      <c r="G2195" s="7"/>
      <c r="H2195" s="7"/>
      <c r="I2195" s="7"/>
      <c r="J2195" s="7"/>
      <c r="K2195" s="7"/>
      <c r="L2195" s="7"/>
      <c r="M2195" s="7"/>
    </row>
    <row r="2196" spans="3:13" x14ac:dyDescent="0.2">
      <c r="C2196" s="7"/>
      <c r="D2196" s="7"/>
      <c r="E2196" s="7"/>
      <c r="F2196" s="7"/>
      <c r="G2196" s="7"/>
      <c r="H2196" s="7"/>
      <c r="I2196" s="7"/>
      <c r="J2196" s="7"/>
      <c r="K2196" s="7"/>
      <c r="L2196" s="7"/>
      <c r="M2196" s="7"/>
    </row>
    <row r="2197" spans="3:13" x14ac:dyDescent="0.2">
      <c r="C2197" s="7"/>
      <c r="D2197" s="7"/>
      <c r="E2197" s="7"/>
      <c r="F2197" s="7"/>
      <c r="G2197" s="7"/>
      <c r="H2197" s="7"/>
      <c r="I2197" s="7"/>
      <c r="J2197" s="7"/>
      <c r="K2197" s="7"/>
      <c r="L2197" s="7"/>
      <c r="M2197" s="7"/>
    </row>
    <row r="2198" spans="3:13" x14ac:dyDescent="0.2">
      <c r="C2198" s="7"/>
      <c r="D2198" s="7"/>
      <c r="E2198" s="7"/>
      <c r="F2198" s="7"/>
      <c r="G2198" s="7"/>
      <c r="H2198" s="7"/>
      <c r="I2198" s="7"/>
      <c r="J2198" s="7"/>
      <c r="K2198" s="7"/>
      <c r="L2198" s="7"/>
      <c r="M2198" s="7"/>
    </row>
    <row r="2199" spans="3:13" x14ac:dyDescent="0.2">
      <c r="C2199" s="7"/>
      <c r="D2199" s="7"/>
      <c r="E2199" s="7"/>
      <c r="F2199" s="7"/>
      <c r="G2199" s="7"/>
      <c r="H2199" s="7"/>
      <c r="I2199" s="7"/>
      <c r="J2199" s="7"/>
      <c r="K2199" s="7"/>
      <c r="L2199" s="7"/>
      <c r="M2199" s="7"/>
    </row>
    <row r="2200" spans="3:13" x14ac:dyDescent="0.2">
      <c r="C2200" s="7"/>
      <c r="D2200" s="7"/>
      <c r="E2200" s="7"/>
      <c r="F2200" s="7"/>
      <c r="G2200" s="7"/>
      <c r="H2200" s="7"/>
      <c r="I2200" s="7"/>
      <c r="J2200" s="7"/>
      <c r="K2200" s="7"/>
      <c r="L2200" s="7"/>
      <c r="M2200" s="7"/>
    </row>
    <row r="2201" spans="3:13" x14ac:dyDescent="0.2">
      <c r="C2201" s="7"/>
      <c r="D2201" s="7"/>
      <c r="E2201" s="7"/>
      <c r="F2201" s="7"/>
      <c r="G2201" s="7"/>
      <c r="H2201" s="7"/>
      <c r="I2201" s="7"/>
      <c r="J2201" s="7"/>
      <c r="K2201" s="7"/>
      <c r="L2201" s="7"/>
      <c r="M2201" s="7"/>
    </row>
    <row r="2202" spans="3:13" x14ac:dyDescent="0.2">
      <c r="C2202" s="7"/>
      <c r="D2202" s="7"/>
      <c r="E2202" s="7"/>
      <c r="F2202" s="7"/>
      <c r="G2202" s="7"/>
      <c r="H2202" s="7"/>
      <c r="I2202" s="7"/>
      <c r="J2202" s="7"/>
      <c r="K2202" s="7"/>
      <c r="L2202" s="7"/>
      <c r="M2202" s="7"/>
    </row>
    <row r="2203" spans="3:13" x14ac:dyDescent="0.2">
      <c r="C2203" s="7"/>
      <c r="D2203" s="7"/>
      <c r="E2203" s="7"/>
      <c r="F2203" s="7"/>
      <c r="G2203" s="7"/>
      <c r="H2203" s="7"/>
      <c r="I2203" s="7"/>
      <c r="J2203" s="7"/>
      <c r="K2203" s="7"/>
      <c r="L2203" s="7"/>
      <c r="M2203" s="7"/>
    </row>
    <row r="2204" spans="3:13" x14ac:dyDescent="0.2">
      <c r="C2204" s="7"/>
      <c r="D2204" s="7"/>
      <c r="E2204" s="7"/>
      <c r="F2204" s="7"/>
      <c r="G2204" s="7"/>
      <c r="H2204" s="7"/>
      <c r="I2204" s="7"/>
      <c r="J2204" s="7"/>
      <c r="K2204" s="7"/>
      <c r="L2204" s="7"/>
      <c r="M2204" s="7"/>
    </row>
    <row r="2205" spans="3:13" x14ac:dyDescent="0.2">
      <c r="C2205" s="7"/>
      <c r="D2205" s="7"/>
      <c r="E2205" s="7"/>
      <c r="F2205" s="7"/>
      <c r="G2205" s="7"/>
      <c r="H2205" s="7"/>
      <c r="I2205" s="7"/>
      <c r="J2205" s="7"/>
      <c r="K2205" s="7"/>
      <c r="L2205" s="7"/>
      <c r="M2205" s="7"/>
    </row>
    <row r="2206" spans="3:13" x14ac:dyDescent="0.2">
      <c r="C2206" s="7"/>
      <c r="D2206" s="7"/>
      <c r="E2206" s="7"/>
      <c r="F2206" s="7"/>
      <c r="G2206" s="7"/>
      <c r="H2206" s="7"/>
      <c r="I2206" s="7"/>
      <c r="J2206" s="7"/>
      <c r="K2206" s="7"/>
      <c r="L2206" s="7"/>
      <c r="M2206" s="7"/>
    </row>
    <row r="2207" spans="3:13" x14ac:dyDescent="0.2">
      <c r="C2207" s="7"/>
      <c r="D2207" s="7"/>
      <c r="E2207" s="7"/>
      <c r="F2207" s="7"/>
      <c r="G2207" s="7"/>
      <c r="H2207" s="7"/>
      <c r="I2207" s="7"/>
      <c r="J2207" s="7"/>
      <c r="K2207" s="7"/>
      <c r="L2207" s="7"/>
      <c r="M2207" s="7"/>
    </row>
    <row r="2208" spans="3:13" x14ac:dyDescent="0.2">
      <c r="C2208" s="7"/>
      <c r="D2208" s="7"/>
      <c r="E2208" s="7"/>
      <c r="F2208" s="7"/>
      <c r="G2208" s="7"/>
      <c r="H2208" s="7"/>
      <c r="I2208" s="7"/>
      <c r="J2208" s="7"/>
      <c r="K2208" s="7"/>
      <c r="L2208" s="7"/>
      <c r="M2208" s="7"/>
    </row>
    <row r="2209" spans="3:13" x14ac:dyDescent="0.2">
      <c r="C2209" s="7"/>
      <c r="D2209" s="7"/>
      <c r="E2209" s="7"/>
      <c r="F2209" s="7"/>
      <c r="G2209" s="7"/>
      <c r="H2209" s="7"/>
      <c r="I2209" s="7"/>
      <c r="J2209" s="7"/>
      <c r="K2209" s="7"/>
      <c r="L2209" s="7"/>
      <c r="M2209" s="7"/>
    </row>
    <row r="2210" spans="3:13" x14ac:dyDescent="0.2">
      <c r="C2210" s="7"/>
      <c r="D2210" s="7"/>
      <c r="E2210" s="7"/>
      <c r="F2210" s="7"/>
      <c r="G2210" s="7"/>
      <c r="H2210" s="7"/>
      <c r="I2210" s="7"/>
      <c r="J2210" s="7"/>
      <c r="K2210" s="7"/>
      <c r="L2210" s="7"/>
      <c r="M2210" s="7"/>
    </row>
    <row r="2211" spans="3:13" x14ac:dyDescent="0.2">
      <c r="C2211" s="7"/>
      <c r="D2211" s="7"/>
      <c r="E2211" s="7"/>
      <c r="F2211" s="7"/>
      <c r="G2211" s="7"/>
      <c r="H2211" s="7"/>
      <c r="I2211" s="7"/>
      <c r="J2211" s="7"/>
      <c r="K2211" s="7"/>
      <c r="L2211" s="7"/>
      <c r="M2211" s="7"/>
    </row>
    <row r="2212" spans="3:13" x14ac:dyDescent="0.2">
      <c r="C2212" s="7"/>
      <c r="D2212" s="7"/>
      <c r="E2212" s="7"/>
      <c r="F2212" s="7"/>
      <c r="G2212" s="7"/>
      <c r="H2212" s="7"/>
      <c r="I2212" s="7"/>
      <c r="J2212" s="7"/>
      <c r="K2212" s="7"/>
      <c r="L2212" s="7"/>
      <c r="M2212" s="7"/>
    </row>
    <row r="2213" spans="3:13" x14ac:dyDescent="0.2">
      <c r="C2213" s="7"/>
      <c r="D2213" s="7"/>
      <c r="E2213" s="7"/>
      <c r="F2213" s="7"/>
      <c r="G2213" s="7"/>
      <c r="H2213" s="7"/>
      <c r="I2213" s="7"/>
      <c r="J2213" s="7"/>
      <c r="K2213" s="7"/>
      <c r="L2213" s="7"/>
      <c r="M2213" s="7"/>
    </row>
    <row r="2214" spans="3:13" x14ac:dyDescent="0.2">
      <c r="C2214" s="7"/>
      <c r="D2214" s="7"/>
      <c r="E2214" s="7"/>
      <c r="F2214" s="7"/>
      <c r="G2214" s="7"/>
      <c r="H2214" s="7"/>
      <c r="I2214" s="7"/>
      <c r="J2214" s="7"/>
      <c r="K2214" s="7"/>
      <c r="L2214" s="7"/>
      <c r="M2214" s="7"/>
    </row>
    <row r="2215" spans="3:13" x14ac:dyDescent="0.2">
      <c r="C2215" s="7"/>
      <c r="D2215" s="7"/>
      <c r="E2215" s="7"/>
      <c r="F2215" s="7"/>
      <c r="G2215" s="7"/>
      <c r="H2215" s="7"/>
      <c r="I2215" s="7"/>
      <c r="J2215" s="7"/>
      <c r="K2215" s="7"/>
      <c r="L2215" s="7"/>
      <c r="M2215" s="7"/>
    </row>
    <row r="2216" spans="3:13" x14ac:dyDescent="0.2">
      <c r="C2216" s="7"/>
      <c r="D2216" s="7"/>
      <c r="E2216" s="7"/>
      <c r="F2216" s="7"/>
      <c r="G2216" s="7"/>
      <c r="H2216" s="7"/>
      <c r="I2216" s="7"/>
      <c r="J2216" s="7"/>
      <c r="K2216" s="7"/>
      <c r="L2216" s="7"/>
      <c r="M2216" s="7"/>
    </row>
    <row r="2217" spans="3:13" x14ac:dyDescent="0.2">
      <c r="C2217" s="7"/>
      <c r="D2217" s="7"/>
      <c r="E2217" s="7"/>
      <c r="F2217" s="7"/>
      <c r="G2217" s="7"/>
      <c r="H2217" s="7"/>
      <c r="I2217" s="7"/>
      <c r="J2217" s="7"/>
      <c r="K2217" s="7"/>
      <c r="L2217" s="7"/>
      <c r="M2217" s="7"/>
    </row>
    <row r="2218" spans="3:13" x14ac:dyDescent="0.2">
      <c r="C2218" s="7"/>
      <c r="D2218" s="7"/>
      <c r="E2218" s="7"/>
      <c r="F2218" s="7"/>
      <c r="G2218" s="7"/>
      <c r="H2218" s="7"/>
      <c r="I2218" s="7"/>
      <c r="J2218" s="7"/>
      <c r="K2218" s="7"/>
      <c r="L2218" s="7"/>
      <c r="M2218" s="7"/>
    </row>
    <row r="2219" spans="3:13" x14ac:dyDescent="0.2">
      <c r="C2219" s="7"/>
      <c r="D2219" s="7"/>
      <c r="E2219" s="7"/>
      <c r="F2219" s="7"/>
      <c r="G2219" s="7"/>
      <c r="H2219" s="7"/>
      <c r="I2219" s="7"/>
      <c r="J2219" s="7"/>
      <c r="K2219" s="7"/>
      <c r="L2219" s="7"/>
      <c r="M2219" s="7"/>
    </row>
    <row r="2220" spans="3:13" x14ac:dyDescent="0.2">
      <c r="C2220" s="7"/>
      <c r="D2220" s="7"/>
      <c r="E2220" s="7"/>
      <c r="F2220" s="7"/>
      <c r="G2220" s="7"/>
      <c r="H2220" s="7"/>
      <c r="I2220" s="7"/>
      <c r="J2220" s="7"/>
      <c r="K2220" s="7"/>
      <c r="L2220" s="7"/>
      <c r="M2220" s="7"/>
    </row>
    <row r="2221" spans="3:13" x14ac:dyDescent="0.2">
      <c r="C2221" s="7"/>
      <c r="D2221" s="7"/>
      <c r="E2221" s="7"/>
      <c r="F2221" s="7"/>
      <c r="G2221" s="7"/>
      <c r="H2221" s="7"/>
      <c r="I2221" s="7"/>
      <c r="J2221" s="7"/>
      <c r="K2221" s="7"/>
      <c r="L2221" s="7"/>
      <c r="M2221" s="7"/>
    </row>
    <row r="2222" spans="3:13" x14ac:dyDescent="0.2">
      <c r="C2222" s="7"/>
      <c r="D2222" s="7"/>
      <c r="E2222" s="7"/>
      <c r="F2222" s="7"/>
      <c r="G2222" s="7"/>
      <c r="H2222" s="7"/>
      <c r="I2222" s="7"/>
      <c r="J2222" s="7"/>
      <c r="K2222" s="7"/>
      <c r="L2222" s="7"/>
      <c r="M2222" s="7"/>
    </row>
    <row r="2223" spans="3:13" x14ac:dyDescent="0.2">
      <c r="C2223" s="7"/>
      <c r="D2223" s="7"/>
      <c r="E2223" s="7"/>
      <c r="F2223" s="7"/>
      <c r="G2223" s="7"/>
      <c r="H2223" s="7"/>
      <c r="I2223" s="7"/>
      <c r="J2223" s="7"/>
      <c r="K2223" s="7"/>
      <c r="L2223" s="7"/>
      <c r="M2223" s="7"/>
    </row>
    <row r="2224" spans="3:13" x14ac:dyDescent="0.2">
      <c r="C2224" s="7"/>
      <c r="D2224" s="7"/>
      <c r="E2224" s="7"/>
      <c r="F2224" s="7"/>
      <c r="G2224" s="7"/>
      <c r="H2224" s="7"/>
      <c r="I2224" s="7"/>
      <c r="J2224" s="7"/>
      <c r="K2224" s="7"/>
      <c r="L2224" s="7"/>
      <c r="M2224" s="7"/>
    </row>
    <row r="2225" spans="3:13" x14ac:dyDescent="0.2">
      <c r="C2225" s="7"/>
      <c r="D2225" s="7"/>
      <c r="E2225" s="7"/>
      <c r="F2225" s="7"/>
      <c r="G2225" s="7"/>
      <c r="H2225" s="7"/>
      <c r="I2225" s="7"/>
      <c r="J2225" s="7"/>
      <c r="K2225" s="7"/>
      <c r="L2225" s="7"/>
      <c r="M2225" s="7"/>
    </row>
    <row r="2226" spans="3:13" x14ac:dyDescent="0.2">
      <c r="C2226" s="7"/>
      <c r="D2226" s="7"/>
      <c r="E2226" s="7"/>
      <c r="F2226" s="7"/>
      <c r="G2226" s="7"/>
      <c r="H2226" s="7"/>
      <c r="I2226" s="7"/>
      <c r="J2226" s="7"/>
      <c r="K2226" s="7"/>
      <c r="L2226" s="7"/>
      <c r="M2226" s="7"/>
    </row>
    <row r="2227" spans="3:13" x14ac:dyDescent="0.2">
      <c r="C2227" s="7"/>
      <c r="D2227" s="7"/>
      <c r="E2227" s="7"/>
      <c r="F2227" s="7"/>
      <c r="G2227" s="7"/>
      <c r="H2227" s="7"/>
      <c r="I2227" s="7"/>
      <c r="J2227" s="7"/>
      <c r="K2227" s="7"/>
      <c r="L2227" s="7"/>
      <c r="M2227" s="7"/>
    </row>
    <row r="2228" spans="3:13" x14ac:dyDescent="0.2">
      <c r="C2228" s="7"/>
      <c r="D2228" s="7"/>
      <c r="E2228" s="7"/>
      <c r="F2228" s="7"/>
      <c r="G2228" s="7"/>
      <c r="H2228" s="7"/>
      <c r="I2228" s="7"/>
      <c r="J2228" s="7"/>
      <c r="K2228" s="7"/>
      <c r="L2228" s="7"/>
      <c r="M2228" s="7"/>
    </row>
    <row r="2229" spans="3:13" x14ac:dyDescent="0.2">
      <c r="C2229" s="7"/>
      <c r="D2229" s="7"/>
      <c r="E2229" s="7"/>
      <c r="F2229" s="7"/>
      <c r="G2229" s="7"/>
      <c r="H2229" s="7"/>
      <c r="I2229" s="7"/>
      <c r="J2229" s="7"/>
      <c r="K2229" s="7"/>
      <c r="L2229" s="7"/>
      <c r="M2229" s="7"/>
    </row>
    <row r="2230" spans="3:13" x14ac:dyDescent="0.2">
      <c r="C2230" s="7"/>
      <c r="D2230" s="7"/>
      <c r="E2230" s="7"/>
      <c r="F2230" s="7"/>
      <c r="G2230" s="7"/>
      <c r="H2230" s="7"/>
      <c r="I2230" s="7"/>
      <c r="J2230" s="7"/>
      <c r="K2230" s="7"/>
      <c r="L2230" s="7"/>
      <c r="M2230" s="7"/>
    </row>
    <row r="2231" spans="3:13" x14ac:dyDescent="0.2">
      <c r="C2231" s="7"/>
      <c r="D2231" s="7"/>
      <c r="E2231" s="7"/>
      <c r="F2231" s="7"/>
      <c r="G2231" s="7"/>
      <c r="H2231" s="7"/>
      <c r="I2231" s="7"/>
      <c r="J2231" s="7"/>
      <c r="K2231" s="7"/>
      <c r="L2231" s="7"/>
      <c r="M2231" s="7"/>
    </row>
    <row r="2232" spans="3:13" x14ac:dyDescent="0.2">
      <c r="C2232" s="7"/>
      <c r="D2232" s="7"/>
      <c r="E2232" s="7"/>
      <c r="F2232" s="7"/>
      <c r="G2232" s="7"/>
      <c r="H2232" s="7"/>
      <c r="I2232" s="7"/>
      <c r="J2232" s="7"/>
      <c r="K2232" s="7"/>
      <c r="L2232" s="7"/>
      <c r="M2232" s="7"/>
    </row>
    <row r="2233" spans="3:13" x14ac:dyDescent="0.2">
      <c r="C2233" s="7"/>
      <c r="D2233" s="7"/>
      <c r="E2233" s="7"/>
      <c r="F2233" s="7"/>
      <c r="G2233" s="7"/>
      <c r="H2233" s="7"/>
      <c r="I2233" s="7"/>
      <c r="J2233" s="7"/>
      <c r="K2233" s="7"/>
      <c r="L2233" s="7"/>
      <c r="M2233" s="7"/>
    </row>
    <row r="2234" spans="3:13" x14ac:dyDescent="0.2">
      <c r="C2234" s="7"/>
      <c r="D2234" s="7"/>
      <c r="E2234" s="7"/>
      <c r="F2234" s="7"/>
      <c r="G2234" s="7"/>
      <c r="H2234" s="7"/>
      <c r="I2234" s="7"/>
      <c r="J2234" s="7"/>
      <c r="K2234" s="7"/>
      <c r="L2234" s="7"/>
      <c r="M2234" s="7"/>
    </row>
    <row r="2235" spans="3:13" x14ac:dyDescent="0.2">
      <c r="C2235" s="7"/>
      <c r="D2235" s="7"/>
      <c r="E2235" s="7"/>
      <c r="F2235" s="7"/>
      <c r="G2235" s="7"/>
      <c r="H2235" s="7"/>
      <c r="I2235" s="7"/>
      <c r="J2235" s="7"/>
      <c r="K2235" s="7"/>
      <c r="L2235" s="7"/>
      <c r="M2235" s="7"/>
    </row>
    <row r="2236" spans="3:13" x14ac:dyDescent="0.2">
      <c r="C2236" s="7"/>
      <c r="D2236" s="7"/>
      <c r="E2236" s="7"/>
      <c r="F2236" s="7"/>
      <c r="G2236" s="7"/>
      <c r="H2236" s="7"/>
      <c r="I2236" s="7"/>
      <c r="J2236" s="7"/>
      <c r="K2236" s="7"/>
      <c r="L2236" s="7"/>
      <c r="M2236" s="7"/>
    </row>
    <row r="2237" spans="3:13" x14ac:dyDescent="0.2">
      <c r="C2237" s="7"/>
      <c r="D2237" s="7"/>
      <c r="E2237" s="7"/>
      <c r="F2237" s="7"/>
      <c r="G2237" s="7"/>
      <c r="H2237" s="7"/>
      <c r="I2237" s="7"/>
      <c r="J2237" s="7"/>
      <c r="K2237" s="7"/>
      <c r="L2237" s="7"/>
      <c r="M2237" s="7"/>
    </row>
    <row r="2238" spans="3:13" x14ac:dyDescent="0.2">
      <c r="C2238" s="7"/>
      <c r="D2238" s="7"/>
      <c r="E2238" s="7"/>
      <c r="F2238" s="7"/>
      <c r="G2238" s="7"/>
      <c r="H2238" s="7"/>
      <c r="I2238" s="7"/>
      <c r="J2238" s="7"/>
      <c r="K2238" s="7"/>
      <c r="L2238" s="7"/>
      <c r="M2238" s="7"/>
    </row>
    <row r="2239" spans="3:13" x14ac:dyDescent="0.2">
      <c r="C2239" s="7"/>
      <c r="D2239" s="7"/>
      <c r="E2239" s="7"/>
      <c r="F2239" s="7"/>
      <c r="G2239" s="7"/>
      <c r="H2239" s="7"/>
      <c r="I2239" s="7"/>
      <c r="J2239" s="7"/>
      <c r="K2239" s="7"/>
      <c r="L2239" s="7"/>
      <c r="M2239" s="7"/>
    </row>
    <row r="2240" spans="3:13" x14ac:dyDescent="0.2">
      <c r="C2240" s="7"/>
      <c r="D2240" s="7"/>
      <c r="E2240" s="7"/>
      <c r="F2240" s="7"/>
      <c r="G2240" s="7"/>
      <c r="H2240" s="7"/>
      <c r="I2240" s="7"/>
      <c r="J2240" s="7"/>
      <c r="K2240" s="7"/>
      <c r="L2240" s="7"/>
      <c r="M2240" s="7"/>
    </row>
    <row r="2241" spans="3:13" x14ac:dyDescent="0.2">
      <c r="C2241" s="7"/>
      <c r="D2241" s="7"/>
      <c r="E2241" s="7"/>
      <c r="F2241" s="7"/>
      <c r="G2241" s="7"/>
      <c r="H2241" s="7"/>
      <c r="I2241" s="7"/>
      <c r="J2241" s="7"/>
      <c r="K2241" s="7"/>
      <c r="L2241" s="7"/>
      <c r="M2241" s="7"/>
    </row>
    <row r="2242" spans="3:13" x14ac:dyDescent="0.2">
      <c r="C2242" s="7"/>
      <c r="D2242" s="7"/>
      <c r="E2242" s="7"/>
      <c r="F2242" s="7"/>
      <c r="G2242" s="7"/>
      <c r="H2242" s="7"/>
      <c r="I2242" s="7"/>
      <c r="J2242" s="7"/>
      <c r="K2242" s="7"/>
      <c r="L2242" s="7"/>
      <c r="M2242" s="7"/>
    </row>
    <row r="2243" spans="3:13" x14ac:dyDescent="0.2">
      <c r="C2243" s="7"/>
      <c r="D2243" s="7"/>
      <c r="E2243" s="7"/>
      <c r="F2243" s="7"/>
      <c r="G2243" s="7"/>
      <c r="H2243" s="7"/>
      <c r="I2243" s="7"/>
      <c r="J2243" s="7"/>
      <c r="K2243" s="7"/>
      <c r="L2243" s="7"/>
      <c r="M2243" s="7"/>
    </row>
    <row r="2244" spans="3:13" x14ac:dyDescent="0.2">
      <c r="C2244" s="7"/>
      <c r="D2244" s="7"/>
      <c r="E2244" s="7"/>
      <c r="F2244" s="7"/>
      <c r="G2244" s="7"/>
      <c r="H2244" s="7"/>
      <c r="I2244" s="7"/>
      <c r="J2244" s="7"/>
      <c r="K2244" s="7"/>
      <c r="L2244" s="7"/>
      <c r="M2244" s="7"/>
    </row>
    <row r="2245" spans="3:13" x14ac:dyDescent="0.2">
      <c r="C2245" s="7"/>
      <c r="D2245" s="7"/>
      <c r="E2245" s="7"/>
      <c r="F2245" s="7"/>
      <c r="G2245" s="7"/>
      <c r="H2245" s="7"/>
      <c r="I2245" s="7"/>
      <c r="J2245" s="7"/>
      <c r="K2245" s="7"/>
      <c r="L2245" s="7"/>
      <c r="M2245" s="7"/>
    </row>
    <row r="2246" spans="3:13" x14ac:dyDescent="0.2">
      <c r="C2246" s="7"/>
      <c r="D2246" s="7"/>
      <c r="E2246" s="7"/>
      <c r="F2246" s="7"/>
      <c r="G2246" s="7"/>
      <c r="H2246" s="7"/>
      <c r="I2246" s="7"/>
      <c r="J2246" s="7"/>
      <c r="K2246" s="7"/>
      <c r="L2246" s="7"/>
      <c r="M2246" s="7"/>
    </row>
    <row r="2247" spans="3:13" x14ac:dyDescent="0.2">
      <c r="C2247" s="7"/>
      <c r="D2247" s="7"/>
      <c r="E2247" s="7"/>
      <c r="F2247" s="7"/>
      <c r="G2247" s="7"/>
      <c r="H2247" s="7"/>
      <c r="I2247" s="7"/>
      <c r="J2247" s="7"/>
      <c r="K2247" s="7"/>
      <c r="L2247" s="7"/>
      <c r="M2247" s="7"/>
    </row>
    <row r="2248" spans="3:13" x14ac:dyDescent="0.2">
      <c r="C2248" s="7"/>
      <c r="D2248" s="7"/>
      <c r="E2248" s="7"/>
      <c r="F2248" s="7"/>
      <c r="G2248" s="7"/>
      <c r="H2248" s="7"/>
      <c r="I2248" s="7"/>
      <c r="J2248" s="7"/>
      <c r="K2248" s="7"/>
      <c r="L2248" s="7"/>
      <c r="M2248" s="7"/>
    </row>
    <row r="2249" spans="3:13" x14ac:dyDescent="0.2">
      <c r="C2249" s="7"/>
      <c r="D2249" s="7"/>
      <c r="E2249" s="7"/>
      <c r="F2249" s="7"/>
      <c r="G2249" s="7"/>
      <c r="H2249" s="7"/>
      <c r="I2249" s="7"/>
      <c r="J2249" s="7"/>
      <c r="K2249" s="7"/>
      <c r="L2249" s="7"/>
      <c r="M2249" s="7"/>
    </row>
    <row r="2250" spans="3:13" x14ac:dyDescent="0.2">
      <c r="C2250" s="7"/>
      <c r="D2250" s="7"/>
      <c r="E2250" s="7"/>
      <c r="F2250" s="7"/>
      <c r="G2250" s="7"/>
      <c r="H2250" s="7"/>
      <c r="I2250" s="7"/>
      <c r="J2250" s="7"/>
      <c r="K2250" s="7"/>
      <c r="L2250" s="7"/>
      <c r="M2250" s="7"/>
    </row>
    <row r="2251" spans="3:13" x14ac:dyDescent="0.2">
      <c r="C2251" s="7"/>
      <c r="D2251" s="7"/>
      <c r="E2251" s="7"/>
      <c r="F2251" s="7"/>
      <c r="G2251" s="7"/>
      <c r="H2251" s="7"/>
      <c r="I2251" s="7"/>
      <c r="J2251" s="7"/>
      <c r="K2251" s="7"/>
      <c r="L2251" s="7"/>
      <c r="M2251" s="7"/>
    </row>
    <row r="2252" spans="3:13" x14ac:dyDescent="0.2">
      <c r="C2252" s="7"/>
      <c r="D2252" s="7"/>
      <c r="E2252" s="7"/>
      <c r="F2252" s="7"/>
      <c r="G2252" s="7"/>
      <c r="H2252" s="7"/>
      <c r="I2252" s="7"/>
      <c r="J2252" s="7"/>
      <c r="K2252" s="7"/>
      <c r="L2252" s="7"/>
      <c r="M2252" s="7"/>
    </row>
    <row r="2253" spans="3:13" x14ac:dyDescent="0.2">
      <c r="C2253" s="7"/>
      <c r="D2253" s="7"/>
      <c r="E2253" s="7"/>
      <c r="F2253" s="7"/>
      <c r="G2253" s="7"/>
      <c r="H2253" s="7"/>
      <c r="I2253" s="7"/>
      <c r="J2253" s="7"/>
      <c r="K2253" s="7"/>
      <c r="L2253" s="7"/>
      <c r="M2253" s="7"/>
    </row>
    <row r="2254" spans="3:13" x14ac:dyDescent="0.2">
      <c r="C2254" s="7"/>
      <c r="D2254" s="7"/>
      <c r="E2254" s="7"/>
      <c r="F2254" s="7"/>
      <c r="G2254" s="7"/>
      <c r="H2254" s="7"/>
      <c r="I2254" s="7"/>
      <c r="J2254" s="7"/>
      <c r="K2254" s="7"/>
      <c r="L2254" s="7"/>
      <c r="M2254" s="7"/>
    </row>
    <row r="2255" spans="3:13" x14ac:dyDescent="0.2">
      <c r="C2255" s="7"/>
      <c r="D2255" s="7"/>
      <c r="E2255" s="7"/>
      <c r="F2255" s="7"/>
      <c r="G2255" s="7"/>
      <c r="H2255" s="7"/>
      <c r="I2255" s="7"/>
      <c r="J2255" s="7"/>
      <c r="K2255" s="7"/>
      <c r="L2255" s="7"/>
      <c r="M2255" s="7"/>
    </row>
    <row r="2256" spans="3:13" x14ac:dyDescent="0.2">
      <c r="C2256" s="7"/>
      <c r="D2256" s="7"/>
      <c r="E2256" s="7"/>
      <c r="F2256" s="7"/>
      <c r="G2256" s="7"/>
      <c r="H2256" s="7"/>
      <c r="I2256" s="7"/>
      <c r="J2256" s="7"/>
      <c r="K2256" s="7"/>
      <c r="L2256" s="7"/>
      <c r="M2256" s="7"/>
    </row>
    <row r="2257" spans="3:13" x14ac:dyDescent="0.2">
      <c r="C2257" s="7"/>
      <c r="D2257" s="7"/>
      <c r="E2257" s="7"/>
      <c r="F2257" s="7"/>
      <c r="G2257" s="7"/>
      <c r="H2257" s="7"/>
      <c r="I2257" s="7"/>
      <c r="J2257" s="7"/>
      <c r="K2257" s="7"/>
      <c r="L2257" s="7"/>
      <c r="M2257" s="7"/>
    </row>
    <row r="2258" spans="3:13" x14ac:dyDescent="0.2">
      <c r="C2258" s="7"/>
      <c r="D2258" s="7"/>
      <c r="E2258" s="7"/>
      <c r="F2258" s="7"/>
      <c r="G2258" s="7"/>
      <c r="H2258" s="7"/>
      <c r="I2258" s="7"/>
      <c r="J2258" s="7"/>
      <c r="K2258" s="7"/>
      <c r="L2258" s="7"/>
      <c r="M2258" s="7"/>
    </row>
    <row r="2259" spans="3:13" x14ac:dyDescent="0.2">
      <c r="C2259" s="7"/>
      <c r="D2259" s="7"/>
      <c r="E2259" s="7"/>
      <c r="F2259" s="7"/>
      <c r="G2259" s="7"/>
      <c r="H2259" s="7"/>
      <c r="I2259" s="7"/>
      <c r="J2259" s="7"/>
      <c r="K2259" s="7"/>
      <c r="L2259" s="7"/>
      <c r="M2259" s="7"/>
    </row>
    <row r="2260" spans="3:13" x14ac:dyDescent="0.2">
      <c r="C2260" s="7"/>
      <c r="D2260" s="7"/>
      <c r="E2260" s="7"/>
      <c r="F2260" s="7"/>
      <c r="G2260" s="7"/>
      <c r="H2260" s="7"/>
      <c r="I2260" s="7"/>
      <c r="J2260" s="7"/>
      <c r="K2260" s="7"/>
      <c r="L2260" s="7"/>
      <c r="M2260" s="7"/>
    </row>
    <row r="2261" spans="3:13" x14ac:dyDescent="0.2">
      <c r="C2261" s="7"/>
      <c r="D2261" s="7"/>
      <c r="E2261" s="7"/>
      <c r="F2261" s="7"/>
      <c r="G2261" s="7"/>
      <c r="H2261" s="7"/>
      <c r="I2261" s="7"/>
      <c r="J2261" s="7"/>
      <c r="K2261" s="7"/>
      <c r="L2261" s="7"/>
      <c r="M2261" s="7"/>
    </row>
    <row r="2262" spans="3:13" x14ac:dyDescent="0.2">
      <c r="C2262" s="7"/>
      <c r="D2262" s="7"/>
      <c r="E2262" s="7"/>
      <c r="F2262" s="7"/>
      <c r="G2262" s="7"/>
      <c r="H2262" s="7"/>
      <c r="I2262" s="7"/>
      <c r="J2262" s="7"/>
      <c r="K2262" s="7"/>
      <c r="L2262" s="7"/>
      <c r="M2262" s="7"/>
    </row>
    <row r="2263" spans="3:13" x14ac:dyDescent="0.2">
      <c r="C2263" s="7"/>
      <c r="D2263" s="7"/>
      <c r="E2263" s="7"/>
      <c r="F2263" s="7"/>
      <c r="G2263" s="7"/>
      <c r="H2263" s="7"/>
      <c r="I2263" s="7"/>
      <c r="J2263" s="7"/>
      <c r="K2263" s="7"/>
      <c r="L2263" s="7"/>
      <c r="M2263" s="7"/>
    </row>
    <row r="2264" spans="3:13" x14ac:dyDescent="0.2">
      <c r="C2264" s="7"/>
      <c r="D2264" s="7"/>
      <c r="E2264" s="7"/>
      <c r="F2264" s="7"/>
      <c r="G2264" s="7"/>
      <c r="H2264" s="7"/>
      <c r="I2264" s="7"/>
      <c r="J2264" s="7"/>
      <c r="K2264" s="7"/>
      <c r="L2264" s="7"/>
      <c r="M2264" s="7"/>
    </row>
    <row r="2265" spans="3:13" x14ac:dyDescent="0.2">
      <c r="C2265" s="7"/>
      <c r="D2265" s="7"/>
      <c r="E2265" s="7"/>
      <c r="F2265" s="7"/>
      <c r="G2265" s="7"/>
      <c r="H2265" s="7"/>
      <c r="I2265" s="7"/>
      <c r="J2265" s="7"/>
      <c r="K2265" s="7"/>
      <c r="L2265" s="7"/>
      <c r="M2265" s="7"/>
    </row>
    <row r="2266" spans="3:13" x14ac:dyDescent="0.2">
      <c r="C2266" s="7"/>
      <c r="D2266" s="7"/>
      <c r="E2266" s="7"/>
      <c r="F2266" s="7"/>
      <c r="G2266" s="7"/>
      <c r="H2266" s="7"/>
      <c r="I2266" s="7"/>
      <c r="J2266" s="7"/>
      <c r="K2266" s="7"/>
      <c r="L2266" s="7"/>
      <c r="M2266" s="7"/>
    </row>
    <row r="2267" spans="3:13" x14ac:dyDescent="0.2">
      <c r="C2267" s="7"/>
      <c r="D2267" s="7"/>
      <c r="E2267" s="7"/>
      <c r="F2267" s="7"/>
      <c r="G2267" s="7"/>
      <c r="H2267" s="7"/>
      <c r="I2267" s="7"/>
      <c r="J2267" s="7"/>
      <c r="K2267" s="7"/>
      <c r="L2267" s="7"/>
      <c r="M2267" s="7"/>
    </row>
    <row r="2268" spans="3:13" x14ac:dyDescent="0.2">
      <c r="C2268" s="7"/>
      <c r="D2268" s="7"/>
      <c r="E2268" s="7"/>
      <c r="F2268" s="7"/>
      <c r="G2268" s="7"/>
      <c r="H2268" s="7"/>
      <c r="I2268" s="7"/>
      <c r="J2268" s="7"/>
      <c r="K2268" s="7"/>
      <c r="L2268" s="7"/>
      <c r="M2268" s="7"/>
    </row>
    <row r="2269" spans="3:13" x14ac:dyDescent="0.2">
      <c r="C2269" s="7"/>
      <c r="D2269" s="7"/>
      <c r="E2269" s="7"/>
      <c r="F2269" s="7"/>
      <c r="G2269" s="7"/>
      <c r="H2269" s="7"/>
      <c r="I2269" s="7"/>
      <c r="J2269" s="7"/>
      <c r="K2269" s="7"/>
      <c r="L2269" s="7"/>
      <c r="M2269" s="7"/>
    </row>
    <row r="2270" spans="3:13" x14ac:dyDescent="0.2">
      <c r="C2270" s="7"/>
      <c r="D2270" s="7"/>
      <c r="E2270" s="7"/>
      <c r="F2270" s="7"/>
      <c r="G2270" s="7"/>
      <c r="H2270" s="7"/>
      <c r="I2270" s="7"/>
      <c r="J2270" s="7"/>
      <c r="K2270" s="7"/>
      <c r="L2270" s="7"/>
      <c r="M2270" s="7"/>
    </row>
    <row r="2271" spans="3:13" x14ac:dyDescent="0.2">
      <c r="C2271" s="7"/>
      <c r="D2271" s="7"/>
      <c r="E2271" s="7"/>
      <c r="F2271" s="7"/>
      <c r="G2271" s="7"/>
      <c r="H2271" s="7"/>
      <c r="I2271" s="7"/>
      <c r="J2271" s="7"/>
      <c r="K2271" s="7"/>
      <c r="L2271" s="7"/>
      <c r="M2271" s="7"/>
    </row>
    <row r="2272" spans="3:13" x14ac:dyDescent="0.2">
      <c r="C2272" s="7"/>
      <c r="D2272" s="7"/>
      <c r="E2272" s="7"/>
      <c r="F2272" s="7"/>
      <c r="G2272" s="7"/>
      <c r="H2272" s="7"/>
      <c r="I2272" s="7"/>
      <c r="J2272" s="7"/>
      <c r="K2272" s="7"/>
      <c r="L2272" s="7"/>
      <c r="M2272" s="7"/>
    </row>
    <row r="2273" spans="3:13" x14ac:dyDescent="0.2">
      <c r="C2273" s="7"/>
      <c r="D2273" s="7"/>
      <c r="E2273" s="7"/>
      <c r="F2273" s="7"/>
      <c r="G2273" s="7"/>
      <c r="H2273" s="7"/>
      <c r="I2273" s="7"/>
      <c r="J2273" s="7"/>
      <c r="K2273" s="7"/>
      <c r="L2273" s="7"/>
      <c r="M2273" s="7"/>
    </row>
    <row r="2274" spans="3:13" x14ac:dyDescent="0.2">
      <c r="C2274" s="7"/>
      <c r="D2274" s="7"/>
      <c r="E2274" s="7"/>
      <c r="F2274" s="7"/>
      <c r="G2274" s="7"/>
      <c r="H2274" s="7"/>
      <c r="I2274" s="7"/>
      <c r="J2274" s="7"/>
      <c r="K2274" s="7"/>
      <c r="L2274" s="7"/>
      <c r="M2274" s="7"/>
    </row>
    <row r="2275" spans="3:13" x14ac:dyDescent="0.2">
      <c r="C2275" s="7"/>
      <c r="D2275" s="7"/>
      <c r="E2275" s="7"/>
      <c r="F2275" s="7"/>
      <c r="G2275" s="7"/>
      <c r="H2275" s="7"/>
      <c r="I2275" s="7"/>
      <c r="J2275" s="7"/>
      <c r="K2275" s="7"/>
      <c r="L2275" s="7"/>
      <c r="M2275" s="7"/>
    </row>
    <row r="2276" spans="3:13" x14ac:dyDescent="0.2">
      <c r="C2276" s="7"/>
      <c r="D2276" s="7"/>
      <c r="E2276" s="7"/>
      <c r="F2276" s="7"/>
      <c r="G2276" s="7"/>
      <c r="H2276" s="7"/>
      <c r="I2276" s="7"/>
      <c r="J2276" s="7"/>
      <c r="K2276" s="7"/>
      <c r="L2276" s="7"/>
      <c r="M2276" s="7"/>
    </row>
    <row r="2277" spans="3:13" x14ac:dyDescent="0.2">
      <c r="C2277" s="7"/>
      <c r="D2277" s="7"/>
      <c r="E2277" s="7"/>
      <c r="F2277" s="7"/>
      <c r="G2277" s="7"/>
      <c r="H2277" s="7"/>
      <c r="I2277" s="7"/>
      <c r="J2277" s="7"/>
      <c r="K2277" s="7"/>
      <c r="L2277" s="7"/>
      <c r="M2277" s="7"/>
    </row>
    <row r="2278" spans="3:13" x14ac:dyDescent="0.2">
      <c r="C2278" s="7"/>
      <c r="D2278" s="7"/>
      <c r="E2278" s="7"/>
      <c r="F2278" s="7"/>
      <c r="G2278" s="7"/>
      <c r="H2278" s="7"/>
      <c r="I2278" s="7"/>
      <c r="J2278" s="7"/>
      <c r="K2278" s="7"/>
      <c r="L2278" s="7"/>
      <c r="M2278" s="7"/>
    </row>
    <row r="2279" spans="3:13" x14ac:dyDescent="0.2">
      <c r="C2279" s="7"/>
      <c r="D2279" s="7"/>
      <c r="E2279" s="7"/>
      <c r="F2279" s="7"/>
      <c r="G2279" s="7"/>
      <c r="H2279" s="7"/>
      <c r="I2279" s="7"/>
      <c r="J2279" s="7"/>
      <c r="K2279" s="7"/>
      <c r="L2279" s="7"/>
      <c r="M2279" s="7"/>
    </row>
    <row r="2280" spans="3:13" x14ac:dyDescent="0.2">
      <c r="C2280" s="7"/>
      <c r="D2280" s="7"/>
      <c r="E2280" s="7"/>
      <c r="F2280" s="7"/>
      <c r="G2280" s="7"/>
      <c r="H2280" s="7"/>
      <c r="I2280" s="7"/>
      <c r="J2280" s="7"/>
      <c r="K2280" s="7"/>
      <c r="L2280" s="7"/>
      <c r="M2280" s="7"/>
    </row>
    <row r="2281" spans="3:13" x14ac:dyDescent="0.2">
      <c r="C2281" s="7"/>
      <c r="D2281" s="7"/>
      <c r="E2281" s="7"/>
      <c r="F2281" s="7"/>
      <c r="G2281" s="7"/>
      <c r="H2281" s="7"/>
      <c r="I2281" s="7"/>
      <c r="J2281" s="7"/>
      <c r="K2281" s="7"/>
      <c r="L2281" s="7"/>
      <c r="M2281" s="7"/>
    </row>
    <row r="2282" spans="3:13" x14ac:dyDescent="0.2">
      <c r="C2282" s="7"/>
      <c r="D2282" s="7"/>
      <c r="E2282" s="7"/>
      <c r="F2282" s="7"/>
      <c r="G2282" s="7"/>
      <c r="H2282" s="7"/>
      <c r="I2282" s="7"/>
      <c r="J2282" s="7"/>
      <c r="K2282" s="7"/>
      <c r="L2282" s="7"/>
      <c r="M2282" s="7"/>
    </row>
    <row r="2283" spans="3:13" x14ac:dyDescent="0.2">
      <c r="C2283" s="7"/>
      <c r="D2283" s="7"/>
      <c r="E2283" s="7"/>
      <c r="F2283" s="7"/>
      <c r="G2283" s="7"/>
      <c r="H2283" s="7"/>
      <c r="I2283" s="7"/>
      <c r="J2283" s="7"/>
      <c r="K2283" s="7"/>
      <c r="L2283" s="7"/>
      <c r="M2283" s="7"/>
    </row>
    <row r="2284" spans="3:13" x14ac:dyDescent="0.2">
      <c r="C2284" s="7"/>
      <c r="D2284" s="7"/>
      <c r="E2284" s="7"/>
      <c r="F2284" s="7"/>
      <c r="G2284" s="7"/>
      <c r="H2284" s="7"/>
      <c r="I2284" s="7"/>
      <c r="J2284" s="7"/>
      <c r="K2284" s="7"/>
      <c r="L2284" s="7"/>
      <c r="M2284" s="7"/>
    </row>
    <row r="2285" spans="3:13" x14ac:dyDescent="0.2">
      <c r="C2285" s="7"/>
      <c r="D2285" s="7"/>
      <c r="E2285" s="7"/>
      <c r="F2285" s="7"/>
      <c r="G2285" s="7"/>
      <c r="H2285" s="7"/>
      <c r="I2285" s="7"/>
      <c r="J2285" s="7"/>
      <c r="K2285" s="7"/>
      <c r="L2285" s="7"/>
      <c r="M2285" s="7"/>
    </row>
    <row r="2286" spans="3:13" x14ac:dyDescent="0.2">
      <c r="C2286" s="7"/>
      <c r="D2286" s="7"/>
      <c r="E2286" s="7"/>
      <c r="F2286" s="7"/>
      <c r="G2286" s="7"/>
      <c r="H2286" s="7"/>
      <c r="I2286" s="7"/>
      <c r="J2286" s="7"/>
      <c r="K2286" s="7"/>
      <c r="L2286" s="7"/>
      <c r="M2286" s="7"/>
    </row>
    <row r="2287" spans="3:13" x14ac:dyDescent="0.2">
      <c r="C2287" s="7"/>
      <c r="D2287" s="7"/>
      <c r="E2287" s="7"/>
      <c r="F2287" s="7"/>
      <c r="G2287" s="7"/>
      <c r="H2287" s="7"/>
      <c r="I2287" s="7"/>
      <c r="J2287" s="7"/>
      <c r="K2287" s="7"/>
      <c r="L2287" s="7"/>
      <c r="M2287" s="7"/>
    </row>
    <row r="2288" spans="3:13" x14ac:dyDescent="0.2">
      <c r="C2288" s="7"/>
      <c r="D2288" s="7"/>
      <c r="E2288" s="7"/>
      <c r="F2288" s="7"/>
      <c r="G2288" s="7"/>
      <c r="H2288" s="7"/>
      <c r="I2288" s="7"/>
      <c r="J2288" s="7"/>
      <c r="K2288" s="7"/>
      <c r="L2288" s="7"/>
      <c r="M2288" s="7"/>
    </row>
    <row r="2289" spans="3:13" x14ac:dyDescent="0.2">
      <c r="C2289" s="7"/>
      <c r="D2289" s="7"/>
      <c r="E2289" s="7"/>
      <c r="F2289" s="7"/>
      <c r="G2289" s="7"/>
      <c r="H2289" s="7"/>
      <c r="I2289" s="7"/>
      <c r="J2289" s="7"/>
      <c r="K2289" s="7"/>
      <c r="L2289" s="7"/>
      <c r="M2289" s="7"/>
    </row>
    <row r="2290" spans="3:13" x14ac:dyDescent="0.2">
      <c r="C2290" s="7"/>
      <c r="D2290" s="7"/>
      <c r="E2290" s="7"/>
      <c r="F2290" s="7"/>
      <c r="G2290" s="7"/>
      <c r="H2290" s="7"/>
      <c r="I2290" s="7"/>
      <c r="J2290" s="7"/>
      <c r="K2290" s="7"/>
      <c r="L2290" s="7"/>
      <c r="M2290" s="7"/>
    </row>
    <row r="2291" spans="3:13" x14ac:dyDescent="0.2">
      <c r="C2291" s="7"/>
      <c r="D2291" s="7"/>
      <c r="E2291" s="7"/>
      <c r="F2291" s="7"/>
      <c r="G2291" s="7"/>
      <c r="H2291" s="7"/>
      <c r="I2291" s="7"/>
      <c r="J2291" s="7"/>
      <c r="K2291" s="7"/>
      <c r="L2291" s="7"/>
      <c r="M2291" s="7"/>
    </row>
    <row r="2292" spans="3:13" x14ac:dyDescent="0.2">
      <c r="C2292" s="7"/>
      <c r="D2292" s="7"/>
      <c r="E2292" s="7"/>
      <c r="F2292" s="7"/>
      <c r="G2292" s="7"/>
      <c r="H2292" s="7"/>
      <c r="I2292" s="7"/>
      <c r="J2292" s="7"/>
      <c r="K2292" s="7"/>
      <c r="L2292" s="7"/>
      <c r="M2292" s="7"/>
    </row>
    <row r="2293" spans="3:13" x14ac:dyDescent="0.2">
      <c r="C2293" s="7"/>
      <c r="D2293" s="7"/>
      <c r="E2293" s="7"/>
      <c r="F2293" s="7"/>
      <c r="G2293" s="7"/>
      <c r="H2293" s="7"/>
      <c r="I2293" s="7"/>
      <c r="J2293" s="7"/>
      <c r="K2293" s="7"/>
      <c r="L2293" s="7"/>
      <c r="M2293" s="7"/>
    </row>
    <row r="2294" spans="3:13" x14ac:dyDescent="0.2">
      <c r="C2294" s="7"/>
      <c r="D2294" s="7"/>
      <c r="E2294" s="7"/>
      <c r="F2294" s="7"/>
      <c r="G2294" s="7"/>
      <c r="H2294" s="7"/>
      <c r="I2294" s="7"/>
      <c r="J2294" s="7"/>
      <c r="K2294" s="7"/>
      <c r="L2294" s="7"/>
      <c r="M2294" s="7"/>
    </row>
    <row r="2295" spans="3:13" x14ac:dyDescent="0.2">
      <c r="C2295" s="7"/>
      <c r="D2295" s="7"/>
      <c r="E2295" s="7"/>
      <c r="F2295" s="7"/>
      <c r="G2295" s="7"/>
      <c r="H2295" s="7"/>
      <c r="I2295" s="7"/>
      <c r="J2295" s="7"/>
      <c r="K2295" s="7"/>
      <c r="L2295" s="7"/>
      <c r="M2295" s="7"/>
    </row>
    <row r="2296" spans="3:13" x14ac:dyDescent="0.2">
      <c r="C2296" s="7"/>
      <c r="D2296" s="7"/>
      <c r="E2296" s="7"/>
      <c r="F2296" s="7"/>
      <c r="G2296" s="7"/>
      <c r="H2296" s="7"/>
      <c r="I2296" s="7"/>
      <c r="J2296" s="7"/>
      <c r="K2296" s="7"/>
      <c r="L2296" s="7"/>
      <c r="M2296" s="7"/>
    </row>
    <row r="2297" spans="3:13" x14ac:dyDescent="0.2">
      <c r="C2297" s="7"/>
      <c r="D2297" s="7"/>
      <c r="E2297" s="7"/>
      <c r="F2297" s="7"/>
      <c r="G2297" s="7"/>
      <c r="H2297" s="7"/>
      <c r="I2297" s="7"/>
      <c r="J2297" s="7"/>
      <c r="K2297" s="7"/>
      <c r="L2297" s="7"/>
      <c r="M2297" s="7"/>
    </row>
    <row r="2298" spans="3:13" x14ac:dyDescent="0.2">
      <c r="C2298" s="7"/>
      <c r="D2298" s="7"/>
      <c r="E2298" s="7"/>
      <c r="F2298" s="7"/>
      <c r="G2298" s="7"/>
      <c r="H2298" s="7"/>
      <c r="I2298" s="7"/>
      <c r="J2298" s="7"/>
      <c r="K2298" s="7"/>
      <c r="L2298" s="7"/>
      <c r="M2298" s="7"/>
    </row>
    <row r="2299" spans="3:13" x14ac:dyDescent="0.2">
      <c r="C2299" s="7"/>
      <c r="D2299" s="7"/>
      <c r="E2299" s="7"/>
      <c r="F2299" s="7"/>
      <c r="G2299" s="7"/>
      <c r="H2299" s="7"/>
      <c r="I2299" s="7"/>
      <c r="J2299" s="7"/>
      <c r="K2299" s="7"/>
      <c r="L2299" s="7"/>
      <c r="M2299" s="7"/>
    </row>
    <row r="2300" spans="3:13" x14ac:dyDescent="0.2">
      <c r="C2300" s="7"/>
      <c r="D2300" s="7"/>
      <c r="E2300" s="7"/>
      <c r="F2300" s="7"/>
      <c r="G2300" s="7"/>
      <c r="H2300" s="7"/>
      <c r="I2300" s="7"/>
      <c r="J2300" s="7"/>
      <c r="K2300" s="7"/>
      <c r="L2300" s="7"/>
      <c r="M2300" s="7"/>
    </row>
    <row r="2301" spans="3:13" x14ac:dyDescent="0.2">
      <c r="C2301" s="7"/>
      <c r="D2301" s="7"/>
      <c r="E2301" s="7"/>
      <c r="F2301" s="7"/>
      <c r="G2301" s="7"/>
      <c r="H2301" s="7"/>
      <c r="I2301" s="7"/>
      <c r="J2301" s="7"/>
      <c r="K2301" s="7"/>
      <c r="L2301" s="7"/>
      <c r="M2301" s="7"/>
    </row>
    <row r="2302" spans="3:13" x14ac:dyDescent="0.2">
      <c r="C2302" s="7"/>
      <c r="D2302" s="7"/>
      <c r="E2302" s="7"/>
      <c r="F2302" s="7"/>
      <c r="G2302" s="7"/>
      <c r="H2302" s="7"/>
      <c r="I2302" s="7"/>
      <c r="J2302" s="7"/>
      <c r="K2302" s="7"/>
      <c r="L2302" s="7"/>
      <c r="M2302" s="7"/>
    </row>
    <row r="2303" spans="3:13" x14ac:dyDescent="0.2">
      <c r="C2303" s="7"/>
      <c r="D2303" s="7"/>
      <c r="E2303" s="7"/>
      <c r="F2303" s="7"/>
      <c r="G2303" s="7"/>
      <c r="H2303" s="7"/>
      <c r="I2303" s="7"/>
      <c r="J2303" s="7"/>
      <c r="K2303" s="7"/>
      <c r="L2303" s="7"/>
      <c r="M2303" s="7"/>
    </row>
    <row r="2304" spans="3:13" x14ac:dyDescent="0.2">
      <c r="C2304" s="7"/>
      <c r="D2304" s="7"/>
      <c r="E2304" s="7"/>
      <c r="F2304" s="7"/>
      <c r="G2304" s="7"/>
      <c r="H2304" s="7"/>
      <c r="I2304" s="7"/>
      <c r="J2304" s="7"/>
      <c r="K2304" s="7"/>
      <c r="L2304" s="7"/>
      <c r="M2304" s="7"/>
    </row>
    <row r="2305" spans="3:13" x14ac:dyDescent="0.2">
      <c r="C2305" s="7"/>
      <c r="D2305" s="7"/>
      <c r="E2305" s="7"/>
      <c r="F2305" s="7"/>
      <c r="G2305" s="7"/>
      <c r="H2305" s="7"/>
      <c r="I2305" s="7"/>
      <c r="J2305" s="7"/>
      <c r="K2305" s="7"/>
      <c r="L2305" s="7"/>
      <c r="M2305" s="7"/>
    </row>
    <row r="2306" spans="3:13" x14ac:dyDescent="0.2">
      <c r="C2306" s="7"/>
      <c r="D2306" s="7"/>
      <c r="E2306" s="7"/>
      <c r="F2306" s="7"/>
      <c r="G2306" s="7"/>
      <c r="H2306" s="7"/>
      <c r="I2306" s="7"/>
      <c r="J2306" s="7"/>
      <c r="K2306" s="7"/>
      <c r="L2306" s="7"/>
      <c r="M2306" s="7"/>
    </row>
    <row r="2307" spans="3:13" x14ac:dyDescent="0.2">
      <c r="C2307" s="7"/>
      <c r="D2307" s="7"/>
      <c r="E2307" s="7"/>
      <c r="F2307" s="7"/>
      <c r="G2307" s="7"/>
      <c r="H2307" s="7"/>
      <c r="I2307" s="7"/>
      <c r="J2307" s="7"/>
      <c r="K2307" s="7"/>
      <c r="L2307" s="7"/>
      <c r="M2307" s="7"/>
    </row>
    <row r="2308" spans="3:13" x14ac:dyDescent="0.2">
      <c r="C2308" s="7"/>
      <c r="D2308" s="7"/>
      <c r="E2308" s="7"/>
      <c r="F2308" s="7"/>
      <c r="G2308" s="7"/>
      <c r="H2308" s="7"/>
      <c r="I2308" s="7"/>
      <c r="J2308" s="7"/>
      <c r="K2308" s="7"/>
      <c r="L2308" s="7"/>
      <c r="M2308" s="7"/>
    </row>
    <row r="2309" spans="3:13" x14ac:dyDescent="0.2">
      <c r="C2309" s="7"/>
      <c r="D2309" s="7"/>
      <c r="E2309" s="7"/>
      <c r="F2309" s="7"/>
      <c r="G2309" s="7"/>
      <c r="H2309" s="7"/>
      <c r="I2309" s="7"/>
      <c r="J2309" s="7"/>
      <c r="K2309" s="7"/>
      <c r="L2309" s="7"/>
      <c r="M2309" s="7"/>
    </row>
    <row r="2310" spans="3:13" x14ac:dyDescent="0.2">
      <c r="C2310" s="7"/>
      <c r="D2310" s="7"/>
      <c r="E2310" s="7"/>
      <c r="F2310" s="7"/>
      <c r="G2310" s="7"/>
      <c r="H2310" s="7"/>
      <c r="I2310" s="7"/>
      <c r="J2310" s="7"/>
      <c r="K2310" s="7"/>
      <c r="L2310" s="7"/>
      <c r="M2310" s="7"/>
    </row>
    <row r="2311" spans="3:13" x14ac:dyDescent="0.2">
      <c r="C2311" s="7"/>
      <c r="D2311" s="7"/>
      <c r="E2311" s="7"/>
      <c r="F2311" s="7"/>
      <c r="G2311" s="7"/>
      <c r="H2311" s="7"/>
      <c r="I2311" s="7"/>
      <c r="J2311" s="7"/>
      <c r="K2311" s="7"/>
      <c r="L2311" s="7"/>
      <c r="M2311" s="7"/>
    </row>
    <row r="2312" spans="3:13" x14ac:dyDescent="0.2">
      <c r="C2312" s="7"/>
      <c r="D2312" s="7"/>
      <c r="E2312" s="7"/>
      <c r="F2312" s="7"/>
      <c r="G2312" s="7"/>
      <c r="H2312" s="7"/>
      <c r="I2312" s="7"/>
      <c r="J2312" s="7"/>
      <c r="K2312" s="7"/>
      <c r="L2312" s="7"/>
      <c r="M2312" s="7"/>
    </row>
    <row r="2313" spans="3:13" x14ac:dyDescent="0.2">
      <c r="C2313" s="7"/>
      <c r="D2313" s="7"/>
      <c r="E2313" s="7"/>
      <c r="F2313" s="7"/>
      <c r="G2313" s="7"/>
      <c r="H2313" s="7"/>
      <c r="I2313" s="7"/>
      <c r="J2313" s="7"/>
      <c r="K2313" s="7"/>
      <c r="L2313" s="7"/>
      <c r="M2313" s="7"/>
    </row>
    <row r="2314" spans="3:13" x14ac:dyDescent="0.2">
      <c r="C2314" s="7"/>
      <c r="D2314" s="7"/>
      <c r="E2314" s="7"/>
      <c r="F2314" s="7"/>
      <c r="G2314" s="7"/>
      <c r="H2314" s="7"/>
      <c r="I2314" s="7"/>
      <c r="J2314" s="7"/>
      <c r="K2314" s="7"/>
      <c r="L2314" s="7"/>
      <c r="M2314" s="7"/>
    </row>
    <row r="2315" spans="3:13" x14ac:dyDescent="0.2">
      <c r="C2315" s="7"/>
      <c r="D2315" s="7"/>
      <c r="E2315" s="7"/>
      <c r="F2315" s="7"/>
      <c r="G2315" s="7"/>
      <c r="H2315" s="7"/>
      <c r="I2315" s="7"/>
      <c r="J2315" s="7"/>
      <c r="K2315" s="7"/>
      <c r="L2315" s="7"/>
      <c r="M2315" s="7"/>
    </row>
    <row r="2316" spans="3:13" x14ac:dyDescent="0.2">
      <c r="C2316" s="7"/>
      <c r="D2316" s="7"/>
      <c r="E2316" s="7"/>
      <c r="F2316" s="7"/>
      <c r="G2316" s="7"/>
      <c r="H2316" s="7"/>
      <c r="I2316" s="7"/>
      <c r="J2316" s="7"/>
      <c r="K2316" s="7"/>
      <c r="L2316" s="7"/>
      <c r="M2316" s="7"/>
    </row>
    <row r="2317" spans="3:13" x14ac:dyDescent="0.2">
      <c r="C2317" s="7"/>
      <c r="D2317" s="7"/>
      <c r="E2317" s="7"/>
      <c r="F2317" s="7"/>
      <c r="G2317" s="7"/>
      <c r="H2317" s="7"/>
      <c r="I2317" s="7"/>
      <c r="J2317" s="7"/>
      <c r="K2317" s="7"/>
      <c r="L2317" s="7"/>
      <c r="M2317" s="7"/>
    </row>
    <row r="2318" spans="3:13" x14ac:dyDescent="0.2">
      <c r="C2318" s="7"/>
      <c r="D2318" s="7"/>
      <c r="E2318" s="7"/>
      <c r="F2318" s="7"/>
      <c r="G2318" s="7"/>
      <c r="H2318" s="7"/>
      <c r="I2318" s="7"/>
      <c r="J2318" s="7"/>
      <c r="K2318" s="7"/>
      <c r="L2318" s="7"/>
      <c r="M2318" s="7"/>
    </row>
    <row r="2319" spans="3:13" x14ac:dyDescent="0.2">
      <c r="C2319" s="7"/>
      <c r="D2319" s="7"/>
      <c r="E2319" s="7"/>
      <c r="F2319" s="7"/>
      <c r="G2319" s="7"/>
      <c r="H2319" s="7"/>
      <c r="I2319" s="7"/>
      <c r="J2319" s="7"/>
      <c r="K2319" s="7"/>
      <c r="L2319" s="7"/>
      <c r="M2319" s="7"/>
    </row>
    <row r="2320" spans="3:13" x14ac:dyDescent="0.2">
      <c r="C2320" s="7"/>
      <c r="D2320" s="7"/>
      <c r="E2320" s="7"/>
      <c r="F2320" s="7"/>
      <c r="G2320" s="7"/>
      <c r="H2320" s="7"/>
      <c r="I2320" s="7"/>
      <c r="J2320" s="7"/>
      <c r="K2320" s="7"/>
      <c r="L2320" s="7"/>
      <c r="M2320" s="7"/>
    </row>
    <row r="2321" spans="3:13" x14ac:dyDescent="0.2">
      <c r="C2321" s="7"/>
      <c r="D2321" s="7"/>
      <c r="E2321" s="7"/>
      <c r="F2321" s="7"/>
      <c r="G2321" s="7"/>
      <c r="H2321" s="7"/>
      <c r="I2321" s="7"/>
      <c r="J2321" s="7"/>
      <c r="K2321" s="7"/>
      <c r="L2321" s="7"/>
      <c r="M2321" s="7"/>
    </row>
    <row r="2322" spans="3:13" x14ac:dyDescent="0.2">
      <c r="C2322" s="7"/>
      <c r="D2322" s="7"/>
      <c r="E2322" s="7"/>
      <c r="F2322" s="7"/>
      <c r="G2322" s="7"/>
      <c r="H2322" s="7"/>
      <c r="I2322" s="7"/>
      <c r="J2322" s="7"/>
      <c r="K2322" s="7"/>
      <c r="L2322" s="7"/>
      <c r="M2322" s="7"/>
    </row>
    <row r="2323" spans="3:13" x14ac:dyDescent="0.2">
      <c r="C2323" s="7"/>
      <c r="D2323" s="7"/>
      <c r="E2323" s="7"/>
      <c r="F2323" s="7"/>
      <c r="G2323" s="7"/>
      <c r="H2323" s="7"/>
      <c r="I2323" s="7"/>
      <c r="J2323" s="7"/>
      <c r="K2323" s="7"/>
      <c r="L2323" s="7"/>
      <c r="M2323" s="7"/>
    </row>
    <row r="2324" spans="3:13" x14ac:dyDescent="0.2">
      <c r="C2324" s="7"/>
      <c r="D2324" s="7"/>
      <c r="E2324" s="7"/>
      <c r="F2324" s="7"/>
      <c r="G2324" s="7"/>
      <c r="H2324" s="7"/>
      <c r="I2324" s="7"/>
      <c r="J2324" s="7"/>
      <c r="K2324" s="7"/>
      <c r="L2324" s="7"/>
      <c r="M2324" s="7"/>
    </row>
    <row r="2325" spans="3:13" x14ac:dyDescent="0.2">
      <c r="C2325" s="7"/>
      <c r="D2325" s="7"/>
      <c r="E2325" s="7"/>
      <c r="F2325" s="7"/>
      <c r="G2325" s="7"/>
      <c r="H2325" s="7"/>
      <c r="I2325" s="7"/>
      <c r="J2325" s="7"/>
      <c r="K2325" s="7"/>
      <c r="L2325" s="7"/>
      <c r="M2325" s="7"/>
    </row>
    <row r="2326" spans="3:13" x14ac:dyDescent="0.2">
      <c r="C2326" s="7"/>
      <c r="D2326" s="7"/>
      <c r="E2326" s="7"/>
      <c r="F2326" s="7"/>
      <c r="G2326" s="7"/>
      <c r="H2326" s="7"/>
      <c r="I2326" s="7"/>
      <c r="J2326" s="7"/>
      <c r="K2326" s="7"/>
      <c r="L2326" s="7"/>
      <c r="M2326" s="7"/>
    </row>
    <row r="2327" spans="3:13" x14ac:dyDescent="0.2">
      <c r="C2327" s="7"/>
      <c r="D2327" s="7"/>
      <c r="E2327" s="7"/>
      <c r="F2327" s="7"/>
      <c r="G2327" s="7"/>
      <c r="H2327" s="7"/>
      <c r="I2327" s="7"/>
      <c r="J2327" s="7"/>
      <c r="K2327" s="7"/>
      <c r="L2327" s="7"/>
      <c r="M2327" s="7"/>
    </row>
    <row r="2328" spans="3:13" x14ac:dyDescent="0.2">
      <c r="C2328" s="7"/>
      <c r="D2328" s="7"/>
      <c r="E2328" s="7"/>
      <c r="F2328" s="7"/>
      <c r="G2328" s="7"/>
      <c r="H2328" s="7"/>
      <c r="I2328" s="7"/>
      <c r="J2328" s="7"/>
      <c r="K2328" s="7"/>
      <c r="L2328" s="7"/>
      <c r="M2328" s="7"/>
    </row>
    <row r="2329" spans="3:13" x14ac:dyDescent="0.2">
      <c r="C2329" s="7"/>
      <c r="D2329" s="7"/>
      <c r="E2329" s="7"/>
      <c r="F2329" s="7"/>
      <c r="G2329" s="7"/>
      <c r="H2329" s="7"/>
      <c r="I2329" s="7"/>
      <c r="J2329" s="7"/>
      <c r="K2329" s="7"/>
      <c r="L2329" s="7"/>
      <c r="M2329" s="7"/>
    </row>
    <row r="2330" spans="3:13" x14ac:dyDescent="0.2">
      <c r="C2330" s="7"/>
      <c r="D2330" s="7"/>
      <c r="E2330" s="7"/>
      <c r="F2330" s="7"/>
      <c r="G2330" s="7"/>
      <c r="H2330" s="7"/>
      <c r="I2330" s="7"/>
      <c r="J2330" s="7"/>
      <c r="K2330" s="7"/>
      <c r="L2330" s="7"/>
      <c r="M2330" s="7"/>
    </row>
    <row r="2331" spans="3:13" x14ac:dyDescent="0.2">
      <c r="C2331" s="7"/>
      <c r="D2331" s="7"/>
      <c r="E2331" s="7"/>
      <c r="F2331" s="7"/>
      <c r="G2331" s="7"/>
      <c r="H2331" s="7"/>
      <c r="I2331" s="7"/>
      <c r="J2331" s="7"/>
      <c r="K2331" s="7"/>
      <c r="L2331" s="7"/>
      <c r="M2331" s="7"/>
    </row>
    <row r="2332" spans="3:13" x14ac:dyDescent="0.2">
      <c r="C2332" s="7"/>
      <c r="D2332" s="7"/>
      <c r="E2332" s="7"/>
      <c r="F2332" s="7"/>
      <c r="G2332" s="7"/>
      <c r="H2332" s="7"/>
      <c r="I2332" s="7"/>
      <c r="J2332" s="7"/>
      <c r="K2332" s="7"/>
      <c r="L2332" s="7"/>
      <c r="M2332" s="7"/>
    </row>
    <row r="2333" spans="3:13" x14ac:dyDescent="0.2">
      <c r="C2333" s="7"/>
      <c r="D2333" s="7"/>
      <c r="E2333" s="7"/>
      <c r="F2333" s="7"/>
      <c r="G2333" s="7"/>
      <c r="H2333" s="7"/>
      <c r="I2333" s="7"/>
      <c r="J2333" s="7"/>
      <c r="K2333" s="7"/>
      <c r="L2333" s="7"/>
      <c r="M2333" s="7"/>
    </row>
    <row r="2334" spans="3:13" x14ac:dyDescent="0.2">
      <c r="C2334" s="7"/>
      <c r="D2334" s="7"/>
      <c r="E2334" s="7"/>
      <c r="F2334" s="7"/>
      <c r="G2334" s="7"/>
      <c r="H2334" s="7"/>
      <c r="I2334" s="7"/>
      <c r="J2334" s="7"/>
      <c r="K2334" s="7"/>
      <c r="L2334" s="7"/>
      <c r="M2334" s="7"/>
    </row>
    <row r="2335" spans="3:13" x14ac:dyDescent="0.2">
      <c r="C2335" s="7"/>
      <c r="D2335" s="7"/>
      <c r="E2335" s="7"/>
      <c r="F2335" s="7"/>
      <c r="G2335" s="7"/>
      <c r="H2335" s="7"/>
      <c r="I2335" s="7"/>
      <c r="J2335" s="7"/>
      <c r="K2335" s="7"/>
      <c r="L2335" s="7"/>
      <c r="M2335" s="7"/>
    </row>
    <row r="2336" spans="3:13" x14ac:dyDescent="0.2">
      <c r="C2336" s="7"/>
      <c r="D2336" s="7"/>
      <c r="E2336" s="7"/>
      <c r="F2336" s="7"/>
      <c r="G2336" s="7"/>
      <c r="H2336" s="7"/>
      <c r="I2336" s="7"/>
      <c r="J2336" s="7"/>
      <c r="K2336" s="7"/>
      <c r="L2336" s="7"/>
      <c r="M2336" s="7"/>
    </row>
    <row r="2337" spans="3:13" x14ac:dyDescent="0.2">
      <c r="C2337" s="7"/>
      <c r="D2337" s="7"/>
      <c r="E2337" s="7"/>
      <c r="F2337" s="7"/>
      <c r="G2337" s="7"/>
      <c r="H2337" s="7"/>
      <c r="I2337" s="7"/>
      <c r="J2337" s="7"/>
      <c r="K2337" s="7"/>
      <c r="L2337" s="7"/>
      <c r="M2337" s="7"/>
    </row>
    <row r="2338" spans="3:13" x14ac:dyDescent="0.2">
      <c r="C2338" s="7"/>
      <c r="D2338" s="7"/>
      <c r="E2338" s="7"/>
      <c r="F2338" s="7"/>
      <c r="G2338" s="7"/>
      <c r="H2338" s="7"/>
      <c r="I2338" s="7"/>
      <c r="J2338" s="7"/>
      <c r="K2338" s="7"/>
      <c r="L2338" s="7"/>
      <c r="M2338" s="7"/>
    </row>
    <row r="2339" spans="3:13" x14ac:dyDescent="0.2">
      <c r="C2339" s="7"/>
      <c r="D2339" s="7"/>
      <c r="E2339" s="7"/>
      <c r="F2339" s="7"/>
      <c r="G2339" s="7"/>
      <c r="H2339" s="7"/>
      <c r="I2339" s="7"/>
      <c r="J2339" s="7"/>
      <c r="K2339" s="7"/>
      <c r="L2339" s="7"/>
      <c r="M2339" s="7"/>
    </row>
    <row r="2340" spans="3:13" x14ac:dyDescent="0.2">
      <c r="C2340" s="7"/>
      <c r="D2340" s="7"/>
      <c r="E2340" s="7"/>
      <c r="F2340" s="7"/>
      <c r="G2340" s="7"/>
      <c r="H2340" s="7"/>
      <c r="I2340" s="7"/>
      <c r="J2340" s="7"/>
      <c r="K2340" s="7"/>
      <c r="L2340" s="7"/>
      <c r="M2340" s="7"/>
    </row>
    <row r="2341" spans="3:13" x14ac:dyDescent="0.2">
      <c r="C2341" s="7"/>
      <c r="D2341" s="7"/>
      <c r="E2341" s="7"/>
      <c r="F2341" s="7"/>
      <c r="G2341" s="7"/>
      <c r="H2341" s="7"/>
      <c r="I2341" s="7"/>
      <c r="J2341" s="7"/>
      <c r="K2341" s="7"/>
      <c r="L2341" s="7"/>
      <c r="M2341" s="7"/>
    </row>
    <row r="2342" spans="3:13" x14ac:dyDescent="0.2">
      <c r="C2342" s="7"/>
      <c r="D2342" s="7"/>
      <c r="E2342" s="7"/>
      <c r="F2342" s="7"/>
      <c r="G2342" s="7"/>
      <c r="H2342" s="7"/>
      <c r="I2342" s="7"/>
      <c r="J2342" s="7"/>
      <c r="K2342" s="7"/>
      <c r="L2342" s="7"/>
      <c r="M2342" s="7"/>
    </row>
    <row r="2343" spans="3:13" x14ac:dyDescent="0.2">
      <c r="C2343" s="7"/>
      <c r="D2343" s="7"/>
      <c r="E2343" s="7"/>
      <c r="F2343" s="7"/>
      <c r="G2343" s="7"/>
      <c r="H2343" s="7"/>
      <c r="I2343" s="7"/>
      <c r="J2343" s="7"/>
      <c r="K2343" s="7"/>
      <c r="L2343" s="7"/>
      <c r="M2343" s="7"/>
    </row>
    <row r="2344" spans="3:13" x14ac:dyDescent="0.2">
      <c r="C2344" s="7"/>
      <c r="D2344" s="7"/>
      <c r="E2344" s="7"/>
      <c r="F2344" s="7"/>
      <c r="G2344" s="7"/>
      <c r="H2344" s="7"/>
      <c r="I2344" s="7"/>
      <c r="J2344" s="7"/>
      <c r="K2344" s="7"/>
      <c r="L2344" s="7"/>
      <c r="M2344" s="7"/>
    </row>
    <row r="2345" spans="3:13" x14ac:dyDescent="0.2">
      <c r="C2345" s="7"/>
      <c r="D2345" s="7"/>
      <c r="E2345" s="7"/>
      <c r="F2345" s="7"/>
      <c r="G2345" s="7"/>
      <c r="H2345" s="7"/>
      <c r="I2345" s="7"/>
      <c r="J2345" s="7"/>
      <c r="K2345" s="7"/>
      <c r="L2345" s="7"/>
      <c r="M2345" s="7"/>
    </row>
    <row r="2346" spans="3:13" x14ac:dyDescent="0.2">
      <c r="C2346" s="7"/>
      <c r="D2346" s="7"/>
      <c r="E2346" s="7"/>
      <c r="F2346" s="7"/>
      <c r="G2346" s="7"/>
      <c r="H2346" s="7"/>
      <c r="I2346" s="7"/>
      <c r="J2346" s="7"/>
      <c r="K2346" s="7"/>
      <c r="L2346" s="7"/>
      <c r="M2346" s="7"/>
    </row>
    <row r="2347" spans="3:13" x14ac:dyDescent="0.2">
      <c r="C2347" s="7"/>
      <c r="D2347" s="7"/>
      <c r="E2347" s="7"/>
      <c r="F2347" s="7"/>
      <c r="G2347" s="7"/>
      <c r="H2347" s="7"/>
      <c r="I2347" s="7"/>
      <c r="J2347" s="7"/>
      <c r="K2347" s="7"/>
      <c r="L2347" s="7"/>
      <c r="M2347" s="7"/>
    </row>
    <row r="2348" spans="3:13" x14ac:dyDescent="0.2">
      <c r="C2348" s="7"/>
      <c r="D2348" s="7"/>
      <c r="E2348" s="7"/>
      <c r="F2348" s="7"/>
      <c r="G2348" s="7"/>
      <c r="H2348" s="7"/>
      <c r="I2348" s="7"/>
      <c r="J2348" s="7"/>
      <c r="K2348" s="7"/>
      <c r="L2348" s="7"/>
      <c r="M2348" s="7"/>
    </row>
    <row r="2349" spans="3:13" x14ac:dyDescent="0.2">
      <c r="C2349" s="7"/>
      <c r="D2349" s="7"/>
      <c r="E2349" s="7"/>
      <c r="F2349" s="7"/>
      <c r="G2349" s="7"/>
      <c r="H2349" s="7"/>
      <c r="I2349" s="7"/>
      <c r="J2349" s="7"/>
      <c r="K2349" s="7"/>
      <c r="L2349" s="7"/>
      <c r="M2349" s="7"/>
    </row>
    <row r="2350" spans="3:13" x14ac:dyDescent="0.2">
      <c r="C2350" s="7"/>
      <c r="D2350" s="7"/>
      <c r="E2350" s="7"/>
      <c r="F2350" s="7"/>
      <c r="G2350" s="7"/>
      <c r="H2350" s="7"/>
      <c r="I2350" s="7"/>
      <c r="J2350" s="7"/>
      <c r="K2350" s="7"/>
      <c r="L2350" s="7"/>
      <c r="M2350" s="7"/>
    </row>
    <row r="2351" spans="3:13" x14ac:dyDescent="0.2">
      <c r="C2351" s="7"/>
      <c r="D2351" s="7"/>
      <c r="E2351" s="7"/>
      <c r="F2351" s="7"/>
      <c r="G2351" s="7"/>
      <c r="H2351" s="7"/>
      <c r="I2351" s="7"/>
      <c r="J2351" s="7"/>
      <c r="K2351" s="7"/>
      <c r="L2351" s="7"/>
      <c r="M2351" s="7"/>
    </row>
    <row r="2352" spans="3:13" x14ac:dyDescent="0.2">
      <c r="C2352" s="7"/>
      <c r="D2352" s="7"/>
      <c r="E2352" s="7"/>
      <c r="F2352" s="7"/>
      <c r="G2352" s="7"/>
      <c r="H2352" s="7"/>
      <c r="I2352" s="7"/>
      <c r="J2352" s="7"/>
      <c r="K2352" s="7"/>
      <c r="L2352" s="7"/>
      <c r="M2352" s="7"/>
    </row>
    <row r="2353" spans="3:13" x14ac:dyDescent="0.2">
      <c r="C2353" s="7"/>
      <c r="D2353" s="7"/>
      <c r="E2353" s="7"/>
      <c r="F2353" s="7"/>
      <c r="G2353" s="7"/>
      <c r="H2353" s="7"/>
      <c r="I2353" s="7"/>
      <c r="J2353" s="7"/>
      <c r="K2353" s="7"/>
      <c r="L2353" s="7"/>
      <c r="M2353" s="7"/>
    </row>
    <row r="2354" spans="3:13" x14ac:dyDescent="0.2">
      <c r="C2354" s="7"/>
      <c r="D2354" s="7"/>
      <c r="E2354" s="7"/>
      <c r="F2354" s="7"/>
      <c r="G2354" s="7"/>
      <c r="H2354" s="7"/>
      <c r="I2354" s="7"/>
      <c r="J2354" s="7"/>
      <c r="K2354" s="7"/>
      <c r="L2354" s="7"/>
      <c r="M2354" s="7"/>
    </row>
    <row r="2355" spans="3:13" x14ac:dyDescent="0.2">
      <c r="C2355" s="7"/>
      <c r="D2355" s="7"/>
      <c r="E2355" s="7"/>
      <c r="F2355" s="7"/>
      <c r="G2355" s="7"/>
      <c r="H2355" s="7"/>
      <c r="I2355" s="7"/>
      <c r="J2355" s="7"/>
      <c r="K2355" s="7"/>
      <c r="L2355" s="7"/>
      <c r="M2355" s="7"/>
    </row>
    <row r="2356" spans="3:13" x14ac:dyDescent="0.2">
      <c r="C2356" s="7"/>
      <c r="D2356" s="7"/>
      <c r="E2356" s="7"/>
      <c r="F2356" s="7"/>
      <c r="G2356" s="7"/>
      <c r="H2356" s="7"/>
      <c r="I2356" s="7"/>
      <c r="J2356" s="7"/>
      <c r="K2356" s="7"/>
      <c r="L2356" s="7"/>
      <c r="M2356" s="7"/>
    </row>
    <row r="2357" spans="3:13" x14ac:dyDescent="0.2">
      <c r="C2357" s="7"/>
      <c r="D2357" s="7"/>
      <c r="E2357" s="7"/>
      <c r="F2357" s="7"/>
      <c r="G2357" s="7"/>
      <c r="H2357" s="7"/>
      <c r="I2357" s="7"/>
      <c r="J2357" s="7"/>
      <c r="K2357" s="7"/>
      <c r="L2357" s="7"/>
      <c r="M2357" s="7"/>
    </row>
    <row r="2358" spans="3:13" x14ac:dyDescent="0.2">
      <c r="C2358" s="7"/>
      <c r="D2358" s="7"/>
      <c r="E2358" s="7"/>
      <c r="F2358" s="7"/>
      <c r="G2358" s="7"/>
      <c r="H2358" s="7"/>
      <c r="I2358" s="7"/>
      <c r="J2358" s="7"/>
      <c r="K2358" s="7"/>
      <c r="L2358" s="7"/>
      <c r="M2358" s="7"/>
    </row>
    <row r="2359" spans="3:13" x14ac:dyDescent="0.2">
      <c r="C2359" s="7"/>
      <c r="D2359" s="7"/>
      <c r="E2359" s="7"/>
      <c r="F2359" s="7"/>
      <c r="G2359" s="7"/>
      <c r="H2359" s="7"/>
      <c r="I2359" s="7"/>
      <c r="J2359" s="7"/>
      <c r="K2359" s="7"/>
      <c r="L2359" s="7"/>
      <c r="M2359" s="7"/>
    </row>
    <row r="2360" spans="3:13" x14ac:dyDescent="0.2">
      <c r="C2360" s="7"/>
      <c r="D2360" s="7"/>
      <c r="E2360" s="7"/>
      <c r="F2360" s="7"/>
      <c r="G2360" s="7"/>
      <c r="H2360" s="7"/>
      <c r="I2360" s="7"/>
      <c r="J2360" s="7"/>
      <c r="K2360" s="7"/>
      <c r="L2360" s="7"/>
      <c r="M2360" s="7"/>
    </row>
    <row r="2361" spans="3:13" x14ac:dyDescent="0.2">
      <c r="C2361" s="7"/>
      <c r="D2361" s="7"/>
      <c r="E2361" s="7"/>
      <c r="F2361" s="7"/>
      <c r="G2361" s="7"/>
      <c r="H2361" s="7"/>
      <c r="I2361" s="7"/>
      <c r="J2361" s="7"/>
      <c r="K2361" s="7"/>
      <c r="L2361" s="7"/>
      <c r="M2361" s="7"/>
    </row>
    <row r="2362" spans="3:13" x14ac:dyDescent="0.2">
      <c r="C2362" s="7"/>
      <c r="D2362" s="7"/>
      <c r="E2362" s="7"/>
      <c r="F2362" s="7"/>
      <c r="G2362" s="7"/>
      <c r="H2362" s="7"/>
      <c r="I2362" s="7"/>
      <c r="J2362" s="7"/>
      <c r="K2362" s="7"/>
      <c r="L2362" s="7"/>
      <c r="M2362" s="7"/>
    </row>
    <row r="2363" spans="3:13" x14ac:dyDescent="0.2">
      <c r="C2363" s="7"/>
      <c r="D2363" s="7"/>
      <c r="E2363" s="7"/>
      <c r="F2363" s="7"/>
      <c r="G2363" s="7"/>
      <c r="H2363" s="7"/>
      <c r="I2363" s="7"/>
      <c r="J2363" s="7"/>
      <c r="K2363" s="7"/>
      <c r="L2363" s="7"/>
      <c r="M2363" s="7"/>
    </row>
    <row r="2364" spans="3:13" x14ac:dyDescent="0.2">
      <c r="C2364" s="7"/>
      <c r="D2364" s="7"/>
      <c r="E2364" s="7"/>
      <c r="F2364" s="7"/>
      <c r="G2364" s="7"/>
      <c r="H2364" s="7"/>
      <c r="I2364" s="7"/>
      <c r="J2364" s="7"/>
      <c r="K2364" s="7"/>
      <c r="L2364" s="7"/>
      <c r="M2364" s="7"/>
    </row>
    <row r="2365" spans="3:13" x14ac:dyDescent="0.2">
      <c r="C2365" s="7"/>
      <c r="D2365" s="7"/>
      <c r="E2365" s="7"/>
      <c r="F2365" s="7"/>
      <c r="G2365" s="7"/>
      <c r="H2365" s="7"/>
      <c r="I2365" s="7"/>
      <c r="J2365" s="7"/>
      <c r="K2365" s="7"/>
      <c r="L2365" s="7"/>
      <c r="M2365" s="7"/>
    </row>
    <row r="2366" spans="3:13" x14ac:dyDescent="0.2">
      <c r="C2366" s="7"/>
      <c r="D2366" s="7"/>
      <c r="E2366" s="7"/>
      <c r="F2366" s="7"/>
      <c r="G2366" s="7"/>
      <c r="H2366" s="7"/>
      <c r="I2366" s="7"/>
      <c r="J2366" s="7"/>
      <c r="K2366" s="7"/>
      <c r="L2366" s="7"/>
      <c r="M2366" s="7"/>
    </row>
    <row r="2367" spans="3:13" x14ac:dyDescent="0.2">
      <c r="C2367" s="7"/>
      <c r="D2367" s="7"/>
      <c r="E2367" s="7"/>
      <c r="F2367" s="7"/>
      <c r="G2367" s="7"/>
      <c r="H2367" s="7"/>
      <c r="I2367" s="7"/>
      <c r="J2367" s="7"/>
      <c r="K2367" s="7"/>
      <c r="L2367" s="7"/>
      <c r="M2367" s="7"/>
    </row>
    <row r="2368" spans="3:13" x14ac:dyDescent="0.2">
      <c r="C2368" s="7"/>
      <c r="D2368" s="7"/>
      <c r="E2368" s="7"/>
      <c r="F2368" s="7"/>
      <c r="G2368" s="7"/>
      <c r="H2368" s="7"/>
      <c r="I2368" s="7"/>
      <c r="J2368" s="7"/>
      <c r="K2368" s="7"/>
      <c r="L2368" s="7"/>
      <c r="M2368" s="7"/>
    </row>
    <row r="2369" spans="3:13" x14ac:dyDescent="0.2">
      <c r="C2369" s="7"/>
      <c r="D2369" s="7"/>
      <c r="E2369" s="7"/>
      <c r="F2369" s="7"/>
      <c r="G2369" s="7"/>
      <c r="H2369" s="7"/>
      <c r="I2369" s="7"/>
      <c r="J2369" s="7"/>
      <c r="K2369" s="7"/>
      <c r="L2369" s="7"/>
      <c r="M2369" s="7"/>
    </row>
    <row r="2370" spans="3:13" x14ac:dyDescent="0.2">
      <c r="C2370" s="7"/>
      <c r="D2370" s="7"/>
      <c r="E2370" s="7"/>
      <c r="F2370" s="7"/>
      <c r="G2370" s="7"/>
      <c r="H2370" s="7"/>
      <c r="I2370" s="7"/>
      <c r="J2370" s="7"/>
      <c r="K2370" s="7"/>
      <c r="L2370" s="7"/>
      <c r="M2370" s="7"/>
    </row>
    <row r="2371" spans="3:13" x14ac:dyDescent="0.2">
      <c r="C2371" s="7"/>
      <c r="D2371" s="7"/>
      <c r="E2371" s="7"/>
      <c r="F2371" s="7"/>
      <c r="G2371" s="7"/>
      <c r="H2371" s="7"/>
      <c r="I2371" s="7"/>
      <c r="J2371" s="7"/>
      <c r="K2371" s="7"/>
      <c r="L2371" s="7"/>
      <c r="M2371" s="7"/>
    </row>
    <row r="2372" spans="3:13" x14ac:dyDescent="0.2">
      <c r="C2372" s="7"/>
      <c r="D2372" s="7"/>
      <c r="E2372" s="7"/>
      <c r="F2372" s="7"/>
      <c r="G2372" s="7"/>
      <c r="H2372" s="7"/>
      <c r="I2372" s="7"/>
      <c r="J2372" s="7"/>
      <c r="K2372" s="7"/>
      <c r="L2372" s="7"/>
      <c r="M2372" s="7"/>
    </row>
    <row r="2373" spans="3:13" x14ac:dyDescent="0.2">
      <c r="C2373" s="7"/>
      <c r="D2373" s="7"/>
      <c r="E2373" s="7"/>
      <c r="F2373" s="7"/>
      <c r="G2373" s="7"/>
      <c r="H2373" s="7"/>
      <c r="I2373" s="7"/>
      <c r="J2373" s="7"/>
      <c r="K2373" s="7"/>
      <c r="L2373" s="7"/>
      <c r="M2373" s="7"/>
    </row>
    <row r="2374" spans="3:13" x14ac:dyDescent="0.2">
      <c r="C2374" s="7"/>
      <c r="D2374" s="7"/>
      <c r="E2374" s="7"/>
      <c r="F2374" s="7"/>
      <c r="G2374" s="7"/>
      <c r="H2374" s="7"/>
      <c r="I2374" s="7"/>
      <c r="J2374" s="7"/>
      <c r="K2374" s="7"/>
      <c r="L2374" s="7"/>
      <c r="M2374" s="7"/>
    </row>
    <row r="2375" spans="3:13" x14ac:dyDescent="0.2">
      <c r="C2375" s="7"/>
      <c r="D2375" s="7"/>
      <c r="E2375" s="7"/>
      <c r="F2375" s="7"/>
      <c r="G2375" s="7"/>
      <c r="H2375" s="7"/>
      <c r="I2375" s="7"/>
      <c r="J2375" s="7"/>
      <c r="K2375" s="7"/>
      <c r="L2375" s="7"/>
      <c r="M2375" s="7"/>
    </row>
    <row r="2376" spans="3:13" x14ac:dyDescent="0.2">
      <c r="C2376" s="7"/>
      <c r="D2376" s="7"/>
      <c r="E2376" s="7"/>
      <c r="F2376" s="7"/>
      <c r="G2376" s="7"/>
      <c r="H2376" s="7"/>
      <c r="I2376" s="7"/>
      <c r="J2376" s="7"/>
      <c r="K2376" s="7"/>
      <c r="L2376" s="7"/>
      <c r="M2376" s="7"/>
    </row>
    <row r="2377" spans="3:13" x14ac:dyDescent="0.2">
      <c r="C2377" s="7"/>
      <c r="D2377" s="7"/>
      <c r="E2377" s="7"/>
      <c r="F2377" s="7"/>
      <c r="G2377" s="7"/>
      <c r="H2377" s="7"/>
      <c r="I2377" s="7"/>
      <c r="J2377" s="7"/>
      <c r="K2377" s="7"/>
      <c r="L2377" s="7"/>
      <c r="M2377" s="7"/>
    </row>
    <row r="2378" spans="3:13" x14ac:dyDescent="0.2">
      <c r="C2378" s="7"/>
      <c r="D2378" s="7"/>
      <c r="E2378" s="7"/>
      <c r="F2378" s="7"/>
      <c r="G2378" s="7"/>
      <c r="H2378" s="7"/>
      <c r="I2378" s="7"/>
      <c r="J2378" s="7"/>
      <c r="K2378" s="7"/>
      <c r="L2378" s="7"/>
      <c r="M2378" s="7"/>
    </row>
    <row r="2379" spans="3:13" x14ac:dyDescent="0.2">
      <c r="C2379" s="7"/>
      <c r="D2379" s="7"/>
      <c r="E2379" s="7"/>
      <c r="F2379" s="7"/>
      <c r="G2379" s="7"/>
      <c r="H2379" s="7"/>
      <c r="I2379" s="7"/>
      <c r="J2379" s="7"/>
      <c r="K2379" s="7"/>
      <c r="L2379" s="7"/>
      <c r="M2379" s="7"/>
    </row>
    <row r="2380" spans="3:13" x14ac:dyDescent="0.2">
      <c r="C2380" s="7"/>
      <c r="D2380" s="7"/>
      <c r="E2380" s="7"/>
      <c r="F2380" s="7"/>
      <c r="G2380" s="7"/>
      <c r="H2380" s="7"/>
      <c r="I2380" s="7"/>
      <c r="J2380" s="7"/>
      <c r="K2380" s="7"/>
      <c r="L2380" s="7"/>
      <c r="M2380" s="7"/>
    </row>
    <row r="2381" spans="3:13" x14ac:dyDescent="0.2">
      <c r="C2381" s="7"/>
      <c r="D2381" s="7"/>
      <c r="E2381" s="7"/>
      <c r="F2381" s="7"/>
      <c r="G2381" s="7"/>
      <c r="H2381" s="7"/>
      <c r="I2381" s="7"/>
      <c r="J2381" s="7"/>
      <c r="K2381" s="7"/>
      <c r="L2381" s="7"/>
      <c r="M2381" s="7"/>
    </row>
    <row r="2382" spans="3:13" x14ac:dyDescent="0.2">
      <c r="C2382" s="7"/>
      <c r="D2382" s="7"/>
      <c r="E2382" s="7"/>
      <c r="F2382" s="7"/>
      <c r="G2382" s="7"/>
      <c r="H2382" s="7"/>
      <c r="I2382" s="7"/>
      <c r="J2382" s="7"/>
      <c r="K2382" s="7"/>
      <c r="L2382" s="7"/>
      <c r="M2382" s="7"/>
    </row>
    <row r="2383" spans="3:13" x14ac:dyDescent="0.2">
      <c r="C2383" s="7"/>
      <c r="D2383" s="7"/>
      <c r="E2383" s="7"/>
      <c r="F2383" s="7"/>
      <c r="G2383" s="7"/>
      <c r="H2383" s="7"/>
      <c r="I2383" s="7"/>
      <c r="J2383" s="7"/>
      <c r="K2383" s="7"/>
      <c r="L2383" s="7"/>
      <c r="M2383" s="7"/>
    </row>
    <row r="2384" spans="3:13" x14ac:dyDescent="0.2">
      <c r="C2384" s="7"/>
      <c r="D2384" s="7"/>
      <c r="E2384" s="7"/>
      <c r="F2384" s="7"/>
      <c r="G2384" s="7"/>
      <c r="H2384" s="7"/>
      <c r="I2384" s="7"/>
      <c r="J2384" s="7"/>
      <c r="K2384" s="7"/>
      <c r="L2384" s="7"/>
      <c r="M2384" s="7"/>
    </row>
    <row r="2385" spans="3:13" x14ac:dyDescent="0.2">
      <c r="C2385" s="7"/>
      <c r="D2385" s="7"/>
      <c r="E2385" s="7"/>
      <c r="F2385" s="7"/>
      <c r="G2385" s="7"/>
      <c r="H2385" s="7"/>
      <c r="I2385" s="7"/>
      <c r="J2385" s="7"/>
      <c r="K2385" s="7"/>
      <c r="L2385" s="7"/>
      <c r="M2385" s="7"/>
    </row>
    <row r="2386" spans="3:13" x14ac:dyDescent="0.2">
      <c r="C2386" s="7"/>
      <c r="D2386" s="7"/>
      <c r="E2386" s="7"/>
      <c r="F2386" s="7"/>
      <c r="G2386" s="7"/>
      <c r="H2386" s="7"/>
      <c r="I2386" s="7"/>
      <c r="J2386" s="7"/>
      <c r="K2386" s="7"/>
      <c r="L2386" s="7"/>
      <c r="M2386" s="7"/>
    </row>
    <row r="2387" spans="3:13" x14ac:dyDescent="0.2">
      <c r="C2387" s="7"/>
      <c r="D2387" s="7"/>
      <c r="E2387" s="7"/>
      <c r="F2387" s="7"/>
      <c r="G2387" s="7"/>
      <c r="H2387" s="7"/>
      <c r="I2387" s="7"/>
      <c r="J2387" s="7"/>
      <c r="K2387" s="7"/>
      <c r="L2387" s="7"/>
      <c r="M2387" s="7"/>
    </row>
    <row r="2388" spans="3:13" x14ac:dyDescent="0.2">
      <c r="C2388" s="7"/>
      <c r="D2388" s="7"/>
      <c r="E2388" s="7"/>
      <c r="F2388" s="7"/>
      <c r="G2388" s="7"/>
      <c r="H2388" s="7"/>
      <c r="I2388" s="7"/>
      <c r="J2388" s="7"/>
      <c r="K2388" s="7"/>
      <c r="L2388" s="7"/>
      <c r="M2388" s="7"/>
    </row>
    <row r="2389" spans="3:13" x14ac:dyDescent="0.2">
      <c r="C2389" s="7"/>
      <c r="D2389" s="7"/>
      <c r="E2389" s="7"/>
      <c r="F2389" s="7"/>
      <c r="G2389" s="7"/>
      <c r="H2389" s="7"/>
      <c r="I2389" s="7"/>
      <c r="J2389" s="7"/>
      <c r="K2389" s="7"/>
      <c r="L2389" s="7"/>
      <c r="M2389" s="7"/>
    </row>
    <row r="2390" spans="3:13" x14ac:dyDescent="0.2">
      <c r="C2390" s="7"/>
      <c r="D2390" s="7"/>
      <c r="E2390" s="7"/>
      <c r="F2390" s="7"/>
      <c r="G2390" s="7"/>
      <c r="H2390" s="7"/>
      <c r="I2390" s="7"/>
      <c r="J2390" s="7"/>
      <c r="K2390" s="7"/>
      <c r="L2390" s="7"/>
      <c r="M2390" s="7"/>
    </row>
    <row r="2391" spans="3:13" x14ac:dyDescent="0.2">
      <c r="C2391" s="7"/>
      <c r="D2391" s="7"/>
      <c r="E2391" s="7"/>
      <c r="F2391" s="7"/>
      <c r="G2391" s="7"/>
      <c r="H2391" s="7"/>
      <c r="I2391" s="7"/>
      <c r="J2391" s="7"/>
      <c r="K2391" s="7"/>
      <c r="L2391" s="7"/>
      <c r="M2391" s="7"/>
    </row>
    <row r="2392" spans="3:13" x14ac:dyDescent="0.2">
      <c r="C2392" s="7"/>
      <c r="D2392" s="7"/>
      <c r="E2392" s="7"/>
      <c r="F2392" s="7"/>
      <c r="G2392" s="7"/>
      <c r="H2392" s="7"/>
      <c r="I2392" s="7"/>
      <c r="J2392" s="7"/>
      <c r="K2392" s="7"/>
      <c r="L2392" s="7"/>
      <c r="M2392" s="7"/>
    </row>
    <row r="2393" spans="3:13" x14ac:dyDescent="0.2">
      <c r="C2393" s="7"/>
      <c r="D2393" s="7"/>
      <c r="E2393" s="7"/>
      <c r="F2393" s="7"/>
      <c r="G2393" s="7"/>
      <c r="H2393" s="7"/>
      <c r="I2393" s="7"/>
      <c r="J2393" s="7"/>
      <c r="K2393" s="7"/>
      <c r="L2393" s="7"/>
      <c r="M2393" s="7"/>
    </row>
    <row r="2394" spans="3:13" x14ac:dyDescent="0.2">
      <c r="C2394" s="7"/>
      <c r="D2394" s="7"/>
      <c r="E2394" s="7"/>
      <c r="F2394" s="7"/>
      <c r="G2394" s="7"/>
      <c r="H2394" s="7"/>
      <c r="I2394" s="7"/>
      <c r="J2394" s="7"/>
      <c r="K2394" s="7"/>
      <c r="L2394" s="7"/>
      <c r="M2394" s="7"/>
    </row>
    <row r="2395" spans="3:13" x14ac:dyDescent="0.2">
      <c r="C2395" s="7"/>
      <c r="D2395" s="7"/>
      <c r="E2395" s="7"/>
      <c r="F2395" s="7"/>
      <c r="G2395" s="7"/>
      <c r="H2395" s="7"/>
      <c r="I2395" s="7"/>
      <c r="J2395" s="7"/>
      <c r="K2395" s="7"/>
      <c r="L2395" s="7"/>
      <c r="M2395" s="7"/>
    </row>
    <row r="2396" spans="3:13" x14ac:dyDescent="0.2">
      <c r="C2396" s="7"/>
      <c r="D2396" s="7"/>
      <c r="E2396" s="7"/>
      <c r="F2396" s="7"/>
      <c r="G2396" s="7"/>
      <c r="H2396" s="7"/>
      <c r="I2396" s="7"/>
      <c r="J2396" s="7"/>
      <c r="K2396" s="7"/>
      <c r="L2396" s="7"/>
      <c r="M2396" s="7"/>
    </row>
    <row r="2397" spans="3:13" x14ac:dyDescent="0.2">
      <c r="C2397" s="7"/>
      <c r="D2397" s="7"/>
      <c r="E2397" s="7"/>
      <c r="F2397" s="7"/>
      <c r="G2397" s="7"/>
      <c r="H2397" s="7"/>
      <c r="I2397" s="7"/>
      <c r="J2397" s="7"/>
      <c r="K2397" s="7"/>
      <c r="L2397" s="7"/>
      <c r="M2397" s="7"/>
    </row>
    <row r="2398" spans="3:13" x14ac:dyDescent="0.2">
      <c r="C2398" s="7"/>
      <c r="D2398" s="7"/>
      <c r="E2398" s="7"/>
      <c r="F2398" s="7"/>
      <c r="G2398" s="7"/>
      <c r="H2398" s="7"/>
      <c r="I2398" s="7"/>
      <c r="J2398" s="7"/>
      <c r="K2398" s="7"/>
      <c r="L2398" s="7"/>
      <c r="M2398" s="7"/>
    </row>
    <row r="2399" spans="3:13" x14ac:dyDescent="0.2">
      <c r="C2399" s="7"/>
      <c r="D2399" s="7"/>
      <c r="E2399" s="7"/>
      <c r="F2399" s="7"/>
      <c r="G2399" s="7"/>
      <c r="H2399" s="7"/>
      <c r="I2399" s="7"/>
      <c r="J2399" s="7"/>
      <c r="K2399" s="7"/>
      <c r="L2399" s="7"/>
      <c r="M2399" s="7"/>
    </row>
    <row r="2400" spans="3:13" x14ac:dyDescent="0.2">
      <c r="C2400" s="7"/>
      <c r="D2400" s="7"/>
      <c r="E2400" s="7"/>
      <c r="F2400" s="7"/>
      <c r="G2400" s="7"/>
      <c r="H2400" s="7"/>
      <c r="I2400" s="7"/>
      <c r="J2400" s="7"/>
      <c r="K2400" s="7"/>
      <c r="L2400" s="7"/>
      <c r="M2400" s="7"/>
    </row>
    <row r="2401" spans="3:13" x14ac:dyDescent="0.2">
      <c r="C2401" s="7"/>
      <c r="D2401" s="7"/>
      <c r="E2401" s="7"/>
      <c r="F2401" s="7"/>
      <c r="G2401" s="7"/>
      <c r="H2401" s="7"/>
      <c r="I2401" s="7"/>
      <c r="J2401" s="7"/>
      <c r="K2401" s="7"/>
      <c r="L2401" s="7"/>
      <c r="M2401" s="7"/>
    </row>
    <row r="2402" spans="3:13" x14ac:dyDescent="0.2">
      <c r="C2402" s="7"/>
      <c r="D2402" s="7"/>
      <c r="E2402" s="7"/>
      <c r="F2402" s="7"/>
      <c r="G2402" s="7"/>
      <c r="H2402" s="7"/>
      <c r="I2402" s="7"/>
      <c r="J2402" s="7"/>
      <c r="K2402" s="7"/>
      <c r="L2402" s="7"/>
      <c r="M2402" s="7"/>
    </row>
    <row r="2403" spans="3:13" x14ac:dyDescent="0.2">
      <c r="C2403" s="7"/>
      <c r="D2403" s="7"/>
      <c r="E2403" s="7"/>
      <c r="F2403" s="7"/>
      <c r="G2403" s="7"/>
      <c r="H2403" s="7"/>
      <c r="I2403" s="7"/>
      <c r="J2403" s="7"/>
      <c r="K2403" s="7"/>
      <c r="L2403" s="7"/>
      <c r="M2403" s="7"/>
    </row>
    <row r="2404" spans="3:13" x14ac:dyDescent="0.2">
      <c r="C2404" s="7"/>
      <c r="D2404" s="7"/>
      <c r="E2404" s="7"/>
      <c r="F2404" s="7"/>
      <c r="G2404" s="7"/>
      <c r="H2404" s="7"/>
      <c r="I2404" s="7"/>
      <c r="J2404" s="7"/>
      <c r="K2404" s="7"/>
      <c r="L2404" s="7"/>
      <c r="M2404" s="7"/>
    </row>
    <row r="2405" spans="3:13" x14ac:dyDescent="0.2">
      <c r="C2405" s="7"/>
      <c r="D2405" s="7"/>
      <c r="E2405" s="7"/>
      <c r="F2405" s="7"/>
      <c r="G2405" s="7"/>
      <c r="H2405" s="7"/>
      <c r="I2405" s="7"/>
      <c r="J2405" s="7"/>
      <c r="K2405" s="7"/>
      <c r="L2405" s="7"/>
      <c r="M2405" s="7"/>
    </row>
    <row r="2406" spans="3:13" x14ac:dyDescent="0.2">
      <c r="C2406" s="7"/>
      <c r="D2406" s="7"/>
      <c r="E2406" s="7"/>
      <c r="F2406" s="7"/>
      <c r="G2406" s="7"/>
      <c r="H2406" s="7"/>
      <c r="I2406" s="7"/>
      <c r="J2406" s="7"/>
      <c r="K2406" s="7"/>
      <c r="L2406" s="7"/>
      <c r="M2406" s="7"/>
    </row>
    <row r="2407" spans="3:13" x14ac:dyDescent="0.2">
      <c r="C2407" s="7"/>
      <c r="D2407" s="7"/>
      <c r="E2407" s="7"/>
      <c r="F2407" s="7"/>
      <c r="G2407" s="7"/>
      <c r="H2407" s="7"/>
      <c r="I2407" s="7"/>
      <c r="J2407" s="7"/>
      <c r="K2407" s="7"/>
      <c r="L2407" s="7"/>
      <c r="M2407" s="7"/>
    </row>
    <row r="2408" spans="3:13" x14ac:dyDescent="0.2">
      <c r="C2408" s="7"/>
      <c r="D2408" s="7"/>
      <c r="E2408" s="7"/>
      <c r="F2408" s="7"/>
      <c r="G2408" s="7"/>
      <c r="H2408" s="7"/>
      <c r="I2408" s="7"/>
      <c r="J2408" s="7"/>
      <c r="K2408" s="7"/>
      <c r="L2408" s="7"/>
      <c r="M2408" s="7"/>
    </row>
    <row r="2409" spans="3:13" x14ac:dyDescent="0.2">
      <c r="C2409" s="7"/>
      <c r="D2409" s="7"/>
      <c r="E2409" s="7"/>
      <c r="F2409" s="7"/>
      <c r="G2409" s="7"/>
      <c r="H2409" s="7"/>
      <c r="I2409" s="7"/>
      <c r="J2409" s="7"/>
      <c r="K2409" s="7"/>
      <c r="L2409" s="7"/>
      <c r="M2409" s="7"/>
    </row>
    <row r="2410" spans="3:13" x14ac:dyDescent="0.2">
      <c r="C2410" s="7"/>
      <c r="D2410" s="7"/>
      <c r="E2410" s="7"/>
      <c r="F2410" s="7"/>
      <c r="G2410" s="7"/>
      <c r="H2410" s="7"/>
      <c r="I2410" s="7"/>
      <c r="J2410" s="7"/>
      <c r="K2410" s="7"/>
      <c r="L2410" s="7"/>
      <c r="M2410" s="7"/>
    </row>
    <row r="2411" spans="3:13" x14ac:dyDescent="0.2">
      <c r="C2411" s="7"/>
      <c r="D2411" s="7"/>
      <c r="E2411" s="7"/>
      <c r="F2411" s="7"/>
      <c r="G2411" s="7"/>
      <c r="H2411" s="7"/>
      <c r="I2411" s="7"/>
      <c r="J2411" s="7"/>
      <c r="K2411" s="7"/>
      <c r="L2411" s="7"/>
      <c r="M2411" s="7"/>
    </row>
    <row r="2412" spans="3:13" x14ac:dyDescent="0.2">
      <c r="C2412" s="7"/>
      <c r="D2412" s="7"/>
      <c r="E2412" s="7"/>
      <c r="F2412" s="7"/>
      <c r="G2412" s="7"/>
      <c r="H2412" s="7"/>
      <c r="I2412" s="7"/>
      <c r="J2412" s="7"/>
      <c r="K2412" s="7"/>
      <c r="L2412" s="7"/>
      <c r="M2412" s="7"/>
    </row>
    <row r="2413" spans="3:13" x14ac:dyDescent="0.2">
      <c r="C2413" s="7"/>
      <c r="D2413" s="7"/>
      <c r="E2413" s="7"/>
      <c r="F2413" s="7"/>
      <c r="G2413" s="7"/>
      <c r="H2413" s="7"/>
      <c r="I2413" s="7"/>
      <c r="J2413" s="7"/>
      <c r="K2413" s="7"/>
      <c r="L2413" s="7"/>
      <c r="M2413" s="7"/>
    </row>
    <row r="2414" spans="3:13" x14ac:dyDescent="0.2">
      <c r="C2414" s="7"/>
      <c r="D2414" s="7"/>
      <c r="E2414" s="7"/>
      <c r="F2414" s="7"/>
      <c r="G2414" s="7"/>
      <c r="H2414" s="7"/>
      <c r="I2414" s="7"/>
      <c r="J2414" s="7"/>
      <c r="K2414" s="7"/>
      <c r="L2414" s="7"/>
      <c r="M2414" s="7"/>
    </row>
    <row r="2415" spans="3:13" x14ac:dyDescent="0.2">
      <c r="C2415" s="7"/>
      <c r="D2415" s="7"/>
      <c r="E2415" s="7"/>
      <c r="F2415" s="7"/>
      <c r="G2415" s="7"/>
      <c r="H2415" s="7"/>
      <c r="I2415" s="7"/>
      <c r="J2415" s="7"/>
      <c r="K2415" s="7"/>
      <c r="L2415" s="7"/>
      <c r="M2415" s="7"/>
    </row>
    <row r="2416" spans="3:13" x14ac:dyDescent="0.2">
      <c r="C2416" s="7"/>
      <c r="D2416" s="7"/>
      <c r="E2416" s="7"/>
      <c r="F2416" s="7"/>
      <c r="G2416" s="7"/>
      <c r="H2416" s="7"/>
      <c r="I2416" s="7"/>
      <c r="J2416" s="7"/>
      <c r="K2416" s="7"/>
      <c r="L2416" s="7"/>
      <c r="M2416" s="7"/>
    </row>
    <row r="2417" spans="3:13" x14ac:dyDescent="0.2">
      <c r="C2417" s="7"/>
      <c r="D2417" s="7"/>
      <c r="E2417" s="7"/>
      <c r="F2417" s="7"/>
      <c r="G2417" s="7"/>
      <c r="H2417" s="7"/>
      <c r="I2417" s="7"/>
      <c r="J2417" s="7"/>
      <c r="K2417" s="7"/>
      <c r="L2417" s="7"/>
      <c r="M2417" s="7"/>
    </row>
    <row r="2418" spans="3:13" x14ac:dyDescent="0.2">
      <c r="C2418" s="7"/>
      <c r="D2418" s="7"/>
      <c r="E2418" s="7"/>
      <c r="F2418" s="7"/>
      <c r="G2418" s="7"/>
      <c r="H2418" s="7"/>
      <c r="I2418" s="7"/>
      <c r="J2418" s="7"/>
      <c r="K2418" s="7"/>
      <c r="L2418" s="7"/>
      <c r="M2418" s="7"/>
    </row>
    <row r="2419" spans="3:13" x14ac:dyDescent="0.2">
      <c r="C2419" s="7"/>
      <c r="D2419" s="7"/>
      <c r="E2419" s="7"/>
      <c r="F2419" s="7"/>
      <c r="G2419" s="7"/>
      <c r="H2419" s="7"/>
      <c r="I2419" s="7"/>
      <c r="J2419" s="7"/>
      <c r="K2419" s="7"/>
      <c r="L2419" s="7"/>
      <c r="M2419" s="7"/>
    </row>
    <row r="2420" spans="3:13" x14ac:dyDescent="0.2">
      <c r="C2420" s="7"/>
      <c r="D2420" s="7"/>
      <c r="E2420" s="7"/>
      <c r="F2420" s="7"/>
      <c r="G2420" s="7"/>
      <c r="H2420" s="7"/>
      <c r="I2420" s="7"/>
      <c r="J2420" s="7"/>
      <c r="K2420" s="7"/>
      <c r="L2420" s="7"/>
      <c r="M2420" s="7"/>
    </row>
    <row r="2421" spans="3:13" x14ac:dyDescent="0.2">
      <c r="C2421" s="7"/>
      <c r="D2421" s="7"/>
      <c r="E2421" s="7"/>
      <c r="F2421" s="7"/>
      <c r="G2421" s="7"/>
      <c r="H2421" s="7"/>
      <c r="I2421" s="7"/>
      <c r="J2421" s="7"/>
      <c r="K2421" s="7"/>
      <c r="L2421" s="7"/>
      <c r="M2421" s="7"/>
    </row>
    <row r="2422" spans="3:13" x14ac:dyDescent="0.2">
      <c r="C2422" s="7"/>
      <c r="D2422" s="7"/>
      <c r="E2422" s="7"/>
      <c r="F2422" s="7"/>
      <c r="G2422" s="7"/>
      <c r="H2422" s="7"/>
      <c r="I2422" s="7"/>
      <c r="J2422" s="7"/>
      <c r="K2422" s="7"/>
      <c r="L2422" s="7"/>
      <c r="M2422" s="7"/>
    </row>
    <row r="2423" spans="3:13" x14ac:dyDescent="0.2">
      <c r="C2423" s="7"/>
      <c r="D2423" s="7"/>
      <c r="E2423" s="7"/>
      <c r="F2423" s="7"/>
      <c r="G2423" s="7"/>
      <c r="H2423" s="7"/>
      <c r="I2423" s="7"/>
      <c r="J2423" s="7"/>
      <c r="K2423" s="7"/>
      <c r="L2423" s="7"/>
      <c r="M2423" s="7"/>
    </row>
    <row r="2424" spans="3:13" x14ac:dyDescent="0.2">
      <c r="C2424" s="7"/>
      <c r="D2424" s="7"/>
      <c r="E2424" s="7"/>
      <c r="F2424" s="7"/>
      <c r="G2424" s="7"/>
      <c r="H2424" s="7"/>
      <c r="I2424" s="7"/>
      <c r="J2424" s="7"/>
      <c r="K2424" s="7"/>
      <c r="L2424" s="7"/>
      <c r="M2424" s="7"/>
    </row>
    <row r="2425" spans="3:13" x14ac:dyDescent="0.2">
      <c r="C2425" s="7"/>
      <c r="D2425" s="7"/>
      <c r="E2425" s="7"/>
      <c r="F2425" s="7"/>
      <c r="G2425" s="7"/>
      <c r="H2425" s="7"/>
      <c r="I2425" s="7"/>
      <c r="J2425" s="7"/>
      <c r="K2425" s="7"/>
      <c r="L2425" s="7"/>
      <c r="M2425" s="7"/>
    </row>
    <row r="2426" spans="3:13" x14ac:dyDescent="0.2">
      <c r="C2426" s="7"/>
      <c r="D2426" s="7"/>
      <c r="E2426" s="7"/>
      <c r="F2426" s="7"/>
      <c r="G2426" s="7"/>
      <c r="H2426" s="7"/>
      <c r="I2426" s="7"/>
      <c r="J2426" s="7"/>
      <c r="K2426" s="7"/>
      <c r="L2426" s="7"/>
      <c r="M2426" s="7"/>
    </row>
    <row r="2427" spans="3:13" x14ac:dyDescent="0.2">
      <c r="C2427" s="7"/>
      <c r="D2427" s="7"/>
      <c r="E2427" s="7"/>
      <c r="F2427" s="7"/>
      <c r="G2427" s="7"/>
      <c r="H2427" s="7"/>
      <c r="I2427" s="7"/>
      <c r="J2427" s="7"/>
      <c r="K2427" s="7"/>
      <c r="L2427" s="7"/>
      <c r="M2427" s="7"/>
    </row>
    <row r="2428" spans="3:13" x14ac:dyDescent="0.2">
      <c r="C2428" s="7"/>
      <c r="D2428" s="7"/>
      <c r="E2428" s="7"/>
      <c r="F2428" s="7"/>
      <c r="G2428" s="7"/>
      <c r="H2428" s="7"/>
      <c r="I2428" s="7"/>
      <c r="J2428" s="7"/>
      <c r="K2428" s="7"/>
      <c r="L2428" s="7"/>
      <c r="M2428" s="7"/>
    </row>
    <row r="2429" spans="3:13" x14ac:dyDescent="0.2">
      <c r="C2429" s="7"/>
      <c r="D2429" s="7"/>
      <c r="E2429" s="7"/>
      <c r="F2429" s="7"/>
      <c r="G2429" s="7"/>
      <c r="H2429" s="7"/>
      <c r="I2429" s="7"/>
      <c r="J2429" s="7"/>
      <c r="K2429" s="7"/>
      <c r="L2429" s="7"/>
      <c r="M2429" s="7"/>
    </row>
    <row r="2430" spans="3:13" x14ac:dyDescent="0.2">
      <c r="C2430" s="7"/>
      <c r="D2430" s="7"/>
      <c r="E2430" s="7"/>
      <c r="F2430" s="7"/>
      <c r="G2430" s="7"/>
      <c r="H2430" s="7"/>
      <c r="I2430" s="7"/>
      <c r="J2430" s="7"/>
      <c r="K2430" s="7"/>
      <c r="L2430" s="7"/>
      <c r="M2430" s="7"/>
    </row>
    <row r="2431" spans="3:13" x14ac:dyDescent="0.2">
      <c r="C2431" s="7"/>
      <c r="D2431" s="7"/>
      <c r="E2431" s="7"/>
      <c r="F2431" s="7"/>
      <c r="G2431" s="7"/>
      <c r="H2431" s="7"/>
      <c r="I2431" s="7"/>
      <c r="J2431" s="7"/>
      <c r="K2431" s="7"/>
      <c r="L2431" s="7"/>
      <c r="M2431" s="7"/>
    </row>
    <row r="2432" spans="3:13" x14ac:dyDescent="0.2">
      <c r="C2432" s="7"/>
      <c r="D2432" s="7"/>
      <c r="E2432" s="7"/>
      <c r="F2432" s="7"/>
      <c r="G2432" s="7"/>
      <c r="H2432" s="7"/>
      <c r="I2432" s="7"/>
      <c r="J2432" s="7"/>
      <c r="K2432" s="7"/>
      <c r="L2432" s="7"/>
      <c r="M2432" s="7"/>
    </row>
    <row r="2433" spans="3:13" x14ac:dyDescent="0.2">
      <c r="C2433" s="7"/>
      <c r="D2433" s="7"/>
      <c r="E2433" s="7"/>
      <c r="F2433" s="7"/>
      <c r="G2433" s="7"/>
      <c r="H2433" s="7"/>
      <c r="I2433" s="7"/>
      <c r="J2433" s="7"/>
      <c r="K2433" s="7"/>
      <c r="L2433" s="7"/>
      <c r="M2433" s="7"/>
    </row>
    <row r="2434" spans="3:13" x14ac:dyDescent="0.2">
      <c r="C2434" s="7"/>
      <c r="D2434" s="7"/>
      <c r="E2434" s="7"/>
      <c r="F2434" s="7"/>
      <c r="G2434" s="7"/>
      <c r="H2434" s="7"/>
      <c r="I2434" s="7"/>
      <c r="J2434" s="7"/>
      <c r="K2434" s="7"/>
      <c r="L2434" s="7"/>
      <c r="M2434" s="7"/>
    </row>
    <row r="2435" spans="3:13" x14ac:dyDescent="0.2">
      <c r="C2435" s="7"/>
      <c r="D2435" s="7"/>
      <c r="E2435" s="7"/>
      <c r="F2435" s="7"/>
      <c r="G2435" s="7"/>
      <c r="H2435" s="7"/>
      <c r="I2435" s="7"/>
      <c r="J2435" s="7"/>
      <c r="K2435" s="7"/>
      <c r="L2435" s="7"/>
      <c r="M2435" s="7"/>
    </row>
    <row r="2436" spans="3:13" x14ac:dyDescent="0.2">
      <c r="C2436" s="7"/>
      <c r="D2436" s="7"/>
      <c r="E2436" s="7"/>
      <c r="F2436" s="7"/>
      <c r="G2436" s="7"/>
      <c r="H2436" s="7"/>
      <c r="I2436" s="7"/>
      <c r="J2436" s="7"/>
      <c r="K2436" s="7"/>
      <c r="L2436" s="7"/>
      <c r="M2436" s="7"/>
    </row>
    <row r="2437" spans="3:13" x14ac:dyDescent="0.2">
      <c r="C2437" s="7"/>
      <c r="D2437" s="7"/>
      <c r="E2437" s="7"/>
      <c r="F2437" s="7"/>
      <c r="G2437" s="7"/>
      <c r="H2437" s="7"/>
      <c r="I2437" s="7"/>
      <c r="J2437" s="7"/>
      <c r="K2437" s="7"/>
      <c r="L2437" s="7"/>
      <c r="M2437" s="7"/>
    </row>
    <row r="2438" spans="3:13" x14ac:dyDescent="0.2">
      <c r="C2438" s="7"/>
      <c r="D2438" s="7"/>
      <c r="E2438" s="7"/>
      <c r="F2438" s="7"/>
      <c r="G2438" s="7"/>
      <c r="H2438" s="7"/>
      <c r="I2438" s="7"/>
      <c r="J2438" s="7"/>
      <c r="K2438" s="7"/>
      <c r="L2438" s="7"/>
      <c r="M2438" s="7"/>
    </row>
    <row r="2439" spans="3:13" x14ac:dyDescent="0.2">
      <c r="C2439" s="7"/>
      <c r="D2439" s="7"/>
      <c r="E2439" s="7"/>
      <c r="F2439" s="7"/>
      <c r="G2439" s="7"/>
      <c r="H2439" s="7"/>
      <c r="I2439" s="7"/>
      <c r="J2439" s="7"/>
      <c r="K2439" s="7"/>
      <c r="L2439" s="7"/>
      <c r="M2439" s="7"/>
    </row>
    <row r="2440" spans="3:13" x14ac:dyDescent="0.2">
      <c r="C2440" s="7"/>
      <c r="D2440" s="7"/>
      <c r="E2440" s="7"/>
      <c r="F2440" s="7"/>
      <c r="G2440" s="7"/>
      <c r="H2440" s="7"/>
      <c r="I2440" s="7"/>
      <c r="J2440" s="7"/>
      <c r="K2440" s="7"/>
      <c r="L2440" s="7"/>
      <c r="M2440" s="7"/>
    </row>
    <row r="2441" spans="3:13" x14ac:dyDescent="0.2">
      <c r="C2441" s="7"/>
      <c r="D2441" s="7"/>
      <c r="E2441" s="7"/>
      <c r="F2441" s="7"/>
      <c r="G2441" s="7"/>
      <c r="H2441" s="7"/>
      <c r="I2441" s="7"/>
      <c r="J2441" s="7"/>
      <c r="K2441" s="7"/>
      <c r="L2441" s="7"/>
      <c r="M2441" s="7"/>
    </row>
    <row r="2442" spans="3:13" x14ac:dyDescent="0.2">
      <c r="C2442" s="7"/>
      <c r="D2442" s="7"/>
      <c r="E2442" s="7"/>
      <c r="F2442" s="7"/>
      <c r="G2442" s="7"/>
      <c r="H2442" s="7"/>
      <c r="I2442" s="7"/>
      <c r="J2442" s="7"/>
      <c r="K2442" s="7"/>
      <c r="L2442" s="7"/>
      <c r="M2442" s="7"/>
    </row>
    <row r="2443" spans="3:13" x14ac:dyDescent="0.2">
      <c r="C2443" s="7"/>
      <c r="D2443" s="7"/>
      <c r="E2443" s="7"/>
      <c r="F2443" s="7"/>
      <c r="G2443" s="7"/>
      <c r="H2443" s="7"/>
      <c r="I2443" s="7"/>
      <c r="J2443" s="7"/>
      <c r="K2443" s="7"/>
      <c r="L2443" s="7"/>
      <c r="M2443" s="7"/>
    </row>
    <row r="2444" spans="3:13" x14ac:dyDescent="0.2">
      <c r="C2444" s="7"/>
      <c r="D2444" s="7"/>
      <c r="E2444" s="7"/>
      <c r="F2444" s="7"/>
      <c r="G2444" s="7"/>
      <c r="H2444" s="7"/>
      <c r="I2444" s="7"/>
      <c r="J2444" s="7"/>
      <c r="K2444" s="7"/>
      <c r="L2444" s="7"/>
      <c r="M2444" s="7"/>
    </row>
    <row r="2445" spans="3:13" x14ac:dyDescent="0.2">
      <c r="C2445" s="7"/>
      <c r="D2445" s="7"/>
      <c r="E2445" s="7"/>
      <c r="F2445" s="7"/>
      <c r="G2445" s="7"/>
      <c r="H2445" s="7"/>
      <c r="I2445" s="7"/>
      <c r="J2445" s="7"/>
      <c r="K2445" s="7"/>
      <c r="L2445" s="7"/>
      <c r="M2445" s="7"/>
    </row>
    <row r="2446" spans="3:13" x14ac:dyDescent="0.2">
      <c r="C2446" s="7"/>
      <c r="D2446" s="7"/>
      <c r="E2446" s="7"/>
      <c r="F2446" s="7"/>
      <c r="G2446" s="7"/>
      <c r="H2446" s="7"/>
      <c r="I2446" s="7"/>
      <c r="J2446" s="7"/>
      <c r="K2446" s="7"/>
      <c r="L2446" s="7"/>
      <c r="M2446" s="7"/>
    </row>
    <row r="2447" spans="3:13" x14ac:dyDescent="0.2">
      <c r="C2447" s="7"/>
      <c r="D2447" s="7"/>
      <c r="E2447" s="7"/>
      <c r="F2447" s="7"/>
      <c r="G2447" s="7"/>
      <c r="H2447" s="7"/>
      <c r="I2447" s="7"/>
      <c r="J2447" s="7"/>
      <c r="K2447" s="7"/>
      <c r="L2447" s="7"/>
      <c r="M2447" s="7"/>
    </row>
    <row r="2448" spans="3:13" x14ac:dyDescent="0.2">
      <c r="C2448" s="7"/>
      <c r="D2448" s="7"/>
      <c r="E2448" s="7"/>
      <c r="F2448" s="7"/>
      <c r="G2448" s="7"/>
      <c r="H2448" s="7"/>
      <c r="I2448" s="7"/>
      <c r="J2448" s="7"/>
      <c r="K2448" s="7"/>
      <c r="L2448" s="7"/>
      <c r="M2448" s="7"/>
    </row>
    <row r="2449" spans="3:13" x14ac:dyDescent="0.2">
      <c r="C2449" s="7"/>
      <c r="D2449" s="7"/>
      <c r="E2449" s="7"/>
      <c r="F2449" s="7"/>
      <c r="G2449" s="7"/>
      <c r="H2449" s="7"/>
      <c r="I2449" s="7"/>
      <c r="J2449" s="7"/>
      <c r="K2449" s="7"/>
      <c r="L2449" s="7"/>
      <c r="M2449" s="7"/>
    </row>
    <row r="2450" spans="3:13" x14ac:dyDescent="0.2">
      <c r="C2450" s="7"/>
      <c r="D2450" s="7"/>
      <c r="E2450" s="7"/>
      <c r="F2450" s="7"/>
      <c r="G2450" s="7"/>
      <c r="H2450" s="7"/>
      <c r="I2450" s="7"/>
      <c r="J2450" s="7"/>
      <c r="K2450" s="7"/>
      <c r="L2450" s="7"/>
      <c r="M2450" s="7"/>
    </row>
    <row r="2451" spans="3:13" x14ac:dyDescent="0.2">
      <c r="C2451" s="7"/>
      <c r="D2451" s="7"/>
      <c r="E2451" s="7"/>
      <c r="F2451" s="7"/>
      <c r="G2451" s="7"/>
      <c r="H2451" s="7"/>
      <c r="I2451" s="7"/>
      <c r="J2451" s="7"/>
      <c r="K2451" s="7"/>
      <c r="L2451" s="7"/>
      <c r="M2451" s="7"/>
    </row>
    <row r="2452" spans="3:13" x14ac:dyDescent="0.2">
      <c r="C2452" s="7"/>
      <c r="D2452" s="7"/>
      <c r="E2452" s="7"/>
      <c r="F2452" s="7"/>
      <c r="G2452" s="7"/>
      <c r="H2452" s="7"/>
      <c r="I2452" s="7"/>
      <c r="J2452" s="7"/>
      <c r="K2452" s="7"/>
      <c r="L2452" s="7"/>
      <c r="M2452" s="7"/>
    </row>
    <row r="2453" spans="3:13" x14ac:dyDescent="0.2">
      <c r="C2453" s="7"/>
      <c r="D2453" s="7"/>
      <c r="E2453" s="7"/>
      <c r="F2453" s="7"/>
      <c r="G2453" s="7"/>
      <c r="H2453" s="7"/>
      <c r="I2453" s="7"/>
      <c r="J2453" s="7"/>
      <c r="K2453" s="7"/>
      <c r="L2453" s="7"/>
      <c r="M2453" s="7"/>
    </row>
    <row r="2454" spans="3:13" x14ac:dyDescent="0.2">
      <c r="C2454" s="7"/>
      <c r="D2454" s="7"/>
      <c r="E2454" s="7"/>
      <c r="F2454" s="7"/>
      <c r="G2454" s="7"/>
      <c r="H2454" s="7"/>
      <c r="I2454" s="7"/>
      <c r="J2454" s="7"/>
      <c r="K2454" s="7"/>
      <c r="L2454" s="7"/>
      <c r="M2454" s="7"/>
    </row>
    <row r="2455" spans="3:13" x14ac:dyDescent="0.2">
      <c r="C2455" s="7"/>
      <c r="D2455" s="7"/>
      <c r="E2455" s="7"/>
      <c r="F2455" s="7"/>
      <c r="G2455" s="7"/>
      <c r="H2455" s="7"/>
      <c r="I2455" s="7"/>
      <c r="J2455" s="7"/>
      <c r="K2455" s="7"/>
      <c r="L2455" s="7"/>
      <c r="M2455" s="7"/>
    </row>
    <row r="2456" spans="3:13" x14ac:dyDescent="0.2">
      <c r="C2456" s="7"/>
      <c r="D2456" s="7"/>
      <c r="E2456" s="7"/>
      <c r="F2456" s="7"/>
      <c r="G2456" s="7"/>
      <c r="H2456" s="7"/>
      <c r="I2456" s="7"/>
      <c r="J2456" s="7"/>
      <c r="K2456" s="7"/>
      <c r="L2456" s="7"/>
      <c r="M2456" s="7"/>
    </row>
    <row r="2457" spans="3:13" x14ac:dyDescent="0.2">
      <c r="C2457" s="7"/>
      <c r="D2457" s="7"/>
      <c r="E2457" s="7"/>
      <c r="F2457" s="7"/>
      <c r="G2457" s="7"/>
      <c r="H2457" s="7"/>
      <c r="I2457" s="7"/>
      <c r="J2457" s="7"/>
      <c r="K2457" s="7"/>
      <c r="L2457" s="7"/>
      <c r="M2457" s="7"/>
    </row>
    <row r="2458" spans="3:13" x14ac:dyDescent="0.2">
      <c r="C2458" s="7"/>
      <c r="D2458" s="7"/>
      <c r="E2458" s="7"/>
      <c r="F2458" s="7"/>
      <c r="G2458" s="7"/>
      <c r="H2458" s="7"/>
      <c r="I2458" s="7"/>
      <c r="J2458" s="7"/>
      <c r="K2458" s="7"/>
      <c r="L2458" s="7"/>
      <c r="M2458" s="7"/>
    </row>
    <row r="2459" spans="3:13" x14ac:dyDescent="0.2">
      <c r="C2459" s="7"/>
      <c r="D2459" s="7"/>
      <c r="E2459" s="7"/>
      <c r="F2459" s="7"/>
      <c r="G2459" s="7"/>
      <c r="H2459" s="7"/>
      <c r="I2459" s="7"/>
      <c r="J2459" s="7"/>
      <c r="K2459" s="7"/>
      <c r="L2459" s="7"/>
      <c r="M2459" s="7"/>
    </row>
    <row r="2460" spans="3:13" x14ac:dyDescent="0.2">
      <c r="C2460" s="7"/>
      <c r="D2460" s="7"/>
      <c r="E2460" s="7"/>
      <c r="F2460" s="7"/>
      <c r="G2460" s="7"/>
      <c r="H2460" s="7"/>
      <c r="I2460" s="7"/>
      <c r="J2460" s="7"/>
      <c r="K2460" s="7"/>
      <c r="L2460" s="7"/>
      <c r="M2460" s="7"/>
    </row>
    <row r="2461" spans="3:13" x14ac:dyDescent="0.2">
      <c r="C2461" s="7"/>
      <c r="D2461" s="7"/>
      <c r="E2461" s="7"/>
      <c r="F2461" s="7"/>
      <c r="G2461" s="7"/>
      <c r="H2461" s="7"/>
      <c r="I2461" s="7"/>
      <c r="J2461" s="7"/>
      <c r="K2461" s="7"/>
      <c r="L2461" s="7"/>
      <c r="M2461" s="7"/>
    </row>
    <row r="2462" spans="3:13" x14ac:dyDescent="0.2">
      <c r="C2462" s="7"/>
      <c r="D2462" s="7"/>
      <c r="E2462" s="7"/>
      <c r="F2462" s="7"/>
      <c r="G2462" s="7"/>
      <c r="H2462" s="7"/>
      <c r="I2462" s="7"/>
      <c r="J2462" s="7"/>
      <c r="K2462" s="7"/>
      <c r="L2462" s="7"/>
      <c r="M2462" s="7"/>
    </row>
    <row r="2463" spans="3:13" x14ac:dyDescent="0.2">
      <c r="C2463" s="7"/>
      <c r="D2463" s="7"/>
      <c r="E2463" s="7"/>
      <c r="F2463" s="7"/>
      <c r="G2463" s="7"/>
      <c r="H2463" s="7"/>
      <c r="I2463" s="7"/>
      <c r="J2463" s="7"/>
      <c r="K2463" s="7"/>
      <c r="L2463" s="7"/>
      <c r="M2463" s="7"/>
    </row>
    <row r="2464" spans="3:13" x14ac:dyDescent="0.2">
      <c r="C2464" s="7"/>
      <c r="D2464" s="7"/>
      <c r="E2464" s="7"/>
      <c r="F2464" s="7"/>
      <c r="G2464" s="7"/>
      <c r="H2464" s="7"/>
      <c r="I2464" s="7"/>
      <c r="J2464" s="7"/>
      <c r="K2464" s="7"/>
      <c r="L2464" s="7"/>
      <c r="M2464" s="7"/>
    </row>
    <row r="2465" spans="3:13" x14ac:dyDescent="0.2">
      <c r="C2465" s="7"/>
      <c r="D2465" s="7"/>
      <c r="E2465" s="7"/>
      <c r="F2465" s="7"/>
      <c r="G2465" s="7"/>
      <c r="H2465" s="7"/>
      <c r="I2465" s="7"/>
      <c r="J2465" s="7"/>
      <c r="K2465" s="7"/>
      <c r="L2465" s="7"/>
      <c r="M2465" s="7"/>
    </row>
    <row r="2466" spans="3:13" x14ac:dyDescent="0.2">
      <c r="C2466" s="7"/>
      <c r="D2466" s="7"/>
      <c r="E2466" s="7"/>
      <c r="F2466" s="7"/>
      <c r="G2466" s="7"/>
      <c r="H2466" s="7"/>
      <c r="I2466" s="7"/>
      <c r="J2466" s="7"/>
      <c r="K2466" s="7"/>
      <c r="L2466" s="7"/>
      <c r="M2466" s="7"/>
    </row>
    <row r="2467" spans="3:13" x14ac:dyDescent="0.2">
      <c r="C2467" s="7"/>
      <c r="D2467" s="7"/>
      <c r="E2467" s="7"/>
      <c r="F2467" s="7"/>
      <c r="G2467" s="7"/>
      <c r="H2467" s="7"/>
      <c r="I2467" s="7"/>
      <c r="J2467" s="7"/>
      <c r="K2467" s="7"/>
      <c r="L2467" s="7"/>
      <c r="M2467" s="7"/>
    </row>
    <row r="2468" spans="3:13" x14ac:dyDescent="0.2">
      <c r="C2468" s="7"/>
      <c r="D2468" s="7"/>
      <c r="E2468" s="7"/>
      <c r="F2468" s="7"/>
      <c r="G2468" s="7"/>
      <c r="H2468" s="7"/>
      <c r="I2468" s="7"/>
      <c r="J2468" s="7"/>
      <c r="K2468" s="7"/>
      <c r="L2468" s="7"/>
      <c r="M2468" s="7"/>
    </row>
    <row r="2469" spans="3:13" x14ac:dyDescent="0.2">
      <c r="C2469" s="7"/>
      <c r="D2469" s="7"/>
      <c r="E2469" s="7"/>
      <c r="F2469" s="7"/>
      <c r="G2469" s="7"/>
      <c r="H2469" s="7"/>
      <c r="I2469" s="7"/>
      <c r="J2469" s="7"/>
      <c r="K2469" s="7"/>
      <c r="L2469" s="7"/>
      <c r="M2469" s="7"/>
    </row>
    <row r="2470" spans="3:13" x14ac:dyDescent="0.2">
      <c r="C2470" s="7"/>
      <c r="D2470" s="7"/>
      <c r="E2470" s="7"/>
      <c r="F2470" s="7"/>
      <c r="G2470" s="7"/>
      <c r="H2470" s="7"/>
      <c r="I2470" s="7"/>
      <c r="J2470" s="7"/>
      <c r="K2470" s="7"/>
      <c r="L2470" s="7"/>
      <c r="M2470" s="7"/>
    </row>
    <row r="2471" spans="3:13" x14ac:dyDescent="0.2">
      <c r="C2471" s="7"/>
      <c r="D2471" s="7"/>
      <c r="E2471" s="7"/>
      <c r="F2471" s="7"/>
      <c r="G2471" s="7"/>
      <c r="H2471" s="7"/>
      <c r="I2471" s="7"/>
      <c r="J2471" s="7"/>
      <c r="K2471" s="7"/>
      <c r="L2471" s="7"/>
      <c r="M2471" s="7"/>
    </row>
    <row r="2472" spans="3:13" x14ac:dyDescent="0.2">
      <c r="C2472" s="7"/>
      <c r="D2472" s="7"/>
      <c r="E2472" s="7"/>
      <c r="F2472" s="7"/>
      <c r="G2472" s="7"/>
      <c r="H2472" s="7"/>
      <c r="I2472" s="7"/>
      <c r="J2472" s="7"/>
      <c r="K2472" s="7"/>
      <c r="L2472" s="7"/>
      <c r="M2472" s="7"/>
    </row>
    <row r="2473" spans="3:13" x14ac:dyDescent="0.2">
      <c r="C2473" s="7"/>
      <c r="D2473" s="7"/>
      <c r="E2473" s="7"/>
      <c r="F2473" s="7"/>
      <c r="G2473" s="7"/>
      <c r="H2473" s="7"/>
      <c r="I2473" s="7"/>
      <c r="J2473" s="7"/>
      <c r="K2473" s="7"/>
      <c r="L2473" s="7"/>
      <c r="M2473" s="7"/>
    </row>
    <row r="2474" spans="3:13" x14ac:dyDescent="0.2">
      <c r="C2474" s="7"/>
      <c r="D2474" s="7"/>
      <c r="E2474" s="7"/>
      <c r="F2474" s="7"/>
      <c r="G2474" s="7"/>
      <c r="H2474" s="7"/>
      <c r="I2474" s="7"/>
      <c r="J2474" s="7"/>
      <c r="K2474" s="7"/>
      <c r="L2474" s="7"/>
      <c r="M2474" s="7"/>
    </row>
    <row r="2475" spans="3:13" x14ac:dyDescent="0.2">
      <c r="C2475" s="7"/>
      <c r="D2475" s="7"/>
      <c r="E2475" s="7"/>
      <c r="F2475" s="7"/>
      <c r="G2475" s="7"/>
      <c r="H2475" s="7"/>
      <c r="I2475" s="7"/>
      <c r="J2475" s="7"/>
      <c r="K2475" s="7"/>
      <c r="L2475" s="7"/>
      <c r="M2475" s="7"/>
    </row>
    <row r="2476" spans="3:13" x14ac:dyDescent="0.2">
      <c r="C2476" s="7"/>
      <c r="D2476" s="7"/>
      <c r="E2476" s="7"/>
      <c r="F2476" s="7"/>
      <c r="G2476" s="7"/>
      <c r="H2476" s="7"/>
      <c r="I2476" s="7"/>
      <c r="J2476" s="7"/>
      <c r="K2476" s="7"/>
      <c r="L2476" s="7"/>
      <c r="M2476" s="7"/>
    </row>
    <row r="2477" spans="3:13" x14ac:dyDescent="0.2">
      <c r="C2477" s="7"/>
      <c r="D2477" s="7"/>
      <c r="E2477" s="7"/>
      <c r="F2477" s="7"/>
      <c r="G2477" s="7"/>
      <c r="H2477" s="7"/>
      <c r="I2477" s="7"/>
      <c r="J2477" s="7"/>
      <c r="K2477" s="7"/>
      <c r="L2477" s="7"/>
      <c r="M2477" s="7"/>
    </row>
    <row r="2478" spans="3:13" x14ac:dyDescent="0.2">
      <c r="C2478" s="7"/>
      <c r="D2478" s="7"/>
      <c r="E2478" s="7"/>
      <c r="F2478" s="7"/>
      <c r="G2478" s="7"/>
      <c r="H2478" s="7"/>
      <c r="I2478" s="7"/>
      <c r="J2478" s="7"/>
      <c r="K2478" s="7"/>
      <c r="L2478" s="7"/>
      <c r="M2478" s="7"/>
    </row>
    <row r="2479" spans="3:13" x14ac:dyDescent="0.2">
      <c r="C2479" s="7"/>
      <c r="D2479" s="7"/>
      <c r="E2479" s="7"/>
      <c r="F2479" s="7"/>
      <c r="G2479" s="7"/>
      <c r="H2479" s="7"/>
      <c r="I2479" s="7"/>
      <c r="J2479" s="7"/>
      <c r="K2479" s="7"/>
      <c r="L2479" s="7"/>
      <c r="M2479" s="7"/>
    </row>
    <row r="2480" spans="3:13" x14ac:dyDescent="0.2">
      <c r="C2480" s="7"/>
      <c r="D2480" s="7"/>
      <c r="E2480" s="7"/>
      <c r="F2480" s="7"/>
      <c r="G2480" s="7"/>
      <c r="H2480" s="7"/>
      <c r="I2480" s="7"/>
      <c r="J2480" s="7"/>
      <c r="K2480" s="7"/>
      <c r="L2480" s="7"/>
      <c r="M2480" s="7"/>
    </row>
    <row r="2481" spans="3:13" x14ac:dyDescent="0.2">
      <c r="C2481" s="7"/>
      <c r="D2481" s="7"/>
      <c r="E2481" s="7"/>
      <c r="F2481" s="7"/>
      <c r="G2481" s="7"/>
      <c r="H2481" s="7"/>
      <c r="I2481" s="7"/>
      <c r="J2481" s="7"/>
      <c r="K2481" s="7"/>
      <c r="L2481" s="7"/>
      <c r="M2481" s="7"/>
    </row>
    <row r="2482" spans="3:13" x14ac:dyDescent="0.2">
      <c r="C2482" s="7"/>
      <c r="D2482" s="7"/>
      <c r="E2482" s="7"/>
      <c r="F2482" s="7"/>
      <c r="G2482" s="7"/>
      <c r="H2482" s="7"/>
      <c r="I2482" s="7"/>
      <c r="J2482" s="7"/>
      <c r="K2482" s="7"/>
      <c r="L2482" s="7"/>
      <c r="M2482" s="7"/>
    </row>
    <row r="2483" spans="3:13" x14ac:dyDescent="0.2">
      <c r="C2483" s="7"/>
      <c r="D2483" s="7"/>
      <c r="E2483" s="7"/>
      <c r="F2483" s="7"/>
      <c r="G2483" s="7"/>
      <c r="H2483" s="7"/>
      <c r="I2483" s="7"/>
      <c r="J2483" s="7"/>
      <c r="K2483" s="7"/>
      <c r="L2483" s="7"/>
      <c r="M2483" s="7"/>
    </row>
    <row r="2484" spans="3:13" x14ac:dyDescent="0.2">
      <c r="C2484" s="7"/>
      <c r="D2484" s="7"/>
      <c r="E2484" s="7"/>
      <c r="F2484" s="7"/>
      <c r="G2484" s="7"/>
      <c r="H2484" s="7"/>
      <c r="I2484" s="7"/>
      <c r="J2484" s="7"/>
      <c r="K2484" s="7"/>
      <c r="L2484" s="7"/>
      <c r="M2484" s="7"/>
    </row>
    <row r="2485" spans="3:13" x14ac:dyDescent="0.2">
      <c r="C2485" s="7"/>
      <c r="D2485" s="7"/>
      <c r="E2485" s="7"/>
      <c r="F2485" s="7"/>
      <c r="G2485" s="7"/>
      <c r="H2485" s="7"/>
      <c r="I2485" s="7"/>
      <c r="J2485" s="7"/>
      <c r="K2485" s="7"/>
      <c r="L2485" s="7"/>
      <c r="M2485" s="7"/>
    </row>
    <row r="2486" spans="3:13" x14ac:dyDescent="0.2">
      <c r="C2486" s="7"/>
      <c r="D2486" s="7"/>
      <c r="E2486" s="7"/>
      <c r="F2486" s="7"/>
      <c r="G2486" s="7"/>
      <c r="H2486" s="7"/>
      <c r="I2486" s="7"/>
      <c r="J2486" s="7"/>
      <c r="K2486" s="7"/>
      <c r="L2486" s="7"/>
      <c r="M2486" s="7"/>
    </row>
    <row r="2487" spans="3:13" x14ac:dyDescent="0.2">
      <c r="C2487" s="7"/>
      <c r="D2487" s="7"/>
      <c r="E2487" s="7"/>
      <c r="F2487" s="7"/>
      <c r="G2487" s="7"/>
      <c r="H2487" s="7"/>
      <c r="I2487" s="7"/>
      <c r="J2487" s="7"/>
      <c r="K2487" s="7"/>
      <c r="L2487" s="7"/>
      <c r="M2487" s="7"/>
    </row>
    <row r="2488" spans="3:13" x14ac:dyDescent="0.2">
      <c r="C2488" s="7"/>
      <c r="D2488" s="7"/>
      <c r="E2488" s="7"/>
      <c r="F2488" s="7"/>
      <c r="G2488" s="7"/>
      <c r="H2488" s="7"/>
      <c r="I2488" s="7"/>
      <c r="J2488" s="7"/>
      <c r="K2488" s="7"/>
      <c r="L2488" s="7"/>
      <c r="M2488" s="7"/>
    </row>
    <row r="2489" spans="3:13" x14ac:dyDescent="0.2">
      <c r="C2489" s="7"/>
      <c r="D2489" s="7"/>
      <c r="E2489" s="7"/>
      <c r="F2489" s="7"/>
      <c r="G2489" s="7"/>
      <c r="H2489" s="7"/>
      <c r="I2489" s="7"/>
      <c r="J2489" s="7"/>
      <c r="K2489" s="7"/>
      <c r="L2489" s="7"/>
      <c r="M2489" s="7"/>
    </row>
    <row r="2490" spans="3:13" x14ac:dyDescent="0.2">
      <c r="C2490" s="7"/>
      <c r="D2490" s="7"/>
      <c r="E2490" s="7"/>
      <c r="F2490" s="7"/>
      <c r="G2490" s="7"/>
      <c r="H2490" s="7"/>
      <c r="I2490" s="7"/>
      <c r="J2490" s="7"/>
      <c r="K2490" s="7"/>
      <c r="L2490" s="7"/>
      <c r="M2490" s="7"/>
    </row>
    <row r="2491" spans="3:13" x14ac:dyDescent="0.2">
      <c r="C2491" s="7"/>
      <c r="D2491" s="7"/>
      <c r="E2491" s="7"/>
      <c r="F2491" s="7"/>
      <c r="G2491" s="7"/>
      <c r="H2491" s="7"/>
      <c r="I2491" s="7"/>
      <c r="J2491" s="7"/>
      <c r="K2491" s="7"/>
      <c r="L2491" s="7"/>
      <c r="M2491" s="7"/>
    </row>
    <row r="2492" spans="3:13" x14ac:dyDescent="0.2">
      <c r="C2492" s="7"/>
      <c r="D2492" s="7"/>
      <c r="E2492" s="7"/>
      <c r="F2492" s="7"/>
      <c r="G2492" s="7"/>
      <c r="H2492" s="7"/>
      <c r="I2492" s="7"/>
      <c r="J2492" s="7"/>
      <c r="K2492" s="7"/>
      <c r="L2492" s="7"/>
      <c r="M2492" s="7"/>
    </row>
    <row r="2493" spans="3:13" x14ac:dyDescent="0.2">
      <c r="C2493" s="7"/>
      <c r="D2493" s="7"/>
      <c r="E2493" s="7"/>
      <c r="F2493" s="7"/>
      <c r="G2493" s="7"/>
      <c r="H2493" s="7"/>
      <c r="I2493" s="7"/>
      <c r="J2493" s="7"/>
      <c r="K2493" s="7"/>
      <c r="L2493" s="7"/>
      <c r="M2493" s="7"/>
    </row>
    <row r="2494" spans="3:13" x14ac:dyDescent="0.2">
      <c r="C2494" s="7"/>
      <c r="D2494" s="7"/>
      <c r="E2494" s="7"/>
      <c r="F2494" s="7"/>
      <c r="G2494" s="7"/>
      <c r="H2494" s="7"/>
      <c r="I2494" s="7"/>
      <c r="J2494" s="7"/>
      <c r="K2494" s="7"/>
      <c r="L2494" s="7"/>
      <c r="M2494" s="7"/>
    </row>
    <row r="2495" spans="3:13" x14ac:dyDescent="0.2">
      <c r="C2495" s="7"/>
      <c r="D2495" s="7"/>
      <c r="E2495" s="7"/>
      <c r="F2495" s="7"/>
      <c r="G2495" s="7"/>
      <c r="H2495" s="7"/>
      <c r="I2495" s="7"/>
      <c r="J2495" s="7"/>
      <c r="K2495" s="7"/>
      <c r="L2495" s="7"/>
      <c r="M2495" s="7"/>
    </row>
    <row r="2496" spans="3:13" x14ac:dyDescent="0.2">
      <c r="C2496" s="7"/>
      <c r="D2496" s="7"/>
      <c r="E2496" s="7"/>
      <c r="F2496" s="7"/>
      <c r="G2496" s="7"/>
      <c r="H2496" s="7"/>
      <c r="I2496" s="7"/>
      <c r="J2496" s="7"/>
      <c r="K2496" s="7"/>
      <c r="L2496" s="7"/>
      <c r="M2496" s="7"/>
    </row>
    <row r="2497" spans="3:13" x14ac:dyDescent="0.2">
      <c r="C2497" s="7"/>
      <c r="D2497" s="7"/>
      <c r="E2497" s="7"/>
      <c r="F2497" s="7"/>
      <c r="G2497" s="7"/>
      <c r="H2497" s="7"/>
      <c r="I2497" s="7"/>
      <c r="J2497" s="7"/>
      <c r="K2497" s="7"/>
      <c r="L2497" s="7"/>
      <c r="M2497" s="7"/>
    </row>
    <row r="2498" spans="3:13" x14ac:dyDescent="0.2">
      <c r="C2498" s="7"/>
      <c r="D2498" s="7"/>
      <c r="E2498" s="7"/>
      <c r="F2498" s="7"/>
      <c r="G2498" s="7"/>
      <c r="H2498" s="7"/>
      <c r="I2498" s="7"/>
      <c r="J2498" s="7"/>
      <c r="K2498" s="7"/>
      <c r="L2498" s="7"/>
      <c r="M2498" s="7"/>
    </row>
    <row r="2499" spans="3:13" x14ac:dyDescent="0.2">
      <c r="C2499" s="7"/>
      <c r="D2499" s="7"/>
      <c r="E2499" s="7"/>
      <c r="F2499" s="7"/>
      <c r="G2499" s="7"/>
      <c r="H2499" s="7"/>
      <c r="I2499" s="7"/>
      <c r="J2499" s="7"/>
      <c r="K2499" s="7"/>
      <c r="L2499" s="7"/>
      <c r="M2499" s="7"/>
    </row>
    <row r="2500" spans="3:13" x14ac:dyDescent="0.2">
      <c r="C2500" s="7"/>
      <c r="D2500" s="7"/>
      <c r="E2500" s="7"/>
      <c r="F2500" s="7"/>
      <c r="G2500" s="7"/>
      <c r="H2500" s="7"/>
      <c r="I2500" s="7"/>
      <c r="J2500" s="7"/>
      <c r="K2500" s="7"/>
      <c r="L2500" s="7"/>
      <c r="M2500" s="7"/>
    </row>
    <row r="2501" spans="3:13" x14ac:dyDescent="0.2">
      <c r="C2501" s="7"/>
      <c r="D2501" s="7"/>
      <c r="E2501" s="7"/>
      <c r="F2501" s="7"/>
      <c r="G2501" s="7"/>
      <c r="H2501" s="7"/>
      <c r="I2501" s="7"/>
      <c r="J2501" s="7"/>
      <c r="K2501" s="7"/>
      <c r="L2501" s="7"/>
      <c r="M2501" s="7"/>
    </row>
    <row r="2502" spans="3:13" x14ac:dyDescent="0.2">
      <c r="C2502" s="7"/>
      <c r="D2502" s="7"/>
      <c r="E2502" s="7"/>
      <c r="F2502" s="7"/>
      <c r="G2502" s="7"/>
      <c r="H2502" s="7"/>
      <c r="I2502" s="7"/>
      <c r="J2502" s="7"/>
      <c r="K2502" s="7"/>
      <c r="L2502" s="7"/>
      <c r="M2502" s="7"/>
    </row>
    <row r="2503" spans="3:13" x14ac:dyDescent="0.2">
      <c r="C2503" s="7"/>
      <c r="D2503" s="7"/>
      <c r="E2503" s="7"/>
      <c r="F2503" s="7"/>
      <c r="G2503" s="7"/>
      <c r="H2503" s="7"/>
      <c r="I2503" s="7"/>
      <c r="J2503" s="7"/>
      <c r="K2503" s="7"/>
      <c r="L2503" s="7"/>
      <c r="M2503" s="7"/>
    </row>
    <row r="2504" spans="3:13" x14ac:dyDescent="0.2">
      <c r="C2504" s="7"/>
      <c r="D2504" s="7"/>
      <c r="E2504" s="7"/>
      <c r="F2504" s="7"/>
      <c r="G2504" s="7"/>
      <c r="H2504" s="7"/>
      <c r="I2504" s="7"/>
      <c r="J2504" s="7"/>
      <c r="K2504" s="7"/>
      <c r="L2504" s="7"/>
      <c r="M2504" s="7"/>
    </row>
    <row r="2505" spans="3:13" x14ac:dyDescent="0.2">
      <c r="C2505" s="7"/>
      <c r="D2505" s="7"/>
      <c r="E2505" s="7"/>
      <c r="F2505" s="7"/>
      <c r="G2505" s="7"/>
      <c r="H2505" s="7"/>
      <c r="I2505" s="7"/>
      <c r="J2505" s="7"/>
      <c r="K2505" s="7"/>
      <c r="L2505" s="7"/>
      <c r="M2505" s="7"/>
    </row>
    <row r="2506" spans="3:13" x14ac:dyDescent="0.2">
      <c r="C2506" s="7"/>
      <c r="D2506" s="7"/>
      <c r="E2506" s="7"/>
      <c r="F2506" s="7"/>
      <c r="G2506" s="7"/>
      <c r="H2506" s="7"/>
      <c r="I2506" s="7"/>
      <c r="J2506" s="7"/>
      <c r="K2506" s="7"/>
      <c r="L2506" s="7"/>
      <c r="M2506" s="7"/>
    </row>
    <row r="2507" spans="3:13" x14ac:dyDescent="0.2">
      <c r="C2507" s="7"/>
      <c r="D2507" s="7"/>
      <c r="E2507" s="7"/>
      <c r="F2507" s="7"/>
      <c r="G2507" s="7"/>
      <c r="H2507" s="7"/>
      <c r="I2507" s="7"/>
      <c r="J2507" s="7"/>
      <c r="K2507" s="7"/>
      <c r="L2507" s="7"/>
      <c r="M2507" s="7"/>
    </row>
    <row r="2508" spans="3:13" x14ac:dyDescent="0.2">
      <c r="C2508" s="7"/>
      <c r="D2508" s="7"/>
      <c r="E2508" s="7"/>
      <c r="F2508" s="7"/>
      <c r="G2508" s="7"/>
      <c r="H2508" s="7"/>
      <c r="I2508" s="7"/>
      <c r="J2508" s="7"/>
      <c r="K2508" s="7"/>
      <c r="L2508" s="7"/>
      <c r="M2508" s="7"/>
    </row>
    <row r="2509" spans="3:13" x14ac:dyDescent="0.2">
      <c r="C2509" s="7"/>
      <c r="D2509" s="7"/>
      <c r="E2509" s="7"/>
      <c r="F2509" s="7"/>
      <c r="G2509" s="7"/>
      <c r="H2509" s="7"/>
      <c r="I2509" s="7"/>
      <c r="J2509" s="7"/>
      <c r="K2509" s="7"/>
      <c r="L2509" s="7"/>
      <c r="M2509" s="7"/>
    </row>
    <row r="2510" spans="3:13" x14ac:dyDescent="0.2">
      <c r="C2510" s="7"/>
      <c r="D2510" s="7"/>
      <c r="E2510" s="7"/>
      <c r="F2510" s="7"/>
      <c r="G2510" s="7"/>
      <c r="H2510" s="7"/>
      <c r="I2510" s="7"/>
      <c r="J2510" s="7"/>
      <c r="K2510" s="7"/>
      <c r="L2510" s="7"/>
      <c r="M2510" s="7"/>
    </row>
    <row r="2511" spans="3:13" x14ac:dyDescent="0.2">
      <c r="C2511" s="7"/>
      <c r="D2511" s="7"/>
      <c r="E2511" s="7"/>
      <c r="F2511" s="7"/>
      <c r="G2511" s="7"/>
      <c r="H2511" s="7"/>
      <c r="I2511" s="7"/>
      <c r="J2511" s="7"/>
      <c r="K2511" s="7"/>
      <c r="L2511" s="7"/>
      <c r="M2511" s="7"/>
    </row>
    <row r="2512" spans="3:13" x14ac:dyDescent="0.2">
      <c r="C2512" s="7"/>
      <c r="D2512" s="7"/>
      <c r="E2512" s="7"/>
      <c r="F2512" s="7"/>
      <c r="G2512" s="7"/>
      <c r="H2512" s="7"/>
      <c r="I2512" s="7"/>
      <c r="J2512" s="7"/>
      <c r="K2512" s="7"/>
      <c r="L2512" s="7"/>
      <c r="M2512" s="7"/>
    </row>
    <row r="2513" spans="3:13" x14ac:dyDescent="0.2">
      <c r="C2513" s="7"/>
      <c r="D2513" s="7"/>
      <c r="E2513" s="7"/>
      <c r="F2513" s="7"/>
      <c r="G2513" s="7"/>
      <c r="H2513" s="7"/>
      <c r="I2513" s="7"/>
      <c r="J2513" s="7"/>
      <c r="K2513" s="7"/>
      <c r="L2513" s="7"/>
      <c r="M2513" s="7"/>
    </row>
    <row r="2514" spans="3:13" x14ac:dyDescent="0.2">
      <c r="C2514" s="7"/>
      <c r="D2514" s="7"/>
      <c r="E2514" s="7"/>
      <c r="F2514" s="7"/>
      <c r="G2514" s="7"/>
      <c r="H2514" s="7"/>
      <c r="I2514" s="7"/>
      <c r="J2514" s="7"/>
      <c r="K2514" s="7"/>
      <c r="L2514" s="7"/>
      <c r="M2514" s="7"/>
    </row>
    <row r="2515" spans="3:13" x14ac:dyDescent="0.2">
      <c r="C2515" s="7"/>
      <c r="D2515" s="7"/>
      <c r="E2515" s="7"/>
      <c r="F2515" s="7"/>
      <c r="G2515" s="7"/>
      <c r="H2515" s="7"/>
      <c r="I2515" s="7"/>
      <c r="J2515" s="7"/>
      <c r="K2515" s="7"/>
      <c r="L2515" s="7"/>
      <c r="M2515" s="7"/>
    </row>
    <row r="2516" spans="3:13" x14ac:dyDescent="0.2">
      <c r="C2516" s="7"/>
      <c r="D2516" s="7"/>
      <c r="E2516" s="7"/>
      <c r="F2516" s="7"/>
      <c r="G2516" s="7"/>
      <c r="H2516" s="7"/>
      <c r="I2516" s="7"/>
      <c r="J2516" s="7"/>
      <c r="K2516" s="7"/>
      <c r="L2516" s="7"/>
      <c r="M2516" s="7"/>
    </row>
    <row r="2517" spans="3:13" x14ac:dyDescent="0.2">
      <c r="C2517" s="7"/>
      <c r="D2517" s="7"/>
      <c r="E2517" s="7"/>
      <c r="F2517" s="7"/>
      <c r="G2517" s="7"/>
      <c r="H2517" s="7"/>
      <c r="I2517" s="7"/>
      <c r="J2517" s="7"/>
      <c r="K2517" s="7"/>
      <c r="L2517" s="7"/>
      <c r="M2517" s="7"/>
    </row>
    <row r="2518" spans="3:13" x14ac:dyDescent="0.2">
      <c r="C2518" s="7"/>
      <c r="D2518" s="7"/>
      <c r="E2518" s="7"/>
      <c r="F2518" s="7"/>
      <c r="G2518" s="7"/>
      <c r="H2518" s="7"/>
      <c r="I2518" s="7"/>
      <c r="J2518" s="7"/>
      <c r="K2518" s="7"/>
      <c r="L2518" s="7"/>
      <c r="M2518" s="7"/>
    </row>
    <row r="2519" spans="3:13" x14ac:dyDescent="0.2">
      <c r="C2519" s="7"/>
      <c r="D2519" s="7"/>
      <c r="E2519" s="7"/>
      <c r="F2519" s="7"/>
      <c r="G2519" s="7"/>
      <c r="H2519" s="7"/>
      <c r="I2519" s="7"/>
      <c r="J2519" s="7"/>
      <c r="K2519" s="7"/>
      <c r="L2519" s="7"/>
      <c r="M2519" s="7"/>
    </row>
    <row r="2520" spans="3:13" x14ac:dyDescent="0.2">
      <c r="C2520" s="7"/>
      <c r="D2520" s="7"/>
      <c r="E2520" s="7"/>
      <c r="F2520" s="7"/>
      <c r="G2520" s="7"/>
      <c r="H2520" s="7"/>
      <c r="I2520" s="7"/>
      <c r="J2520" s="7"/>
      <c r="K2520" s="7"/>
      <c r="L2520" s="7"/>
      <c r="M2520" s="7"/>
    </row>
    <row r="2521" spans="3:13" x14ac:dyDescent="0.2">
      <c r="C2521" s="7"/>
      <c r="D2521" s="7"/>
      <c r="E2521" s="7"/>
      <c r="F2521" s="7"/>
      <c r="G2521" s="7"/>
      <c r="H2521" s="7"/>
      <c r="I2521" s="7"/>
      <c r="J2521" s="7"/>
      <c r="K2521" s="7"/>
      <c r="L2521" s="7"/>
      <c r="M2521" s="7"/>
    </row>
    <row r="2522" spans="3:13" x14ac:dyDescent="0.2">
      <c r="C2522" s="7"/>
      <c r="D2522" s="7"/>
      <c r="E2522" s="7"/>
      <c r="F2522" s="7"/>
      <c r="G2522" s="7"/>
      <c r="H2522" s="7"/>
      <c r="I2522" s="7"/>
      <c r="J2522" s="7"/>
      <c r="K2522" s="7"/>
      <c r="L2522" s="7"/>
      <c r="M2522" s="7"/>
    </row>
  </sheetData>
  <conditionalFormatting sqref="B4:B2522">
    <cfRule type="containsBlanks" dxfId="24" priority="5">
      <formula>LEN(TRIM(B4))=0</formula>
    </cfRule>
  </conditionalFormatting>
  <conditionalFormatting sqref="I3:M2522">
    <cfRule type="containsBlanks" dxfId="23" priority="1">
      <formula>LEN(TRIM(I3))=0</formula>
    </cfRule>
  </conditionalFormatting>
  <dataValidations count="1">
    <dataValidation type="decimal" allowBlank="1" showInputMessage="1" showErrorMessage="1" sqref="B5:B2522 B3" xr:uid="{DA2C96C7-B56E-5648-B6B6-102DB309495E}">
      <formula1>0</formula1>
      <formula2>1</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r:uid="{57EEB55D-DA9B-4A4E-8BC2-8A8FBA1AC581}">
          <x14:formula1>
            <xm:f>Constructions!$C$2:$C$25</xm:f>
          </x14:formula1>
          <xm:sqref>F3:F2522</xm:sqref>
        </x14:dataValidation>
        <x14:dataValidation type="list" allowBlank="1" showInputMessage="1" showErrorMessage="1" xr:uid="{76FCFC7E-DEB7-E646-AAAE-1CCF58DBE573}">
          <x14:formula1>
            <xm:f>Constructions!$H$2:$H$22</xm:f>
          </x14:formula1>
          <xm:sqref>C3:C2522</xm:sqref>
        </x14:dataValidation>
        <x14:dataValidation type="list" allowBlank="1" showInputMessage="1" showErrorMessage="1" xr:uid="{0B27CB59-31CE-0848-AB83-6007DDCDEFE3}">
          <x14:formula1>
            <xm:f>Constructions!$G$2:$G$35</xm:f>
          </x14:formula1>
          <xm:sqref>J3:J2522 K4:K2522 L4:L2522 M4:M2522</xm:sqref>
        </x14:dataValidation>
        <x14:dataValidation type="list" allowBlank="1" showInputMessage="1" showErrorMessage="1" xr:uid="{AE885EEE-AAE3-DF40-9D9F-4730A3413ABE}">
          <x14:formula1>
            <xm:f>Constructions!$E$2:$E$34</xm:f>
          </x14:formula1>
          <xm:sqref>I3:I2522</xm:sqref>
        </x14:dataValidation>
        <x14:dataValidation type="list" allowBlank="1" showInputMessage="1" showErrorMessage="1" xr:uid="{8C4CA3CF-48D7-2C49-ACC8-C61FDCEADF51}">
          <x14:formula1>
            <xm:f>Constructions!$D$2:$D$24</xm:f>
          </x14:formula1>
          <xm:sqref>H3:H2522</xm:sqref>
        </x14:dataValidation>
        <x14:dataValidation type="list" allowBlank="1" showInputMessage="1" showErrorMessage="1" xr:uid="{0C8A054F-E7F4-744A-A5D5-298C9C06EAC2}">
          <x14:formula1>
            <xm:f>Constructions!$F$2:$F$34</xm:f>
          </x14:formula1>
          <xm:sqref>G3:G2522</xm:sqref>
        </x14:dataValidation>
        <x14:dataValidation type="list" allowBlank="1" showInputMessage="1" showErrorMessage="1" xr:uid="{ABB66C2B-1F49-B84E-B4E0-977AF680B547}">
          <x14:formula1>
            <xm:f>Constructions!$A$2:$A$14</xm:f>
          </x14:formula1>
          <xm:sqref>D3:D2522</xm:sqref>
        </x14:dataValidation>
        <x14:dataValidation type="list" allowBlank="1" showInputMessage="1" showErrorMessage="1" xr:uid="{86FDF6F7-10D7-0E47-ACBD-DE924B9E34F7}">
          <x14:formula1>
            <xm:f>Constructions!$B$2:$B$16</xm:f>
          </x14:formula1>
          <xm:sqref>E633:E2522</xm:sqref>
        </x14:dataValidation>
        <x14:dataValidation type="list" allowBlank="1" showInputMessage="1" showErrorMessage="1" xr:uid="{31760F84-F610-FA45-B148-48E034AC71FD}">
          <x14:formula1>
            <xm:f>Constructions!$B$2:$B$1048576</xm:f>
          </x14:formula1>
          <xm:sqref>E3:E632</xm:sqref>
        </x14:dataValidation>
        <x14:dataValidation type="list" allowBlank="1" showInputMessage="1" showErrorMessage="1" xr:uid="{0A312CF0-F9D6-D146-84EF-B30EF9E862D8}">
          <x14:formula1>
            <xm:f>Constructions!$I$2:$I$29</xm:f>
          </x14:formula1>
          <xm:sqref>K3</xm:sqref>
        </x14:dataValidation>
        <x14:dataValidation type="list" allowBlank="1" showInputMessage="1" showErrorMessage="1" xr:uid="{95C728EE-6858-9044-BCC2-EAF69703CF69}">
          <x14:formula1>
            <xm:f>Constructions!$K$2:$K$35</xm:f>
          </x14:formula1>
          <xm:sqref>M3</xm:sqref>
        </x14:dataValidation>
        <x14:dataValidation type="list" allowBlank="1" showInputMessage="1" showErrorMessage="1" xr:uid="{19197195-F09A-A447-B539-599518433AC0}">
          <x14:formula1>
            <xm:f>Constructions!$J2:$J35</xm:f>
          </x14:formula1>
          <xm:sqref>L3</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84894-CA57-814A-93E8-BFD08AA83A0D}">
  <sheetPr>
    <tabColor theme="7"/>
  </sheetPr>
  <dimension ref="A1:E7562"/>
  <sheetViews>
    <sheetView zoomScaleNormal="100" workbookViewId="0">
      <selection activeCell="C10" sqref="C10"/>
    </sheetView>
  </sheetViews>
  <sheetFormatPr baseColWidth="10" defaultColWidth="11.5" defaultRowHeight="16" x14ac:dyDescent="0.2"/>
  <cols>
    <col min="1" max="1" width="48.6640625" customWidth="1"/>
    <col min="2" max="2" width="20" customWidth="1"/>
    <col min="3" max="4" width="31.5" customWidth="1"/>
    <col min="5" max="5" width="51.5" customWidth="1"/>
    <col min="6" max="16384" width="11.5" style="5"/>
  </cols>
  <sheetData>
    <row r="1" spans="1:5" ht="50" customHeight="1" x14ac:dyDescent="0.2">
      <c r="A1" s="70" t="s">
        <v>365</v>
      </c>
      <c r="B1" s="70" t="s">
        <v>455</v>
      </c>
      <c r="C1" s="70" t="s">
        <v>638</v>
      </c>
      <c r="D1" s="70"/>
      <c r="E1" s="70" t="s">
        <v>737</v>
      </c>
    </row>
    <row r="2" spans="1:5" x14ac:dyDescent="0.2">
      <c r="A2" s="43" t="s">
        <v>0</v>
      </c>
      <c r="B2" s="43" t="s">
        <v>381</v>
      </c>
      <c r="C2" s="43" t="s">
        <v>442</v>
      </c>
      <c r="D2" s="43" t="s">
        <v>5641</v>
      </c>
      <c r="E2" s="43" t="s">
        <v>364</v>
      </c>
    </row>
    <row r="3" spans="1:5" x14ac:dyDescent="0.2">
      <c r="B3" s="36"/>
      <c r="C3" s="36"/>
      <c r="D3" s="36"/>
    </row>
    <row r="4" spans="1:5" x14ac:dyDescent="0.2">
      <c r="B4" s="36"/>
      <c r="C4" s="36"/>
      <c r="D4" s="36"/>
    </row>
    <row r="5" spans="1:5" x14ac:dyDescent="0.2">
      <c r="B5" s="36"/>
      <c r="C5" s="36"/>
      <c r="D5" s="36"/>
    </row>
    <row r="6" spans="1:5" x14ac:dyDescent="0.2">
      <c r="B6" s="36"/>
      <c r="C6" s="36"/>
      <c r="D6" s="36"/>
    </row>
    <row r="7" spans="1:5" x14ac:dyDescent="0.2">
      <c r="B7" s="36"/>
      <c r="C7" s="36"/>
      <c r="D7" s="36"/>
    </row>
    <row r="8" spans="1:5" x14ac:dyDescent="0.2">
      <c r="B8" s="36"/>
      <c r="C8" s="36"/>
      <c r="D8" s="36"/>
    </row>
    <row r="9" spans="1:5" x14ac:dyDescent="0.2">
      <c r="B9" s="36"/>
      <c r="C9" s="36"/>
      <c r="D9" s="36"/>
    </row>
    <row r="10" spans="1:5" x14ac:dyDescent="0.2">
      <c r="B10" s="36"/>
      <c r="C10" s="36"/>
      <c r="D10" s="36"/>
    </row>
    <row r="11" spans="1:5" x14ac:dyDescent="0.2">
      <c r="B11" s="36"/>
      <c r="C11" s="36"/>
      <c r="D11" s="36"/>
    </row>
    <row r="12" spans="1:5" x14ac:dyDescent="0.2">
      <c r="B12" s="36"/>
      <c r="C12" s="36"/>
      <c r="D12" s="36"/>
    </row>
    <row r="13" spans="1:5" x14ac:dyDescent="0.2">
      <c r="B13" s="36"/>
      <c r="C13" s="36"/>
      <c r="D13" s="36"/>
    </row>
    <row r="14" spans="1:5" x14ac:dyDescent="0.2">
      <c r="B14" s="36"/>
      <c r="C14" s="36"/>
      <c r="D14" s="36"/>
    </row>
    <row r="15" spans="1:5" x14ac:dyDescent="0.2">
      <c r="B15" s="36"/>
      <c r="C15" s="36"/>
      <c r="D15" s="36"/>
    </row>
    <row r="16" spans="1:5" x14ac:dyDescent="0.2">
      <c r="B16" s="36"/>
      <c r="C16" s="36"/>
      <c r="D16" s="36"/>
    </row>
    <row r="17" spans="2:4" x14ac:dyDescent="0.2">
      <c r="B17" s="36"/>
      <c r="C17" s="36"/>
      <c r="D17" s="36"/>
    </row>
    <row r="18" spans="2:4" x14ac:dyDescent="0.2">
      <c r="B18" s="36"/>
      <c r="C18" s="36"/>
      <c r="D18" s="36"/>
    </row>
    <row r="19" spans="2:4" x14ac:dyDescent="0.2">
      <c r="B19" s="36"/>
      <c r="C19" s="36"/>
      <c r="D19" s="36"/>
    </row>
    <row r="20" spans="2:4" x14ac:dyDescent="0.2">
      <c r="B20" s="36"/>
      <c r="C20" s="36"/>
      <c r="D20" s="36"/>
    </row>
    <row r="21" spans="2:4" x14ac:dyDescent="0.2">
      <c r="B21" s="36"/>
      <c r="C21" s="36"/>
      <c r="D21" s="36"/>
    </row>
    <row r="22" spans="2:4" x14ac:dyDescent="0.2">
      <c r="B22" s="36"/>
      <c r="C22" s="36"/>
      <c r="D22" s="36"/>
    </row>
    <row r="23" spans="2:4" x14ac:dyDescent="0.2">
      <c r="B23" s="36"/>
      <c r="C23" s="36"/>
      <c r="D23" s="36"/>
    </row>
    <row r="24" spans="2:4" x14ac:dyDescent="0.2">
      <c r="B24" s="36"/>
      <c r="C24" s="36"/>
      <c r="D24" s="36"/>
    </row>
    <row r="25" spans="2:4" x14ac:dyDescent="0.2">
      <c r="B25" s="36"/>
      <c r="C25" s="36"/>
      <c r="D25" s="36"/>
    </row>
    <row r="26" spans="2:4" x14ac:dyDescent="0.2">
      <c r="B26" s="36"/>
      <c r="C26" s="36"/>
      <c r="D26" s="36"/>
    </row>
    <row r="27" spans="2:4" x14ac:dyDescent="0.2">
      <c r="B27" s="36"/>
      <c r="C27" s="36"/>
      <c r="D27" s="36"/>
    </row>
    <row r="28" spans="2:4" x14ac:dyDescent="0.2">
      <c r="B28" s="36"/>
      <c r="C28" s="36"/>
      <c r="D28" s="36"/>
    </row>
    <row r="29" spans="2:4" x14ac:dyDescent="0.2">
      <c r="B29" s="36"/>
      <c r="C29" s="36"/>
      <c r="D29" s="36"/>
    </row>
    <row r="30" spans="2:4" x14ac:dyDescent="0.2">
      <c r="B30" s="36"/>
      <c r="C30" s="36"/>
      <c r="D30" s="36"/>
    </row>
    <row r="31" spans="2:4" x14ac:dyDescent="0.2">
      <c r="B31" s="36"/>
      <c r="C31" s="36"/>
      <c r="D31" s="36"/>
    </row>
    <row r="32" spans="2:4" x14ac:dyDescent="0.2">
      <c r="B32" s="36"/>
      <c r="C32" s="36"/>
      <c r="D32" s="36"/>
    </row>
    <row r="33" spans="2:4" x14ac:dyDescent="0.2">
      <c r="B33" s="36"/>
      <c r="C33" s="36"/>
      <c r="D33" s="36"/>
    </row>
    <row r="34" spans="2:4" x14ac:dyDescent="0.2">
      <c r="B34" s="36"/>
      <c r="C34" s="36"/>
      <c r="D34" s="36"/>
    </row>
    <row r="35" spans="2:4" x14ac:dyDescent="0.2">
      <c r="B35" s="36"/>
      <c r="C35" s="36"/>
      <c r="D35" s="36"/>
    </row>
    <row r="36" spans="2:4" x14ac:dyDescent="0.2">
      <c r="B36" s="36"/>
      <c r="C36" s="36"/>
      <c r="D36" s="36"/>
    </row>
    <row r="37" spans="2:4" x14ac:dyDescent="0.2">
      <c r="B37" s="36"/>
      <c r="C37" s="36"/>
      <c r="D37" s="36"/>
    </row>
    <row r="38" spans="2:4" x14ac:dyDescent="0.2">
      <c r="B38" s="36"/>
      <c r="C38" s="36"/>
      <c r="D38" s="36"/>
    </row>
    <row r="39" spans="2:4" x14ac:dyDescent="0.2">
      <c r="B39" s="36"/>
      <c r="C39" s="36"/>
      <c r="D39" s="36"/>
    </row>
    <row r="40" spans="2:4" x14ac:dyDescent="0.2">
      <c r="B40" s="36"/>
      <c r="C40" s="36"/>
      <c r="D40" s="36"/>
    </row>
    <row r="41" spans="2:4" x14ac:dyDescent="0.2">
      <c r="B41" s="36"/>
      <c r="C41" s="36"/>
      <c r="D41" s="36"/>
    </row>
    <row r="42" spans="2:4" x14ac:dyDescent="0.2">
      <c r="B42" s="36"/>
      <c r="C42" s="36"/>
      <c r="D42" s="36"/>
    </row>
    <row r="43" spans="2:4" x14ac:dyDescent="0.2">
      <c r="B43" s="36"/>
      <c r="C43" s="36"/>
      <c r="D43" s="36"/>
    </row>
    <row r="44" spans="2:4" x14ac:dyDescent="0.2">
      <c r="B44" s="36"/>
      <c r="C44" s="36"/>
      <c r="D44" s="36"/>
    </row>
    <row r="45" spans="2:4" x14ac:dyDescent="0.2">
      <c r="B45" s="36"/>
      <c r="C45" s="36"/>
      <c r="D45" s="36"/>
    </row>
    <row r="46" spans="2:4" x14ac:dyDescent="0.2">
      <c r="B46" s="36"/>
      <c r="C46" s="36"/>
      <c r="D46" s="36"/>
    </row>
    <row r="47" spans="2:4" x14ac:dyDescent="0.2">
      <c r="B47" s="36"/>
      <c r="C47" s="36"/>
      <c r="D47" s="36"/>
    </row>
    <row r="48" spans="2:4" x14ac:dyDescent="0.2">
      <c r="B48" s="36"/>
      <c r="C48" s="36"/>
      <c r="D48" s="36"/>
    </row>
    <row r="49" spans="2:4" x14ac:dyDescent="0.2">
      <c r="B49" s="36"/>
      <c r="C49" s="36"/>
      <c r="D49" s="36"/>
    </row>
    <row r="50" spans="2:4" x14ac:dyDescent="0.2">
      <c r="B50" s="36"/>
      <c r="C50" s="36"/>
      <c r="D50" s="36"/>
    </row>
    <row r="51" spans="2:4" x14ac:dyDescent="0.2">
      <c r="B51" s="36"/>
      <c r="C51" s="36"/>
      <c r="D51" s="36"/>
    </row>
    <row r="52" spans="2:4" x14ac:dyDescent="0.2">
      <c r="B52" s="36"/>
      <c r="C52" s="36"/>
      <c r="D52" s="36"/>
    </row>
    <row r="53" spans="2:4" x14ac:dyDescent="0.2">
      <c r="B53" s="36"/>
      <c r="C53" s="36"/>
      <c r="D53" s="36"/>
    </row>
    <row r="54" spans="2:4" x14ac:dyDescent="0.2">
      <c r="B54" s="36"/>
      <c r="C54" s="36"/>
      <c r="D54" s="36"/>
    </row>
    <row r="55" spans="2:4" x14ac:dyDescent="0.2">
      <c r="B55" s="36"/>
      <c r="C55" s="36"/>
      <c r="D55" s="36"/>
    </row>
    <row r="56" spans="2:4" x14ac:dyDescent="0.2">
      <c r="B56" s="36"/>
      <c r="C56" s="36"/>
      <c r="D56" s="36"/>
    </row>
    <row r="57" spans="2:4" x14ac:dyDescent="0.2">
      <c r="B57" s="36"/>
      <c r="C57" s="36"/>
      <c r="D57" s="36"/>
    </row>
    <row r="58" spans="2:4" x14ac:dyDescent="0.2">
      <c r="B58" s="36"/>
      <c r="C58" s="36"/>
      <c r="D58" s="36"/>
    </row>
    <row r="59" spans="2:4" x14ac:dyDescent="0.2">
      <c r="B59" s="36"/>
      <c r="C59" s="36"/>
      <c r="D59" s="36"/>
    </row>
    <row r="60" spans="2:4" x14ac:dyDescent="0.2">
      <c r="B60" s="36"/>
      <c r="C60" s="36"/>
      <c r="D60" s="36"/>
    </row>
    <row r="61" spans="2:4" x14ac:dyDescent="0.2">
      <c r="B61" s="36"/>
      <c r="C61" s="36"/>
      <c r="D61" s="36"/>
    </row>
    <row r="62" spans="2:4" x14ac:dyDescent="0.2">
      <c r="B62" s="36"/>
      <c r="C62" s="36"/>
      <c r="D62" s="36"/>
    </row>
    <row r="63" spans="2:4" x14ac:dyDescent="0.2">
      <c r="B63" s="36"/>
      <c r="C63" s="36"/>
      <c r="D63" s="36"/>
    </row>
    <row r="64" spans="2:4" x14ac:dyDescent="0.2">
      <c r="B64" s="36"/>
      <c r="C64" s="36"/>
      <c r="D64" s="36"/>
    </row>
    <row r="65" spans="2:4" x14ac:dyDescent="0.2">
      <c r="B65" s="36"/>
      <c r="C65" s="36"/>
      <c r="D65" s="36"/>
    </row>
    <row r="66" spans="2:4" x14ac:dyDescent="0.2">
      <c r="B66" s="36"/>
      <c r="C66" s="36"/>
      <c r="D66" s="36"/>
    </row>
    <row r="67" spans="2:4" x14ac:dyDescent="0.2">
      <c r="B67" s="36"/>
      <c r="C67" s="36"/>
      <c r="D67" s="36"/>
    </row>
    <row r="68" spans="2:4" x14ac:dyDescent="0.2">
      <c r="B68" s="36"/>
      <c r="C68" s="36"/>
      <c r="D68" s="36"/>
    </row>
    <row r="69" spans="2:4" x14ac:dyDescent="0.2">
      <c r="B69" s="36"/>
      <c r="C69" s="36"/>
      <c r="D69" s="36"/>
    </row>
    <row r="70" spans="2:4" x14ac:dyDescent="0.2">
      <c r="B70" s="36"/>
      <c r="C70" s="36"/>
      <c r="D70" s="36"/>
    </row>
    <row r="71" spans="2:4" x14ac:dyDescent="0.2">
      <c r="B71" s="36"/>
      <c r="C71" s="36"/>
      <c r="D71" s="36"/>
    </row>
    <row r="72" spans="2:4" x14ac:dyDescent="0.2">
      <c r="B72" s="36"/>
      <c r="C72" s="36"/>
      <c r="D72" s="36"/>
    </row>
    <row r="73" spans="2:4" x14ac:dyDescent="0.2">
      <c r="B73" s="36"/>
      <c r="C73" s="36"/>
      <c r="D73" s="36"/>
    </row>
    <row r="74" spans="2:4" x14ac:dyDescent="0.2">
      <c r="B74" s="36"/>
      <c r="C74" s="36"/>
      <c r="D74" s="36"/>
    </row>
    <row r="75" spans="2:4" x14ac:dyDescent="0.2">
      <c r="B75" s="36"/>
      <c r="C75" s="36"/>
      <c r="D75" s="36"/>
    </row>
    <row r="76" spans="2:4" x14ac:dyDescent="0.2">
      <c r="B76" s="36"/>
      <c r="C76" s="36"/>
      <c r="D76" s="36"/>
    </row>
    <row r="77" spans="2:4" x14ac:dyDescent="0.2">
      <c r="B77" s="36"/>
      <c r="C77" s="36"/>
      <c r="D77" s="36"/>
    </row>
    <row r="78" spans="2:4" x14ac:dyDescent="0.2">
      <c r="B78" s="36"/>
      <c r="C78" s="36"/>
      <c r="D78" s="36"/>
    </row>
    <row r="79" spans="2:4" x14ac:dyDescent="0.2">
      <c r="B79" s="36"/>
      <c r="C79" s="36"/>
      <c r="D79" s="36"/>
    </row>
    <row r="80" spans="2:4" x14ac:dyDescent="0.2">
      <c r="B80" s="36"/>
      <c r="C80" s="36"/>
      <c r="D80" s="36"/>
    </row>
    <row r="81" spans="2:4" x14ac:dyDescent="0.2">
      <c r="B81" s="36"/>
      <c r="C81" s="36"/>
      <c r="D81" s="36"/>
    </row>
    <row r="82" spans="2:4" x14ac:dyDescent="0.2">
      <c r="B82" s="36"/>
      <c r="C82" s="36"/>
      <c r="D82" s="36"/>
    </row>
    <row r="83" spans="2:4" x14ac:dyDescent="0.2">
      <c r="B83" s="36"/>
      <c r="C83" s="36"/>
      <c r="D83" s="36"/>
    </row>
    <row r="84" spans="2:4" x14ac:dyDescent="0.2">
      <c r="B84" s="36"/>
      <c r="C84" s="36"/>
      <c r="D84" s="36"/>
    </row>
    <row r="85" spans="2:4" x14ac:dyDescent="0.2">
      <c r="B85" s="36"/>
      <c r="C85" s="36"/>
      <c r="D85" s="36"/>
    </row>
    <row r="86" spans="2:4" x14ac:dyDescent="0.2">
      <c r="B86" s="36"/>
      <c r="C86" s="36"/>
      <c r="D86" s="36"/>
    </row>
    <row r="87" spans="2:4" x14ac:dyDescent="0.2">
      <c r="B87" s="36"/>
      <c r="C87" s="36"/>
      <c r="D87" s="36"/>
    </row>
    <row r="88" spans="2:4" x14ac:dyDescent="0.2">
      <c r="B88" s="36"/>
      <c r="C88" s="36"/>
      <c r="D88" s="36"/>
    </row>
    <row r="89" spans="2:4" x14ac:dyDescent="0.2">
      <c r="B89" s="36"/>
      <c r="C89" s="36"/>
      <c r="D89" s="36"/>
    </row>
    <row r="90" spans="2:4" x14ac:dyDescent="0.2">
      <c r="B90" s="36"/>
      <c r="C90" s="36"/>
      <c r="D90" s="36"/>
    </row>
    <row r="91" spans="2:4" x14ac:dyDescent="0.2">
      <c r="B91" s="36"/>
      <c r="C91" s="36"/>
      <c r="D91" s="36"/>
    </row>
    <row r="92" spans="2:4" x14ac:dyDescent="0.2">
      <c r="B92" s="36"/>
      <c r="C92" s="36"/>
      <c r="D92" s="36"/>
    </row>
    <row r="93" spans="2:4" x14ac:dyDescent="0.2">
      <c r="B93" s="36"/>
      <c r="C93" s="36"/>
      <c r="D93" s="36"/>
    </row>
    <row r="94" spans="2:4" x14ac:dyDescent="0.2">
      <c r="B94" s="36"/>
      <c r="C94" s="36"/>
      <c r="D94" s="36"/>
    </row>
    <row r="95" spans="2:4" x14ac:dyDescent="0.2">
      <c r="B95" s="36"/>
      <c r="C95" s="36"/>
      <c r="D95" s="36"/>
    </row>
    <row r="96" spans="2:4" x14ac:dyDescent="0.2">
      <c r="B96" s="36"/>
      <c r="C96" s="36"/>
      <c r="D96" s="36"/>
    </row>
    <row r="97" spans="2:4" x14ac:dyDescent="0.2">
      <c r="B97" s="36"/>
      <c r="C97" s="36"/>
      <c r="D97" s="36"/>
    </row>
    <row r="98" spans="2:4" x14ac:dyDescent="0.2">
      <c r="B98" s="36"/>
      <c r="C98" s="36"/>
      <c r="D98" s="36"/>
    </row>
    <row r="99" spans="2:4" x14ac:dyDescent="0.2">
      <c r="B99" s="36"/>
      <c r="C99" s="36"/>
      <c r="D99" s="36"/>
    </row>
    <row r="100" spans="2:4" x14ac:dyDescent="0.2">
      <c r="B100" s="36"/>
      <c r="C100" s="36"/>
      <c r="D100" s="36"/>
    </row>
    <row r="101" spans="2:4" x14ac:dyDescent="0.2">
      <c r="B101" s="36"/>
      <c r="C101" s="36"/>
      <c r="D101" s="36"/>
    </row>
    <row r="102" spans="2:4" x14ac:dyDescent="0.2">
      <c r="B102" s="36"/>
      <c r="C102" s="36"/>
      <c r="D102" s="36"/>
    </row>
    <row r="103" spans="2:4" x14ac:dyDescent="0.2">
      <c r="B103" s="36"/>
      <c r="C103" s="36"/>
      <c r="D103" s="36"/>
    </row>
    <row r="104" spans="2:4" x14ac:dyDescent="0.2">
      <c r="B104" s="36"/>
      <c r="C104" s="36"/>
      <c r="D104" s="36"/>
    </row>
    <row r="105" spans="2:4" x14ac:dyDescent="0.2">
      <c r="B105" s="36"/>
      <c r="C105" s="36"/>
      <c r="D105" s="36"/>
    </row>
    <row r="106" spans="2:4" x14ac:dyDescent="0.2">
      <c r="B106" s="36"/>
      <c r="C106" s="36"/>
      <c r="D106" s="36"/>
    </row>
    <row r="107" spans="2:4" x14ac:dyDescent="0.2">
      <c r="B107" s="36"/>
      <c r="C107" s="36"/>
      <c r="D107" s="36"/>
    </row>
    <row r="108" spans="2:4" x14ac:dyDescent="0.2">
      <c r="B108" s="36"/>
      <c r="C108" s="36"/>
      <c r="D108" s="36"/>
    </row>
    <row r="109" spans="2:4" x14ac:dyDescent="0.2">
      <c r="B109" s="36"/>
      <c r="C109" s="36"/>
      <c r="D109" s="36"/>
    </row>
    <row r="110" spans="2:4" x14ac:dyDescent="0.2">
      <c r="B110" s="36"/>
      <c r="C110" s="36"/>
      <c r="D110" s="36"/>
    </row>
    <row r="111" spans="2:4" x14ac:dyDescent="0.2">
      <c r="B111" s="36"/>
      <c r="C111" s="36"/>
      <c r="D111" s="36"/>
    </row>
    <row r="112" spans="2:4" x14ac:dyDescent="0.2">
      <c r="B112" s="36"/>
      <c r="C112" s="36"/>
      <c r="D112" s="36"/>
    </row>
    <row r="113" spans="2:4" x14ac:dyDescent="0.2">
      <c r="B113" s="36"/>
      <c r="C113" s="36"/>
      <c r="D113" s="36"/>
    </row>
    <row r="114" spans="2:4" x14ac:dyDescent="0.2">
      <c r="B114" s="36"/>
      <c r="C114" s="36"/>
      <c r="D114" s="36"/>
    </row>
    <row r="115" spans="2:4" x14ac:dyDescent="0.2">
      <c r="B115" s="36"/>
      <c r="C115" s="36"/>
      <c r="D115" s="36"/>
    </row>
    <row r="116" spans="2:4" x14ac:dyDescent="0.2">
      <c r="B116" s="36"/>
      <c r="C116" s="36"/>
      <c r="D116" s="36"/>
    </row>
    <row r="117" spans="2:4" x14ac:dyDescent="0.2">
      <c r="B117" s="36"/>
      <c r="C117" s="36"/>
      <c r="D117" s="36"/>
    </row>
    <row r="118" spans="2:4" x14ac:dyDescent="0.2">
      <c r="B118" s="36"/>
      <c r="C118" s="36"/>
      <c r="D118" s="36"/>
    </row>
    <row r="119" spans="2:4" x14ac:dyDescent="0.2">
      <c r="B119" s="36"/>
      <c r="C119" s="36"/>
      <c r="D119" s="36"/>
    </row>
    <row r="120" spans="2:4" x14ac:dyDescent="0.2">
      <c r="B120" s="36"/>
      <c r="C120" s="36"/>
      <c r="D120" s="36"/>
    </row>
    <row r="121" spans="2:4" x14ac:dyDescent="0.2">
      <c r="B121" s="36"/>
      <c r="C121" s="36"/>
      <c r="D121" s="36"/>
    </row>
    <row r="122" spans="2:4" x14ac:dyDescent="0.2">
      <c r="B122" s="36"/>
      <c r="C122" s="36"/>
      <c r="D122" s="36"/>
    </row>
    <row r="123" spans="2:4" x14ac:dyDescent="0.2">
      <c r="B123" s="36"/>
      <c r="C123" s="36"/>
      <c r="D123" s="36"/>
    </row>
    <row r="124" spans="2:4" x14ac:dyDescent="0.2">
      <c r="B124" s="36"/>
      <c r="C124" s="36"/>
      <c r="D124" s="36"/>
    </row>
    <row r="125" spans="2:4" x14ac:dyDescent="0.2">
      <c r="B125" s="36"/>
      <c r="C125" s="36"/>
      <c r="D125" s="36"/>
    </row>
    <row r="126" spans="2:4" x14ac:dyDescent="0.2">
      <c r="B126" s="36"/>
      <c r="C126" s="36"/>
      <c r="D126" s="36"/>
    </row>
    <row r="127" spans="2:4" x14ac:dyDescent="0.2">
      <c r="B127" s="36"/>
      <c r="C127" s="36"/>
      <c r="D127" s="36"/>
    </row>
    <row r="128" spans="2:4" x14ac:dyDescent="0.2">
      <c r="B128" s="36"/>
      <c r="C128" s="36"/>
      <c r="D128" s="36"/>
    </row>
    <row r="129" spans="2:4" x14ac:dyDescent="0.2">
      <c r="B129" s="36"/>
      <c r="C129" s="36"/>
      <c r="D129" s="36"/>
    </row>
    <row r="130" spans="2:4" x14ac:dyDescent="0.2">
      <c r="B130" s="36"/>
      <c r="C130" s="36"/>
      <c r="D130" s="36"/>
    </row>
    <row r="131" spans="2:4" x14ac:dyDescent="0.2">
      <c r="B131" s="36"/>
      <c r="C131" s="36"/>
      <c r="D131" s="36"/>
    </row>
    <row r="132" spans="2:4" x14ac:dyDescent="0.2">
      <c r="B132" s="36"/>
      <c r="C132" s="36"/>
      <c r="D132" s="36"/>
    </row>
    <row r="133" spans="2:4" x14ac:dyDescent="0.2">
      <c r="B133" s="36"/>
      <c r="C133" s="36"/>
      <c r="D133" s="36"/>
    </row>
    <row r="134" spans="2:4" x14ac:dyDescent="0.2">
      <c r="B134" s="36"/>
      <c r="C134" s="36"/>
      <c r="D134" s="36"/>
    </row>
    <row r="135" spans="2:4" x14ac:dyDescent="0.2">
      <c r="B135" s="36"/>
      <c r="C135" s="36"/>
      <c r="D135" s="36"/>
    </row>
    <row r="136" spans="2:4" x14ac:dyDescent="0.2">
      <c r="B136" s="36"/>
      <c r="C136" s="36"/>
      <c r="D136" s="36"/>
    </row>
    <row r="137" spans="2:4" x14ac:dyDescent="0.2">
      <c r="B137" s="36"/>
      <c r="C137" s="36"/>
      <c r="D137" s="36"/>
    </row>
    <row r="138" spans="2:4" x14ac:dyDescent="0.2">
      <c r="B138" s="36"/>
      <c r="C138" s="36"/>
      <c r="D138" s="36"/>
    </row>
    <row r="139" spans="2:4" x14ac:dyDescent="0.2">
      <c r="B139" s="36"/>
      <c r="C139" s="36"/>
      <c r="D139" s="36"/>
    </row>
    <row r="140" spans="2:4" x14ac:dyDescent="0.2">
      <c r="B140" s="36"/>
      <c r="C140" s="36"/>
      <c r="D140" s="36"/>
    </row>
    <row r="141" spans="2:4" x14ac:dyDescent="0.2">
      <c r="B141" s="36"/>
      <c r="C141" s="36"/>
      <c r="D141" s="36"/>
    </row>
    <row r="142" spans="2:4" x14ac:dyDescent="0.2">
      <c r="B142" s="36"/>
      <c r="C142" s="36"/>
      <c r="D142" s="36"/>
    </row>
    <row r="143" spans="2:4" x14ac:dyDescent="0.2">
      <c r="B143" s="36"/>
      <c r="C143" s="36"/>
      <c r="D143" s="36"/>
    </row>
    <row r="144" spans="2:4" x14ac:dyDescent="0.2">
      <c r="B144" s="36"/>
      <c r="C144" s="36"/>
      <c r="D144" s="36"/>
    </row>
    <row r="145" spans="2:4" x14ac:dyDescent="0.2">
      <c r="B145" s="36"/>
      <c r="C145" s="36"/>
      <c r="D145" s="36"/>
    </row>
    <row r="146" spans="2:4" x14ac:dyDescent="0.2">
      <c r="B146" s="36"/>
      <c r="C146" s="36"/>
      <c r="D146" s="36"/>
    </row>
    <row r="147" spans="2:4" x14ac:dyDescent="0.2">
      <c r="B147" s="36"/>
      <c r="C147" s="36"/>
      <c r="D147" s="36"/>
    </row>
    <row r="148" spans="2:4" x14ac:dyDescent="0.2">
      <c r="B148" s="36"/>
      <c r="C148" s="36"/>
      <c r="D148" s="36"/>
    </row>
    <row r="149" spans="2:4" x14ac:dyDescent="0.2">
      <c r="B149" s="36"/>
      <c r="C149" s="36"/>
      <c r="D149" s="36"/>
    </row>
    <row r="150" spans="2:4" x14ac:dyDescent="0.2">
      <c r="B150" s="36"/>
      <c r="C150" s="36"/>
      <c r="D150" s="36"/>
    </row>
    <row r="151" spans="2:4" x14ac:dyDescent="0.2">
      <c r="B151" s="36"/>
      <c r="C151" s="36"/>
      <c r="D151" s="36"/>
    </row>
    <row r="152" spans="2:4" x14ac:dyDescent="0.2">
      <c r="B152" s="36"/>
      <c r="C152" s="36"/>
      <c r="D152" s="36"/>
    </row>
    <row r="153" spans="2:4" x14ac:dyDescent="0.2">
      <c r="B153" s="36"/>
      <c r="C153" s="36"/>
      <c r="D153" s="36"/>
    </row>
    <row r="154" spans="2:4" x14ac:dyDescent="0.2">
      <c r="B154" s="36"/>
      <c r="C154" s="36"/>
      <c r="D154" s="36"/>
    </row>
    <row r="155" spans="2:4" x14ac:dyDescent="0.2">
      <c r="B155" s="36"/>
      <c r="C155" s="36"/>
      <c r="D155" s="36"/>
    </row>
    <row r="156" spans="2:4" x14ac:dyDescent="0.2">
      <c r="B156" s="36"/>
      <c r="C156" s="36"/>
      <c r="D156" s="36"/>
    </row>
    <row r="157" spans="2:4" x14ac:dyDescent="0.2">
      <c r="B157" s="36"/>
      <c r="C157" s="36"/>
      <c r="D157" s="36"/>
    </row>
    <row r="158" spans="2:4" x14ac:dyDescent="0.2">
      <c r="B158" s="36"/>
      <c r="C158" s="36"/>
      <c r="D158" s="36"/>
    </row>
    <row r="159" spans="2:4" x14ac:dyDescent="0.2">
      <c r="B159" s="36"/>
      <c r="C159" s="36"/>
      <c r="D159" s="36"/>
    </row>
    <row r="160" spans="2:4" x14ac:dyDescent="0.2">
      <c r="B160" s="36"/>
      <c r="C160" s="36"/>
      <c r="D160" s="36"/>
    </row>
    <row r="161" spans="2:4" x14ac:dyDescent="0.2">
      <c r="B161" s="36"/>
      <c r="C161" s="36"/>
      <c r="D161" s="36"/>
    </row>
    <row r="162" spans="2:4" x14ac:dyDescent="0.2">
      <c r="B162" s="36"/>
      <c r="C162" s="36"/>
      <c r="D162" s="36"/>
    </row>
    <row r="163" spans="2:4" x14ac:dyDescent="0.2">
      <c r="B163" s="36"/>
      <c r="C163" s="36"/>
      <c r="D163" s="36"/>
    </row>
    <row r="164" spans="2:4" x14ac:dyDescent="0.2">
      <c r="B164" s="36"/>
      <c r="C164" s="36"/>
      <c r="D164" s="36"/>
    </row>
    <row r="165" spans="2:4" x14ac:dyDescent="0.2">
      <c r="B165" s="36"/>
      <c r="C165" s="36"/>
      <c r="D165" s="36"/>
    </row>
    <row r="166" spans="2:4" x14ac:dyDescent="0.2">
      <c r="B166" s="36"/>
      <c r="C166" s="36"/>
      <c r="D166" s="36"/>
    </row>
    <row r="167" spans="2:4" x14ac:dyDescent="0.2">
      <c r="B167" s="36"/>
      <c r="C167" s="36"/>
      <c r="D167" s="36"/>
    </row>
    <row r="168" spans="2:4" x14ac:dyDescent="0.2">
      <c r="B168" s="36"/>
      <c r="C168" s="36"/>
      <c r="D168" s="36"/>
    </row>
    <row r="169" spans="2:4" x14ac:dyDescent="0.2">
      <c r="B169" s="36"/>
      <c r="C169" s="36"/>
      <c r="D169" s="36"/>
    </row>
    <row r="170" spans="2:4" x14ac:dyDescent="0.2">
      <c r="B170" s="36"/>
      <c r="C170" s="36"/>
      <c r="D170" s="36"/>
    </row>
    <row r="171" spans="2:4" x14ac:dyDescent="0.2">
      <c r="B171" s="36"/>
      <c r="C171" s="36"/>
      <c r="D171" s="36"/>
    </row>
    <row r="172" spans="2:4" x14ac:dyDescent="0.2">
      <c r="B172" s="36"/>
      <c r="C172" s="36"/>
      <c r="D172" s="36"/>
    </row>
    <row r="173" spans="2:4" x14ac:dyDescent="0.2">
      <c r="B173" s="36"/>
      <c r="C173" s="36"/>
      <c r="D173" s="36"/>
    </row>
    <row r="174" spans="2:4" x14ac:dyDescent="0.2">
      <c r="B174" s="36"/>
      <c r="C174" s="36"/>
      <c r="D174" s="36"/>
    </row>
    <row r="175" spans="2:4" x14ac:dyDescent="0.2">
      <c r="B175" s="36"/>
      <c r="C175" s="36"/>
      <c r="D175" s="36"/>
    </row>
    <row r="176" spans="2:4" x14ac:dyDescent="0.2">
      <c r="B176" s="36"/>
      <c r="C176" s="36"/>
      <c r="D176" s="36"/>
    </row>
    <row r="177" spans="2:4" x14ac:dyDescent="0.2">
      <c r="B177" s="36"/>
      <c r="C177" s="36"/>
      <c r="D177" s="36"/>
    </row>
    <row r="178" spans="2:4" x14ac:dyDescent="0.2">
      <c r="B178" s="36"/>
      <c r="C178" s="36"/>
      <c r="D178" s="36"/>
    </row>
    <row r="179" spans="2:4" x14ac:dyDescent="0.2">
      <c r="B179" s="36"/>
      <c r="C179" s="36"/>
      <c r="D179" s="36"/>
    </row>
    <row r="180" spans="2:4" x14ac:dyDescent="0.2">
      <c r="B180" s="36"/>
      <c r="C180" s="36"/>
      <c r="D180" s="36"/>
    </row>
    <row r="181" spans="2:4" x14ac:dyDescent="0.2">
      <c r="B181" s="36"/>
      <c r="C181" s="36"/>
      <c r="D181" s="36"/>
    </row>
    <row r="182" spans="2:4" x14ac:dyDescent="0.2">
      <c r="B182" s="36"/>
      <c r="C182" s="36"/>
      <c r="D182" s="36"/>
    </row>
    <row r="183" spans="2:4" x14ac:dyDescent="0.2">
      <c r="B183" s="36"/>
      <c r="C183" s="36"/>
      <c r="D183" s="36"/>
    </row>
    <row r="184" spans="2:4" x14ac:dyDescent="0.2">
      <c r="B184" s="36"/>
      <c r="C184" s="36"/>
      <c r="D184" s="36"/>
    </row>
    <row r="185" spans="2:4" x14ac:dyDescent="0.2">
      <c r="B185" s="36"/>
      <c r="C185" s="36"/>
      <c r="D185" s="36"/>
    </row>
    <row r="186" spans="2:4" x14ac:dyDescent="0.2">
      <c r="B186" s="36"/>
      <c r="C186" s="36"/>
      <c r="D186" s="36"/>
    </row>
    <row r="187" spans="2:4" x14ac:dyDescent="0.2">
      <c r="B187" s="36"/>
      <c r="C187" s="36"/>
      <c r="D187" s="36"/>
    </row>
    <row r="188" spans="2:4" x14ac:dyDescent="0.2">
      <c r="B188" s="36"/>
      <c r="C188" s="36"/>
      <c r="D188" s="36"/>
    </row>
    <row r="189" spans="2:4" x14ac:dyDescent="0.2">
      <c r="B189" s="36"/>
      <c r="C189" s="36"/>
      <c r="D189" s="36"/>
    </row>
    <row r="190" spans="2:4" x14ac:dyDescent="0.2">
      <c r="B190" s="36"/>
      <c r="C190" s="36"/>
      <c r="D190" s="36"/>
    </row>
    <row r="191" spans="2:4" x14ac:dyDescent="0.2">
      <c r="B191" s="36"/>
      <c r="C191" s="36"/>
      <c r="D191" s="36"/>
    </row>
    <row r="192" spans="2:4" x14ac:dyDescent="0.2">
      <c r="B192" s="36"/>
      <c r="C192" s="36"/>
      <c r="D192" s="36"/>
    </row>
    <row r="193" spans="2:4" x14ac:dyDescent="0.2">
      <c r="B193" s="36"/>
      <c r="C193" s="36"/>
      <c r="D193" s="36"/>
    </row>
    <row r="194" spans="2:4" x14ac:dyDescent="0.2">
      <c r="B194" s="36"/>
      <c r="C194" s="36"/>
      <c r="D194" s="36"/>
    </row>
    <row r="195" spans="2:4" x14ac:dyDescent="0.2">
      <c r="B195" s="36"/>
      <c r="C195" s="36"/>
      <c r="D195" s="36"/>
    </row>
    <row r="196" spans="2:4" x14ac:dyDescent="0.2">
      <c r="B196" s="36"/>
      <c r="C196" s="36"/>
      <c r="D196" s="36"/>
    </row>
    <row r="197" spans="2:4" x14ac:dyDescent="0.2">
      <c r="B197" s="36"/>
      <c r="C197" s="36"/>
      <c r="D197" s="36"/>
    </row>
    <row r="198" spans="2:4" x14ac:dyDescent="0.2">
      <c r="B198" s="36"/>
      <c r="C198" s="36"/>
      <c r="D198" s="36"/>
    </row>
    <row r="199" spans="2:4" x14ac:dyDescent="0.2">
      <c r="B199" s="36"/>
      <c r="C199" s="36"/>
      <c r="D199" s="36"/>
    </row>
    <row r="200" spans="2:4" x14ac:dyDescent="0.2">
      <c r="B200" s="36"/>
      <c r="C200" s="36"/>
      <c r="D200" s="36"/>
    </row>
    <row r="201" spans="2:4" x14ac:dyDescent="0.2">
      <c r="B201" s="36"/>
      <c r="C201" s="36"/>
      <c r="D201" s="36"/>
    </row>
    <row r="202" spans="2:4" x14ac:dyDescent="0.2">
      <c r="B202" s="36"/>
      <c r="C202" s="36"/>
      <c r="D202" s="36"/>
    </row>
    <row r="203" spans="2:4" x14ac:dyDescent="0.2">
      <c r="B203" s="36"/>
      <c r="C203" s="36"/>
      <c r="D203" s="36"/>
    </row>
    <row r="204" spans="2:4" x14ac:dyDescent="0.2">
      <c r="B204" s="36"/>
      <c r="C204" s="36"/>
      <c r="D204" s="36"/>
    </row>
    <row r="205" spans="2:4" x14ac:dyDescent="0.2">
      <c r="B205" s="36"/>
      <c r="C205" s="36"/>
      <c r="D205" s="36"/>
    </row>
    <row r="206" spans="2:4" x14ac:dyDescent="0.2">
      <c r="B206" s="36"/>
      <c r="C206" s="36"/>
      <c r="D206" s="36"/>
    </row>
    <row r="207" spans="2:4" x14ac:dyDescent="0.2">
      <c r="B207" s="36"/>
      <c r="C207" s="36"/>
      <c r="D207" s="36"/>
    </row>
    <row r="208" spans="2:4" x14ac:dyDescent="0.2">
      <c r="B208" s="36"/>
      <c r="C208" s="36"/>
      <c r="D208" s="36"/>
    </row>
    <row r="209" spans="2:4" x14ac:dyDescent="0.2">
      <c r="B209" s="36"/>
      <c r="C209" s="36"/>
      <c r="D209" s="36"/>
    </row>
    <row r="210" spans="2:4" x14ac:dyDescent="0.2">
      <c r="B210" s="36"/>
      <c r="C210" s="36"/>
      <c r="D210" s="36"/>
    </row>
    <row r="211" spans="2:4" x14ac:dyDescent="0.2">
      <c r="B211" s="36"/>
      <c r="C211" s="36"/>
      <c r="D211" s="36"/>
    </row>
    <row r="212" spans="2:4" x14ac:dyDescent="0.2">
      <c r="B212" s="36"/>
      <c r="C212" s="36"/>
      <c r="D212" s="36"/>
    </row>
    <row r="213" spans="2:4" x14ac:dyDescent="0.2">
      <c r="B213" s="36"/>
      <c r="C213" s="36"/>
      <c r="D213" s="36"/>
    </row>
    <row r="214" spans="2:4" x14ac:dyDescent="0.2">
      <c r="B214" s="36"/>
      <c r="C214" s="36"/>
      <c r="D214" s="36"/>
    </row>
    <row r="215" spans="2:4" x14ac:dyDescent="0.2">
      <c r="B215" s="36"/>
      <c r="C215" s="36"/>
      <c r="D215" s="36"/>
    </row>
    <row r="216" spans="2:4" x14ac:dyDescent="0.2">
      <c r="B216" s="36"/>
      <c r="C216" s="36"/>
      <c r="D216" s="36"/>
    </row>
    <row r="217" spans="2:4" x14ac:dyDescent="0.2">
      <c r="B217" s="36"/>
      <c r="C217" s="36"/>
      <c r="D217" s="36"/>
    </row>
    <row r="218" spans="2:4" x14ac:dyDescent="0.2">
      <c r="B218" s="36"/>
      <c r="C218" s="36"/>
      <c r="D218" s="36"/>
    </row>
    <row r="219" spans="2:4" x14ac:dyDescent="0.2">
      <c r="B219" s="36"/>
      <c r="C219" s="36"/>
      <c r="D219" s="36"/>
    </row>
    <row r="220" spans="2:4" x14ac:dyDescent="0.2">
      <c r="B220" s="36"/>
      <c r="C220" s="36"/>
      <c r="D220" s="36"/>
    </row>
    <row r="221" spans="2:4" x14ac:dyDescent="0.2">
      <c r="B221" s="36"/>
      <c r="C221" s="36"/>
      <c r="D221" s="36"/>
    </row>
    <row r="222" spans="2:4" x14ac:dyDescent="0.2">
      <c r="B222" s="36"/>
      <c r="C222" s="36"/>
      <c r="D222" s="36"/>
    </row>
    <row r="223" spans="2:4" x14ac:dyDescent="0.2">
      <c r="B223" s="36"/>
      <c r="C223" s="36"/>
      <c r="D223" s="36"/>
    </row>
    <row r="224" spans="2:4" x14ac:dyDescent="0.2">
      <c r="B224" s="36"/>
      <c r="C224" s="36"/>
      <c r="D224" s="36"/>
    </row>
    <row r="225" spans="2:4" x14ac:dyDescent="0.2">
      <c r="B225" s="36"/>
      <c r="C225" s="36"/>
      <c r="D225" s="36"/>
    </row>
    <row r="226" spans="2:4" x14ac:dyDescent="0.2">
      <c r="B226" s="36"/>
      <c r="C226" s="36"/>
      <c r="D226" s="36"/>
    </row>
    <row r="227" spans="2:4" x14ac:dyDescent="0.2">
      <c r="B227" s="36"/>
      <c r="C227" s="36"/>
      <c r="D227" s="36"/>
    </row>
    <row r="228" spans="2:4" x14ac:dyDescent="0.2">
      <c r="B228" s="36"/>
      <c r="C228" s="36"/>
      <c r="D228" s="36"/>
    </row>
    <row r="229" spans="2:4" x14ac:dyDescent="0.2">
      <c r="B229" s="36"/>
      <c r="C229" s="36"/>
      <c r="D229" s="36"/>
    </row>
    <row r="230" spans="2:4" x14ac:dyDescent="0.2">
      <c r="B230" s="36"/>
      <c r="C230" s="36"/>
      <c r="D230" s="36"/>
    </row>
    <row r="231" spans="2:4" x14ac:dyDescent="0.2">
      <c r="B231" s="36"/>
      <c r="C231" s="36"/>
      <c r="D231" s="36"/>
    </row>
    <row r="232" spans="2:4" x14ac:dyDescent="0.2">
      <c r="B232" s="36"/>
      <c r="C232" s="36"/>
      <c r="D232" s="36"/>
    </row>
    <row r="233" spans="2:4" x14ac:dyDescent="0.2">
      <c r="B233" s="36"/>
      <c r="C233" s="36"/>
      <c r="D233" s="36"/>
    </row>
    <row r="234" spans="2:4" x14ac:dyDescent="0.2">
      <c r="B234" s="36"/>
      <c r="C234" s="36"/>
      <c r="D234" s="36"/>
    </row>
    <row r="235" spans="2:4" x14ac:dyDescent="0.2">
      <c r="B235" s="36"/>
      <c r="C235" s="36"/>
      <c r="D235" s="36"/>
    </row>
    <row r="236" spans="2:4" x14ac:dyDescent="0.2">
      <c r="B236" s="36"/>
      <c r="C236" s="36"/>
      <c r="D236" s="36"/>
    </row>
    <row r="237" spans="2:4" x14ac:dyDescent="0.2">
      <c r="B237" s="36"/>
      <c r="C237" s="36"/>
      <c r="D237" s="36"/>
    </row>
    <row r="238" spans="2:4" x14ac:dyDescent="0.2">
      <c r="B238" s="36"/>
      <c r="C238" s="36"/>
      <c r="D238" s="36"/>
    </row>
    <row r="239" spans="2:4" x14ac:dyDescent="0.2">
      <c r="B239" s="36"/>
      <c r="C239" s="36"/>
      <c r="D239" s="36"/>
    </row>
    <row r="240" spans="2:4" x14ac:dyDescent="0.2">
      <c r="B240" s="36"/>
      <c r="C240" s="36"/>
      <c r="D240" s="36"/>
    </row>
    <row r="241" spans="2:4" x14ac:dyDescent="0.2">
      <c r="B241" s="36"/>
      <c r="C241" s="36"/>
      <c r="D241" s="36"/>
    </row>
    <row r="242" spans="2:4" x14ac:dyDescent="0.2">
      <c r="B242" s="36"/>
      <c r="C242" s="36"/>
      <c r="D242" s="36"/>
    </row>
    <row r="243" spans="2:4" x14ac:dyDescent="0.2">
      <c r="B243" s="36"/>
      <c r="C243" s="36"/>
      <c r="D243" s="36"/>
    </row>
    <row r="244" spans="2:4" x14ac:dyDescent="0.2">
      <c r="B244" s="36"/>
      <c r="C244" s="36"/>
      <c r="D244" s="36"/>
    </row>
    <row r="245" spans="2:4" x14ac:dyDescent="0.2">
      <c r="B245" s="36"/>
      <c r="C245" s="36"/>
      <c r="D245" s="36"/>
    </row>
    <row r="246" spans="2:4" x14ac:dyDescent="0.2">
      <c r="B246" s="36"/>
      <c r="C246" s="36"/>
      <c r="D246" s="36"/>
    </row>
    <row r="247" spans="2:4" x14ac:dyDescent="0.2">
      <c r="B247" s="36"/>
      <c r="C247" s="36"/>
      <c r="D247" s="36"/>
    </row>
    <row r="248" spans="2:4" x14ac:dyDescent="0.2">
      <c r="B248" s="36"/>
      <c r="C248" s="36"/>
      <c r="D248" s="36"/>
    </row>
    <row r="249" spans="2:4" x14ac:dyDescent="0.2">
      <c r="B249" s="36"/>
      <c r="C249" s="36"/>
      <c r="D249" s="36"/>
    </row>
    <row r="250" spans="2:4" x14ac:dyDescent="0.2">
      <c r="B250" s="36"/>
      <c r="C250" s="36"/>
      <c r="D250" s="36"/>
    </row>
    <row r="251" spans="2:4" x14ac:dyDescent="0.2">
      <c r="B251" s="36"/>
      <c r="C251" s="36"/>
      <c r="D251" s="36"/>
    </row>
    <row r="252" spans="2:4" x14ac:dyDescent="0.2">
      <c r="B252" s="36"/>
      <c r="C252" s="36"/>
      <c r="D252" s="36"/>
    </row>
    <row r="253" spans="2:4" x14ac:dyDescent="0.2">
      <c r="B253" s="36"/>
      <c r="C253" s="36"/>
      <c r="D253" s="36"/>
    </row>
    <row r="254" spans="2:4" x14ac:dyDescent="0.2">
      <c r="B254" s="36"/>
      <c r="C254" s="36"/>
      <c r="D254" s="36"/>
    </row>
    <row r="255" spans="2:4" x14ac:dyDescent="0.2">
      <c r="B255" s="36"/>
      <c r="C255" s="36"/>
      <c r="D255" s="36"/>
    </row>
    <row r="256" spans="2:4" x14ac:dyDescent="0.2">
      <c r="B256" s="36"/>
      <c r="C256" s="36"/>
      <c r="D256" s="36"/>
    </row>
    <row r="257" spans="2:4" x14ac:dyDescent="0.2">
      <c r="B257" s="36"/>
      <c r="C257" s="36"/>
      <c r="D257" s="36"/>
    </row>
    <row r="258" spans="2:4" x14ac:dyDescent="0.2">
      <c r="B258" s="36"/>
      <c r="C258" s="36"/>
      <c r="D258" s="36"/>
    </row>
    <row r="259" spans="2:4" x14ac:dyDescent="0.2">
      <c r="B259" s="36"/>
      <c r="C259" s="36"/>
      <c r="D259" s="36"/>
    </row>
    <row r="260" spans="2:4" x14ac:dyDescent="0.2">
      <c r="B260" s="36"/>
      <c r="C260" s="36"/>
      <c r="D260" s="36"/>
    </row>
    <row r="261" spans="2:4" x14ac:dyDescent="0.2">
      <c r="B261" s="36"/>
      <c r="C261" s="36"/>
      <c r="D261" s="36"/>
    </row>
    <row r="262" spans="2:4" x14ac:dyDescent="0.2">
      <c r="B262" s="36"/>
      <c r="C262" s="36"/>
      <c r="D262" s="36"/>
    </row>
    <row r="263" spans="2:4" x14ac:dyDescent="0.2">
      <c r="B263" s="36"/>
      <c r="C263" s="36"/>
      <c r="D263" s="36"/>
    </row>
    <row r="264" spans="2:4" x14ac:dyDescent="0.2">
      <c r="B264" s="36"/>
      <c r="C264" s="36"/>
      <c r="D264" s="36"/>
    </row>
    <row r="265" spans="2:4" x14ac:dyDescent="0.2">
      <c r="B265" s="36"/>
      <c r="C265" s="36"/>
      <c r="D265" s="36"/>
    </row>
    <row r="266" spans="2:4" x14ac:dyDescent="0.2">
      <c r="B266" s="36"/>
      <c r="C266" s="36"/>
      <c r="D266" s="36"/>
    </row>
    <row r="267" spans="2:4" x14ac:dyDescent="0.2">
      <c r="B267" s="36"/>
      <c r="C267" s="36"/>
      <c r="D267" s="36"/>
    </row>
    <row r="268" spans="2:4" x14ac:dyDescent="0.2">
      <c r="B268" s="36"/>
      <c r="C268" s="36"/>
      <c r="D268" s="36"/>
    </row>
    <row r="269" spans="2:4" x14ac:dyDescent="0.2">
      <c r="B269" s="36"/>
      <c r="C269" s="36"/>
      <c r="D269" s="36"/>
    </row>
    <row r="270" spans="2:4" x14ac:dyDescent="0.2">
      <c r="B270" s="36"/>
      <c r="C270" s="36"/>
      <c r="D270" s="36"/>
    </row>
    <row r="271" spans="2:4" x14ac:dyDescent="0.2">
      <c r="B271" s="36"/>
      <c r="C271" s="36"/>
      <c r="D271" s="36"/>
    </row>
    <row r="272" spans="2:4" x14ac:dyDescent="0.2">
      <c r="B272" s="36"/>
      <c r="C272" s="36"/>
      <c r="D272" s="36"/>
    </row>
    <row r="273" spans="2:4" x14ac:dyDescent="0.2">
      <c r="B273" s="36"/>
      <c r="C273" s="36"/>
      <c r="D273" s="36"/>
    </row>
    <row r="274" spans="2:4" x14ac:dyDescent="0.2">
      <c r="B274" s="36"/>
      <c r="C274" s="36"/>
      <c r="D274" s="36"/>
    </row>
    <row r="275" spans="2:4" x14ac:dyDescent="0.2">
      <c r="B275" s="36"/>
      <c r="C275" s="36"/>
      <c r="D275" s="36"/>
    </row>
    <row r="276" spans="2:4" x14ac:dyDescent="0.2">
      <c r="B276" s="36"/>
      <c r="C276" s="36"/>
      <c r="D276" s="36"/>
    </row>
    <row r="277" spans="2:4" x14ac:dyDescent="0.2">
      <c r="B277" s="36"/>
      <c r="C277" s="36"/>
      <c r="D277" s="36"/>
    </row>
    <row r="278" spans="2:4" x14ac:dyDescent="0.2">
      <c r="B278" s="36"/>
      <c r="C278" s="36"/>
      <c r="D278" s="36"/>
    </row>
    <row r="279" spans="2:4" x14ac:dyDescent="0.2">
      <c r="B279" s="36"/>
      <c r="C279" s="36"/>
      <c r="D279" s="36"/>
    </row>
    <row r="280" spans="2:4" x14ac:dyDescent="0.2">
      <c r="B280" s="36"/>
      <c r="C280" s="36"/>
      <c r="D280" s="36"/>
    </row>
    <row r="281" spans="2:4" x14ac:dyDescent="0.2">
      <c r="B281" s="36"/>
      <c r="C281" s="36"/>
      <c r="D281" s="36"/>
    </row>
    <row r="282" spans="2:4" x14ac:dyDescent="0.2">
      <c r="B282" s="36"/>
      <c r="C282" s="36"/>
      <c r="D282" s="36"/>
    </row>
    <row r="283" spans="2:4" x14ac:dyDescent="0.2">
      <c r="B283" s="36"/>
      <c r="C283" s="36"/>
      <c r="D283" s="36"/>
    </row>
    <row r="284" spans="2:4" x14ac:dyDescent="0.2">
      <c r="B284" s="36"/>
      <c r="C284" s="36"/>
      <c r="D284" s="36"/>
    </row>
    <row r="285" spans="2:4" x14ac:dyDescent="0.2">
      <c r="B285" s="36"/>
      <c r="C285" s="36"/>
      <c r="D285" s="36"/>
    </row>
    <row r="286" spans="2:4" x14ac:dyDescent="0.2">
      <c r="B286" s="36"/>
      <c r="C286" s="36"/>
      <c r="D286" s="36"/>
    </row>
    <row r="287" spans="2:4" x14ac:dyDescent="0.2">
      <c r="B287" s="36"/>
      <c r="C287" s="36"/>
      <c r="D287" s="36"/>
    </row>
    <row r="288" spans="2:4" x14ac:dyDescent="0.2">
      <c r="B288" s="36"/>
      <c r="C288" s="36"/>
      <c r="D288" s="36"/>
    </row>
    <row r="289" spans="2:4" x14ac:dyDescent="0.2">
      <c r="B289" s="36"/>
      <c r="C289" s="36"/>
      <c r="D289" s="36"/>
    </row>
    <row r="290" spans="2:4" x14ac:dyDescent="0.2">
      <c r="B290" s="36"/>
      <c r="C290" s="36"/>
      <c r="D290" s="36"/>
    </row>
    <row r="291" spans="2:4" x14ac:dyDescent="0.2">
      <c r="B291" s="36"/>
      <c r="C291" s="36"/>
      <c r="D291" s="36"/>
    </row>
    <row r="292" spans="2:4" x14ac:dyDescent="0.2">
      <c r="B292" s="36"/>
      <c r="C292" s="36"/>
      <c r="D292" s="36"/>
    </row>
    <row r="293" spans="2:4" x14ac:dyDescent="0.2">
      <c r="B293" s="36"/>
      <c r="C293" s="36"/>
      <c r="D293" s="36"/>
    </row>
    <row r="294" spans="2:4" x14ac:dyDescent="0.2">
      <c r="B294" s="36"/>
      <c r="C294" s="36"/>
      <c r="D294" s="36"/>
    </row>
    <row r="295" spans="2:4" x14ac:dyDescent="0.2">
      <c r="B295" s="36"/>
      <c r="C295" s="36"/>
      <c r="D295" s="36"/>
    </row>
    <row r="296" spans="2:4" x14ac:dyDescent="0.2">
      <c r="B296" s="36"/>
      <c r="C296" s="36"/>
      <c r="D296" s="36"/>
    </row>
    <row r="297" spans="2:4" x14ac:dyDescent="0.2">
      <c r="B297" s="36"/>
      <c r="C297" s="36"/>
      <c r="D297" s="36"/>
    </row>
    <row r="298" spans="2:4" x14ac:dyDescent="0.2">
      <c r="B298" s="36"/>
      <c r="C298" s="36"/>
      <c r="D298" s="36"/>
    </row>
    <row r="299" spans="2:4" x14ac:dyDescent="0.2">
      <c r="B299" s="36"/>
      <c r="C299" s="36"/>
      <c r="D299" s="36"/>
    </row>
    <row r="300" spans="2:4" x14ac:dyDescent="0.2">
      <c r="B300" s="36"/>
      <c r="C300" s="36"/>
      <c r="D300" s="36"/>
    </row>
    <row r="301" spans="2:4" x14ac:dyDescent="0.2">
      <c r="B301" s="36"/>
      <c r="C301" s="36"/>
      <c r="D301" s="36"/>
    </row>
    <row r="302" spans="2:4" x14ac:dyDescent="0.2">
      <c r="B302" s="36"/>
      <c r="C302" s="36"/>
      <c r="D302" s="36"/>
    </row>
    <row r="303" spans="2:4" x14ac:dyDescent="0.2">
      <c r="B303" s="36"/>
      <c r="C303" s="36"/>
      <c r="D303" s="36"/>
    </row>
    <row r="304" spans="2:4" x14ac:dyDescent="0.2">
      <c r="B304" s="36"/>
      <c r="C304" s="36"/>
      <c r="D304" s="36"/>
    </row>
    <row r="305" spans="2:4" x14ac:dyDescent="0.2">
      <c r="B305" s="36"/>
      <c r="C305" s="36"/>
      <c r="D305" s="36"/>
    </row>
    <row r="306" spans="2:4" x14ac:dyDescent="0.2">
      <c r="B306" s="36"/>
      <c r="C306" s="36"/>
      <c r="D306" s="36"/>
    </row>
    <row r="307" spans="2:4" x14ac:dyDescent="0.2">
      <c r="B307" s="36"/>
      <c r="C307" s="36"/>
      <c r="D307" s="36"/>
    </row>
    <row r="308" spans="2:4" x14ac:dyDescent="0.2">
      <c r="B308" s="36"/>
      <c r="C308" s="36"/>
      <c r="D308" s="36"/>
    </row>
    <row r="309" spans="2:4" x14ac:dyDescent="0.2">
      <c r="B309" s="36"/>
      <c r="C309" s="36"/>
      <c r="D309" s="36"/>
    </row>
    <row r="310" spans="2:4" x14ac:dyDescent="0.2">
      <c r="B310" s="36"/>
      <c r="C310" s="36"/>
      <c r="D310" s="36"/>
    </row>
    <row r="311" spans="2:4" x14ac:dyDescent="0.2">
      <c r="B311" s="36"/>
      <c r="C311" s="36"/>
      <c r="D311" s="36"/>
    </row>
    <row r="312" spans="2:4" x14ac:dyDescent="0.2">
      <c r="B312" s="36"/>
      <c r="C312" s="36"/>
      <c r="D312" s="36"/>
    </row>
    <row r="313" spans="2:4" x14ac:dyDescent="0.2">
      <c r="B313" s="36"/>
      <c r="C313" s="36"/>
      <c r="D313" s="36"/>
    </row>
    <row r="314" spans="2:4" x14ac:dyDescent="0.2">
      <c r="B314" s="36"/>
      <c r="C314" s="36"/>
      <c r="D314" s="36"/>
    </row>
    <row r="315" spans="2:4" x14ac:dyDescent="0.2">
      <c r="B315" s="36"/>
      <c r="C315" s="36"/>
      <c r="D315" s="36"/>
    </row>
    <row r="316" spans="2:4" x14ac:dyDescent="0.2">
      <c r="B316" s="36"/>
      <c r="C316" s="36"/>
      <c r="D316" s="36"/>
    </row>
    <row r="317" spans="2:4" x14ac:dyDescent="0.2">
      <c r="B317" s="36"/>
      <c r="C317" s="36"/>
      <c r="D317" s="36"/>
    </row>
    <row r="318" spans="2:4" x14ac:dyDescent="0.2">
      <c r="B318" s="36"/>
      <c r="C318" s="36"/>
      <c r="D318" s="36"/>
    </row>
    <row r="319" spans="2:4" x14ac:dyDescent="0.2">
      <c r="B319" s="36"/>
      <c r="C319" s="36"/>
      <c r="D319" s="36"/>
    </row>
    <row r="320" spans="2:4" x14ac:dyDescent="0.2">
      <c r="B320" s="36"/>
      <c r="C320" s="36"/>
      <c r="D320" s="36"/>
    </row>
    <row r="321" spans="2:4" x14ac:dyDescent="0.2">
      <c r="B321" s="36"/>
      <c r="C321" s="36"/>
      <c r="D321" s="36"/>
    </row>
    <row r="322" spans="2:4" x14ac:dyDescent="0.2">
      <c r="B322" s="36"/>
      <c r="C322" s="36"/>
      <c r="D322" s="36"/>
    </row>
    <row r="323" spans="2:4" x14ac:dyDescent="0.2">
      <c r="B323" s="36"/>
      <c r="C323" s="36"/>
      <c r="D323" s="36"/>
    </row>
    <row r="324" spans="2:4" x14ac:dyDescent="0.2">
      <c r="B324" s="36"/>
      <c r="C324" s="36"/>
      <c r="D324" s="36"/>
    </row>
    <row r="325" spans="2:4" x14ac:dyDescent="0.2">
      <c r="B325" s="36"/>
      <c r="C325" s="36"/>
      <c r="D325" s="36"/>
    </row>
    <row r="326" spans="2:4" x14ac:dyDescent="0.2">
      <c r="B326" s="36"/>
      <c r="C326" s="36"/>
      <c r="D326" s="36"/>
    </row>
    <row r="327" spans="2:4" x14ac:dyDescent="0.2">
      <c r="B327" s="36"/>
      <c r="C327" s="36"/>
      <c r="D327" s="36"/>
    </row>
    <row r="328" spans="2:4" x14ac:dyDescent="0.2">
      <c r="B328" s="36"/>
      <c r="C328" s="36"/>
      <c r="D328" s="36"/>
    </row>
    <row r="329" spans="2:4" x14ac:dyDescent="0.2">
      <c r="B329" s="36"/>
      <c r="C329" s="36"/>
      <c r="D329" s="36"/>
    </row>
    <row r="330" spans="2:4" x14ac:dyDescent="0.2">
      <c r="B330" s="36"/>
      <c r="C330" s="36"/>
      <c r="D330" s="36"/>
    </row>
    <row r="331" spans="2:4" x14ac:dyDescent="0.2">
      <c r="B331" s="36"/>
      <c r="C331" s="36"/>
      <c r="D331" s="36"/>
    </row>
    <row r="332" spans="2:4" x14ac:dyDescent="0.2">
      <c r="B332" s="36"/>
      <c r="C332" s="36"/>
      <c r="D332" s="36"/>
    </row>
    <row r="333" spans="2:4" x14ac:dyDescent="0.2">
      <c r="B333" s="36"/>
      <c r="C333" s="36"/>
      <c r="D333" s="36"/>
    </row>
    <row r="334" spans="2:4" x14ac:dyDescent="0.2">
      <c r="B334" s="36"/>
      <c r="C334" s="36"/>
      <c r="D334" s="36"/>
    </row>
    <row r="335" spans="2:4" x14ac:dyDescent="0.2">
      <c r="B335" s="36"/>
      <c r="C335" s="36"/>
      <c r="D335" s="36"/>
    </row>
    <row r="336" spans="2:4" x14ac:dyDescent="0.2">
      <c r="B336" s="36"/>
      <c r="C336" s="36"/>
      <c r="D336" s="36"/>
    </row>
    <row r="337" spans="2:4" x14ac:dyDescent="0.2">
      <c r="B337" s="36"/>
      <c r="C337" s="36"/>
      <c r="D337" s="36"/>
    </row>
    <row r="338" spans="2:4" x14ac:dyDescent="0.2">
      <c r="B338" s="36"/>
      <c r="C338" s="36"/>
      <c r="D338" s="36"/>
    </row>
    <row r="339" spans="2:4" x14ac:dyDescent="0.2">
      <c r="B339" s="36"/>
      <c r="C339" s="36"/>
      <c r="D339" s="36"/>
    </row>
    <row r="340" spans="2:4" x14ac:dyDescent="0.2">
      <c r="B340" s="36"/>
      <c r="C340" s="36"/>
      <c r="D340" s="36"/>
    </row>
    <row r="341" spans="2:4" x14ac:dyDescent="0.2">
      <c r="B341" s="36"/>
      <c r="C341" s="36"/>
      <c r="D341" s="36"/>
    </row>
    <row r="342" spans="2:4" x14ac:dyDescent="0.2">
      <c r="B342" s="36"/>
      <c r="C342" s="36"/>
      <c r="D342" s="36"/>
    </row>
    <row r="343" spans="2:4" x14ac:dyDescent="0.2">
      <c r="B343" s="36"/>
      <c r="C343" s="36"/>
      <c r="D343" s="36"/>
    </row>
    <row r="344" spans="2:4" x14ac:dyDescent="0.2">
      <c r="B344" s="36"/>
      <c r="C344" s="36"/>
      <c r="D344" s="36"/>
    </row>
    <row r="345" spans="2:4" x14ac:dyDescent="0.2">
      <c r="B345" s="36"/>
      <c r="C345" s="36"/>
      <c r="D345" s="36"/>
    </row>
    <row r="346" spans="2:4" x14ac:dyDescent="0.2">
      <c r="B346" s="36"/>
      <c r="C346" s="36"/>
      <c r="D346" s="36"/>
    </row>
    <row r="347" spans="2:4" x14ac:dyDescent="0.2">
      <c r="B347" s="36"/>
      <c r="C347" s="36"/>
      <c r="D347" s="36"/>
    </row>
    <row r="348" spans="2:4" x14ac:dyDescent="0.2">
      <c r="B348" s="36"/>
      <c r="C348" s="36"/>
      <c r="D348" s="36"/>
    </row>
    <row r="349" spans="2:4" x14ac:dyDescent="0.2">
      <c r="B349" s="36"/>
      <c r="C349" s="36"/>
      <c r="D349" s="36"/>
    </row>
    <row r="350" spans="2:4" x14ac:dyDescent="0.2">
      <c r="B350" s="36"/>
      <c r="C350" s="36"/>
      <c r="D350" s="36"/>
    </row>
    <row r="351" spans="2:4" x14ac:dyDescent="0.2">
      <c r="B351" s="36"/>
      <c r="C351" s="36"/>
      <c r="D351" s="36"/>
    </row>
    <row r="352" spans="2:4" x14ac:dyDescent="0.2">
      <c r="B352" s="36"/>
      <c r="C352" s="36"/>
      <c r="D352" s="36"/>
    </row>
    <row r="353" spans="2:4" x14ac:dyDescent="0.2">
      <c r="B353" s="36"/>
      <c r="C353" s="36"/>
      <c r="D353" s="36"/>
    </row>
    <row r="354" spans="2:4" x14ac:dyDescent="0.2">
      <c r="B354" s="36"/>
      <c r="C354" s="36"/>
      <c r="D354" s="36"/>
    </row>
    <row r="355" spans="2:4" x14ac:dyDescent="0.2">
      <c r="B355" s="36"/>
      <c r="C355" s="36"/>
      <c r="D355" s="36"/>
    </row>
    <row r="356" spans="2:4" x14ac:dyDescent="0.2">
      <c r="B356" s="36"/>
      <c r="C356" s="36"/>
      <c r="D356" s="36"/>
    </row>
    <row r="357" spans="2:4" x14ac:dyDescent="0.2">
      <c r="B357" s="36"/>
      <c r="C357" s="36"/>
      <c r="D357" s="36"/>
    </row>
    <row r="358" spans="2:4" x14ac:dyDescent="0.2">
      <c r="B358" s="36"/>
      <c r="C358" s="36"/>
      <c r="D358" s="36"/>
    </row>
    <row r="359" spans="2:4" x14ac:dyDescent="0.2">
      <c r="B359" s="36"/>
      <c r="C359" s="36"/>
      <c r="D359" s="36"/>
    </row>
    <row r="360" spans="2:4" x14ac:dyDescent="0.2">
      <c r="B360" s="36"/>
      <c r="C360" s="36"/>
      <c r="D360" s="36"/>
    </row>
    <row r="361" spans="2:4" x14ac:dyDescent="0.2">
      <c r="B361" s="36"/>
      <c r="C361" s="36"/>
      <c r="D361" s="36"/>
    </row>
    <row r="362" spans="2:4" x14ac:dyDescent="0.2">
      <c r="B362" s="36"/>
      <c r="C362" s="36"/>
      <c r="D362" s="36"/>
    </row>
    <row r="363" spans="2:4" x14ac:dyDescent="0.2">
      <c r="B363" s="36"/>
      <c r="C363" s="36"/>
      <c r="D363" s="36"/>
    </row>
    <row r="364" spans="2:4" x14ac:dyDescent="0.2">
      <c r="B364" s="36"/>
      <c r="C364" s="36"/>
      <c r="D364" s="36"/>
    </row>
    <row r="365" spans="2:4" x14ac:dyDescent="0.2">
      <c r="B365" s="36"/>
      <c r="C365" s="36"/>
      <c r="D365" s="36"/>
    </row>
    <row r="366" spans="2:4" x14ac:dyDescent="0.2">
      <c r="B366" s="36"/>
      <c r="C366" s="36"/>
      <c r="D366" s="36"/>
    </row>
    <row r="367" spans="2:4" x14ac:dyDescent="0.2">
      <c r="B367" s="36"/>
      <c r="C367" s="36"/>
      <c r="D367" s="36"/>
    </row>
    <row r="368" spans="2:4" x14ac:dyDescent="0.2">
      <c r="B368" s="36"/>
      <c r="C368" s="36"/>
      <c r="D368" s="36"/>
    </row>
    <row r="369" spans="2:4" x14ac:dyDescent="0.2">
      <c r="B369" s="36"/>
      <c r="C369" s="36"/>
      <c r="D369" s="36"/>
    </row>
    <row r="370" spans="2:4" x14ac:dyDescent="0.2">
      <c r="B370" s="36"/>
      <c r="C370" s="36"/>
      <c r="D370" s="36"/>
    </row>
    <row r="371" spans="2:4" x14ac:dyDescent="0.2">
      <c r="B371" s="36"/>
      <c r="C371" s="36"/>
      <c r="D371" s="36"/>
    </row>
    <row r="372" spans="2:4" x14ac:dyDescent="0.2">
      <c r="B372" s="36"/>
      <c r="C372" s="36"/>
      <c r="D372" s="36"/>
    </row>
    <row r="373" spans="2:4" x14ac:dyDescent="0.2">
      <c r="B373" s="36"/>
      <c r="C373" s="36"/>
      <c r="D373" s="36"/>
    </row>
    <row r="374" spans="2:4" x14ac:dyDescent="0.2">
      <c r="B374" s="36"/>
      <c r="C374" s="36"/>
      <c r="D374" s="36"/>
    </row>
    <row r="375" spans="2:4" x14ac:dyDescent="0.2">
      <c r="B375" s="36"/>
      <c r="C375" s="36"/>
      <c r="D375" s="36"/>
    </row>
    <row r="376" spans="2:4" x14ac:dyDescent="0.2">
      <c r="B376" s="36"/>
      <c r="C376" s="36"/>
      <c r="D376" s="36"/>
    </row>
    <row r="377" spans="2:4" x14ac:dyDescent="0.2">
      <c r="B377" s="36"/>
      <c r="C377" s="36"/>
      <c r="D377" s="36"/>
    </row>
    <row r="378" spans="2:4" x14ac:dyDescent="0.2">
      <c r="B378" s="36"/>
      <c r="C378" s="36"/>
      <c r="D378" s="36"/>
    </row>
    <row r="379" spans="2:4" x14ac:dyDescent="0.2">
      <c r="B379" s="36"/>
      <c r="C379" s="36"/>
      <c r="D379" s="36"/>
    </row>
    <row r="380" spans="2:4" x14ac:dyDescent="0.2">
      <c r="B380" s="36"/>
      <c r="C380" s="36"/>
      <c r="D380" s="36"/>
    </row>
    <row r="381" spans="2:4" x14ac:dyDescent="0.2">
      <c r="B381" s="36"/>
      <c r="C381" s="36"/>
      <c r="D381" s="36"/>
    </row>
    <row r="382" spans="2:4" x14ac:dyDescent="0.2">
      <c r="B382" s="36"/>
      <c r="C382" s="36"/>
      <c r="D382" s="36"/>
    </row>
    <row r="383" spans="2:4" x14ac:dyDescent="0.2">
      <c r="B383" s="36"/>
      <c r="C383" s="36"/>
      <c r="D383" s="36"/>
    </row>
    <row r="384" spans="2:4" x14ac:dyDescent="0.2">
      <c r="B384" s="36"/>
      <c r="C384" s="36"/>
      <c r="D384" s="36"/>
    </row>
    <row r="385" spans="2:4" x14ac:dyDescent="0.2">
      <c r="B385" s="36"/>
      <c r="C385" s="36"/>
      <c r="D385" s="36"/>
    </row>
    <row r="386" spans="2:4" x14ac:dyDescent="0.2">
      <c r="B386" s="36"/>
      <c r="C386" s="36"/>
      <c r="D386" s="36"/>
    </row>
    <row r="387" spans="2:4" x14ac:dyDescent="0.2">
      <c r="B387" s="36"/>
      <c r="C387" s="36"/>
      <c r="D387" s="36"/>
    </row>
    <row r="388" spans="2:4" x14ac:dyDescent="0.2">
      <c r="B388" s="36"/>
      <c r="C388" s="36"/>
      <c r="D388" s="36"/>
    </row>
    <row r="389" spans="2:4" x14ac:dyDescent="0.2">
      <c r="B389" s="36"/>
      <c r="C389" s="36"/>
      <c r="D389" s="36"/>
    </row>
    <row r="390" spans="2:4" x14ac:dyDescent="0.2">
      <c r="B390" s="36"/>
      <c r="C390" s="36"/>
      <c r="D390" s="36"/>
    </row>
    <row r="391" spans="2:4" x14ac:dyDescent="0.2">
      <c r="B391" s="36"/>
      <c r="C391" s="36"/>
      <c r="D391" s="36"/>
    </row>
    <row r="392" spans="2:4" x14ac:dyDescent="0.2">
      <c r="B392" s="36"/>
      <c r="C392" s="36"/>
      <c r="D392" s="36"/>
    </row>
    <row r="393" spans="2:4" x14ac:dyDescent="0.2">
      <c r="B393" s="36"/>
      <c r="C393" s="36"/>
      <c r="D393" s="36"/>
    </row>
    <row r="394" spans="2:4" x14ac:dyDescent="0.2">
      <c r="B394" s="36"/>
      <c r="C394" s="36"/>
      <c r="D394" s="36"/>
    </row>
    <row r="395" spans="2:4" x14ac:dyDescent="0.2">
      <c r="B395" s="36"/>
      <c r="C395" s="36"/>
      <c r="D395" s="36"/>
    </row>
    <row r="396" spans="2:4" x14ac:dyDescent="0.2">
      <c r="B396" s="36"/>
      <c r="C396" s="36"/>
      <c r="D396" s="36"/>
    </row>
    <row r="397" spans="2:4" x14ac:dyDescent="0.2">
      <c r="B397" s="36"/>
      <c r="C397" s="36"/>
      <c r="D397" s="36"/>
    </row>
    <row r="398" spans="2:4" x14ac:dyDescent="0.2">
      <c r="B398" s="36"/>
      <c r="C398" s="36"/>
      <c r="D398" s="36"/>
    </row>
    <row r="399" spans="2:4" x14ac:dyDescent="0.2">
      <c r="B399" s="36"/>
      <c r="C399" s="36"/>
      <c r="D399" s="36"/>
    </row>
    <row r="400" spans="2:4" x14ac:dyDescent="0.2">
      <c r="B400" s="36"/>
      <c r="C400" s="36"/>
      <c r="D400" s="36"/>
    </row>
    <row r="401" spans="2:4" x14ac:dyDescent="0.2">
      <c r="B401" s="36"/>
      <c r="C401" s="36"/>
      <c r="D401" s="36"/>
    </row>
    <row r="402" spans="2:4" x14ac:dyDescent="0.2">
      <c r="B402" s="36"/>
      <c r="C402" s="36"/>
      <c r="D402" s="36"/>
    </row>
    <row r="403" spans="2:4" x14ac:dyDescent="0.2">
      <c r="B403" s="36"/>
      <c r="C403" s="36"/>
      <c r="D403" s="36"/>
    </row>
    <row r="404" spans="2:4" x14ac:dyDescent="0.2">
      <c r="B404" s="36"/>
      <c r="C404" s="36"/>
      <c r="D404" s="36"/>
    </row>
    <row r="405" spans="2:4" x14ac:dyDescent="0.2">
      <c r="B405" s="36"/>
      <c r="C405" s="36"/>
      <c r="D405" s="36"/>
    </row>
    <row r="406" spans="2:4" x14ac:dyDescent="0.2">
      <c r="B406" s="36"/>
      <c r="C406" s="36"/>
      <c r="D406" s="36"/>
    </row>
    <row r="407" spans="2:4" x14ac:dyDescent="0.2">
      <c r="B407" s="36"/>
      <c r="C407" s="36"/>
      <c r="D407" s="36"/>
    </row>
    <row r="408" spans="2:4" x14ac:dyDescent="0.2">
      <c r="B408" s="36"/>
      <c r="C408" s="36"/>
      <c r="D408" s="36"/>
    </row>
    <row r="409" spans="2:4" x14ac:dyDescent="0.2">
      <c r="B409" s="36"/>
      <c r="C409" s="36"/>
      <c r="D409" s="36"/>
    </row>
    <row r="410" spans="2:4" x14ac:dyDescent="0.2">
      <c r="B410" s="36"/>
      <c r="C410" s="36"/>
      <c r="D410" s="36"/>
    </row>
    <row r="411" spans="2:4" x14ac:dyDescent="0.2">
      <c r="B411" s="36"/>
      <c r="C411" s="36"/>
      <c r="D411" s="36"/>
    </row>
    <row r="412" spans="2:4" x14ac:dyDescent="0.2">
      <c r="B412" s="36"/>
      <c r="C412" s="36"/>
      <c r="D412" s="36"/>
    </row>
    <row r="413" spans="2:4" x14ac:dyDescent="0.2">
      <c r="B413" s="36"/>
      <c r="C413" s="36"/>
      <c r="D413" s="36"/>
    </row>
    <row r="414" spans="2:4" x14ac:dyDescent="0.2">
      <c r="B414" s="36"/>
      <c r="C414" s="36"/>
      <c r="D414" s="36"/>
    </row>
    <row r="415" spans="2:4" x14ac:dyDescent="0.2">
      <c r="B415" s="36"/>
      <c r="C415" s="36"/>
      <c r="D415" s="36"/>
    </row>
    <row r="416" spans="2:4" x14ac:dyDescent="0.2">
      <c r="B416" s="36"/>
      <c r="C416" s="36"/>
      <c r="D416" s="36"/>
    </row>
    <row r="417" spans="2:4" x14ac:dyDescent="0.2">
      <c r="B417" s="36"/>
      <c r="C417" s="36"/>
      <c r="D417" s="36"/>
    </row>
    <row r="418" spans="2:4" x14ac:dyDescent="0.2">
      <c r="B418" s="36"/>
      <c r="C418" s="36"/>
      <c r="D418" s="36"/>
    </row>
    <row r="419" spans="2:4" x14ac:dyDescent="0.2">
      <c r="B419" s="36"/>
      <c r="C419" s="36"/>
      <c r="D419" s="36"/>
    </row>
    <row r="420" spans="2:4" x14ac:dyDescent="0.2">
      <c r="B420" s="36"/>
      <c r="C420" s="36"/>
      <c r="D420" s="36"/>
    </row>
    <row r="421" spans="2:4" x14ac:dyDescent="0.2">
      <c r="B421" s="36"/>
      <c r="C421" s="36"/>
      <c r="D421" s="36"/>
    </row>
    <row r="422" spans="2:4" x14ac:dyDescent="0.2">
      <c r="B422" s="36"/>
      <c r="C422" s="36"/>
      <c r="D422" s="36"/>
    </row>
    <row r="423" spans="2:4" x14ac:dyDescent="0.2">
      <c r="B423" s="36"/>
      <c r="C423" s="36"/>
      <c r="D423" s="36"/>
    </row>
    <row r="424" spans="2:4" x14ac:dyDescent="0.2">
      <c r="B424" s="36"/>
      <c r="C424" s="36"/>
      <c r="D424" s="36"/>
    </row>
    <row r="425" spans="2:4" x14ac:dyDescent="0.2">
      <c r="B425" s="36"/>
      <c r="C425" s="36"/>
      <c r="D425" s="36"/>
    </row>
    <row r="426" spans="2:4" x14ac:dyDescent="0.2">
      <c r="B426" s="36"/>
      <c r="C426" s="36"/>
      <c r="D426" s="36"/>
    </row>
    <row r="427" spans="2:4" x14ac:dyDescent="0.2">
      <c r="B427" s="36"/>
      <c r="C427" s="36"/>
      <c r="D427" s="36"/>
    </row>
    <row r="428" spans="2:4" x14ac:dyDescent="0.2">
      <c r="B428" s="36"/>
      <c r="C428" s="36"/>
      <c r="D428" s="36"/>
    </row>
    <row r="429" spans="2:4" x14ac:dyDescent="0.2">
      <c r="B429" s="36"/>
      <c r="C429" s="36"/>
      <c r="D429" s="36"/>
    </row>
    <row r="430" spans="2:4" x14ac:dyDescent="0.2">
      <c r="B430" s="36"/>
      <c r="C430" s="36"/>
      <c r="D430" s="36"/>
    </row>
    <row r="431" spans="2:4" x14ac:dyDescent="0.2">
      <c r="B431" s="36"/>
      <c r="C431" s="36"/>
      <c r="D431" s="36"/>
    </row>
    <row r="432" spans="2:4" x14ac:dyDescent="0.2">
      <c r="B432" s="36"/>
      <c r="C432" s="36"/>
      <c r="D432" s="36"/>
    </row>
    <row r="433" spans="2:4" x14ac:dyDescent="0.2">
      <c r="B433" s="36"/>
      <c r="C433" s="36"/>
      <c r="D433" s="36"/>
    </row>
    <row r="434" spans="2:4" x14ac:dyDescent="0.2">
      <c r="B434" s="36"/>
      <c r="C434" s="36"/>
      <c r="D434" s="36"/>
    </row>
    <row r="435" spans="2:4" x14ac:dyDescent="0.2">
      <c r="B435" s="36"/>
      <c r="C435" s="36"/>
      <c r="D435" s="36"/>
    </row>
    <row r="436" spans="2:4" x14ac:dyDescent="0.2">
      <c r="B436" s="36"/>
      <c r="C436" s="36"/>
      <c r="D436" s="36"/>
    </row>
    <row r="437" spans="2:4" x14ac:dyDescent="0.2">
      <c r="B437" s="36"/>
      <c r="C437" s="36"/>
      <c r="D437" s="36"/>
    </row>
    <row r="438" spans="2:4" x14ac:dyDescent="0.2">
      <c r="B438" s="36"/>
      <c r="C438" s="36"/>
      <c r="D438" s="36"/>
    </row>
    <row r="439" spans="2:4" x14ac:dyDescent="0.2">
      <c r="B439" s="36"/>
      <c r="C439" s="36"/>
      <c r="D439" s="36"/>
    </row>
    <row r="440" spans="2:4" x14ac:dyDescent="0.2">
      <c r="B440" s="36"/>
      <c r="C440" s="36"/>
      <c r="D440" s="36"/>
    </row>
    <row r="441" spans="2:4" x14ac:dyDescent="0.2">
      <c r="B441" s="36"/>
      <c r="C441" s="36"/>
      <c r="D441" s="36"/>
    </row>
    <row r="442" spans="2:4" x14ac:dyDescent="0.2">
      <c r="B442" s="36"/>
      <c r="C442" s="36"/>
      <c r="D442" s="36"/>
    </row>
    <row r="443" spans="2:4" x14ac:dyDescent="0.2">
      <c r="B443" s="36"/>
      <c r="C443" s="36"/>
      <c r="D443" s="36"/>
    </row>
    <row r="444" spans="2:4" x14ac:dyDescent="0.2">
      <c r="B444" s="36"/>
      <c r="C444" s="36"/>
      <c r="D444" s="36"/>
    </row>
    <row r="445" spans="2:4" x14ac:dyDescent="0.2">
      <c r="B445" s="36"/>
      <c r="C445" s="36"/>
      <c r="D445" s="36"/>
    </row>
    <row r="446" spans="2:4" x14ac:dyDescent="0.2">
      <c r="B446" s="36"/>
      <c r="C446" s="36"/>
      <c r="D446" s="36"/>
    </row>
    <row r="447" spans="2:4" x14ac:dyDescent="0.2">
      <c r="B447" s="36"/>
      <c r="C447" s="36"/>
      <c r="D447" s="36"/>
    </row>
    <row r="448" spans="2:4" x14ac:dyDescent="0.2">
      <c r="B448" s="36"/>
      <c r="C448" s="36"/>
      <c r="D448" s="36"/>
    </row>
    <row r="449" spans="2:4" x14ac:dyDescent="0.2">
      <c r="B449" s="36"/>
      <c r="C449" s="36"/>
      <c r="D449" s="36"/>
    </row>
    <row r="450" spans="2:4" x14ac:dyDescent="0.2">
      <c r="B450" s="36"/>
      <c r="C450" s="36"/>
      <c r="D450" s="36"/>
    </row>
    <row r="451" spans="2:4" x14ac:dyDescent="0.2">
      <c r="B451" s="36"/>
      <c r="C451" s="36"/>
      <c r="D451" s="36"/>
    </row>
    <row r="452" spans="2:4" x14ac:dyDescent="0.2">
      <c r="B452" s="36"/>
      <c r="C452" s="36"/>
      <c r="D452" s="36"/>
    </row>
    <row r="453" spans="2:4" x14ac:dyDescent="0.2">
      <c r="B453" s="36"/>
      <c r="C453" s="36"/>
      <c r="D453" s="36"/>
    </row>
    <row r="454" spans="2:4" x14ac:dyDescent="0.2">
      <c r="B454" s="36"/>
      <c r="C454" s="36"/>
      <c r="D454" s="36"/>
    </row>
    <row r="455" spans="2:4" x14ac:dyDescent="0.2">
      <c r="B455" s="36"/>
      <c r="C455" s="36"/>
      <c r="D455" s="36"/>
    </row>
    <row r="456" spans="2:4" x14ac:dyDescent="0.2">
      <c r="B456" s="36"/>
      <c r="C456" s="36"/>
      <c r="D456" s="36"/>
    </row>
    <row r="457" spans="2:4" x14ac:dyDescent="0.2">
      <c r="B457" s="36"/>
      <c r="C457" s="36"/>
      <c r="D457" s="36"/>
    </row>
    <row r="458" spans="2:4" x14ac:dyDescent="0.2">
      <c r="B458" s="36"/>
      <c r="C458" s="36"/>
      <c r="D458" s="36"/>
    </row>
    <row r="459" spans="2:4" x14ac:dyDescent="0.2">
      <c r="B459" s="36"/>
      <c r="C459" s="36"/>
      <c r="D459" s="36"/>
    </row>
    <row r="460" spans="2:4" x14ac:dyDescent="0.2">
      <c r="B460" s="36"/>
      <c r="C460" s="36"/>
      <c r="D460" s="36"/>
    </row>
    <row r="461" spans="2:4" x14ac:dyDescent="0.2">
      <c r="B461" s="36"/>
      <c r="C461" s="36"/>
      <c r="D461" s="36"/>
    </row>
    <row r="462" spans="2:4" x14ac:dyDescent="0.2">
      <c r="B462" s="36"/>
      <c r="C462" s="36"/>
      <c r="D462" s="36"/>
    </row>
    <row r="463" spans="2:4" x14ac:dyDescent="0.2">
      <c r="B463" s="36"/>
      <c r="C463" s="36"/>
      <c r="D463" s="36"/>
    </row>
    <row r="464" spans="2:4" x14ac:dyDescent="0.2">
      <c r="B464" s="36"/>
      <c r="C464" s="36"/>
      <c r="D464" s="36"/>
    </row>
    <row r="465" spans="2:4" x14ac:dyDescent="0.2">
      <c r="B465" s="36"/>
      <c r="C465" s="36"/>
      <c r="D465" s="36"/>
    </row>
    <row r="466" spans="2:4" x14ac:dyDescent="0.2">
      <c r="B466" s="36"/>
      <c r="C466" s="36"/>
      <c r="D466" s="36"/>
    </row>
    <row r="467" spans="2:4" x14ac:dyDescent="0.2">
      <c r="B467" s="36"/>
      <c r="C467" s="36"/>
      <c r="D467" s="36"/>
    </row>
    <row r="468" spans="2:4" x14ac:dyDescent="0.2">
      <c r="B468" s="36"/>
      <c r="C468" s="36"/>
      <c r="D468" s="36"/>
    </row>
    <row r="469" spans="2:4" x14ac:dyDescent="0.2">
      <c r="B469" s="36"/>
      <c r="C469" s="36"/>
      <c r="D469" s="36"/>
    </row>
    <row r="470" spans="2:4" x14ac:dyDescent="0.2">
      <c r="B470" s="36"/>
      <c r="C470" s="36"/>
      <c r="D470" s="36"/>
    </row>
    <row r="471" spans="2:4" x14ac:dyDescent="0.2">
      <c r="B471" s="36"/>
      <c r="C471" s="36"/>
      <c r="D471" s="36"/>
    </row>
    <row r="472" spans="2:4" x14ac:dyDescent="0.2">
      <c r="B472" s="36"/>
      <c r="C472" s="36"/>
      <c r="D472" s="36"/>
    </row>
    <row r="473" spans="2:4" x14ac:dyDescent="0.2">
      <c r="B473" s="36"/>
      <c r="C473" s="36"/>
      <c r="D473" s="36"/>
    </row>
    <row r="474" spans="2:4" x14ac:dyDescent="0.2">
      <c r="B474" s="36"/>
      <c r="C474" s="36"/>
      <c r="D474" s="36"/>
    </row>
    <row r="475" spans="2:4" x14ac:dyDescent="0.2">
      <c r="B475" s="36"/>
      <c r="C475" s="36"/>
      <c r="D475" s="36"/>
    </row>
    <row r="476" spans="2:4" x14ac:dyDescent="0.2">
      <c r="B476" s="36"/>
      <c r="C476" s="36"/>
      <c r="D476" s="36"/>
    </row>
    <row r="477" spans="2:4" x14ac:dyDescent="0.2">
      <c r="B477" s="36"/>
      <c r="C477" s="36"/>
      <c r="D477" s="36"/>
    </row>
    <row r="478" spans="2:4" x14ac:dyDescent="0.2">
      <c r="B478" s="36"/>
      <c r="C478" s="36"/>
      <c r="D478" s="36"/>
    </row>
    <row r="479" spans="2:4" x14ac:dyDescent="0.2">
      <c r="B479" s="36"/>
      <c r="C479" s="36"/>
      <c r="D479" s="36"/>
    </row>
    <row r="480" spans="2:4" x14ac:dyDescent="0.2">
      <c r="B480" s="36"/>
      <c r="C480" s="36"/>
      <c r="D480" s="36"/>
    </row>
    <row r="481" spans="2:4" x14ac:dyDescent="0.2">
      <c r="B481" s="36"/>
      <c r="C481" s="36"/>
      <c r="D481" s="36"/>
    </row>
    <row r="482" spans="2:4" x14ac:dyDescent="0.2">
      <c r="B482" s="36"/>
      <c r="C482" s="36"/>
      <c r="D482" s="36"/>
    </row>
    <row r="483" spans="2:4" x14ac:dyDescent="0.2">
      <c r="B483" s="36"/>
      <c r="C483" s="36"/>
      <c r="D483" s="36"/>
    </row>
    <row r="484" spans="2:4" x14ac:dyDescent="0.2">
      <c r="B484" s="36"/>
      <c r="C484" s="36"/>
      <c r="D484" s="36"/>
    </row>
    <row r="485" spans="2:4" x14ac:dyDescent="0.2">
      <c r="B485" s="36"/>
      <c r="C485" s="36"/>
      <c r="D485" s="36"/>
    </row>
    <row r="486" spans="2:4" x14ac:dyDescent="0.2">
      <c r="B486" s="36"/>
      <c r="C486" s="36"/>
      <c r="D486" s="36"/>
    </row>
    <row r="487" spans="2:4" x14ac:dyDescent="0.2">
      <c r="B487" s="36"/>
      <c r="C487" s="36"/>
      <c r="D487" s="36"/>
    </row>
    <row r="488" spans="2:4" x14ac:dyDescent="0.2">
      <c r="B488" s="36"/>
      <c r="C488" s="36"/>
      <c r="D488" s="36"/>
    </row>
    <row r="489" spans="2:4" x14ac:dyDescent="0.2">
      <c r="B489" s="36"/>
      <c r="C489" s="36"/>
      <c r="D489" s="36"/>
    </row>
    <row r="490" spans="2:4" x14ac:dyDescent="0.2">
      <c r="B490" s="36"/>
      <c r="C490" s="36"/>
      <c r="D490" s="36"/>
    </row>
    <row r="491" spans="2:4" x14ac:dyDescent="0.2">
      <c r="B491" s="36"/>
      <c r="C491" s="36"/>
      <c r="D491" s="36"/>
    </row>
    <row r="492" spans="2:4" x14ac:dyDescent="0.2">
      <c r="B492" s="36"/>
      <c r="C492" s="36"/>
      <c r="D492" s="36"/>
    </row>
    <row r="493" spans="2:4" x14ac:dyDescent="0.2">
      <c r="B493" s="36"/>
      <c r="C493" s="36"/>
      <c r="D493" s="36"/>
    </row>
    <row r="494" spans="2:4" x14ac:dyDescent="0.2">
      <c r="B494" s="36"/>
      <c r="C494" s="36"/>
      <c r="D494" s="36"/>
    </row>
    <row r="495" spans="2:4" x14ac:dyDescent="0.2">
      <c r="B495" s="36"/>
      <c r="C495" s="36"/>
      <c r="D495" s="36"/>
    </row>
    <row r="496" spans="2:4" x14ac:dyDescent="0.2">
      <c r="B496" s="36"/>
      <c r="C496" s="36"/>
      <c r="D496" s="36"/>
    </row>
    <row r="497" spans="2:4" x14ac:dyDescent="0.2">
      <c r="B497" s="36"/>
      <c r="C497" s="36"/>
      <c r="D497" s="36"/>
    </row>
    <row r="498" spans="2:4" x14ac:dyDescent="0.2">
      <c r="B498" s="36"/>
      <c r="C498" s="36"/>
      <c r="D498" s="36"/>
    </row>
    <row r="499" spans="2:4" x14ac:dyDescent="0.2">
      <c r="B499" s="36"/>
      <c r="C499" s="36"/>
      <c r="D499" s="36"/>
    </row>
    <row r="500" spans="2:4" x14ac:dyDescent="0.2">
      <c r="B500" s="36"/>
      <c r="C500" s="36"/>
      <c r="D500" s="36"/>
    </row>
    <row r="501" spans="2:4" x14ac:dyDescent="0.2">
      <c r="B501" s="36"/>
      <c r="C501" s="36"/>
      <c r="D501" s="36"/>
    </row>
    <row r="502" spans="2:4" x14ac:dyDescent="0.2">
      <c r="B502" s="36"/>
      <c r="C502" s="36"/>
      <c r="D502" s="36"/>
    </row>
    <row r="503" spans="2:4" x14ac:dyDescent="0.2">
      <c r="B503" s="36"/>
      <c r="C503" s="36"/>
      <c r="D503" s="36"/>
    </row>
    <row r="504" spans="2:4" x14ac:dyDescent="0.2">
      <c r="B504" s="36"/>
      <c r="C504" s="36"/>
      <c r="D504" s="36"/>
    </row>
    <row r="505" spans="2:4" x14ac:dyDescent="0.2">
      <c r="B505" s="36"/>
      <c r="C505" s="36"/>
      <c r="D505" s="36"/>
    </row>
    <row r="506" spans="2:4" x14ac:dyDescent="0.2">
      <c r="B506" s="36"/>
      <c r="C506" s="36"/>
      <c r="D506" s="36"/>
    </row>
    <row r="507" spans="2:4" x14ac:dyDescent="0.2">
      <c r="B507" s="36"/>
      <c r="C507" s="36"/>
      <c r="D507" s="36"/>
    </row>
    <row r="508" spans="2:4" x14ac:dyDescent="0.2">
      <c r="B508" s="36"/>
      <c r="C508" s="36"/>
      <c r="D508" s="36"/>
    </row>
    <row r="509" spans="2:4" x14ac:dyDescent="0.2">
      <c r="B509" s="36"/>
      <c r="C509" s="36"/>
      <c r="D509" s="36"/>
    </row>
    <row r="510" spans="2:4" x14ac:dyDescent="0.2">
      <c r="B510" s="36"/>
      <c r="C510" s="36"/>
      <c r="D510" s="36"/>
    </row>
    <row r="511" spans="2:4" x14ac:dyDescent="0.2">
      <c r="B511" s="36"/>
      <c r="C511" s="36"/>
      <c r="D511" s="36"/>
    </row>
    <row r="512" spans="2:4" x14ac:dyDescent="0.2">
      <c r="B512" s="36"/>
      <c r="C512" s="36"/>
      <c r="D512" s="36"/>
    </row>
    <row r="513" spans="2:4" x14ac:dyDescent="0.2">
      <c r="B513" s="36"/>
      <c r="C513" s="36"/>
      <c r="D513" s="36"/>
    </row>
    <row r="514" spans="2:4" x14ac:dyDescent="0.2">
      <c r="B514" s="36"/>
      <c r="C514" s="36"/>
      <c r="D514" s="36"/>
    </row>
    <row r="515" spans="2:4" x14ac:dyDescent="0.2">
      <c r="B515" s="36"/>
      <c r="C515" s="36"/>
      <c r="D515" s="36"/>
    </row>
    <row r="516" spans="2:4" x14ac:dyDescent="0.2">
      <c r="B516" s="36"/>
      <c r="C516" s="36"/>
      <c r="D516" s="36"/>
    </row>
    <row r="517" spans="2:4" x14ac:dyDescent="0.2">
      <c r="B517" s="36"/>
      <c r="C517" s="36"/>
      <c r="D517" s="36"/>
    </row>
    <row r="518" spans="2:4" x14ac:dyDescent="0.2">
      <c r="B518" s="36"/>
      <c r="C518" s="36"/>
      <c r="D518" s="36"/>
    </row>
    <row r="519" spans="2:4" x14ac:dyDescent="0.2">
      <c r="B519" s="36"/>
      <c r="C519" s="36"/>
      <c r="D519" s="36"/>
    </row>
    <row r="520" spans="2:4" x14ac:dyDescent="0.2">
      <c r="B520" s="36"/>
      <c r="C520" s="36"/>
      <c r="D520" s="36"/>
    </row>
    <row r="521" spans="2:4" x14ac:dyDescent="0.2">
      <c r="B521" s="36"/>
      <c r="C521" s="36"/>
      <c r="D521" s="36"/>
    </row>
    <row r="522" spans="2:4" x14ac:dyDescent="0.2">
      <c r="B522" s="36"/>
      <c r="C522" s="36"/>
      <c r="D522" s="36"/>
    </row>
    <row r="523" spans="2:4" x14ac:dyDescent="0.2">
      <c r="B523" s="36"/>
      <c r="C523" s="36"/>
      <c r="D523" s="36"/>
    </row>
    <row r="524" spans="2:4" x14ac:dyDescent="0.2">
      <c r="B524" s="36"/>
      <c r="C524" s="36"/>
      <c r="D524" s="36"/>
    </row>
    <row r="525" spans="2:4" x14ac:dyDescent="0.2">
      <c r="B525" s="36"/>
      <c r="C525" s="36"/>
      <c r="D525" s="36"/>
    </row>
    <row r="526" spans="2:4" x14ac:dyDescent="0.2">
      <c r="B526" s="36"/>
      <c r="C526" s="36"/>
      <c r="D526" s="36"/>
    </row>
    <row r="527" spans="2:4" x14ac:dyDescent="0.2">
      <c r="B527" s="36"/>
      <c r="C527" s="36"/>
      <c r="D527" s="36"/>
    </row>
    <row r="528" spans="2:4" x14ac:dyDescent="0.2">
      <c r="B528" s="36"/>
      <c r="C528" s="36"/>
      <c r="D528" s="36"/>
    </row>
    <row r="529" spans="2:4" x14ac:dyDescent="0.2">
      <c r="B529" s="36"/>
      <c r="C529" s="36"/>
      <c r="D529" s="36"/>
    </row>
    <row r="530" spans="2:4" x14ac:dyDescent="0.2">
      <c r="B530" s="36"/>
      <c r="C530" s="36"/>
      <c r="D530" s="36"/>
    </row>
    <row r="531" spans="2:4" x14ac:dyDescent="0.2">
      <c r="B531" s="36"/>
      <c r="C531" s="36"/>
      <c r="D531" s="36"/>
    </row>
    <row r="532" spans="2:4" x14ac:dyDescent="0.2">
      <c r="B532" s="36"/>
      <c r="C532" s="36"/>
      <c r="D532" s="36"/>
    </row>
    <row r="533" spans="2:4" x14ac:dyDescent="0.2">
      <c r="B533" s="36"/>
      <c r="C533" s="36"/>
      <c r="D533" s="36"/>
    </row>
    <row r="534" spans="2:4" x14ac:dyDescent="0.2">
      <c r="B534" s="36"/>
      <c r="C534" s="36"/>
      <c r="D534" s="36"/>
    </row>
    <row r="535" spans="2:4" x14ac:dyDescent="0.2">
      <c r="B535" s="36"/>
      <c r="C535" s="36"/>
      <c r="D535" s="36"/>
    </row>
    <row r="536" spans="2:4" x14ac:dyDescent="0.2">
      <c r="B536" s="36"/>
      <c r="C536" s="36"/>
      <c r="D536" s="36"/>
    </row>
    <row r="537" spans="2:4" x14ac:dyDescent="0.2">
      <c r="B537" s="36"/>
      <c r="C537" s="36"/>
      <c r="D537" s="36"/>
    </row>
    <row r="538" spans="2:4" x14ac:dyDescent="0.2">
      <c r="B538" s="36"/>
      <c r="C538" s="36"/>
      <c r="D538" s="36"/>
    </row>
    <row r="539" spans="2:4" x14ac:dyDescent="0.2">
      <c r="B539" s="36"/>
      <c r="C539" s="36"/>
      <c r="D539" s="36"/>
    </row>
    <row r="540" spans="2:4" x14ac:dyDescent="0.2">
      <c r="B540" s="36"/>
      <c r="C540" s="36"/>
      <c r="D540" s="36"/>
    </row>
    <row r="541" spans="2:4" x14ac:dyDescent="0.2">
      <c r="B541" s="36"/>
      <c r="C541" s="36"/>
      <c r="D541" s="36"/>
    </row>
    <row r="542" spans="2:4" x14ac:dyDescent="0.2">
      <c r="B542" s="36"/>
      <c r="C542" s="36"/>
      <c r="D542" s="36"/>
    </row>
    <row r="543" spans="2:4" x14ac:dyDescent="0.2">
      <c r="B543" s="36"/>
      <c r="C543" s="36"/>
      <c r="D543" s="36"/>
    </row>
    <row r="544" spans="2:4" x14ac:dyDescent="0.2">
      <c r="B544" s="36"/>
      <c r="C544" s="36"/>
      <c r="D544" s="36"/>
    </row>
    <row r="545" spans="2:4" x14ac:dyDescent="0.2">
      <c r="B545" s="36"/>
      <c r="C545" s="36"/>
      <c r="D545" s="36"/>
    </row>
    <row r="546" spans="2:4" x14ac:dyDescent="0.2">
      <c r="B546" s="36"/>
      <c r="C546" s="36"/>
      <c r="D546" s="36"/>
    </row>
    <row r="547" spans="2:4" x14ac:dyDescent="0.2">
      <c r="B547" s="36"/>
      <c r="C547" s="36"/>
      <c r="D547" s="36"/>
    </row>
    <row r="548" spans="2:4" x14ac:dyDescent="0.2">
      <c r="B548" s="36"/>
      <c r="C548" s="36"/>
      <c r="D548" s="36"/>
    </row>
    <row r="549" spans="2:4" x14ac:dyDescent="0.2">
      <c r="B549" s="36"/>
      <c r="C549" s="36"/>
      <c r="D549" s="36"/>
    </row>
    <row r="550" spans="2:4" x14ac:dyDescent="0.2">
      <c r="B550" s="36"/>
      <c r="C550" s="36"/>
      <c r="D550" s="36"/>
    </row>
    <row r="551" spans="2:4" x14ac:dyDescent="0.2">
      <c r="B551" s="36"/>
      <c r="C551" s="36"/>
      <c r="D551" s="36"/>
    </row>
    <row r="552" spans="2:4" x14ac:dyDescent="0.2">
      <c r="B552" s="36"/>
      <c r="C552" s="36"/>
      <c r="D552" s="36"/>
    </row>
    <row r="553" spans="2:4" x14ac:dyDescent="0.2">
      <c r="B553" s="36"/>
      <c r="C553" s="36"/>
      <c r="D553" s="36"/>
    </row>
    <row r="554" spans="2:4" x14ac:dyDescent="0.2">
      <c r="B554" s="36"/>
      <c r="C554" s="36"/>
      <c r="D554" s="36"/>
    </row>
    <row r="555" spans="2:4" x14ac:dyDescent="0.2">
      <c r="B555" s="36"/>
      <c r="C555" s="36"/>
      <c r="D555" s="36"/>
    </row>
    <row r="556" spans="2:4" x14ac:dyDescent="0.2">
      <c r="B556" s="36"/>
      <c r="C556" s="36"/>
      <c r="D556" s="36"/>
    </row>
    <row r="557" spans="2:4" x14ac:dyDescent="0.2">
      <c r="B557" s="36"/>
      <c r="C557" s="36"/>
      <c r="D557" s="36"/>
    </row>
    <row r="558" spans="2:4" x14ac:dyDescent="0.2">
      <c r="B558" s="36"/>
      <c r="C558" s="36"/>
      <c r="D558" s="36"/>
    </row>
    <row r="559" spans="2:4" x14ac:dyDescent="0.2">
      <c r="B559" s="36"/>
      <c r="C559" s="36"/>
      <c r="D559" s="36"/>
    </row>
    <row r="560" spans="2:4" x14ac:dyDescent="0.2">
      <c r="B560" s="36"/>
      <c r="C560" s="36"/>
      <c r="D560" s="36"/>
    </row>
    <row r="561" spans="2:4" x14ac:dyDescent="0.2">
      <c r="B561" s="36"/>
      <c r="C561" s="36"/>
      <c r="D561" s="36"/>
    </row>
    <row r="562" spans="2:4" x14ac:dyDescent="0.2">
      <c r="B562" s="36"/>
      <c r="C562" s="36"/>
      <c r="D562" s="36"/>
    </row>
    <row r="563" spans="2:4" x14ac:dyDescent="0.2">
      <c r="B563" s="36"/>
      <c r="C563" s="36"/>
      <c r="D563" s="36"/>
    </row>
    <row r="564" spans="2:4" x14ac:dyDescent="0.2">
      <c r="B564" s="36"/>
      <c r="C564" s="36"/>
      <c r="D564" s="36"/>
    </row>
    <row r="565" spans="2:4" x14ac:dyDescent="0.2">
      <c r="B565" s="36"/>
      <c r="C565" s="36"/>
      <c r="D565" s="36"/>
    </row>
    <row r="566" spans="2:4" x14ac:dyDescent="0.2">
      <c r="B566" s="36"/>
      <c r="C566" s="36"/>
      <c r="D566" s="36"/>
    </row>
    <row r="567" spans="2:4" x14ac:dyDescent="0.2">
      <c r="B567" s="36"/>
      <c r="C567" s="36"/>
      <c r="D567" s="36"/>
    </row>
    <row r="568" spans="2:4" x14ac:dyDescent="0.2">
      <c r="B568" s="36"/>
      <c r="C568" s="36"/>
      <c r="D568" s="36"/>
    </row>
    <row r="569" spans="2:4" x14ac:dyDescent="0.2">
      <c r="B569" s="36"/>
      <c r="C569" s="36"/>
      <c r="D569" s="36"/>
    </row>
    <row r="570" spans="2:4" x14ac:dyDescent="0.2">
      <c r="B570" s="36"/>
      <c r="C570" s="36"/>
      <c r="D570" s="36"/>
    </row>
    <row r="571" spans="2:4" x14ac:dyDescent="0.2">
      <c r="B571" s="36"/>
      <c r="C571" s="36"/>
      <c r="D571" s="36"/>
    </row>
    <row r="572" spans="2:4" x14ac:dyDescent="0.2">
      <c r="B572" s="36"/>
      <c r="C572" s="36"/>
      <c r="D572" s="36"/>
    </row>
    <row r="573" spans="2:4" x14ac:dyDescent="0.2">
      <c r="B573" s="36"/>
      <c r="C573" s="36"/>
      <c r="D573" s="36"/>
    </row>
    <row r="574" spans="2:4" x14ac:dyDescent="0.2">
      <c r="B574" s="36"/>
      <c r="C574" s="36"/>
      <c r="D574" s="36"/>
    </row>
    <row r="575" spans="2:4" x14ac:dyDescent="0.2">
      <c r="B575" s="36"/>
      <c r="C575" s="36"/>
      <c r="D575" s="36"/>
    </row>
    <row r="576" spans="2:4" x14ac:dyDescent="0.2">
      <c r="B576" s="36"/>
      <c r="C576" s="36"/>
      <c r="D576" s="36"/>
    </row>
    <row r="577" spans="2:4" x14ac:dyDescent="0.2">
      <c r="B577" s="36"/>
      <c r="C577" s="36"/>
      <c r="D577" s="36"/>
    </row>
    <row r="578" spans="2:4" x14ac:dyDescent="0.2">
      <c r="B578" s="36"/>
      <c r="C578" s="36"/>
      <c r="D578" s="36"/>
    </row>
    <row r="579" spans="2:4" x14ac:dyDescent="0.2">
      <c r="B579" s="36"/>
      <c r="C579" s="36"/>
      <c r="D579" s="36"/>
    </row>
    <row r="580" spans="2:4" x14ac:dyDescent="0.2">
      <c r="B580" s="36"/>
      <c r="C580" s="36"/>
      <c r="D580" s="36"/>
    </row>
    <row r="581" spans="2:4" x14ac:dyDescent="0.2">
      <c r="B581" s="36"/>
      <c r="C581" s="36"/>
      <c r="D581" s="36"/>
    </row>
    <row r="582" spans="2:4" x14ac:dyDescent="0.2">
      <c r="B582" s="36"/>
      <c r="C582" s="36"/>
      <c r="D582" s="36"/>
    </row>
    <row r="583" spans="2:4" x14ac:dyDescent="0.2">
      <c r="B583" s="36"/>
      <c r="C583" s="36"/>
      <c r="D583" s="36"/>
    </row>
    <row r="584" spans="2:4" x14ac:dyDescent="0.2">
      <c r="B584" s="36"/>
      <c r="C584" s="36"/>
      <c r="D584" s="36"/>
    </row>
    <row r="585" spans="2:4" x14ac:dyDescent="0.2">
      <c r="B585" s="36"/>
      <c r="C585" s="36"/>
      <c r="D585" s="36"/>
    </row>
    <row r="586" spans="2:4" x14ac:dyDescent="0.2">
      <c r="B586" s="36"/>
      <c r="C586" s="36"/>
      <c r="D586" s="36"/>
    </row>
    <row r="587" spans="2:4" x14ac:dyDescent="0.2">
      <c r="B587" s="36"/>
      <c r="C587" s="36"/>
      <c r="D587" s="36"/>
    </row>
    <row r="588" spans="2:4" x14ac:dyDescent="0.2">
      <c r="B588" s="36"/>
      <c r="C588" s="36"/>
      <c r="D588" s="36"/>
    </row>
    <row r="589" spans="2:4" x14ac:dyDescent="0.2">
      <c r="B589" s="36"/>
      <c r="C589" s="36"/>
      <c r="D589" s="36"/>
    </row>
    <row r="590" spans="2:4" x14ac:dyDescent="0.2">
      <c r="B590" s="36"/>
      <c r="C590" s="36"/>
      <c r="D590" s="36"/>
    </row>
    <row r="591" spans="2:4" x14ac:dyDescent="0.2">
      <c r="B591" s="36"/>
      <c r="C591" s="36"/>
      <c r="D591" s="36"/>
    </row>
    <row r="592" spans="2:4" x14ac:dyDescent="0.2">
      <c r="B592" s="36"/>
      <c r="C592" s="36"/>
      <c r="D592" s="36"/>
    </row>
    <row r="593" spans="2:4" x14ac:dyDescent="0.2">
      <c r="B593" s="36"/>
      <c r="C593" s="36"/>
      <c r="D593" s="36"/>
    </row>
    <row r="594" spans="2:4" x14ac:dyDescent="0.2">
      <c r="B594" s="36"/>
      <c r="C594" s="36"/>
      <c r="D594" s="36"/>
    </row>
    <row r="595" spans="2:4" x14ac:dyDescent="0.2">
      <c r="B595" s="36"/>
      <c r="C595" s="36"/>
      <c r="D595" s="36"/>
    </row>
    <row r="596" spans="2:4" x14ac:dyDescent="0.2">
      <c r="B596" s="36"/>
      <c r="C596" s="36"/>
      <c r="D596" s="36"/>
    </row>
    <row r="597" spans="2:4" x14ac:dyDescent="0.2">
      <c r="B597" s="36"/>
      <c r="C597" s="36"/>
      <c r="D597" s="36"/>
    </row>
    <row r="598" spans="2:4" x14ac:dyDescent="0.2">
      <c r="B598" s="36"/>
      <c r="C598" s="36"/>
      <c r="D598" s="36"/>
    </row>
    <row r="599" spans="2:4" x14ac:dyDescent="0.2">
      <c r="B599" s="36"/>
      <c r="C599" s="36"/>
      <c r="D599" s="36"/>
    </row>
    <row r="600" spans="2:4" x14ac:dyDescent="0.2">
      <c r="B600" s="36"/>
      <c r="C600" s="36"/>
      <c r="D600" s="36"/>
    </row>
    <row r="601" spans="2:4" x14ac:dyDescent="0.2">
      <c r="B601" s="36"/>
      <c r="C601" s="36"/>
      <c r="D601" s="36"/>
    </row>
    <row r="602" spans="2:4" x14ac:dyDescent="0.2">
      <c r="B602" s="36"/>
      <c r="C602" s="36"/>
      <c r="D602" s="36"/>
    </row>
    <row r="603" spans="2:4" x14ac:dyDescent="0.2">
      <c r="B603" s="36"/>
      <c r="C603" s="36"/>
      <c r="D603" s="36"/>
    </row>
    <row r="604" spans="2:4" x14ac:dyDescent="0.2">
      <c r="B604" s="36"/>
      <c r="C604" s="36"/>
      <c r="D604" s="36"/>
    </row>
    <row r="605" spans="2:4" x14ac:dyDescent="0.2">
      <c r="B605" s="36"/>
      <c r="C605" s="36"/>
      <c r="D605" s="36"/>
    </row>
    <row r="606" spans="2:4" x14ac:dyDescent="0.2">
      <c r="B606" s="36"/>
      <c r="C606" s="36"/>
      <c r="D606" s="36"/>
    </row>
    <row r="607" spans="2:4" x14ac:dyDescent="0.2">
      <c r="B607" s="36"/>
      <c r="C607" s="36"/>
      <c r="D607" s="36"/>
    </row>
    <row r="608" spans="2:4" x14ac:dyDescent="0.2">
      <c r="B608" s="36"/>
      <c r="C608" s="36"/>
      <c r="D608" s="36"/>
    </row>
    <row r="609" spans="2:4" x14ac:dyDescent="0.2">
      <c r="B609" s="36"/>
      <c r="C609" s="36"/>
      <c r="D609" s="36"/>
    </row>
    <row r="610" spans="2:4" x14ac:dyDescent="0.2">
      <c r="B610" s="36"/>
      <c r="C610" s="36"/>
      <c r="D610" s="36"/>
    </row>
    <row r="611" spans="2:4" x14ac:dyDescent="0.2">
      <c r="B611" s="36"/>
      <c r="C611" s="36"/>
      <c r="D611" s="36"/>
    </row>
    <row r="612" spans="2:4" x14ac:dyDescent="0.2">
      <c r="B612" s="36"/>
      <c r="C612" s="36"/>
      <c r="D612" s="36"/>
    </row>
    <row r="613" spans="2:4" x14ac:dyDescent="0.2">
      <c r="B613" s="36"/>
      <c r="C613" s="36"/>
      <c r="D613" s="36"/>
    </row>
    <row r="614" spans="2:4" x14ac:dyDescent="0.2">
      <c r="B614" s="36"/>
      <c r="C614" s="36"/>
      <c r="D614" s="36"/>
    </row>
    <row r="615" spans="2:4" x14ac:dyDescent="0.2">
      <c r="B615" s="36"/>
      <c r="C615" s="36"/>
      <c r="D615" s="36"/>
    </row>
    <row r="616" spans="2:4" x14ac:dyDescent="0.2">
      <c r="B616" s="36"/>
      <c r="C616" s="36"/>
      <c r="D616" s="36"/>
    </row>
    <row r="617" spans="2:4" x14ac:dyDescent="0.2">
      <c r="B617" s="36"/>
      <c r="C617" s="36"/>
      <c r="D617" s="36"/>
    </row>
    <row r="618" spans="2:4" x14ac:dyDescent="0.2">
      <c r="B618" s="36"/>
      <c r="C618" s="36"/>
      <c r="D618" s="36"/>
    </row>
    <row r="619" spans="2:4" x14ac:dyDescent="0.2">
      <c r="B619" s="36"/>
      <c r="C619" s="36"/>
      <c r="D619" s="36"/>
    </row>
    <row r="620" spans="2:4" x14ac:dyDescent="0.2">
      <c r="B620" s="36"/>
      <c r="C620" s="36"/>
      <c r="D620" s="36"/>
    </row>
    <row r="621" spans="2:4" x14ac:dyDescent="0.2">
      <c r="B621" s="36"/>
      <c r="C621" s="36"/>
      <c r="D621" s="36"/>
    </row>
    <row r="622" spans="2:4" x14ac:dyDescent="0.2">
      <c r="B622" s="36"/>
      <c r="C622" s="36"/>
      <c r="D622" s="36"/>
    </row>
    <row r="623" spans="2:4" x14ac:dyDescent="0.2">
      <c r="B623" s="36"/>
      <c r="C623" s="36"/>
      <c r="D623" s="36"/>
    </row>
    <row r="624" spans="2:4" x14ac:dyDescent="0.2">
      <c r="B624" s="36"/>
      <c r="C624" s="36"/>
      <c r="D624" s="36"/>
    </row>
    <row r="625" spans="2:4" x14ac:dyDescent="0.2">
      <c r="B625" s="36"/>
      <c r="C625" s="36"/>
      <c r="D625" s="36"/>
    </row>
    <row r="626" spans="2:4" x14ac:dyDescent="0.2">
      <c r="B626" s="36"/>
      <c r="C626" s="36"/>
      <c r="D626" s="36"/>
    </row>
    <row r="627" spans="2:4" x14ac:dyDescent="0.2">
      <c r="B627" s="36"/>
      <c r="C627" s="36"/>
      <c r="D627" s="36"/>
    </row>
    <row r="628" spans="2:4" x14ac:dyDescent="0.2">
      <c r="B628" s="36"/>
      <c r="C628" s="36"/>
      <c r="D628" s="36"/>
    </row>
    <row r="629" spans="2:4" x14ac:dyDescent="0.2">
      <c r="B629" s="36"/>
      <c r="C629" s="36"/>
      <c r="D629" s="36"/>
    </row>
    <row r="630" spans="2:4" x14ac:dyDescent="0.2">
      <c r="B630" s="36"/>
      <c r="C630" s="36"/>
      <c r="D630" s="36"/>
    </row>
    <row r="631" spans="2:4" x14ac:dyDescent="0.2">
      <c r="B631" s="36"/>
      <c r="C631" s="36"/>
      <c r="D631" s="36"/>
    </row>
    <row r="632" spans="2:4" x14ac:dyDescent="0.2">
      <c r="B632" s="36"/>
      <c r="C632" s="36"/>
      <c r="D632" s="36"/>
    </row>
    <row r="633" spans="2:4" x14ac:dyDescent="0.2">
      <c r="B633" s="36"/>
      <c r="C633" s="36"/>
      <c r="D633" s="36"/>
    </row>
    <row r="634" spans="2:4" x14ac:dyDescent="0.2">
      <c r="B634" s="36"/>
      <c r="C634" s="36"/>
      <c r="D634" s="36"/>
    </row>
    <row r="635" spans="2:4" x14ac:dyDescent="0.2">
      <c r="B635" s="36"/>
      <c r="C635" s="36"/>
      <c r="D635" s="36"/>
    </row>
    <row r="636" spans="2:4" x14ac:dyDescent="0.2">
      <c r="B636" s="36"/>
      <c r="C636" s="36"/>
      <c r="D636" s="36"/>
    </row>
    <row r="637" spans="2:4" x14ac:dyDescent="0.2">
      <c r="B637" s="36"/>
      <c r="C637" s="36"/>
      <c r="D637" s="36"/>
    </row>
    <row r="638" spans="2:4" x14ac:dyDescent="0.2">
      <c r="B638" s="36"/>
      <c r="C638" s="36"/>
      <c r="D638" s="36"/>
    </row>
    <row r="639" spans="2:4" x14ac:dyDescent="0.2">
      <c r="B639" s="36"/>
      <c r="C639" s="36"/>
      <c r="D639" s="36"/>
    </row>
    <row r="640" spans="2:4" x14ac:dyDescent="0.2">
      <c r="B640" s="36"/>
      <c r="C640" s="36"/>
      <c r="D640" s="36"/>
    </row>
    <row r="641" spans="2:4" x14ac:dyDescent="0.2">
      <c r="B641" s="36"/>
      <c r="C641" s="36"/>
      <c r="D641" s="36"/>
    </row>
    <row r="642" spans="2:4" x14ac:dyDescent="0.2">
      <c r="B642" s="36"/>
      <c r="C642" s="36"/>
      <c r="D642" s="36"/>
    </row>
    <row r="643" spans="2:4" x14ac:dyDescent="0.2">
      <c r="B643" s="36"/>
      <c r="C643" s="36"/>
      <c r="D643" s="36"/>
    </row>
    <row r="644" spans="2:4" x14ac:dyDescent="0.2">
      <c r="B644" s="36"/>
      <c r="C644" s="36"/>
      <c r="D644" s="36"/>
    </row>
    <row r="645" spans="2:4" x14ac:dyDescent="0.2">
      <c r="B645" s="36"/>
      <c r="C645" s="36"/>
      <c r="D645" s="36"/>
    </row>
    <row r="646" spans="2:4" x14ac:dyDescent="0.2">
      <c r="B646" s="36"/>
      <c r="C646" s="36"/>
      <c r="D646" s="36"/>
    </row>
    <row r="647" spans="2:4" x14ac:dyDescent="0.2">
      <c r="B647" s="36"/>
      <c r="C647" s="36"/>
      <c r="D647" s="36"/>
    </row>
    <row r="648" spans="2:4" x14ac:dyDescent="0.2">
      <c r="B648" s="36"/>
      <c r="C648" s="36"/>
      <c r="D648" s="36"/>
    </row>
    <row r="649" spans="2:4" x14ac:dyDescent="0.2">
      <c r="B649" s="36"/>
      <c r="C649" s="36"/>
      <c r="D649" s="36"/>
    </row>
    <row r="650" spans="2:4" x14ac:dyDescent="0.2">
      <c r="B650" s="36"/>
      <c r="C650" s="36"/>
      <c r="D650" s="36"/>
    </row>
    <row r="651" spans="2:4" x14ac:dyDescent="0.2">
      <c r="B651" s="36"/>
      <c r="C651" s="36"/>
      <c r="D651" s="36"/>
    </row>
    <row r="652" spans="2:4" x14ac:dyDescent="0.2">
      <c r="B652" s="36"/>
      <c r="C652" s="36"/>
      <c r="D652" s="36"/>
    </row>
    <row r="653" spans="2:4" x14ac:dyDescent="0.2">
      <c r="B653" s="36"/>
      <c r="C653" s="36"/>
      <c r="D653" s="36"/>
    </row>
    <row r="654" spans="2:4" x14ac:dyDescent="0.2">
      <c r="B654" s="36"/>
      <c r="C654" s="36"/>
      <c r="D654" s="36"/>
    </row>
    <row r="655" spans="2:4" x14ac:dyDescent="0.2">
      <c r="B655" s="36"/>
      <c r="C655" s="36"/>
      <c r="D655" s="36"/>
    </row>
    <row r="656" spans="2:4" x14ac:dyDescent="0.2">
      <c r="B656" s="36"/>
      <c r="C656" s="36"/>
      <c r="D656" s="36"/>
    </row>
    <row r="657" spans="2:4" x14ac:dyDescent="0.2">
      <c r="B657" s="36"/>
      <c r="C657" s="36"/>
      <c r="D657" s="36"/>
    </row>
    <row r="658" spans="2:4" x14ac:dyDescent="0.2">
      <c r="B658" s="36"/>
      <c r="C658" s="36"/>
      <c r="D658" s="36"/>
    </row>
    <row r="659" spans="2:4" x14ac:dyDescent="0.2">
      <c r="B659" s="36"/>
      <c r="C659" s="36"/>
      <c r="D659" s="36"/>
    </row>
    <row r="660" spans="2:4" x14ac:dyDescent="0.2">
      <c r="B660" s="36"/>
      <c r="C660" s="36"/>
      <c r="D660" s="36"/>
    </row>
    <row r="661" spans="2:4" x14ac:dyDescent="0.2">
      <c r="B661" s="36"/>
      <c r="C661" s="36"/>
      <c r="D661" s="36"/>
    </row>
    <row r="662" spans="2:4" x14ac:dyDescent="0.2">
      <c r="B662" s="36"/>
      <c r="C662" s="36"/>
      <c r="D662" s="36"/>
    </row>
    <row r="663" spans="2:4" x14ac:dyDescent="0.2">
      <c r="B663" s="36"/>
      <c r="C663" s="36"/>
      <c r="D663" s="36"/>
    </row>
    <row r="664" spans="2:4" x14ac:dyDescent="0.2">
      <c r="B664" s="36"/>
      <c r="C664" s="36"/>
      <c r="D664" s="36"/>
    </row>
    <row r="665" spans="2:4" x14ac:dyDescent="0.2">
      <c r="B665" s="36"/>
      <c r="C665" s="36"/>
      <c r="D665" s="36"/>
    </row>
    <row r="666" spans="2:4" x14ac:dyDescent="0.2">
      <c r="B666" s="36"/>
      <c r="C666" s="36"/>
      <c r="D666" s="36"/>
    </row>
    <row r="667" spans="2:4" x14ac:dyDescent="0.2">
      <c r="B667" s="36"/>
      <c r="C667" s="36"/>
      <c r="D667" s="36"/>
    </row>
    <row r="668" spans="2:4" x14ac:dyDescent="0.2">
      <c r="B668" s="36"/>
      <c r="C668" s="36"/>
      <c r="D668" s="36"/>
    </row>
    <row r="669" spans="2:4" x14ac:dyDescent="0.2">
      <c r="B669" s="36"/>
      <c r="C669" s="36"/>
      <c r="D669" s="36"/>
    </row>
    <row r="670" spans="2:4" x14ac:dyDescent="0.2">
      <c r="B670" s="36"/>
      <c r="C670" s="36"/>
      <c r="D670" s="36"/>
    </row>
    <row r="671" spans="2:4" x14ac:dyDescent="0.2">
      <c r="B671" s="36"/>
      <c r="C671" s="36"/>
      <c r="D671" s="36"/>
    </row>
    <row r="672" spans="2:4" x14ac:dyDescent="0.2">
      <c r="B672" s="36"/>
      <c r="C672" s="36"/>
      <c r="D672" s="36"/>
    </row>
    <row r="673" spans="2:4" x14ac:dyDescent="0.2">
      <c r="B673" s="36"/>
      <c r="C673" s="36"/>
      <c r="D673" s="36"/>
    </row>
    <row r="674" spans="2:4" x14ac:dyDescent="0.2">
      <c r="B674" s="36"/>
      <c r="C674" s="36"/>
      <c r="D674" s="36"/>
    </row>
    <row r="675" spans="2:4" x14ac:dyDescent="0.2">
      <c r="B675" s="36"/>
      <c r="C675" s="36"/>
      <c r="D675" s="36"/>
    </row>
    <row r="676" spans="2:4" x14ac:dyDescent="0.2">
      <c r="B676" s="36"/>
      <c r="C676" s="36"/>
      <c r="D676" s="36"/>
    </row>
    <row r="677" spans="2:4" x14ac:dyDescent="0.2">
      <c r="B677" s="36"/>
      <c r="C677" s="36"/>
      <c r="D677" s="36"/>
    </row>
    <row r="678" spans="2:4" x14ac:dyDescent="0.2">
      <c r="B678" s="36"/>
      <c r="C678" s="36"/>
      <c r="D678" s="36"/>
    </row>
    <row r="679" spans="2:4" x14ac:dyDescent="0.2">
      <c r="B679" s="36"/>
      <c r="C679" s="36"/>
      <c r="D679" s="36"/>
    </row>
    <row r="680" spans="2:4" x14ac:dyDescent="0.2">
      <c r="B680" s="36"/>
      <c r="C680" s="36"/>
      <c r="D680" s="36"/>
    </row>
    <row r="681" spans="2:4" x14ac:dyDescent="0.2">
      <c r="B681" s="36"/>
      <c r="C681" s="36"/>
      <c r="D681" s="36"/>
    </row>
    <row r="682" spans="2:4" x14ac:dyDescent="0.2">
      <c r="B682" s="36"/>
      <c r="C682" s="36"/>
      <c r="D682" s="36"/>
    </row>
    <row r="683" spans="2:4" x14ac:dyDescent="0.2">
      <c r="B683" s="36"/>
      <c r="C683" s="36"/>
      <c r="D683" s="36"/>
    </row>
    <row r="684" spans="2:4" x14ac:dyDescent="0.2">
      <c r="B684" s="36"/>
      <c r="C684" s="36"/>
      <c r="D684" s="36"/>
    </row>
    <row r="685" spans="2:4" x14ac:dyDescent="0.2">
      <c r="B685" s="36"/>
      <c r="C685" s="36"/>
      <c r="D685" s="36"/>
    </row>
    <row r="686" spans="2:4" x14ac:dyDescent="0.2">
      <c r="B686" s="36"/>
      <c r="C686" s="36"/>
      <c r="D686" s="36"/>
    </row>
    <row r="687" spans="2:4" x14ac:dyDescent="0.2">
      <c r="B687" s="36"/>
      <c r="C687" s="36"/>
      <c r="D687" s="36"/>
    </row>
    <row r="688" spans="2:4" x14ac:dyDescent="0.2">
      <c r="B688" s="36"/>
      <c r="C688" s="36"/>
      <c r="D688" s="36"/>
    </row>
    <row r="689" spans="2:4" x14ac:dyDescent="0.2">
      <c r="B689" s="36"/>
      <c r="C689" s="36"/>
      <c r="D689" s="36"/>
    </row>
    <row r="690" spans="2:4" x14ac:dyDescent="0.2">
      <c r="B690" s="36"/>
      <c r="C690" s="36"/>
      <c r="D690" s="36"/>
    </row>
    <row r="691" spans="2:4" x14ac:dyDescent="0.2">
      <c r="B691" s="36"/>
      <c r="C691" s="36"/>
      <c r="D691" s="36"/>
    </row>
    <row r="692" spans="2:4" x14ac:dyDescent="0.2">
      <c r="B692" s="36"/>
      <c r="C692" s="36"/>
      <c r="D692" s="36"/>
    </row>
    <row r="693" spans="2:4" x14ac:dyDescent="0.2">
      <c r="B693" s="36"/>
      <c r="C693" s="36"/>
      <c r="D693" s="36"/>
    </row>
    <row r="694" spans="2:4" x14ac:dyDescent="0.2">
      <c r="B694" s="36"/>
      <c r="C694" s="36"/>
      <c r="D694" s="36"/>
    </row>
    <row r="695" spans="2:4" x14ac:dyDescent="0.2">
      <c r="B695" s="36"/>
      <c r="C695" s="36"/>
      <c r="D695" s="36"/>
    </row>
    <row r="696" spans="2:4" x14ac:dyDescent="0.2">
      <c r="B696" s="36"/>
      <c r="C696" s="36"/>
      <c r="D696" s="36"/>
    </row>
    <row r="697" spans="2:4" x14ac:dyDescent="0.2">
      <c r="B697" s="36"/>
      <c r="C697" s="36"/>
      <c r="D697" s="36"/>
    </row>
    <row r="698" spans="2:4" x14ac:dyDescent="0.2">
      <c r="B698" s="36"/>
      <c r="C698" s="36"/>
      <c r="D698" s="36"/>
    </row>
    <row r="699" spans="2:4" x14ac:dyDescent="0.2">
      <c r="B699" s="36"/>
      <c r="C699" s="36"/>
      <c r="D699" s="36"/>
    </row>
    <row r="700" spans="2:4" x14ac:dyDescent="0.2">
      <c r="B700" s="36"/>
      <c r="C700" s="36"/>
      <c r="D700" s="36"/>
    </row>
    <row r="701" spans="2:4" x14ac:dyDescent="0.2">
      <c r="B701" s="36"/>
      <c r="C701" s="36"/>
      <c r="D701" s="36"/>
    </row>
    <row r="702" spans="2:4" x14ac:dyDescent="0.2">
      <c r="B702" s="36"/>
      <c r="C702" s="36"/>
      <c r="D702" s="36"/>
    </row>
    <row r="703" spans="2:4" x14ac:dyDescent="0.2">
      <c r="B703" s="36"/>
      <c r="C703" s="36"/>
      <c r="D703" s="36"/>
    </row>
    <row r="704" spans="2:4" x14ac:dyDescent="0.2">
      <c r="B704" s="36"/>
      <c r="C704" s="36"/>
      <c r="D704" s="36"/>
    </row>
    <row r="705" spans="2:4" x14ac:dyDescent="0.2">
      <c r="B705" s="36"/>
      <c r="C705" s="36"/>
      <c r="D705" s="36"/>
    </row>
    <row r="706" spans="2:4" x14ac:dyDescent="0.2">
      <c r="B706" s="36"/>
      <c r="C706" s="36"/>
      <c r="D706" s="36"/>
    </row>
    <row r="707" spans="2:4" x14ac:dyDescent="0.2">
      <c r="B707" s="36"/>
      <c r="C707" s="36"/>
      <c r="D707" s="36"/>
    </row>
    <row r="708" spans="2:4" x14ac:dyDescent="0.2">
      <c r="B708" s="36"/>
      <c r="C708" s="36"/>
      <c r="D708" s="36"/>
    </row>
    <row r="709" spans="2:4" x14ac:dyDescent="0.2">
      <c r="B709" s="36"/>
      <c r="C709" s="36"/>
      <c r="D709" s="36"/>
    </row>
    <row r="710" spans="2:4" x14ac:dyDescent="0.2">
      <c r="B710" s="36"/>
      <c r="C710" s="36"/>
      <c r="D710" s="36"/>
    </row>
    <row r="711" spans="2:4" x14ac:dyDescent="0.2">
      <c r="B711" s="36"/>
      <c r="C711" s="36"/>
      <c r="D711" s="36"/>
    </row>
    <row r="712" spans="2:4" x14ac:dyDescent="0.2">
      <c r="B712" s="36"/>
      <c r="C712" s="36"/>
      <c r="D712" s="36"/>
    </row>
    <row r="713" spans="2:4" x14ac:dyDescent="0.2">
      <c r="B713" s="36"/>
      <c r="C713" s="36"/>
      <c r="D713" s="36"/>
    </row>
    <row r="714" spans="2:4" x14ac:dyDescent="0.2">
      <c r="B714" s="36"/>
      <c r="C714" s="36"/>
      <c r="D714" s="36"/>
    </row>
    <row r="715" spans="2:4" x14ac:dyDescent="0.2">
      <c r="B715" s="36"/>
      <c r="C715" s="36"/>
      <c r="D715" s="36"/>
    </row>
    <row r="716" spans="2:4" x14ac:dyDescent="0.2">
      <c r="B716" s="36"/>
      <c r="C716" s="36"/>
      <c r="D716" s="36"/>
    </row>
    <row r="717" spans="2:4" x14ac:dyDescent="0.2">
      <c r="B717" s="36"/>
      <c r="C717" s="36"/>
      <c r="D717" s="36"/>
    </row>
    <row r="718" spans="2:4" x14ac:dyDescent="0.2">
      <c r="B718" s="36"/>
      <c r="C718" s="36"/>
      <c r="D718" s="36"/>
    </row>
    <row r="719" spans="2:4" x14ac:dyDescent="0.2">
      <c r="B719" s="36"/>
      <c r="C719" s="36"/>
      <c r="D719" s="36"/>
    </row>
    <row r="720" spans="2:4" x14ac:dyDescent="0.2">
      <c r="B720" s="36"/>
      <c r="C720" s="36"/>
      <c r="D720" s="36"/>
    </row>
    <row r="721" spans="2:4" x14ac:dyDescent="0.2">
      <c r="B721" s="36"/>
      <c r="C721" s="36"/>
      <c r="D721" s="36"/>
    </row>
    <row r="722" spans="2:4" x14ac:dyDescent="0.2">
      <c r="B722" s="36"/>
      <c r="C722" s="36"/>
      <c r="D722" s="36"/>
    </row>
    <row r="723" spans="2:4" x14ac:dyDescent="0.2">
      <c r="B723" s="36"/>
      <c r="C723" s="36"/>
      <c r="D723" s="36"/>
    </row>
    <row r="724" spans="2:4" x14ac:dyDescent="0.2">
      <c r="B724" s="36"/>
      <c r="C724" s="36"/>
      <c r="D724" s="36"/>
    </row>
    <row r="725" spans="2:4" x14ac:dyDescent="0.2">
      <c r="B725" s="36"/>
      <c r="C725" s="36"/>
      <c r="D725" s="36"/>
    </row>
    <row r="726" spans="2:4" x14ac:dyDescent="0.2">
      <c r="B726" s="36"/>
      <c r="C726" s="36"/>
      <c r="D726" s="36"/>
    </row>
    <row r="727" spans="2:4" x14ac:dyDescent="0.2">
      <c r="B727" s="36"/>
      <c r="C727" s="36"/>
      <c r="D727" s="36"/>
    </row>
    <row r="728" spans="2:4" x14ac:dyDescent="0.2">
      <c r="B728" s="36"/>
      <c r="C728" s="36"/>
      <c r="D728" s="36"/>
    </row>
    <row r="729" spans="2:4" x14ac:dyDescent="0.2">
      <c r="B729" s="36"/>
      <c r="C729" s="36"/>
      <c r="D729" s="36"/>
    </row>
    <row r="730" spans="2:4" x14ac:dyDescent="0.2">
      <c r="B730" s="36"/>
      <c r="C730" s="36"/>
      <c r="D730" s="36"/>
    </row>
    <row r="731" spans="2:4" x14ac:dyDescent="0.2">
      <c r="B731" s="36"/>
      <c r="C731" s="36"/>
      <c r="D731" s="36"/>
    </row>
    <row r="732" spans="2:4" x14ac:dyDescent="0.2">
      <c r="B732" s="36"/>
      <c r="C732" s="36"/>
      <c r="D732" s="36"/>
    </row>
    <row r="733" spans="2:4" x14ac:dyDescent="0.2">
      <c r="B733" s="36"/>
      <c r="C733" s="36"/>
      <c r="D733" s="36"/>
    </row>
    <row r="734" spans="2:4" x14ac:dyDescent="0.2">
      <c r="B734" s="36"/>
      <c r="C734" s="36"/>
      <c r="D734" s="36"/>
    </row>
    <row r="735" spans="2:4" x14ac:dyDescent="0.2">
      <c r="B735" s="36"/>
      <c r="C735" s="36"/>
      <c r="D735" s="36"/>
    </row>
    <row r="736" spans="2:4" x14ac:dyDescent="0.2">
      <c r="B736" s="36"/>
      <c r="C736" s="36"/>
      <c r="D736" s="36"/>
    </row>
    <row r="737" spans="2:4" x14ac:dyDescent="0.2">
      <c r="B737" s="36"/>
      <c r="C737" s="36"/>
      <c r="D737" s="36"/>
    </row>
    <row r="738" spans="2:4" x14ac:dyDescent="0.2">
      <c r="B738" s="36"/>
      <c r="C738" s="36"/>
      <c r="D738" s="36"/>
    </row>
    <row r="739" spans="2:4" x14ac:dyDescent="0.2">
      <c r="B739" s="36"/>
      <c r="C739" s="36"/>
      <c r="D739" s="36"/>
    </row>
    <row r="740" spans="2:4" x14ac:dyDescent="0.2">
      <c r="B740" s="36"/>
      <c r="C740" s="36"/>
      <c r="D740" s="36"/>
    </row>
    <row r="741" spans="2:4" x14ac:dyDescent="0.2">
      <c r="B741" s="36"/>
      <c r="C741" s="36"/>
      <c r="D741" s="36"/>
    </row>
    <row r="742" spans="2:4" x14ac:dyDescent="0.2">
      <c r="B742" s="36"/>
      <c r="C742" s="36"/>
      <c r="D742" s="36"/>
    </row>
    <row r="743" spans="2:4" x14ac:dyDescent="0.2">
      <c r="B743" s="36"/>
      <c r="C743" s="36"/>
      <c r="D743" s="36"/>
    </row>
    <row r="744" spans="2:4" x14ac:dyDescent="0.2">
      <c r="B744" s="36"/>
      <c r="C744" s="36"/>
      <c r="D744" s="36"/>
    </row>
    <row r="745" spans="2:4" x14ac:dyDescent="0.2">
      <c r="B745" s="36"/>
      <c r="C745" s="36"/>
      <c r="D745" s="36"/>
    </row>
    <row r="746" spans="2:4" x14ac:dyDescent="0.2">
      <c r="B746" s="36"/>
      <c r="C746" s="36"/>
      <c r="D746" s="36"/>
    </row>
    <row r="747" spans="2:4" x14ac:dyDescent="0.2">
      <c r="B747" s="36"/>
      <c r="C747" s="36"/>
      <c r="D747" s="36"/>
    </row>
    <row r="748" spans="2:4" x14ac:dyDescent="0.2">
      <c r="B748" s="36"/>
      <c r="C748" s="36"/>
      <c r="D748" s="36"/>
    </row>
    <row r="749" spans="2:4" x14ac:dyDescent="0.2">
      <c r="B749" s="36"/>
      <c r="C749" s="36"/>
      <c r="D749" s="36"/>
    </row>
    <row r="750" spans="2:4" x14ac:dyDescent="0.2">
      <c r="B750" s="36"/>
      <c r="C750" s="36"/>
      <c r="D750" s="36"/>
    </row>
    <row r="751" spans="2:4" x14ac:dyDescent="0.2">
      <c r="B751" s="36"/>
      <c r="C751" s="36"/>
      <c r="D751" s="36"/>
    </row>
    <row r="752" spans="2:4" x14ac:dyDescent="0.2">
      <c r="B752" s="36"/>
      <c r="C752" s="36"/>
      <c r="D752" s="36"/>
    </row>
    <row r="753" spans="2:4" x14ac:dyDescent="0.2">
      <c r="B753" s="36"/>
      <c r="C753" s="36"/>
      <c r="D753" s="36"/>
    </row>
    <row r="754" spans="2:4" x14ac:dyDescent="0.2">
      <c r="B754" s="36"/>
      <c r="C754" s="36"/>
      <c r="D754" s="36"/>
    </row>
    <row r="755" spans="2:4" x14ac:dyDescent="0.2">
      <c r="B755" s="36"/>
      <c r="C755" s="36"/>
      <c r="D755" s="36"/>
    </row>
    <row r="756" spans="2:4" x14ac:dyDescent="0.2">
      <c r="B756" s="36"/>
      <c r="C756" s="36"/>
      <c r="D756" s="36"/>
    </row>
    <row r="757" spans="2:4" x14ac:dyDescent="0.2">
      <c r="B757" s="36"/>
      <c r="C757" s="36"/>
      <c r="D757" s="36"/>
    </row>
    <row r="758" spans="2:4" x14ac:dyDescent="0.2">
      <c r="B758" s="36"/>
      <c r="C758" s="36"/>
      <c r="D758" s="36"/>
    </row>
    <row r="759" spans="2:4" x14ac:dyDescent="0.2">
      <c r="B759" s="36"/>
      <c r="C759" s="36"/>
      <c r="D759" s="36"/>
    </row>
    <row r="760" spans="2:4" x14ac:dyDescent="0.2">
      <c r="B760" s="36"/>
      <c r="C760" s="36"/>
      <c r="D760" s="36"/>
    </row>
    <row r="761" spans="2:4" x14ac:dyDescent="0.2">
      <c r="B761" s="36"/>
      <c r="C761" s="36"/>
      <c r="D761" s="36"/>
    </row>
    <row r="762" spans="2:4" x14ac:dyDescent="0.2">
      <c r="B762" s="36"/>
      <c r="C762" s="36"/>
      <c r="D762" s="36"/>
    </row>
    <row r="763" spans="2:4" x14ac:dyDescent="0.2">
      <c r="B763" s="36"/>
      <c r="C763" s="36"/>
      <c r="D763" s="36"/>
    </row>
    <row r="764" spans="2:4" x14ac:dyDescent="0.2">
      <c r="B764" s="36"/>
      <c r="C764" s="36"/>
      <c r="D764" s="36"/>
    </row>
    <row r="765" spans="2:4" x14ac:dyDescent="0.2">
      <c r="B765" s="36"/>
      <c r="C765" s="36"/>
      <c r="D765" s="36"/>
    </row>
    <row r="766" spans="2:4" x14ac:dyDescent="0.2">
      <c r="B766" s="36"/>
      <c r="C766" s="36"/>
      <c r="D766" s="36"/>
    </row>
    <row r="767" spans="2:4" x14ac:dyDescent="0.2">
      <c r="B767" s="36"/>
      <c r="C767" s="36"/>
      <c r="D767" s="36"/>
    </row>
    <row r="768" spans="2:4" x14ac:dyDescent="0.2">
      <c r="B768" s="36"/>
      <c r="C768" s="36"/>
      <c r="D768" s="36"/>
    </row>
    <row r="769" spans="2:4" x14ac:dyDescent="0.2">
      <c r="B769" s="36"/>
      <c r="C769" s="36"/>
      <c r="D769" s="36"/>
    </row>
    <row r="770" spans="2:4" x14ac:dyDescent="0.2">
      <c r="B770" s="36"/>
      <c r="C770" s="36"/>
      <c r="D770" s="36"/>
    </row>
    <row r="771" spans="2:4" x14ac:dyDescent="0.2">
      <c r="B771" s="36"/>
      <c r="C771" s="36"/>
      <c r="D771" s="36"/>
    </row>
    <row r="772" spans="2:4" x14ac:dyDescent="0.2">
      <c r="B772" s="36"/>
      <c r="C772" s="36"/>
      <c r="D772" s="36"/>
    </row>
    <row r="773" spans="2:4" x14ac:dyDescent="0.2">
      <c r="B773" s="36"/>
      <c r="C773" s="36"/>
      <c r="D773" s="36"/>
    </row>
    <row r="774" spans="2:4" x14ac:dyDescent="0.2">
      <c r="B774" s="36"/>
      <c r="C774" s="36"/>
      <c r="D774" s="36"/>
    </row>
    <row r="775" spans="2:4" x14ac:dyDescent="0.2">
      <c r="B775" s="36"/>
      <c r="C775" s="36"/>
      <c r="D775" s="36"/>
    </row>
    <row r="776" spans="2:4" x14ac:dyDescent="0.2">
      <c r="B776" s="36"/>
      <c r="C776" s="36"/>
      <c r="D776" s="36"/>
    </row>
    <row r="777" spans="2:4" x14ac:dyDescent="0.2">
      <c r="B777" s="36"/>
      <c r="C777" s="36"/>
      <c r="D777" s="36"/>
    </row>
    <row r="778" spans="2:4" x14ac:dyDescent="0.2">
      <c r="B778" s="36"/>
      <c r="C778" s="36"/>
      <c r="D778" s="36"/>
    </row>
    <row r="779" spans="2:4" x14ac:dyDescent="0.2">
      <c r="B779" s="36"/>
      <c r="C779" s="36"/>
      <c r="D779" s="36"/>
    </row>
    <row r="780" spans="2:4" x14ac:dyDescent="0.2">
      <c r="B780" s="36"/>
      <c r="C780" s="36"/>
      <c r="D780" s="36"/>
    </row>
    <row r="781" spans="2:4" x14ac:dyDescent="0.2">
      <c r="B781" s="36"/>
      <c r="C781" s="36"/>
      <c r="D781" s="36"/>
    </row>
    <row r="782" spans="2:4" x14ac:dyDescent="0.2">
      <c r="B782" s="36"/>
      <c r="C782" s="36"/>
      <c r="D782" s="36"/>
    </row>
    <row r="783" spans="2:4" x14ac:dyDescent="0.2">
      <c r="B783" s="36"/>
      <c r="C783" s="36"/>
      <c r="D783" s="36"/>
    </row>
    <row r="784" spans="2:4" x14ac:dyDescent="0.2">
      <c r="B784" s="36"/>
      <c r="C784" s="36"/>
      <c r="D784" s="36"/>
    </row>
    <row r="785" spans="2:4" x14ac:dyDescent="0.2">
      <c r="B785" s="36"/>
      <c r="C785" s="36"/>
      <c r="D785" s="36"/>
    </row>
    <row r="786" spans="2:4" x14ac:dyDescent="0.2">
      <c r="B786" s="36"/>
      <c r="C786" s="36"/>
      <c r="D786" s="36"/>
    </row>
    <row r="787" spans="2:4" x14ac:dyDescent="0.2">
      <c r="B787" s="36"/>
      <c r="C787" s="36"/>
      <c r="D787" s="36"/>
    </row>
    <row r="788" spans="2:4" x14ac:dyDescent="0.2">
      <c r="B788" s="36"/>
      <c r="C788" s="36"/>
      <c r="D788" s="36"/>
    </row>
    <row r="789" spans="2:4" x14ac:dyDescent="0.2">
      <c r="B789" s="36"/>
      <c r="C789" s="36"/>
      <c r="D789" s="36"/>
    </row>
    <row r="790" spans="2:4" x14ac:dyDescent="0.2">
      <c r="B790" s="36"/>
      <c r="C790" s="36"/>
      <c r="D790" s="36"/>
    </row>
    <row r="791" spans="2:4" x14ac:dyDescent="0.2">
      <c r="B791" s="36"/>
      <c r="C791" s="36"/>
      <c r="D791" s="36"/>
    </row>
    <row r="792" spans="2:4" x14ac:dyDescent="0.2">
      <c r="B792" s="36"/>
      <c r="C792" s="36"/>
      <c r="D792" s="36"/>
    </row>
    <row r="793" spans="2:4" x14ac:dyDescent="0.2">
      <c r="B793" s="36"/>
      <c r="C793" s="36"/>
      <c r="D793" s="36"/>
    </row>
    <row r="794" spans="2:4" x14ac:dyDescent="0.2">
      <c r="B794" s="36"/>
      <c r="C794" s="36"/>
      <c r="D794" s="36"/>
    </row>
    <row r="795" spans="2:4" x14ac:dyDescent="0.2">
      <c r="B795" s="36"/>
      <c r="C795" s="36"/>
      <c r="D795" s="36"/>
    </row>
    <row r="796" spans="2:4" x14ac:dyDescent="0.2">
      <c r="B796" s="36"/>
      <c r="C796" s="36"/>
      <c r="D796" s="36"/>
    </row>
    <row r="797" spans="2:4" x14ac:dyDescent="0.2">
      <c r="B797" s="36"/>
      <c r="C797" s="36"/>
      <c r="D797" s="36"/>
    </row>
    <row r="798" spans="2:4" x14ac:dyDescent="0.2">
      <c r="B798" s="36"/>
      <c r="C798" s="36"/>
      <c r="D798" s="36"/>
    </row>
    <row r="799" spans="2:4" x14ac:dyDescent="0.2">
      <c r="B799" s="36"/>
      <c r="C799" s="36"/>
      <c r="D799" s="36"/>
    </row>
    <row r="800" spans="2:4" x14ac:dyDescent="0.2">
      <c r="B800" s="36"/>
      <c r="C800" s="36"/>
      <c r="D800" s="36"/>
    </row>
    <row r="801" spans="2:4" x14ac:dyDescent="0.2">
      <c r="B801" s="36"/>
      <c r="C801" s="36"/>
      <c r="D801" s="36"/>
    </row>
    <row r="802" spans="2:4" x14ac:dyDescent="0.2">
      <c r="B802" s="36"/>
      <c r="C802" s="36"/>
      <c r="D802" s="36"/>
    </row>
    <row r="803" spans="2:4" x14ac:dyDescent="0.2">
      <c r="B803" s="36"/>
      <c r="C803" s="36"/>
      <c r="D803" s="36"/>
    </row>
    <row r="804" spans="2:4" x14ac:dyDescent="0.2">
      <c r="B804" s="36"/>
      <c r="C804" s="36"/>
      <c r="D804" s="36"/>
    </row>
    <row r="805" spans="2:4" x14ac:dyDescent="0.2">
      <c r="B805" s="36"/>
      <c r="C805" s="36"/>
      <c r="D805" s="36"/>
    </row>
    <row r="806" spans="2:4" x14ac:dyDescent="0.2">
      <c r="B806" s="36"/>
      <c r="C806" s="36"/>
      <c r="D806" s="36"/>
    </row>
    <row r="807" spans="2:4" x14ac:dyDescent="0.2">
      <c r="B807" s="36"/>
      <c r="C807" s="36"/>
      <c r="D807" s="36"/>
    </row>
    <row r="808" spans="2:4" x14ac:dyDescent="0.2">
      <c r="B808" s="36"/>
      <c r="C808" s="36"/>
      <c r="D808" s="36"/>
    </row>
    <row r="809" spans="2:4" x14ac:dyDescent="0.2">
      <c r="B809" s="36"/>
      <c r="C809" s="36"/>
      <c r="D809" s="36"/>
    </row>
    <row r="810" spans="2:4" x14ac:dyDescent="0.2">
      <c r="B810" s="36"/>
      <c r="C810" s="36"/>
      <c r="D810" s="36"/>
    </row>
    <row r="811" spans="2:4" x14ac:dyDescent="0.2">
      <c r="B811" s="36"/>
      <c r="C811" s="36"/>
      <c r="D811" s="36"/>
    </row>
    <row r="812" spans="2:4" x14ac:dyDescent="0.2">
      <c r="B812" s="36"/>
      <c r="C812" s="36"/>
      <c r="D812" s="36"/>
    </row>
    <row r="813" spans="2:4" x14ac:dyDescent="0.2">
      <c r="B813" s="36"/>
      <c r="C813" s="36"/>
      <c r="D813" s="36"/>
    </row>
    <row r="814" spans="2:4" x14ac:dyDescent="0.2">
      <c r="B814" s="36"/>
      <c r="C814" s="36"/>
      <c r="D814" s="36"/>
    </row>
    <row r="815" spans="2:4" x14ac:dyDescent="0.2">
      <c r="B815" s="36"/>
      <c r="C815" s="36"/>
      <c r="D815" s="36"/>
    </row>
    <row r="816" spans="2:4" x14ac:dyDescent="0.2">
      <c r="B816" s="36"/>
      <c r="C816" s="36"/>
      <c r="D816" s="36"/>
    </row>
    <row r="817" spans="2:4" x14ac:dyDescent="0.2">
      <c r="B817" s="36"/>
      <c r="C817" s="36"/>
      <c r="D817" s="36"/>
    </row>
    <row r="818" spans="2:4" x14ac:dyDescent="0.2">
      <c r="B818" s="36"/>
      <c r="C818" s="36"/>
      <c r="D818" s="36"/>
    </row>
    <row r="819" spans="2:4" x14ac:dyDescent="0.2">
      <c r="B819" s="36"/>
      <c r="C819" s="36"/>
      <c r="D819" s="36"/>
    </row>
    <row r="820" spans="2:4" x14ac:dyDescent="0.2">
      <c r="B820" s="36"/>
      <c r="C820" s="36"/>
      <c r="D820" s="36"/>
    </row>
    <row r="821" spans="2:4" x14ac:dyDescent="0.2">
      <c r="B821" s="36"/>
      <c r="C821" s="36"/>
      <c r="D821" s="36"/>
    </row>
    <row r="822" spans="2:4" x14ac:dyDescent="0.2">
      <c r="B822" s="36"/>
      <c r="C822" s="36"/>
      <c r="D822" s="36"/>
    </row>
    <row r="823" spans="2:4" x14ac:dyDescent="0.2">
      <c r="B823" s="36"/>
      <c r="C823" s="36"/>
      <c r="D823" s="36"/>
    </row>
    <row r="824" spans="2:4" x14ac:dyDescent="0.2">
      <c r="B824" s="36"/>
      <c r="C824" s="36"/>
      <c r="D824" s="36"/>
    </row>
    <row r="825" spans="2:4" x14ac:dyDescent="0.2">
      <c r="B825" s="36"/>
      <c r="C825" s="36"/>
      <c r="D825" s="36"/>
    </row>
    <row r="826" spans="2:4" x14ac:dyDescent="0.2">
      <c r="B826" s="36"/>
      <c r="C826" s="36"/>
      <c r="D826" s="36"/>
    </row>
    <row r="827" spans="2:4" x14ac:dyDescent="0.2">
      <c r="B827" s="36"/>
      <c r="C827" s="36"/>
      <c r="D827" s="36"/>
    </row>
    <row r="828" spans="2:4" x14ac:dyDescent="0.2">
      <c r="B828" s="36"/>
      <c r="C828" s="36"/>
      <c r="D828" s="36"/>
    </row>
    <row r="829" spans="2:4" x14ac:dyDescent="0.2">
      <c r="B829" s="36"/>
      <c r="C829" s="36"/>
      <c r="D829" s="36"/>
    </row>
    <row r="830" spans="2:4" x14ac:dyDescent="0.2">
      <c r="B830" s="36"/>
      <c r="C830" s="36"/>
      <c r="D830" s="36"/>
    </row>
    <row r="831" spans="2:4" x14ac:dyDescent="0.2">
      <c r="B831" s="36"/>
      <c r="C831" s="36"/>
      <c r="D831" s="36"/>
    </row>
    <row r="832" spans="2:4" x14ac:dyDescent="0.2">
      <c r="B832" s="36"/>
      <c r="C832" s="36"/>
      <c r="D832" s="36"/>
    </row>
    <row r="833" spans="2:4" x14ac:dyDescent="0.2">
      <c r="B833" s="36"/>
      <c r="C833" s="36"/>
      <c r="D833" s="36"/>
    </row>
    <row r="834" spans="2:4" x14ac:dyDescent="0.2">
      <c r="B834" s="36"/>
      <c r="C834" s="36"/>
      <c r="D834" s="36"/>
    </row>
    <row r="835" spans="2:4" x14ac:dyDescent="0.2">
      <c r="B835" s="36"/>
      <c r="C835" s="36"/>
      <c r="D835" s="36"/>
    </row>
    <row r="836" spans="2:4" x14ac:dyDescent="0.2">
      <c r="B836" s="36"/>
      <c r="C836" s="36"/>
      <c r="D836" s="36"/>
    </row>
    <row r="837" spans="2:4" x14ac:dyDescent="0.2">
      <c r="B837" s="36"/>
      <c r="C837" s="36"/>
      <c r="D837" s="36"/>
    </row>
    <row r="838" spans="2:4" x14ac:dyDescent="0.2">
      <c r="B838" s="36"/>
      <c r="C838" s="36"/>
      <c r="D838" s="36"/>
    </row>
    <row r="839" spans="2:4" x14ac:dyDescent="0.2">
      <c r="B839" s="36"/>
      <c r="C839" s="36"/>
      <c r="D839" s="36"/>
    </row>
    <row r="840" spans="2:4" x14ac:dyDescent="0.2">
      <c r="B840" s="36"/>
      <c r="C840" s="36"/>
      <c r="D840" s="36"/>
    </row>
    <row r="841" spans="2:4" x14ac:dyDescent="0.2">
      <c r="B841" s="36"/>
      <c r="C841" s="36"/>
      <c r="D841" s="36"/>
    </row>
    <row r="842" spans="2:4" x14ac:dyDescent="0.2">
      <c r="B842" s="36"/>
      <c r="C842" s="36"/>
      <c r="D842" s="36"/>
    </row>
    <row r="843" spans="2:4" x14ac:dyDescent="0.2">
      <c r="B843" s="36"/>
      <c r="C843" s="36"/>
      <c r="D843" s="36"/>
    </row>
    <row r="844" spans="2:4" x14ac:dyDescent="0.2">
      <c r="B844" s="36"/>
      <c r="C844" s="36"/>
      <c r="D844" s="36"/>
    </row>
    <row r="845" spans="2:4" x14ac:dyDescent="0.2">
      <c r="B845" s="36"/>
      <c r="C845" s="36"/>
      <c r="D845" s="36"/>
    </row>
    <row r="846" spans="2:4" x14ac:dyDescent="0.2">
      <c r="B846" s="36"/>
      <c r="C846" s="36"/>
      <c r="D846" s="36"/>
    </row>
    <row r="847" spans="2:4" x14ac:dyDescent="0.2">
      <c r="B847" s="36"/>
      <c r="C847" s="36"/>
      <c r="D847" s="36"/>
    </row>
    <row r="848" spans="2:4" x14ac:dyDescent="0.2">
      <c r="B848" s="36"/>
      <c r="C848" s="36"/>
      <c r="D848" s="36"/>
    </row>
    <row r="849" spans="2:4" x14ac:dyDescent="0.2">
      <c r="B849" s="36"/>
      <c r="C849" s="36"/>
      <c r="D849" s="36"/>
    </row>
    <row r="850" spans="2:4" x14ac:dyDescent="0.2">
      <c r="B850" s="36"/>
      <c r="C850" s="36"/>
      <c r="D850" s="36"/>
    </row>
    <row r="851" spans="2:4" x14ac:dyDescent="0.2">
      <c r="B851" s="36"/>
      <c r="C851" s="36"/>
      <c r="D851" s="36"/>
    </row>
    <row r="852" spans="2:4" x14ac:dyDescent="0.2">
      <c r="B852" s="36"/>
      <c r="C852" s="36"/>
      <c r="D852" s="36"/>
    </row>
    <row r="853" spans="2:4" x14ac:dyDescent="0.2">
      <c r="B853" s="36"/>
      <c r="C853" s="36"/>
      <c r="D853" s="36"/>
    </row>
    <row r="854" spans="2:4" x14ac:dyDescent="0.2">
      <c r="B854" s="36"/>
      <c r="C854" s="36"/>
      <c r="D854" s="36"/>
    </row>
    <row r="855" spans="2:4" x14ac:dyDescent="0.2">
      <c r="B855" s="36"/>
      <c r="C855" s="36"/>
      <c r="D855" s="36"/>
    </row>
    <row r="856" spans="2:4" x14ac:dyDescent="0.2">
      <c r="B856" s="36"/>
      <c r="C856" s="36"/>
      <c r="D856" s="36"/>
    </row>
    <row r="857" spans="2:4" x14ac:dyDescent="0.2">
      <c r="B857" s="36"/>
      <c r="C857" s="36"/>
      <c r="D857" s="36"/>
    </row>
    <row r="858" spans="2:4" x14ac:dyDescent="0.2">
      <c r="B858" s="36"/>
      <c r="C858" s="36"/>
      <c r="D858" s="36"/>
    </row>
    <row r="859" spans="2:4" x14ac:dyDescent="0.2">
      <c r="B859" s="36"/>
      <c r="C859" s="36"/>
      <c r="D859" s="36"/>
    </row>
    <row r="860" spans="2:4" x14ac:dyDescent="0.2">
      <c r="B860" s="36"/>
      <c r="C860" s="36"/>
      <c r="D860" s="36"/>
    </row>
    <row r="861" spans="2:4" x14ac:dyDescent="0.2">
      <c r="B861" s="36"/>
      <c r="C861" s="36"/>
      <c r="D861" s="36"/>
    </row>
    <row r="862" spans="2:4" x14ac:dyDescent="0.2">
      <c r="B862" s="36"/>
      <c r="C862" s="36"/>
      <c r="D862" s="36"/>
    </row>
    <row r="863" spans="2:4" x14ac:dyDescent="0.2">
      <c r="B863" s="36"/>
      <c r="C863" s="36"/>
      <c r="D863" s="36"/>
    </row>
    <row r="864" spans="2:4" x14ac:dyDescent="0.2">
      <c r="B864" s="36"/>
      <c r="C864" s="36"/>
      <c r="D864" s="36"/>
    </row>
    <row r="865" spans="2:4" x14ac:dyDescent="0.2">
      <c r="B865" s="36"/>
      <c r="C865" s="36"/>
      <c r="D865" s="36"/>
    </row>
    <row r="866" spans="2:4" x14ac:dyDescent="0.2">
      <c r="B866" s="36"/>
      <c r="C866" s="36"/>
      <c r="D866" s="36"/>
    </row>
    <row r="867" spans="2:4" x14ac:dyDescent="0.2">
      <c r="B867" s="36"/>
      <c r="C867" s="36"/>
      <c r="D867" s="36"/>
    </row>
    <row r="868" spans="2:4" x14ac:dyDescent="0.2">
      <c r="B868" s="36"/>
      <c r="C868" s="36"/>
      <c r="D868" s="36"/>
    </row>
    <row r="869" spans="2:4" x14ac:dyDescent="0.2">
      <c r="B869" s="36"/>
      <c r="C869" s="36"/>
      <c r="D869" s="36"/>
    </row>
    <row r="870" spans="2:4" x14ac:dyDescent="0.2">
      <c r="B870" s="36"/>
      <c r="C870" s="36"/>
      <c r="D870" s="36"/>
    </row>
    <row r="871" spans="2:4" x14ac:dyDescent="0.2">
      <c r="B871" s="36"/>
      <c r="C871" s="36"/>
      <c r="D871" s="36"/>
    </row>
    <row r="872" spans="2:4" x14ac:dyDescent="0.2">
      <c r="B872" s="36"/>
      <c r="C872" s="36"/>
      <c r="D872" s="36"/>
    </row>
    <row r="873" spans="2:4" x14ac:dyDescent="0.2">
      <c r="B873" s="36"/>
      <c r="C873" s="36"/>
      <c r="D873" s="36"/>
    </row>
    <row r="874" spans="2:4" x14ac:dyDescent="0.2">
      <c r="B874" s="36"/>
      <c r="C874" s="36"/>
      <c r="D874" s="36"/>
    </row>
    <row r="875" spans="2:4" x14ac:dyDescent="0.2">
      <c r="B875" s="36"/>
      <c r="C875" s="36"/>
      <c r="D875" s="36"/>
    </row>
    <row r="876" spans="2:4" x14ac:dyDescent="0.2">
      <c r="B876" s="36"/>
      <c r="C876" s="36"/>
      <c r="D876" s="36"/>
    </row>
    <row r="877" spans="2:4" x14ac:dyDescent="0.2">
      <c r="B877" s="36"/>
      <c r="C877" s="36"/>
      <c r="D877" s="36"/>
    </row>
    <row r="878" spans="2:4" x14ac:dyDescent="0.2">
      <c r="B878" s="36"/>
      <c r="C878" s="36"/>
      <c r="D878" s="36"/>
    </row>
    <row r="879" spans="2:4" x14ac:dyDescent="0.2">
      <c r="B879" s="36"/>
      <c r="C879" s="36"/>
      <c r="D879" s="36"/>
    </row>
    <row r="880" spans="2:4" x14ac:dyDescent="0.2">
      <c r="B880" s="36"/>
      <c r="C880" s="36"/>
      <c r="D880" s="36"/>
    </row>
    <row r="881" spans="2:4" x14ac:dyDescent="0.2">
      <c r="B881" s="36"/>
      <c r="C881" s="36"/>
      <c r="D881" s="36"/>
    </row>
    <row r="882" spans="2:4" x14ac:dyDescent="0.2">
      <c r="B882" s="36"/>
      <c r="C882" s="36"/>
      <c r="D882" s="36"/>
    </row>
    <row r="883" spans="2:4" x14ac:dyDescent="0.2">
      <c r="B883" s="36"/>
      <c r="C883" s="36"/>
      <c r="D883" s="36"/>
    </row>
    <row r="884" spans="2:4" x14ac:dyDescent="0.2">
      <c r="B884" s="36"/>
      <c r="C884" s="36"/>
      <c r="D884" s="36"/>
    </row>
    <row r="885" spans="2:4" x14ac:dyDescent="0.2">
      <c r="B885" s="36"/>
      <c r="C885" s="36"/>
      <c r="D885" s="36"/>
    </row>
    <row r="886" spans="2:4" x14ac:dyDescent="0.2">
      <c r="B886" s="36"/>
      <c r="C886" s="36"/>
      <c r="D886" s="36"/>
    </row>
    <row r="887" spans="2:4" x14ac:dyDescent="0.2">
      <c r="B887" s="36"/>
      <c r="C887" s="36"/>
      <c r="D887" s="36"/>
    </row>
    <row r="888" spans="2:4" x14ac:dyDescent="0.2">
      <c r="B888" s="36"/>
      <c r="C888" s="36"/>
      <c r="D888" s="36"/>
    </row>
    <row r="889" spans="2:4" x14ac:dyDescent="0.2">
      <c r="B889" s="36"/>
      <c r="C889" s="36"/>
      <c r="D889" s="36"/>
    </row>
    <row r="890" spans="2:4" x14ac:dyDescent="0.2">
      <c r="B890" s="36"/>
      <c r="C890" s="36"/>
      <c r="D890" s="36"/>
    </row>
    <row r="891" spans="2:4" x14ac:dyDescent="0.2">
      <c r="B891" s="36"/>
      <c r="C891" s="36"/>
      <c r="D891" s="36"/>
    </row>
    <row r="892" spans="2:4" x14ac:dyDescent="0.2">
      <c r="B892" s="36"/>
      <c r="C892" s="36"/>
      <c r="D892" s="36"/>
    </row>
    <row r="893" spans="2:4" x14ac:dyDescent="0.2">
      <c r="B893" s="36"/>
      <c r="C893" s="36"/>
      <c r="D893" s="36"/>
    </row>
    <row r="894" spans="2:4" x14ac:dyDescent="0.2">
      <c r="B894" s="36"/>
      <c r="C894" s="36"/>
      <c r="D894" s="36"/>
    </row>
    <row r="895" spans="2:4" x14ac:dyDescent="0.2">
      <c r="B895" s="36"/>
      <c r="C895" s="36"/>
      <c r="D895" s="36"/>
    </row>
    <row r="896" spans="2:4" x14ac:dyDescent="0.2">
      <c r="B896" s="36"/>
      <c r="C896" s="36"/>
      <c r="D896" s="36"/>
    </row>
    <row r="897" spans="2:4" x14ac:dyDescent="0.2">
      <c r="B897" s="36"/>
      <c r="C897" s="36"/>
      <c r="D897" s="36"/>
    </row>
    <row r="898" spans="2:4" x14ac:dyDescent="0.2">
      <c r="B898" s="36"/>
      <c r="C898" s="36"/>
      <c r="D898" s="36"/>
    </row>
    <row r="899" spans="2:4" x14ac:dyDescent="0.2">
      <c r="B899" s="36"/>
      <c r="C899" s="36"/>
      <c r="D899" s="36"/>
    </row>
    <row r="900" spans="2:4" x14ac:dyDescent="0.2">
      <c r="B900" s="36"/>
      <c r="C900" s="36"/>
      <c r="D900" s="36"/>
    </row>
    <row r="901" spans="2:4" x14ac:dyDescent="0.2">
      <c r="B901" s="36"/>
      <c r="C901" s="36"/>
      <c r="D901" s="36"/>
    </row>
    <row r="902" spans="2:4" x14ac:dyDescent="0.2">
      <c r="B902" s="36"/>
      <c r="C902" s="36"/>
      <c r="D902" s="36"/>
    </row>
    <row r="903" spans="2:4" x14ac:dyDescent="0.2">
      <c r="B903" s="36"/>
      <c r="C903" s="36"/>
      <c r="D903" s="36"/>
    </row>
    <row r="904" spans="2:4" x14ac:dyDescent="0.2">
      <c r="B904" s="36"/>
      <c r="C904" s="36"/>
      <c r="D904" s="36"/>
    </row>
    <row r="905" spans="2:4" x14ac:dyDescent="0.2">
      <c r="B905" s="36"/>
      <c r="C905" s="36"/>
      <c r="D905" s="36"/>
    </row>
    <row r="906" spans="2:4" x14ac:dyDescent="0.2">
      <c r="B906" s="36"/>
      <c r="C906" s="36"/>
      <c r="D906" s="36"/>
    </row>
    <row r="907" spans="2:4" x14ac:dyDescent="0.2">
      <c r="B907" s="36"/>
      <c r="C907" s="36"/>
      <c r="D907" s="36"/>
    </row>
    <row r="908" spans="2:4" x14ac:dyDescent="0.2">
      <c r="B908" s="36"/>
      <c r="C908" s="36"/>
      <c r="D908" s="36"/>
    </row>
    <row r="909" spans="2:4" x14ac:dyDescent="0.2">
      <c r="B909" s="36"/>
      <c r="C909" s="36"/>
      <c r="D909" s="36"/>
    </row>
    <row r="910" spans="2:4" x14ac:dyDescent="0.2">
      <c r="B910" s="36"/>
      <c r="C910" s="36"/>
      <c r="D910" s="36"/>
    </row>
    <row r="911" spans="2:4" x14ac:dyDescent="0.2">
      <c r="B911" s="36"/>
      <c r="C911" s="36"/>
      <c r="D911" s="36"/>
    </row>
    <row r="912" spans="2:4" x14ac:dyDescent="0.2">
      <c r="B912" s="36"/>
      <c r="C912" s="36"/>
      <c r="D912" s="36"/>
    </row>
    <row r="913" spans="2:4" x14ac:dyDescent="0.2">
      <c r="B913" s="36"/>
      <c r="C913" s="36"/>
      <c r="D913" s="36"/>
    </row>
    <row r="914" spans="2:4" x14ac:dyDescent="0.2">
      <c r="B914" s="36"/>
      <c r="C914" s="36"/>
      <c r="D914" s="36"/>
    </row>
    <row r="915" spans="2:4" x14ac:dyDescent="0.2">
      <c r="B915" s="36"/>
      <c r="C915" s="36"/>
      <c r="D915" s="36"/>
    </row>
    <row r="916" spans="2:4" x14ac:dyDescent="0.2">
      <c r="B916" s="36"/>
      <c r="C916" s="36"/>
      <c r="D916" s="36"/>
    </row>
    <row r="917" spans="2:4" x14ac:dyDescent="0.2">
      <c r="B917" s="36"/>
      <c r="C917" s="36"/>
      <c r="D917" s="36"/>
    </row>
    <row r="918" spans="2:4" x14ac:dyDescent="0.2">
      <c r="B918" s="36"/>
      <c r="C918" s="36"/>
      <c r="D918" s="36"/>
    </row>
    <row r="919" spans="2:4" x14ac:dyDescent="0.2">
      <c r="B919" s="36"/>
      <c r="C919" s="36"/>
      <c r="D919" s="36"/>
    </row>
    <row r="920" spans="2:4" x14ac:dyDescent="0.2">
      <c r="B920" s="36"/>
      <c r="C920" s="36"/>
      <c r="D920" s="36"/>
    </row>
    <row r="921" spans="2:4" x14ac:dyDescent="0.2">
      <c r="B921" s="36"/>
      <c r="C921" s="36"/>
      <c r="D921" s="36"/>
    </row>
    <row r="922" spans="2:4" x14ac:dyDescent="0.2">
      <c r="B922" s="36"/>
      <c r="C922" s="36"/>
      <c r="D922" s="36"/>
    </row>
    <row r="923" spans="2:4" x14ac:dyDescent="0.2">
      <c r="B923" s="36"/>
      <c r="C923" s="36"/>
      <c r="D923" s="36"/>
    </row>
    <row r="924" spans="2:4" x14ac:dyDescent="0.2">
      <c r="B924" s="36"/>
      <c r="C924" s="36"/>
      <c r="D924" s="36"/>
    </row>
    <row r="925" spans="2:4" x14ac:dyDescent="0.2">
      <c r="B925" s="36"/>
      <c r="C925" s="36"/>
      <c r="D925" s="36"/>
    </row>
    <row r="926" spans="2:4" x14ac:dyDescent="0.2">
      <c r="B926" s="36"/>
      <c r="C926" s="36"/>
      <c r="D926" s="36"/>
    </row>
    <row r="927" spans="2:4" x14ac:dyDescent="0.2">
      <c r="B927" s="36"/>
      <c r="C927" s="36"/>
      <c r="D927" s="36"/>
    </row>
    <row r="928" spans="2:4" x14ac:dyDescent="0.2">
      <c r="B928" s="36"/>
      <c r="C928" s="36"/>
      <c r="D928" s="36"/>
    </row>
    <row r="929" spans="2:4" x14ac:dyDescent="0.2">
      <c r="B929" s="36"/>
      <c r="C929" s="36"/>
      <c r="D929" s="36"/>
    </row>
    <row r="930" spans="2:4" x14ac:dyDescent="0.2">
      <c r="B930" s="36"/>
      <c r="C930" s="36"/>
      <c r="D930" s="36"/>
    </row>
    <row r="931" spans="2:4" x14ac:dyDescent="0.2">
      <c r="B931" s="36"/>
      <c r="C931" s="36"/>
      <c r="D931" s="36"/>
    </row>
    <row r="932" spans="2:4" x14ac:dyDescent="0.2">
      <c r="B932" s="36"/>
      <c r="C932" s="36"/>
      <c r="D932" s="36"/>
    </row>
    <row r="933" spans="2:4" x14ac:dyDescent="0.2">
      <c r="B933" s="36"/>
      <c r="C933" s="36"/>
      <c r="D933" s="36"/>
    </row>
    <row r="934" spans="2:4" x14ac:dyDescent="0.2">
      <c r="B934" s="36"/>
      <c r="C934" s="36"/>
      <c r="D934" s="36"/>
    </row>
    <row r="935" spans="2:4" x14ac:dyDescent="0.2">
      <c r="B935" s="36"/>
      <c r="C935" s="36"/>
      <c r="D935" s="36"/>
    </row>
    <row r="936" spans="2:4" x14ac:dyDescent="0.2">
      <c r="B936" s="36"/>
      <c r="C936" s="36"/>
      <c r="D936" s="36"/>
    </row>
    <row r="937" spans="2:4" x14ac:dyDescent="0.2">
      <c r="B937" s="36"/>
      <c r="C937" s="36"/>
      <c r="D937" s="36"/>
    </row>
    <row r="938" spans="2:4" x14ac:dyDescent="0.2">
      <c r="B938" s="36"/>
      <c r="C938" s="36"/>
      <c r="D938" s="36"/>
    </row>
    <row r="939" spans="2:4" x14ac:dyDescent="0.2">
      <c r="B939" s="36"/>
      <c r="C939" s="36"/>
      <c r="D939" s="36"/>
    </row>
    <row r="940" spans="2:4" x14ac:dyDescent="0.2">
      <c r="B940" s="36"/>
      <c r="C940" s="36"/>
      <c r="D940" s="36"/>
    </row>
    <row r="941" spans="2:4" x14ac:dyDescent="0.2">
      <c r="B941" s="36"/>
      <c r="C941" s="36"/>
      <c r="D941" s="36"/>
    </row>
    <row r="942" spans="2:4" x14ac:dyDescent="0.2">
      <c r="B942" s="36"/>
      <c r="C942" s="36"/>
      <c r="D942" s="36"/>
    </row>
    <row r="943" spans="2:4" x14ac:dyDescent="0.2">
      <c r="B943" s="36"/>
      <c r="C943" s="36"/>
      <c r="D943" s="36"/>
    </row>
    <row r="944" spans="2:4" x14ac:dyDescent="0.2">
      <c r="B944" s="36"/>
      <c r="C944" s="36"/>
      <c r="D944" s="36"/>
    </row>
    <row r="945" spans="2:4" x14ac:dyDescent="0.2">
      <c r="B945" s="36"/>
      <c r="C945" s="36"/>
      <c r="D945" s="36"/>
    </row>
    <row r="946" spans="2:4" x14ac:dyDescent="0.2">
      <c r="B946" s="36"/>
      <c r="C946" s="36"/>
      <c r="D946" s="36"/>
    </row>
    <row r="947" spans="2:4" x14ac:dyDescent="0.2">
      <c r="B947" s="36"/>
      <c r="C947" s="36"/>
      <c r="D947" s="36"/>
    </row>
    <row r="948" spans="2:4" x14ac:dyDescent="0.2">
      <c r="B948" s="36"/>
      <c r="C948" s="36"/>
      <c r="D948" s="36"/>
    </row>
    <row r="949" spans="2:4" x14ac:dyDescent="0.2">
      <c r="B949" s="36"/>
      <c r="C949" s="36"/>
      <c r="D949" s="36"/>
    </row>
    <row r="950" spans="2:4" x14ac:dyDescent="0.2">
      <c r="B950" s="36"/>
      <c r="C950" s="36"/>
      <c r="D950" s="36"/>
    </row>
    <row r="951" spans="2:4" x14ac:dyDescent="0.2">
      <c r="B951" s="36"/>
      <c r="C951" s="36"/>
      <c r="D951" s="36"/>
    </row>
    <row r="952" spans="2:4" x14ac:dyDescent="0.2">
      <c r="B952" s="36"/>
      <c r="C952" s="36"/>
      <c r="D952" s="36"/>
    </row>
    <row r="953" spans="2:4" x14ac:dyDescent="0.2">
      <c r="B953" s="36"/>
      <c r="C953" s="36"/>
      <c r="D953" s="36"/>
    </row>
    <row r="954" spans="2:4" x14ac:dyDescent="0.2">
      <c r="B954" s="36"/>
      <c r="C954" s="36"/>
      <c r="D954" s="36"/>
    </row>
    <row r="955" spans="2:4" x14ac:dyDescent="0.2">
      <c r="B955" s="36"/>
      <c r="C955" s="36"/>
      <c r="D955" s="36"/>
    </row>
    <row r="956" spans="2:4" x14ac:dyDescent="0.2">
      <c r="B956" s="36"/>
      <c r="C956" s="36"/>
      <c r="D956" s="36"/>
    </row>
    <row r="957" spans="2:4" x14ac:dyDescent="0.2">
      <c r="B957" s="36"/>
      <c r="C957" s="36"/>
      <c r="D957" s="36"/>
    </row>
    <row r="958" spans="2:4" x14ac:dyDescent="0.2">
      <c r="B958" s="36"/>
      <c r="C958" s="36"/>
      <c r="D958" s="36"/>
    </row>
    <row r="959" spans="2:4" x14ac:dyDescent="0.2">
      <c r="B959" s="36"/>
      <c r="C959" s="36"/>
      <c r="D959" s="36"/>
    </row>
    <row r="960" spans="2:4" x14ac:dyDescent="0.2">
      <c r="B960" s="36"/>
      <c r="C960" s="36"/>
      <c r="D960" s="36"/>
    </row>
    <row r="961" spans="2:4" x14ac:dyDescent="0.2">
      <c r="B961" s="36"/>
      <c r="C961" s="36"/>
      <c r="D961" s="36"/>
    </row>
    <row r="962" spans="2:4" x14ac:dyDescent="0.2">
      <c r="B962" s="36"/>
      <c r="C962" s="36"/>
      <c r="D962" s="36"/>
    </row>
    <row r="963" spans="2:4" x14ac:dyDescent="0.2">
      <c r="B963" s="36"/>
      <c r="C963" s="36"/>
      <c r="D963" s="36"/>
    </row>
    <row r="964" spans="2:4" x14ac:dyDescent="0.2">
      <c r="B964" s="36"/>
      <c r="C964" s="36"/>
      <c r="D964" s="36"/>
    </row>
    <row r="965" spans="2:4" x14ac:dyDescent="0.2">
      <c r="B965" s="36"/>
      <c r="C965" s="36"/>
      <c r="D965" s="36"/>
    </row>
    <row r="966" spans="2:4" x14ac:dyDescent="0.2">
      <c r="B966" s="36"/>
      <c r="C966" s="36"/>
      <c r="D966" s="36"/>
    </row>
    <row r="967" spans="2:4" x14ac:dyDescent="0.2">
      <c r="B967" s="36"/>
      <c r="C967" s="36"/>
      <c r="D967" s="36"/>
    </row>
    <row r="968" spans="2:4" x14ac:dyDescent="0.2">
      <c r="B968" s="36"/>
      <c r="C968" s="36"/>
      <c r="D968" s="36"/>
    </row>
    <row r="969" spans="2:4" x14ac:dyDescent="0.2">
      <c r="B969" s="36"/>
      <c r="C969" s="36"/>
      <c r="D969" s="36"/>
    </row>
    <row r="970" spans="2:4" x14ac:dyDescent="0.2">
      <c r="B970" s="36"/>
      <c r="C970" s="36"/>
      <c r="D970" s="36"/>
    </row>
    <row r="971" spans="2:4" x14ac:dyDescent="0.2">
      <c r="B971" s="36"/>
      <c r="C971" s="36"/>
      <c r="D971" s="36"/>
    </row>
    <row r="972" spans="2:4" x14ac:dyDescent="0.2">
      <c r="B972" s="36"/>
      <c r="C972" s="36"/>
      <c r="D972" s="36"/>
    </row>
    <row r="973" spans="2:4" x14ac:dyDescent="0.2">
      <c r="B973" s="36"/>
      <c r="C973" s="36"/>
      <c r="D973" s="36"/>
    </row>
    <row r="974" spans="2:4" x14ac:dyDescent="0.2">
      <c r="B974" s="36"/>
      <c r="C974" s="36"/>
      <c r="D974" s="36"/>
    </row>
    <row r="975" spans="2:4" x14ac:dyDescent="0.2">
      <c r="B975" s="36"/>
      <c r="C975" s="36"/>
      <c r="D975" s="36"/>
    </row>
    <row r="976" spans="2:4" x14ac:dyDescent="0.2">
      <c r="B976" s="36"/>
      <c r="C976" s="36"/>
      <c r="D976" s="36"/>
    </row>
    <row r="977" spans="2:4" x14ac:dyDescent="0.2">
      <c r="B977" s="36"/>
      <c r="C977" s="36"/>
      <c r="D977" s="36"/>
    </row>
    <row r="978" spans="2:4" x14ac:dyDescent="0.2">
      <c r="B978" s="36"/>
      <c r="C978" s="36"/>
      <c r="D978" s="36"/>
    </row>
    <row r="979" spans="2:4" x14ac:dyDescent="0.2">
      <c r="B979" s="36"/>
      <c r="C979" s="36"/>
      <c r="D979" s="36"/>
    </row>
    <row r="980" spans="2:4" x14ac:dyDescent="0.2">
      <c r="B980" s="36"/>
      <c r="C980" s="36"/>
      <c r="D980" s="36"/>
    </row>
    <row r="981" spans="2:4" x14ac:dyDescent="0.2">
      <c r="B981" s="36"/>
      <c r="C981" s="36"/>
      <c r="D981" s="36"/>
    </row>
    <row r="982" spans="2:4" x14ac:dyDescent="0.2">
      <c r="B982" s="36"/>
      <c r="C982" s="36"/>
      <c r="D982" s="36"/>
    </row>
    <row r="983" spans="2:4" x14ac:dyDescent="0.2">
      <c r="B983" s="36"/>
      <c r="C983" s="36"/>
      <c r="D983" s="36"/>
    </row>
    <row r="984" spans="2:4" x14ac:dyDescent="0.2">
      <c r="B984" s="36"/>
      <c r="C984" s="36"/>
      <c r="D984" s="36"/>
    </row>
    <row r="985" spans="2:4" x14ac:dyDescent="0.2">
      <c r="B985" s="36"/>
      <c r="C985" s="36"/>
      <c r="D985" s="36"/>
    </row>
    <row r="986" spans="2:4" x14ac:dyDescent="0.2">
      <c r="B986" s="36"/>
      <c r="C986" s="36"/>
      <c r="D986" s="36"/>
    </row>
    <row r="987" spans="2:4" x14ac:dyDescent="0.2">
      <c r="B987" s="36"/>
      <c r="C987" s="36"/>
      <c r="D987" s="36"/>
    </row>
    <row r="988" spans="2:4" x14ac:dyDescent="0.2">
      <c r="B988" s="36"/>
      <c r="C988" s="36"/>
      <c r="D988" s="36"/>
    </row>
    <row r="989" spans="2:4" x14ac:dyDescent="0.2">
      <c r="B989" s="36"/>
      <c r="C989" s="36"/>
      <c r="D989" s="36"/>
    </row>
    <row r="990" spans="2:4" x14ac:dyDescent="0.2">
      <c r="B990" s="36"/>
      <c r="C990" s="36"/>
      <c r="D990" s="36"/>
    </row>
    <row r="991" spans="2:4" x14ac:dyDescent="0.2">
      <c r="B991" s="36"/>
      <c r="C991" s="36"/>
      <c r="D991" s="36"/>
    </row>
    <row r="992" spans="2:4" x14ac:dyDescent="0.2">
      <c r="B992" s="36"/>
      <c r="C992" s="36"/>
      <c r="D992" s="36"/>
    </row>
    <row r="993" spans="2:4" x14ac:dyDescent="0.2">
      <c r="B993" s="36"/>
      <c r="C993" s="36"/>
      <c r="D993" s="36"/>
    </row>
    <row r="994" spans="2:4" x14ac:dyDescent="0.2">
      <c r="B994" s="36"/>
      <c r="C994" s="36"/>
      <c r="D994" s="36"/>
    </row>
    <row r="995" spans="2:4" x14ac:dyDescent="0.2">
      <c r="B995" s="36"/>
      <c r="C995" s="36"/>
      <c r="D995" s="36"/>
    </row>
    <row r="996" spans="2:4" x14ac:dyDescent="0.2">
      <c r="B996" s="36"/>
      <c r="C996" s="36"/>
      <c r="D996" s="36"/>
    </row>
    <row r="997" spans="2:4" x14ac:dyDescent="0.2">
      <c r="B997" s="36"/>
      <c r="C997" s="36"/>
      <c r="D997" s="36"/>
    </row>
    <row r="998" spans="2:4" x14ac:dyDescent="0.2">
      <c r="B998" s="36"/>
      <c r="C998" s="36"/>
      <c r="D998" s="36"/>
    </row>
    <row r="999" spans="2:4" x14ac:dyDescent="0.2">
      <c r="B999" s="36"/>
      <c r="C999" s="36"/>
      <c r="D999" s="36"/>
    </row>
    <row r="1000" spans="2:4" x14ac:dyDescent="0.2">
      <c r="B1000" s="36"/>
      <c r="C1000" s="36"/>
      <c r="D1000" s="36"/>
    </row>
    <row r="1001" spans="2:4" x14ac:dyDescent="0.2">
      <c r="B1001" s="36"/>
      <c r="C1001" s="36"/>
      <c r="D1001" s="36"/>
    </row>
    <row r="1002" spans="2:4" x14ac:dyDescent="0.2">
      <c r="B1002" s="36"/>
      <c r="C1002" s="36"/>
      <c r="D1002" s="36"/>
    </row>
    <row r="1003" spans="2:4" x14ac:dyDescent="0.2">
      <c r="B1003" s="36"/>
      <c r="C1003" s="36"/>
      <c r="D1003" s="36"/>
    </row>
    <row r="1004" spans="2:4" x14ac:dyDescent="0.2">
      <c r="B1004" s="36"/>
      <c r="C1004" s="36"/>
      <c r="D1004" s="36"/>
    </row>
    <row r="1005" spans="2:4" x14ac:dyDescent="0.2">
      <c r="B1005" s="36"/>
      <c r="C1005" s="36"/>
      <c r="D1005" s="36"/>
    </row>
    <row r="1006" spans="2:4" x14ac:dyDescent="0.2">
      <c r="B1006" s="36"/>
      <c r="C1006" s="36"/>
      <c r="D1006" s="36"/>
    </row>
    <row r="1007" spans="2:4" x14ac:dyDescent="0.2">
      <c r="B1007" s="36"/>
      <c r="C1007" s="36"/>
      <c r="D1007" s="36"/>
    </row>
    <row r="1008" spans="2:4" x14ac:dyDescent="0.2">
      <c r="B1008" s="36"/>
      <c r="C1008" s="36"/>
      <c r="D1008" s="36"/>
    </row>
    <row r="1009" spans="2:4" x14ac:dyDescent="0.2">
      <c r="B1009" s="36"/>
      <c r="C1009" s="36"/>
      <c r="D1009" s="36"/>
    </row>
    <row r="1010" spans="2:4" x14ac:dyDescent="0.2">
      <c r="B1010" s="36"/>
      <c r="C1010" s="36"/>
      <c r="D1010" s="36"/>
    </row>
    <row r="1011" spans="2:4" x14ac:dyDescent="0.2">
      <c r="B1011" s="36"/>
      <c r="C1011" s="36"/>
      <c r="D1011" s="36"/>
    </row>
    <row r="1012" spans="2:4" x14ac:dyDescent="0.2">
      <c r="B1012" s="36"/>
      <c r="C1012" s="36"/>
      <c r="D1012" s="36"/>
    </row>
    <row r="1013" spans="2:4" x14ac:dyDescent="0.2">
      <c r="B1013" s="36"/>
      <c r="C1013" s="36"/>
      <c r="D1013" s="36"/>
    </row>
    <row r="1014" spans="2:4" x14ac:dyDescent="0.2">
      <c r="B1014" s="36"/>
      <c r="C1014" s="36"/>
      <c r="D1014" s="36"/>
    </row>
    <row r="1015" spans="2:4" x14ac:dyDescent="0.2">
      <c r="B1015" s="36"/>
      <c r="C1015" s="36"/>
      <c r="D1015" s="36"/>
    </row>
    <row r="1016" spans="2:4" x14ac:dyDescent="0.2">
      <c r="B1016" s="36"/>
      <c r="C1016" s="36"/>
      <c r="D1016" s="36"/>
    </row>
    <row r="1017" spans="2:4" x14ac:dyDescent="0.2">
      <c r="B1017" s="36"/>
      <c r="C1017" s="36"/>
      <c r="D1017" s="36"/>
    </row>
    <row r="1018" spans="2:4" x14ac:dyDescent="0.2">
      <c r="B1018" s="36"/>
      <c r="C1018" s="36"/>
      <c r="D1018" s="36"/>
    </row>
    <row r="1019" spans="2:4" x14ac:dyDescent="0.2">
      <c r="B1019" s="36"/>
      <c r="C1019" s="36"/>
      <c r="D1019" s="36"/>
    </row>
    <row r="1020" spans="2:4" x14ac:dyDescent="0.2">
      <c r="B1020" s="36"/>
      <c r="C1020" s="36"/>
      <c r="D1020" s="36"/>
    </row>
    <row r="1021" spans="2:4" x14ac:dyDescent="0.2">
      <c r="B1021" s="36"/>
      <c r="C1021" s="36"/>
      <c r="D1021" s="36"/>
    </row>
    <row r="1022" spans="2:4" x14ac:dyDescent="0.2">
      <c r="B1022" s="36"/>
      <c r="C1022" s="36"/>
      <c r="D1022" s="36"/>
    </row>
    <row r="1023" spans="2:4" x14ac:dyDescent="0.2">
      <c r="B1023" s="36"/>
      <c r="C1023" s="36"/>
      <c r="D1023" s="36"/>
    </row>
    <row r="1024" spans="2:4" x14ac:dyDescent="0.2">
      <c r="B1024" s="36"/>
      <c r="C1024" s="36"/>
      <c r="D1024" s="36"/>
    </row>
    <row r="1025" spans="2:4" x14ac:dyDescent="0.2">
      <c r="B1025" s="36"/>
      <c r="C1025" s="36"/>
      <c r="D1025" s="36"/>
    </row>
    <row r="1026" spans="2:4" x14ac:dyDescent="0.2">
      <c r="B1026" s="36"/>
      <c r="C1026" s="36"/>
      <c r="D1026" s="36"/>
    </row>
    <row r="1027" spans="2:4" x14ac:dyDescent="0.2">
      <c r="B1027" s="36"/>
      <c r="C1027" s="36"/>
      <c r="D1027" s="36"/>
    </row>
    <row r="1028" spans="2:4" x14ac:dyDescent="0.2">
      <c r="B1028" s="36"/>
      <c r="C1028" s="36"/>
      <c r="D1028" s="36"/>
    </row>
    <row r="1029" spans="2:4" x14ac:dyDescent="0.2">
      <c r="B1029" s="36"/>
      <c r="C1029" s="36"/>
      <c r="D1029" s="36"/>
    </row>
    <row r="1030" spans="2:4" x14ac:dyDescent="0.2">
      <c r="B1030" s="36"/>
      <c r="C1030" s="36"/>
      <c r="D1030" s="36"/>
    </row>
    <row r="1031" spans="2:4" x14ac:dyDescent="0.2">
      <c r="B1031" s="36"/>
      <c r="C1031" s="36"/>
      <c r="D1031" s="36"/>
    </row>
    <row r="1032" spans="2:4" x14ac:dyDescent="0.2">
      <c r="B1032" s="36"/>
      <c r="C1032" s="36"/>
      <c r="D1032" s="36"/>
    </row>
    <row r="1033" spans="2:4" x14ac:dyDescent="0.2">
      <c r="B1033" s="36"/>
      <c r="C1033" s="36"/>
      <c r="D1033" s="36"/>
    </row>
    <row r="1034" spans="2:4" x14ac:dyDescent="0.2">
      <c r="B1034" s="36"/>
      <c r="C1034" s="36"/>
      <c r="D1034" s="36"/>
    </row>
    <row r="1035" spans="2:4" x14ac:dyDescent="0.2">
      <c r="B1035" s="36"/>
      <c r="C1035" s="36"/>
      <c r="D1035" s="36"/>
    </row>
    <row r="1036" spans="2:4" x14ac:dyDescent="0.2">
      <c r="B1036" s="36"/>
      <c r="C1036" s="36"/>
      <c r="D1036" s="36"/>
    </row>
    <row r="1037" spans="2:4" x14ac:dyDescent="0.2">
      <c r="B1037" s="36"/>
      <c r="C1037" s="36"/>
      <c r="D1037" s="36"/>
    </row>
    <row r="1038" spans="2:4" x14ac:dyDescent="0.2">
      <c r="B1038" s="36"/>
      <c r="C1038" s="36"/>
      <c r="D1038" s="36"/>
    </row>
    <row r="1039" spans="2:4" x14ac:dyDescent="0.2">
      <c r="B1039" s="36"/>
      <c r="C1039" s="36"/>
      <c r="D1039" s="36"/>
    </row>
    <row r="1040" spans="2:4" x14ac:dyDescent="0.2">
      <c r="B1040" s="36"/>
      <c r="C1040" s="36"/>
      <c r="D1040" s="36"/>
    </row>
    <row r="1041" spans="2:4" x14ac:dyDescent="0.2">
      <c r="B1041" s="36"/>
      <c r="C1041" s="36"/>
      <c r="D1041" s="36"/>
    </row>
    <row r="1042" spans="2:4" x14ac:dyDescent="0.2">
      <c r="B1042" s="36"/>
      <c r="C1042" s="36"/>
      <c r="D1042" s="36"/>
    </row>
    <row r="1043" spans="2:4" x14ac:dyDescent="0.2">
      <c r="B1043" s="36"/>
      <c r="C1043" s="36"/>
      <c r="D1043" s="36"/>
    </row>
    <row r="1044" spans="2:4" x14ac:dyDescent="0.2">
      <c r="B1044" s="36"/>
      <c r="C1044" s="36"/>
      <c r="D1044" s="36"/>
    </row>
    <row r="1045" spans="2:4" x14ac:dyDescent="0.2">
      <c r="B1045" s="36"/>
      <c r="C1045" s="36"/>
      <c r="D1045" s="36"/>
    </row>
    <row r="1046" spans="2:4" x14ac:dyDescent="0.2">
      <c r="B1046" s="36"/>
      <c r="C1046" s="36"/>
      <c r="D1046" s="36"/>
    </row>
    <row r="1047" spans="2:4" x14ac:dyDescent="0.2">
      <c r="B1047" s="36"/>
      <c r="C1047" s="36"/>
      <c r="D1047" s="36"/>
    </row>
    <row r="1048" spans="2:4" x14ac:dyDescent="0.2">
      <c r="B1048" s="36"/>
      <c r="C1048" s="36"/>
      <c r="D1048" s="36"/>
    </row>
    <row r="1049" spans="2:4" x14ac:dyDescent="0.2">
      <c r="B1049" s="36"/>
      <c r="C1049" s="36"/>
      <c r="D1049" s="36"/>
    </row>
    <row r="1050" spans="2:4" x14ac:dyDescent="0.2">
      <c r="B1050" s="36"/>
      <c r="C1050" s="36"/>
      <c r="D1050" s="36"/>
    </row>
    <row r="1051" spans="2:4" x14ac:dyDescent="0.2">
      <c r="B1051" s="36"/>
      <c r="C1051" s="36"/>
      <c r="D1051" s="36"/>
    </row>
    <row r="1052" spans="2:4" x14ac:dyDescent="0.2">
      <c r="B1052" s="36"/>
      <c r="C1052" s="36"/>
      <c r="D1052" s="36"/>
    </row>
    <row r="1053" spans="2:4" x14ac:dyDescent="0.2">
      <c r="B1053" s="36"/>
      <c r="C1053" s="36"/>
      <c r="D1053" s="36"/>
    </row>
    <row r="1054" spans="2:4" x14ac:dyDescent="0.2">
      <c r="B1054" s="36"/>
      <c r="C1054" s="36"/>
      <c r="D1054" s="36"/>
    </row>
    <row r="1055" spans="2:4" x14ac:dyDescent="0.2">
      <c r="B1055" s="36"/>
      <c r="C1055" s="36"/>
      <c r="D1055" s="36"/>
    </row>
    <row r="1056" spans="2:4" x14ac:dyDescent="0.2">
      <c r="B1056" s="36"/>
      <c r="C1056" s="36"/>
      <c r="D1056" s="36"/>
    </row>
    <row r="1057" spans="2:4" x14ac:dyDescent="0.2">
      <c r="B1057" s="36"/>
      <c r="C1057" s="36"/>
      <c r="D1057" s="36"/>
    </row>
    <row r="1058" spans="2:4" x14ac:dyDescent="0.2">
      <c r="B1058" s="36"/>
      <c r="C1058" s="36"/>
      <c r="D1058" s="36"/>
    </row>
    <row r="1059" spans="2:4" x14ac:dyDescent="0.2">
      <c r="B1059" s="36"/>
      <c r="C1059" s="36"/>
      <c r="D1059" s="36"/>
    </row>
    <row r="1060" spans="2:4" x14ac:dyDescent="0.2">
      <c r="B1060" s="36"/>
      <c r="C1060" s="36"/>
      <c r="D1060" s="36"/>
    </row>
    <row r="1061" spans="2:4" x14ac:dyDescent="0.2">
      <c r="B1061" s="36"/>
      <c r="C1061" s="36"/>
      <c r="D1061" s="36"/>
    </row>
    <row r="1062" spans="2:4" x14ac:dyDescent="0.2">
      <c r="B1062" s="36"/>
      <c r="C1062" s="36"/>
      <c r="D1062" s="36"/>
    </row>
    <row r="1063" spans="2:4" x14ac:dyDescent="0.2">
      <c r="B1063" s="36"/>
      <c r="C1063" s="36"/>
      <c r="D1063" s="36"/>
    </row>
    <row r="1064" spans="2:4" x14ac:dyDescent="0.2">
      <c r="B1064" s="36"/>
      <c r="C1064" s="36"/>
      <c r="D1064" s="36"/>
    </row>
    <row r="1065" spans="2:4" x14ac:dyDescent="0.2">
      <c r="B1065" s="36"/>
      <c r="C1065" s="36"/>
      <c r="D1065" s="36"/>
    </row>
    <row r="1066" spans="2:4" x14ac:dyDescent="0.2">
      <c r="B1066" s="36"/>
      <c r="C1066" s="36"/>
      <c r="D1066" s="36"/>
    </row>
    <row r="1067" spans="2:4" x14ac:dyDescent="0.2">
      <c r="B1067" s="36"/>
      <c r="C1067" s="36"/>
      <c r="D1067" s="36"/>
    </row>
    <row r="1068" spans="2:4" x14ac:dyDescent="0.2">
      <c r="B1068" s="36"/>
      <c r="C1068" s="36"/>
      <c r="D1068" s="36"/>
    </row>
    <row r="1069" spans="2:4" x14ac:dyDescent="0.2">
      <c r="B1069" s="36"/>
      <c r="C1069" s="36"/>
      <c r="D1069" s="36"/>
    </row>
    <row r="1070" spans="2:4" x14ac:dyDescent="0.2">
      <c r="B1070" s="36"/>
      <c r="C1070" s="36"/>
      <c r="D1070" s="36"/>
    </row>
    <row r="1071" spans="2:4" x14ac:dyDescent="0.2">
      <c r="B1071" s="36"/>
      <c r="C1071" s="36"/>
      <c r="D1071" s="36"/>
    </row>
    <row r="1072" spans="2:4" x14ac:dyDescent="0.2">
      <c r="B1072" s="36"/>
      <c r="C1072" s="36"/>
      <c r="D1072" s="36"/>
    </row>
    <row r="1073" spans="2:4" x14ac:dyDescent="0.2">
      <c r="B1073" s="36"/>
      <c r="C1073" s="36"/>
      <c r="D1073" s="36"/>
    </row>
    <row r="1074" spans="2:4" x14ac:dyDescent="0.2">
      <c r="B1074" s="36"/>
      <c r="C1074" s="36"/>
      <c r="D1074" s="36"/>
    </row>
    <row r="1075" spans="2:4" x14ac:dyDescent="0.2">
      <c r="B1075" s="36"/>
      <c r="C1075" s="36"/>
      <c r="D1075" s="36"/>
    </row>
    <row r="1076" spans="2:4" x14ac:dyDescent="0.2">
      <c r="B1076" s="36"/>
      <c r="C1076" s="36"/>
      <c r="D1076" s="36"/>
    </row>
    <row r="1077" spans="2:4" x14ac:dyDescent="0.2">
      <c r="B1077" s="36"/>
      <c r="C1077" s="36"/>
      <c r="D1077" s="36"/>
    </row>
    <row r="1078" spans="2:4" x14ac:dyDescent="0.2">
      <c r="B1078" s="36"/>
      <c r="C1078" s="36"/>
      <c r="D1078" s="36"/>
    </row>
    <row r="1079" spans="2:4" x14ac:dyDescent="0.2">
      <c r="B1079" s="36"/>
      <c r="C1079" s="36"/>
      <c r="D1079" s="36"/>
    </row>
    <row r="1080" spans="2:4" x14ac:dyDescent="0.2">
      <c r="B1080" s="36"/>
      <c r="C1080" s="36"/>
      <c r="D1080" s="36"/>
    </row>
    <row r="1081" spans="2:4" x14ac:dyDescent="0.2">
      <c r="B1081" s="36"/>
      <c r="C1081" s="36"/>
      <c r="D1081" s="36"/>
    </row>
    <row r="1082" spans="2:4" x14ac:dyDescent="0.2">
      <c r="B1082" s="36"/>
      <c r="C1082" s="36"/>
      <c r="D1082" s="36"/>
    </row>
    <row r="1083" spans="2:4" x14ac:dyDescent="0.2">
      <c r="B1083" s="36"/>
      <c r="C1083" s="36"/>
      <c r="D1083" s="36"/>
    </row>
    <row r="1084" spans="2:4" x14ac:dyDescent="0.2">
      <c r="B1084" s="36"/>
      <c r="C1084" s="36"/>
      <c r="D1084" s="36"/>
    </row>
    <row r="1085" spans="2:4" x14ac:dyDescent="0.2">
      <c r="B1085" s="36"/>
      <c r="C1085" s="36"/>
      <c r="D1085" s="36"/>
    </row>
    <row r="1086" spans="2:4" x14ac:dyDescent="0.2">
      <c r="B1086" s="36"/>
      <c r="C1086" s="36"/>
      <c r="D1086" s="36"/>
    </row>
    <row r="1087" spans="2:4" x14ac:dyDescent="0.2">
      <c r="B1087" s="36"/>
      <c r="C1087" s="36"/>
      <c r="D1087" s="36"/>
    </row>
    <row r="1088" spans="2:4" x14ac:dyDescent="0.2">
      <c r="B1088" s="36"/>
      <c r="C1088" s="36"/>
      <c r="D1088" s="36"/>
    </row>
    <row r="1089" spans="2:4" x14ac:dyDescent="0.2">
      <c r="B1089" s="36"/>
      <c r="C1089" s="36"/>
      <c r="D1089" s="36"/>
    </row>
    <row r="1090" spans="2:4" x14ac:dyDescent="0.2">
      <c r="B1090" s="36"/>
      <c r="C1090" s="36"/>
      <c r="D1090" s="36"/>
    </row>
    <row r="1091" spans="2:4" x14ac:dyDescent="0.2">
      <c r="B1091" s="36"/>
      <c r="C1091" s="36"/>
      <c r="D1091" s="36"/>
    </row>
    <row r="1092" spans="2:4" x14ac:dyDescent="0.2">
      <c r="B1092" s="36"/>
      <c r="C1092" s="36"/>
      <c r="D1092" s="36"/>
    </row>
    <row r="1093" spans="2:4" x14ac:dyDescent="0.2">
      <c r="B1093" s="36"/>
      <c r="C1093" s="36"/>
      <c r="D1093" s="36"/>
    </row>
    <row r="1094" spans="2:4" x14ac:dyDescent="0.2">
      <c r="B1094" s="36"/>
      <c r="C1094" s="36"/>
      <c r="D1094" s="36"/>
    </row>
    <row r="1095" spans="2:4" x14ac:dyDescent="0.2">
      <c r="B1095" s="36"/>
      <c r="C1095" s="36"/>
      <c r="D1095" s="36"/>
    </row>
    <row r="1096" spans="2:4" x14ac:dyDescent="0.2">
      <c r="B1096" s="36"/>
      <c r="C1096" s="36"/>
      <c r="D1096" s="36"/>
    </row>
    <row r="1097" spans="2:4" x14ac:dyDescent="0.2">
      <c r="B1097" s="36"/>
      <c r="C1097" s="36"/>
      <c r="D1097" s="36"/>
    </row>
    <row r="1098" spans="2:4" x14ac:dyDescent="0.2">
      <c r="B1098" s="36"/>
      <c r="C1098" s="36"/>
      <c r="D1098" s="36"/>
    </row>
    <row r="1099" spans="2:4" x14ac:dyDescent="0.2">
      <c r="B1099" s="36"/>
      <c r="C1099" s="36"/>
      <c r="D1099" s="36"/>
    </row>
    <row r="1100" spans="2:4" x14ac:dyDescent="0.2">
      <c r="B1100" s="36"/>
      <c r="C1100" s="36"/>
      <c r="D1100" s="36"/>
    </row>
    <row r="1101" spans="2:4" x14ac:dyDescent="0.2">
      <c r="B1101" s="36"/>
      <c r="C1101" s="36"/>
      <c r="D1101" s="36"/>
    </row>
    <row r="1102" spans="2:4" x14ac:dyDescent="0.2">
      <c r="B1102" s="36"/>
      <c r="C1102" s="36"/>
      <c r="D1102" s="36"/>
    </row>
    <row r="1103" spans="2:4" x14ac:dyDescent="0.2">
      <c r="B1103" s="36"/>
      <c r="C1103" s="36"/>
      <c r="D1103" s="36"/>
    </row>
    <row r="1104" spans="2:4" x14ac:dyDescent="0.2">
      <c r="B1104" s="36"/>
      <c r="C1104" s="36"/>
      <c r="D1104" s="36"/>
    </row>
    <row r="1105" spans="2:4" x14ac:dyDescent="0.2">
      <c r="B1105" s="36"/>
      <c r="C1105" s="36"/>
      <c r="D1105" s="36"/>
    </row>
    <row r="1106" spans="2:4" x14ac:dyDescent="0.2">
      <c r="B1106" s="36"/>
      <c r="C1106" s="36"/>
      <c r="D1106" s="36"/>
    </row>
    <row r="1107" spans="2:4" x14ac:dyDescent="0.2">
      <c r="B1107" s="36"/>
      <c r="C1107" s="36"/>
      <c r="D1107" s="36"/>
    </row>
    <row r="1108" spans="2:4" x14ac:dyDescent="0.2">
      <c r="B1108" s="36"/>
      <c r="C1108" s="36"/>
      <c r="D1108" s="36"/>
    </row>
    <row r="1109" spans="2:4" x14ac:dyDescent="0.2">
      <c r="B1109" s="36"/>
      <c r="C1109" s="36"/>
      <c r="D1109" s="36"/>
    </row>
    <row r="1110" spans="2:4" x14ac:dyDescent="0.2">
      <c r="B1110" s="36"/>
      <c r="C1110" s="36"/>
      <c r="D1110" s="36"/>
    </row>
    <row r="1111" spans="2:4" x14ac:dyDescent="0.2">
      <c r="B1111" s="36"/>
      <c r="C1111" s="36"/>
      <c r="D1111" s="36"/>
    </row>
    <row r="1112" spans="2:4" x14ac:dyDescent="0.2">
      <c r="B1112" s="36"/>
      <c r="C1112" s="36"/>
      <c r="D1112" s="36"/>
    </row>
    <row r="1113" spans="2:4" x14ac:dyDescent="0.2">
      <c r="B1113" s="36"/>
      <c r="C1113" s="36"/>
      <c r="D1113" s="36"/>
    </row>
    <row r="1114" spans="2:4" x14ac:dyDescent="0.2">
      <c r="B1114" s="36"/>
      <c r="C1114" s="36"/>
      <c r="D1114" s="36"/>
    </row>
    <row r="1115" spans="2:4" x14ac:dyDescent="0.2">
      <c r="B1115" s="36"/>
      <c r="C1115" s="36"/>
      <c r="D1115" s="36"/>
    </row>
    <row r="1116" spans="2:4" x14ac:dyDescent="0.2">
      <c r="B1116" s="36"/>
      <c r="C1116" s="36"/>
      <c r="D1116" s="36"/>
    </row>
    <row r="1117" spans="2:4" x14ac:dyDescent="0.2">
      <c r="B1117" s="36"/>
      <c r="C1117" s="36"/>
      <c r="D1117" s="36"/>
    </row>
    <row r="1118" spans="2:4" x14ac:dyDescent="0.2">
      <c r="B1118" s="36"/>
      <c r="C1118" s="36"/>
      <c r="D1118" s="36"/>
    </row>
    <row r="1119" spans="2:4" x14ac:dyDescent="0.2">
      <c r="B1119" s="36"/>
      <c r="C1119" s="36"/>
      <c r="D1119" s="36"/>
    </row>
    <row r="1120" spans="2:4" x14ac:dyDescent="0.2">
      <c r="B1120" s="36"/>
      <c r="C1120" s="36"/>
      <c r="D1120" s="36"/>
    </row>
    <row r="1121" spans="2:4" x14ac:dyDescent="0.2">
      <c r="B1121" s="36"/>
      <c r="C1121" s="36"/>
      <c r="D1121" s="36"/>
    </row>
    <row r="1122" spans="2:4" x14ac:dyDescent="0.2">
      <c r="B1122" s="36"/>
      <c r="C1122" s="36"/>
      <c r="D1122" s="36"/>
    </row>
    <row r="1123" spans="2:4" x14ac:dyDescent="0.2">
      <c r="B1123" s="36"/>
      <c r="C1123" s="36"/>
      <c r="D1123" s="36"/>
    </row>
    <row r="1124" spans="2:4" x14ac:dyDescent="0.2">
      <c r="B1124" s="36"/>
      <c r="C1124" s="36"/>
      <c r="D1124" s="36"/>
    </row>
    <row r="1125" spans="2:4" x14ac:dyDescent="0.2">
      <c r="B1125" s="36"/>
      <c r="C1125" s="36"/>
      <c r="D1125" s="36"/>
    </row>
    <row r="1126" spans="2:4" x14ac:dyDescent="0.2">
      <c r="B1126" s="36"/>
      <c r="C1126" s="36"/>
      <c r="D1126" s="36"/>
    </row>
    <row r="1127" spans="2:4" x14ac:dyDescent="0.2">
      <c r="B1127" s="36"/>
      <c r="C1127" s="36"/>
      <c r="D1127" s="36"/>
    </row>
    <row r="1128" spans="2:4" x14ac:dyDescent="0.2">
      <c r="B1128" s="36"/>
      <c r="C1128" s="36"/>
      <c r="D1128" s="36"/>
    </row>
    <row r="1129" spans="2:4" x14ac:dyDescent="0.2">
      <c r="B1129" s="36"/>
      <c r="C1129" s="36"/>
      <c r="D1129" s="36"/>
    </row>
    <row r="1130" spans="2:4" x14ac:dyDescent="0.2">
      <c r="B1130" s="36"/>
      <c r="C1130" s="36"/>
      <c r="D1130" s="36"/>
    </row>
    <row r="1131" spans="2:4" x14ac:dyDescent="0.2">
      <c r="B1131" s="36"/>
      <c r="C1131" s="36"/>
      <c r="D1131" s="36"/>
    </row>
    <row r="1132" spans="2:4" x14ac:dyDescent="0.2">
      <c r="B1132" s="36"/>
      <c r="C1132" s="36"/>
      <c r="D1132" s="36"/>
    </row>
    <row r="1133" spans="2:4" x14ac:dyDescent="0.2">
      <c r="B1133" s="36"/>
      <c r="C1133" s="36"/>
      <c r="D1133" s="36"/>
    </row>
    <row r="1134" spans="2:4" x14ac:dyDescent="0.2">
      <c r="B1134" s="36"/>
      <c r="C1134" s="36"/>
      <c r="D1134" s="36"/>
    </row>
    <row r="1135" spans="2:4" x14ac:dyDescent="0.2">
      <c r="B1135" s="36"/>
      <c r="C1135" s="36"/>
      <c r="D1135" s="36"/>
    </row>
    <row r="1136" spans="2:4" x14ac:dyDescent="0.2">
      <c r="B1136" s="36"/>
      <c r="C1136" s="36"/>
      <c r="D1136" s="36"/>
    </row>
    <row r="1137" spans="2:4" x14ac:dyDescent="0.2">
      <c r="B1137" s="36"/>
      <c r="C1137" s="36"/>
      <c r="D1137" s="36"/>
    </row>
    <row r="1138" spans="2:4" x14ac:dyDescent="0.2">
      <c r="B1138" s="36"/>
      <c r="C1138" s="36"/>
      <c r="D1138" s="36"/>
    </row>
    <row r="1139" spans="2:4" x14ac:dyDescent="0.2">
      <c r="B1139" s="36"/>
      <c r="C1139" s="36"/>
      <c r="D1139" s="36"/>
    </row>
    <row r="1140" spans="2:4" x14ac:dyDescent="0.2">
      <c r="B1140" s="36"/>
      <c r="C1140" s="36"/>
      <c r="D1140" s="36"/>
    </row>
    <row r="1141" spans="2:4" x14ac:dyDescent="0.2">
      <c r="B1141" s="36"/>
      <c r="C1141" s="36"/>
      <c r="D1141" s="36"/>
    </row>
    <row r="1142" spans="2:4" x14ac:dyDescent="0.2">
      <c r="B1142" s="36"/>
      <c r="C1142" s="36"/>
      <c r="D1142" s="36"/>
    </row>
    <row r="1143" spans="2:4" x14ac:dyDescent="0.2">
      <c r="B1143" s="36"/>
      <c r="C1143" s="36"/>
      <c r="D1143" s="36"/>
    </row>
    <row r="1144" spans="2:4" x14ac:dyDescent="0.2">
      <c r="B1144" s="36"/>
      <c r="C1144" s="36"/>
      <c r="D1144" s="36"/>
    </row>
    <row r="1145" spans="2:4" x14ac:dyDescent="0.2">
      <c r="B1145" s="36"/>
      <c r="C1145" s="36"/>
      <c r="D1145" s="36"/>
    </row>
    <row r="1146" spans="2:4" x14ac:dyDescent="0.2">
      <c r="B1146" s="36"/>
      <c r="C1146" s="36"/>
      <c r="D1146" s="36"/>
    </row>
    <row r="1147" spans="2:4" x14ac:dyDescent="0.2">
      <c r="B1147" s="36"/>
      <c r="C1147" s="36"/>
      <c r="D1147" s="36"/>
    </row>
    <row r="1148" spans="2:4" x14ac:dyDescent="0.2">
      <c r="B1148" s="36"/>
      <c r="C1148" s="36"/>
      <c r="D1148" s="36"/>
    </row>
    <row r="1149" spans="2:4" x14ac:dyDescent="0.2">
      <c r="B1149" s="36"/>
      <c r="C1149" s="36"/>
      <c r="D1149" s="36"/>
    </row>
    <row r="1150" spans="2:4" x14ac:dyDescent="0.2">
      <c r="B1150" s="36"/>
      <c r="C1150" s="36"/>
      <c r="D1150" s="36"/>
    </row>
    <row r="1151" spans="2:4" x14ac:dyDescent="0.2">
      <c r="B1151" s="36"/>
      <c r="C1151" s="36"/>
      <c r="D1151" s="36"/>
    </row>
    <row r="1152" spans="2:4" x14ac:dyDescent="0.2">
      <c r="B1152" s="36"/>
      <c r="C1152" s="36"/>
      <c r="D1152" s="36"/>
    </row>
    <row r="1153" spans="2:4" x14ac:dyDescent="0.2">
      <c r="B1153" s="36"/>
      <c r="C1153" s="36"/>
      <c r="D1153" s="36"/>
    </row>
    <row r="1154" spans="2:4" x14ac:dyDescent="0.2">
      <c r="B1154" s="36"/>
      <c r="C1154" s="36"/>
      <c r="D1154" s="36"/>
    </row>
    <row r="1155" spans="2:4" x14ac:dyDescent="0.2">
      <c r="B1155" s="36"/>
      <c r="C1155" s="36"/>
      <c r="D1155" s="36"/>
    </row>
    <row r="1156" spans="2:4" x14ac:dyDescent="0.2">
      <c r="B1156" s="36"/>
      <c r="C1156" s="36"/>
      <c r="D1156" s="36"/>
    </row>
    <row r="1157" spans="2:4" x14ac:dyDescent="0.2">
      <c r="B1157" s="36"/>
      <c r="C1157" s="36"/>
      <c r="D1157" s="36"/>
    </row>
    <row r="1158" spans="2:4" x14ac:dyDescent="0.2">
      <c r="B1158" s="36"/>
      <c r="C1158" s="36"/>
      <c r="D1158" s="36"/>
    </row>
    <row r="1159" spans="2:4" x14ac:dyDescent="0.2">
      <c r="B1159" s="36"/>
      <c r="C1159" s="36"/>
      <c r="D1159" s="36"/>
    </row>
    <row r="1160" spans="2:4" x14ac:dyDescent="0.2">
      <c r="B1160" s="36"/>
      <c r="C1160" s="36"/>
      <c r="D1160" s="36"/>
    </row>
    <row r="1161" spans="2:4" x14ac:dyDescent="0.2">
      <c r="B1161" s="36"/>
      <c r="C1161" s="36"/>
      <c r="D1161" s="36"/>
    </row>
    <row r="1162" spans="2:4" x14ac:dyDescent="0.2">
      <c r="B1162" s="36"/>
      <c r="C1162" s="36"/>
      <c r="D1162" s="36"/>
    </row>
    <row r="1163" spans="2:4" x14ac:dyDescent="0.2">
      <c r="B1163" s="36"/>
      <c r="C1163" s="36"/>
      <c r="D1163" s="36"/>
    </row>
    <row r="1164" spans="2:4" x14ac:dyDescent="0.2">
      <c r="B1164" s="36"/>
      <c r="C1164" s="36"/>
      <c r="D1164" s="36"/>
    </row>
    <row r="1165" spans="2:4" x14ac:dyDescent="0.2">
      <c r="B1165" s="36"/>
      <c r="C1165" s="36"/>
      <c r="D1165" s="36"/>
    </row>
    <row r="1166" spans="2:4" x14ac:dyDescent="0.2">
      <c r="B1166" s="36"/>
      <c r="C1166" s="36"/>
      <c r="D1166" s="36"/>
    </row>
    <row r="1167" spans="2:4" x14ac:dyDescent="0.2">
      <c r="B1167" s="36"/>
      <c r="C1167" s="36"/>
      <c r="D1167" s="36"/>
    </row>
    <row r="1168" spans="2:4" x14ac:dyDescent="0.2">
      <c r="B1168" s="36"/>
      <c r="C1168" s="36"/>
      <c r="D1168" s="36"/>
    </row>
    <row r="1169" spans="2:4" x14ac:dyDescent="0.2">
      <c r="B1169" s="36"/>
      <c r="C1169" s="36"/>
      <c r="D1169" s="36"/>
    </row>
    <row r="1170" spans="2:4" x14ac:dyDescent="0.2">
      <c r="B1170" s="36"/>
      <c r="C1170" s="36"/>
      <c r="D1170" s="36"/>
    </row>
    <row r="1171" spans="2:4" x14ac:dyDescent="0.2">
      <c r="B1171" s="36"/>
      <c r="C1171" s="36"/>
      <c r="D1171" s="36"/>
    </row>
    <row r="1172" spans="2:4" x14ac:dyDescent="0.2">
      <c r="B1172" s="36"/>
      <c r="C1172" s="36"/>
      <c r="D1172" s="36"/>
    </row>
    <row r="1173" spans="2:4" x14ac:dyDescent="0.2">
      <c r="B1173" s="36"/>
      <c r="C1173" s="36"/>
      <c r="D1173" s="36"/>
    </row>
    <row r="1174" spans="2:4" x14ac:dyDescent="0.2">
      <c r="B1174" s="36"/>
      <c r="C1174" s="36"/>
      <c r="D1174" s="36"/>
    </row>
    <row r="1175" spans="2:4" x14ac:dyDescent="0.2">
      <c r="B1175" s="36"/>
      <c r="C1175" s="36"/>
      <c r="D1175" s="36"/>
    </row>
    <row r="1176" spans="2:4" x14ac:dyDescent="0.2">
      <c r="B1176" s="36"/>
      <c r="C1176" s="36"/>
      <c r="D1176" s="36"/>
    </row>
    <row r="1177" spans="2:4" x14ac:dyDescent="0.2">
      <c r="B1177" s="36"/>
      <c r="C1177" s="36"/>
      <c r="D1177" s="36"/>
    </row>
    <row r="1178" spans="2:4" x14ac:dyDescent="0.2">
      <c r="B1178" s="36"/>
      <c r="C1178" s="36"/>
      <c r="D1178" s="36"/>
    </row>
    <row r="1179" spans="2:4" x14ac:dyDescent="0.2">
      <c r="B1179" s="36"/>
      <c r="C1179" s="36"/>
      <c r="D1179" s="36"/>
    </row>
    <row r="1180" spans="2:4" x14ac:dyDescent="0.2">
      <c r="B1180" s="36"/>
      <c r="C1180" s="36"/>
      <c r="D1180" s="36"/>
    </row>
    <row r="1181" spans="2:4" x14ac:dyDescent="0.2">
      <c r="B1181" s="36"/>
      <c r="C1181" s="36"/>
      <c r="D1181" s="36"/>
    </row>
    <row r="1182" spans="2:4" x14ac:dyDescent="0.2">
      <c r="B1182" s="36"/>
      <c r="C1182" s="36"/>
      <c r="D1182" s="36"/>
    </row>
    <row r="1183" spans="2:4" x14ac:dyDescent="0.2">
      <c r="B1183" s="36"/>
      <c r="C1183" s="36"/>
      <c r="D1183" s="36"/>
    </row>
    <row r="1184" spans="2:4" x14ac:dyDescent="0.2">
      <c r="B1184" s="36"/>
      <c r="C1184" s="36"/>
      <c r="D1184" s="36"/>
    </row>
    <row r="1185" spans="2:4" x14ac:dyDescent="0.2">
      <c r="B1185" s="36"/>
      <c r="C1185" s="36"/>
      <c r="D1185" s="36"/>
    </row>
    <row r="1186" spans="2:4" x14ac:dyDescent="0.2">
      <c r="B1186" s="36"/>
      <c r="C1186" s="36"/>
      <c r="D1186" s="36"/>
    </row>
    <row r="1187" spans="2:4" x14ac:dyDescent="0.2">
      <c r="B1187" s="36"/>
      <c r="C1187" s="36"/>
      <c r="D1187" s="36"/>
    </row>
    <row r="1188" spans="2:4" x14ac:dyDescent="0.2">
      <c r="B1188" s="36"/>
      <c r="C1188" s="36"/>
      <c r="D1188" s="36"/>
    </row>
    <row r="1189" spans="2:4" x14ac:dyDescent="0.2">
      <c r="B1189" s="36"/>
      <c r="C1189" s="36"/>
      <c r="D1189" s="36"/>
    </row>
    <row r="1190" spans="2:4" x14ac:dyDescent="0.2">
      <c r="B1190" s="36"/>
      <c r="C1190" s="36"/>
      <c r="D1190" s="36"/>
    </row>
    <row r="1191" spans="2:4" x14ac:dyDescent="0.2">
      <c r="B1191" s="36"/>
      <c r="C1191" s="36"/>
      <c r="D1191" s="36"/>
    </row>
    <row r="1192" spans="2:4" x14ac:dyDescent="0.2">
      <c r="B1192" s="36"/>
      <c r="C1192" s="36"/>
      <c r="D1192" s="36"/>
    </row>
    <row r="1193" spans="2:4" x14ac:dyDescent="0.2">
      <c r="B1193" s="36"/>
      <c r="C1193" s="36"/>
      <c r="D1193" s="36"/>
    </row>
    <row r="1194" spans="2:4" x14ac:dyDescent="0.2">
      <c r="B1194" s="36"/>
      <c r="C1194" s="36"/>
      <c r="D1194" s="36"/>
    </row>
    <row r="1195" spans="2:4" x14ac:dyDescent="0.2">
      <c r="B1195" s="36"/>
      <c r="C1195" s="36"/>
      <c r="D1195" s="36"/>
    </row>
    <row r="1196" spans="2:4" x14ac:dyDescent="0.2">
      <c r="B1196" s="36"/>
      <c r="C1196" s="36"/>
      <c r="D1196" s="36"/>
    </row>
    <row r="1197" spans="2:4" x14ac:dyDescent="0.2">
      <c r="B1197" s="36"/>
      <c r="C1197" s="36"/>
      <c r="D1197" s="36"/>
    </row>
    <row r="1198" spans="2:4" x14ac:dyDescent="0.2">
      <c r="B1198" s="36"/>
      <c r="C1198" s="36"/>
      <c r="D1198" s="36"/>
    </row>
    <row r="1199" spans="2:4" x14ac:dyDescent="0.2">
      <c r="B1199" s="36"/>
      <c r="C1199" s="36"/>
      <c r="D1199" s="36"/>
    </row>
    <row r="1200" spans="2:4" x14ac:dyDescent="0.2">
      <c r="B1200" s="36"/>
      <c r="C1200" s="36"/>
      <c r="D1200" s="36"/>
    </row>
    <row r="1201" spans="2:4" x14ac:dyDescent="0.2">
      <c r="B1201" s="36"/>
      <c r="C1201" s="36"/>
      <c r="D1201" s="36"/>
    </row>
    <row r="1202" spans="2:4" x14ac:dyDescent="0.2">
      <c r="B1202" s="36"/>
      <c r="C1202" s="36"/>
      <c r="D1202" s="36"/>
    </row>
    <row r="1203" spans="2:4" x14ac:dyDescent="0.2">
      <c r="B1203" s="36"/>
      <c r="C1203" s="36"/>
      <c r="D1203" s="36"/>
    </row>
    <row r="1204" spans="2:4" x14ac:dyDescent="0.2">
      <c r="B1204" s="36"/>
      <c r="C1204" s="36"/>
      <c r="D1204" s="36"/>
    </row>
    <row r="1205" spans="2:4" x14ac:dyDescent="0.2">
      <c r="B1205" s="36"/>
      <c r="C1205" s="36"/>
      <c r="D1205" s="36"/>
    </row>
    <row r="1206" spans="2:4" x14ac:dyDescent="0.2">
      <c r="B1206" s="36"/>
      <c r="C1206" s="36"/>
      <c r="D1206" s="36"/>
    </row>
    <row r="1207" spans="2:4" x14ac:dyDescent="0.2">
      <c r="B1207" s="36"/>
      <c r="C1207" s="36"/>
      <c r="D1207" s="36"/>
    </row>
    <row r="1208" spans="2:4" x14ac:dyDescent="0.2">
      <c r="B1208" s="36"/>
      <c r="C1208" s="36"/>
      <c r="D1208" s="36"/>
    </row>
    <row r="1209" spans="2:4" x14ac:dyDescent="0.2">
      <c r="B1209" s="36"/>
      <c r="C1209" s="36"/>
      <c r="D1209" s="36"/>
    </row>
    <row r="1210" spans="2:4" x14ac:dyDescent="0.2">
      <c r="B1210" s="36"/>
      <c r="C1210" s="36"/>
      <c r="D1210" s="36"/>
    </row>
    <row r="1211" spans="2:4" x14ac:dyDescent="0.2">
      <c r="B1211" s="36"/>
      <c r="C1211" s="36"/>
      <c r="D1211" s="36"/>
    </row>
    <row r="1212" spans="2:4" x14ac:dyDescent="0.2">
      <c r="B1212" s="36"/>
      <c r="C1212" s="36"/>
      <c r="D1212" s="36"/>
    </row>
    <row r="1213" spans="2:4" x14ac:dyDescent="0.2">
      <c r="B1213" s="36"/>
      <c r="C1213" s="36"/>
      <c r="D1213" s="36"/>
    </row>
    <row r="1214" spans="2:4" x14ac:dyDescent="0.2">
      <c r="B1214" s="36"/>
      <c r="C1214" s="36"/>
      <c r="D1214" s="36"/>
    </row>
    <row r="1215" spans="2:4" x14ac:dyDescent="0.2">
      <c r="B1215" s="36"/>
      <c r="C1215" s="36"/>
      <c r="D1215" s="36"/>
    </row>
    <row r="1216" spans="2:4" x14ac:dyDescent="0.2">
      <c r="B1216" s="36"/>
      <c r="C1216" s="36"/>
      <c r="D1216" s="36"/>
    </row>
    <row r="1217" spans="2:4" x14ac:dyDescent="0.2">
      <c r="B1217" s="36"/>
      <c r="C1217" s="36"/>
      <c r="D1217" s="36"/>
    </row>
    <row r="1218" spans="2:4" x14ac:dyDescent="0.2">
      <c r="B1218" s="36"/>
      <c r="C1218" s="36"/>
      <c r="D1218" s="36"/>
    </row>
    <row r="1219" spans="2:4" x14ac:dyDescent="0.2">
      <c r="B1219" s="36"/>
      <c r="C1219" s="36"/>
      <c r="D1219" s="36"/>
    </row>
    <row r="1220" spans="2:4" x14ac:dyDescent="0.2">
      <c r="B1220" s="36"/>
      <c r="C1220" s="36"/>
      <c r="D1220" s="36"/>
    </row>
    <row r="1221" spans="2:4" x14ac:dyDescent="0.2">
      <c r="B1221" s="36"/>
      <c r="C1221" s="36"/>
      <c r="D1221" s="36"/>
    </row>
    <row r="1222" spans="2:4" x14ac:dyDescent="0.2">
      <c r="B1222" s="36"/>
      <c r="C1222" s="36"/>
      <c r="D1222" s="36"/>
    </row>
    <row r="1223" spans="2:4" x14ac:dyDescent="0.2">
      <c r="B1223" s="36"/>
      <c r="C1223" s="36"/>
      <c r="D1223" s="36"/>
    </row>
    <row r="1224" spans="2:4" x14ac:dyDescent="0.2">
      <c r="B1224" s="36"/>
      <c r="C1224" s="36"/>
      <c r="D1224" s="36"/>
    </row>
    <row r="1225" spans="2:4" x14ac:dyDescent="0.2">
      <c r="B1225" s="36"/>
      <c r="C1225" s="36"/>
      <c r="D1225" s="36"/>
    </row>
    <row r="1226" spans="2:4" x14ac:dyDescent="0.2">
      <c r="B1226" s="36"/>
      <c r="C1226" s="36"/>
      <c r="D1226" s="36"/>
    </row>
    <row r="1227" spans="2:4" x14ac:dyDescent="0.2">
      <c r="B1227" s="36"/>
      <c r="C1227" s="36"/>
      <c r="D1227" s="36"/>
    </row>
    <row r="1228" spans="2:4" x14ac:dyDescent="0.2">
      <c r="B1228" s="36"/>
      <c r="C1228" s="36"/>
      <c r="D1228" s="36"/>
    </row>
    <row r="1229" spans="2:4" x14ac:dyDescent="0.2">
      <c r="B1229" s="36"/>
      <c r="C1229" s="36"/>
      <c r="D1229" s="36"/>
    </row>
    <row r="1230" spans="2:4" x14ac:dyDescent="0.2">
      <c r="B1230" s="36"/>
      <c r="C1230" s="36"/>
      <c r="D1230" s="36"/>
    </row>
    <row r="1231" spans="2:4" x14ac:dyDescent="0.2">
      <c r="B1231" s="36"/>
      <c r="C1231" s="36"/>
      <c r="D1231" s="36"/>
    </row>
    <row r="1232" spans="2:4" x14ac:dyDescent="0.2">
      <c r="B1232" s="36"/>
      <c r="C1232" s="36"/>
      <c r="D1232" s="36"/>
    </row>
    <row r="1233" spans="2:4" x14ac:dyDescent="0.2">
      <c r="B1233" s="36"/>
      <c r="C1233" s="36"/>
      <c r="D1233" s="36"/>
    </row>
    <row r="1234" spans="2:4" x14ac:dyDescent="0.2">
      <c r="B1234" s="36"/>
      <c r="C1234" s="36"/>
      <c r="D1234" s="36"/>
    </row>
    <row r="1235" spans="2:4" x14ac:dyDescent="0.2">
      <c r="B1235" s="36"/>
      <c r="C1235" s="36"/>
      <c r="D1235" s="36"/>
    </row>
    <row r="1236" spans="2:4" x14ac:dyDescent="0.2">
      <c r="B1236" s="36"/>
      <c r="C1236" s="36"/>
      <c r="D1236" s="36"/>
    </row>
    <row r="1237" spans="2:4" x14ac:dyDescent="0.2">
      <c r="B1237" s="36"/>
      <c r="C1237" s="36"/>
      <c r="D1237" s="36"/>
    </row>
    <row r="1238" spans="2:4" x14ac:dyDescent="0.2">
      <c r="B1238" s="36"/>
      <c r="C1238" s="36"/>
      <c r="D1238" s="36"/>
    </row>
    <row r="1239" spans="2:4" x14ac:dyDescent="0.2">
      <c r="B1239" s="36"/>
      <c r="C1239" s="36"/>
      <c r="D1239" s="36"/>
    </row>
    <row r="1240" spans="2:4" x14ac:dyDescent="0.2">
      <c r="B1240" s="36"/>
      <c r="C1240" s="36"/>
      <c r="D1240" s="36"/>
    </row>
    <row r="1241" spans="2:4" x14ac:dyDescent="0.2">
      <c r="B1241" s="36"/>
      <c r="C1241" s="36"/>
      <c r="D1241" s="36"/>
    </row>
    <row r="1242" spans="2:4" x14ac:dyDescent="0.2">
      <c r="B1242" s="36"/>
      <c r="C1242" s="36"/>
      <c r="D1242" s="36"/>
    </row>
    <row r="1243" spans="2:4" x14ac:dyDescent="0.2">
      <c r="B1243" s="36"/>
      <c r="C1243" s="36"/>
      <c r="D1243" s="36"/>
    </row>
    <row r="1244" spans="2:4" x14ac:dyDescent="0.2">
      <c r="B1244" s="36"/>
      <c r="C1244" s="36"/>
      <c r="D1244" s="36"/>
    </row>
    <row r="1245" spans="2:4" x14ac:dyDescent="0.2">
      <c r="B1245" s="36"/>
      <c r="C1245" s="36"/>
      <c r="D1245" s="36"/>
    </row>
    <row r="1246" spans="2:4" x14ac:dyDescent="0.2">
      <c r="B1246" s="36"/>
      <c r="C1246" s="36"/>
      <c r="D1246" s="36"/>
    </row>
    <row r="1247" spans="2:4" x14ac:dyDescent="0.2">
      <c r="B1247" s="36"/>
      <c r="C1247" s="36"/>
      <c r="D1247" s="36"/>
    </row>
    <row r="1248" spans="2:4" x14ac:dyDescent="0.2">
      <c r="B1248" s="36"/>
      <c r="C1248" s="36"/>
      <c r="D1248" s="36"/>
    </row>
    <row r="1249" spans="2:4" x14ac:dyDescent="0.2">
      <c r="B1249" s="36"/>
      <c r="C1249" s="36"/>
      <c r="D1249" s="36"/>
    </row>
    <row r="1250" spans="2:4" x14ac:dyDescent="0.2">
      <c r="B1250" s="36"/>
      <c r="C1250" s="36"/>
      <c r="D1250" s="36"/>
    </row>
    <row r="1251" spans="2:4" x14ac:dyDescent="0.2">
      <c r="B1251" s="36"/>
      <c r="C1251" s="36"/>
      <c r="D1251" s="36"/>
    </row>
    <row r="1252" spans="2:4" x14ac:dyDescent="0.2">
      <c r="B1252" s="36"/>
      <c r="C1252" s="36"/>
      <c r="D1252" s="36"/>
    </row>
    <row r="1253" spans="2:4" x14ac:dyDescent="0.2">
      <c r="B1253" s="36"/>
      <c r="C1253" s="36"/>
      <c r="D1253" s="36"/>
    </row>
    <row r="1254" spans="2:4" x14ac:dyDescent="0.2">
      <c r="B1254" s="36"/>
      <c r="C1254" s="36"/>
      <c r="D1254" s="36"/>
    </row>
    <row r="1255" spans="2:4" x14ac:dyDescent="0.2">
      <c r="B1255" s="36"/>
      <c r="C1255" s="36"/>
      <c r="D1255" s="36"/>
    </row>
    <row r="1256" spans="2:4" x14ac:dyDescent="0.2">
      <c r="B1256" s="36"/>
      <c r="C1256" s="36"/>
      <c r="D1256" s="36"/>
    </row>
    <row r="1257" spans="2:4" x14ac:dyDescent="0.2">
      <c r="B1257" s="36"/>
      <c r="C1257" s="36"/>
      <c r="D1257" s="36"/>
    </row>
    <row r="1258" spans="2:4" x14ac:dyDescent="0.2">
      <c r="B1258" s="36"/>
      <c r="C1258" s="36"/>
      <c r="D1258" s="36"/>
    </row>
    <row r="1259" spans="2:4" x14ac:dyDescent="0.2">
      <c r="B1259" s="36"/>
      <c r="C1259" s="36"/>
      <c r="D1259" s="36"/>
    </row>
    <row r="1260" spans="2:4" x14ac:dyDescent="0.2">
      <c r="B1260" s="36"/>
      <c r="C1260" s="36"/>
      <c r="D1260" s="36"/>
    </row>
    <row r="1261" spans="2:4" x14ac:dyDescent="0.2">
      <c r="B1261" s="36"/>
      <c r="C1261" s="36"/>
      <c r="D1261" s="36"/>
    </row>
    <row r="1262" spans="2:4" x14ac:dyDescent="0.2">
      <c r="B1262" s="36"/>
      <c r="C1262" s="36"/>
      <c r="D1262" s="36"/>
    </row>
    <row r="1263" spans="2:4" x14ac:dyDescent="0.2">
      <c r="B1263" s="36"/>
      <c r="C1263" s="36"/>
      <c r="D1263" s="36"/>
    </row>
    <row r="1264" spans="2:4" x14ac:dyDescent="0.2">
      <c r="B1264" s="36"/>
      <c r="C1264" s="36"/>
      <c r="D1264" s="36"/>
    </row>
    <row r="1265" spans="2:4" x14ac:dyDescent="0.2">
      <c r="B1265" s="36"/>
      <c r="C1265" s="36"/>
      <c r="D1265" s="36"/>
    </row>
    <row r="1266" spans="2:4" x14ac:dyDescent="0.2">
      <c r="B1266" s="36"/>
      <c r="C1266" s="36"/>
      <c r="D1266" s="36"/>
    </row>
    <row r="1267" spans="2:4" x14ac:dyDescent="0.2">
      <c r="B1267" s="36"/>
      <c r="C1267" s="36"/>
      <c r="D1267" s="36"/>
    </row>
    <row r="1268" spans="2:4" x14ac:dyDescent="0.2">
      <c r="B1268" s="36"/>
      <c r="C1268" s="36"/>
      <c r="D1268" s="36"/>
    </row>
    <row r="1269" spans="2:4" x14ac:dyDescent="0.2">
      <c r="B1269" s="36"/>
      <c r="C1269" s="36"/>
      <c r="D1269" s="36"/>
    </row>
    <row r="1270" spans="2:4" x14ac:dyDescent="0.2">
      <c r="B1270" s="36"/>
      <c r="C1270" s="36"/>
      <c r="D1270" s="36"/>
    </row>
    <row r="1271" spans="2:4" x14ac:dyDescent="0.2">
      <c r="B1271" s="36"/>
      <c r="C1271" s="36"/>
      <c r="D1271" s="36"/>
    </row>
    <row r="1272" spans="2:4" x14ac:dyDescent="0.2">
      <c r="B1272" s="36"/>
      <c r="C1272" s="36"/>
      <c r="D1272" s="36"/>
    </row>
    <row r="1273" spans="2:4" x14ac:dyDescent="0.2">
      <c r="B1273" s="36"/>
      <c r="C1273" s="36"/>
      <c r="D1273" s="36"/>
    </row>
    <row r="1274" spans="2:4" x14ac:dyDescent="0.2">
      <c r="B1274" s="36"/>
      <c r="C1274" s="36"/>
      <c r="D1274" s="36"/>
    </row>
    <row r="1275" spans="2:4" x14ac:dyDescent="0.2">
      <c r="B1275" s="36"/>
      <c r="C1275" s="36"/>
      <c r="D1275" s="36"/>
    </row>
    <row r="1276" spans="2:4" x14ac:dyDescent="0.2">
      <c r="B1276" s="36"/>
      <c r="C1276" s="36"/>
      <c r="D1276" s="36"/>
    </row>
    <row r="1277" spans="2:4" x14ac:dyDescent="0.2">
      <c r="B1277" s="36"/>
      <c r="C1277" s="36"/>
      <c r="D1277" s="36"/>
    </row>
    <row r="1278" spans="2:4" x14ac:dyDescent="0.2">
      <c r="B1278" s="36"/>
      <c r="C1278" s="36"/>
      <c r="D1278" s="36"/>
    </row>
    <row r="1279" spans="2:4" x14ac:dyDescent="0.2">
      <c r="B1279" s="36"/>
      <c r="C1279" s="36"/>
      <c r="D1279" s="36"/>
    </row>
    <row r="1280" spans="2:4" x14ac:dyDescent="0.2">
      <c r="B1280" s="36"/>
      <c r="C1280" s="36"/>
      <c r="D1280" s="36"/>
    </row>
    <row r="1281" spans="2:4" x14ac:dyDescent="0.2">
      <c r="B1281" s="36"/>
      <c r="C1281" s="36"/>
      <c r="D1281" s="36"/>
    </row>
    <row r="1282" spans="2:4" x14ac:dyDescent="0.2">
      <c r="B1282" s="36"/>
      <c r="C1282" s="36"/>
      <c r="D1282" s="36"/>
    </row>
    <row r="1283" spans="2:4" x14ac:dyDescent="0.2">
      <c r="B1283" s="36"/>
      <c r="C1283" s="36"/>
      <c r="D1283" s="36"/>
    </row>
    <row r="1284" spans="2:4" x14ac:dyDescent="0.2">
      <c r="B1284" s="36"/>
      <c r="C1284" s="36"/>
      <c r="D1284" s="36"/>
    </row>
    <row r="1285" spans="2:4" x14ac:dyDescent="0.2">
      <c r="B1285" s="36"/>
      <c r="C1285" s="36"/>
      <c r="D1285" s="36"/>
    </row>
    <row r="1286" spans="2:4" x14ac:dyDescent="0.2">
      <c r="B1286" s="36"/>
      <c r="C1286" s="36"/>
      <c r="D1286" s="36"/>
    </row>
    <row r="1287" spans="2:4" x14ac:dyDescent="0.2">
      <c r="B1287" s="36"/>
      <c r="C1287" s="36"/>
      <c r="D1287" s="36"/>
    </row>
    <row r="1288" spans="2:4" x14ac:dyDescent="0.2">
      <c r="B1288" s="36"/>
      <c r="C1288" s="36"/>
      <c r="D1288" s="36"/>
    </row>
    <row r="1289" spans="2:4" x14ac:dyDescent="0.2">
      <c r="B1289" s="36"/>
      <c r="C1289" s="36"/>
      <c r="D1289" s="36"/>
    </row>
    <row r="1290" spans="2:4" x14ac:dyDescent="0.2">
      <c r="B1290" s="36"/>
      <c r="C1290" s="36"/>
      <c r="D1290" s="36"/>
    </row>
    <row r="1291" spans="2:4" x14ac:dyDescent="0.2">
      <c r="B1291" s="36"/>
      <c r="C1291" s="36"/>
      <c r="D1291" s="36"/>
    </row>
    <row r="1292" spans="2:4" x14ac:dyDescent="0.2">
      <c r="B1292" s="36"/>
      <c r="C1292" s="36"/>
      <c r="D1292" s="36"/>
    </row>
    <row r="1293" spans="2:4" x14ac:dyDescent="0.2">
      <c r="B1293" s="36"/>
      <c r="C1293" s="36"/>
      <c r="D1293" s="36"/>
    </row>
    <row r="1294" spans="2:4" x14ac:dyDescent="0.2">
      <c r="B1294" s="36"/>
      <c r="C1294" s="36"/>
      <c r="D1294" s="36"/>
    </row>
    <row r="1295" spans="2:4" x14ac:dyDescent="0.2">
      <c r="B1295" s="36"/>
      <c r="C1295" s="36"/>
      <c r="D1295" s="36"/>
    </row>
    <row r="1296" spans="2:4" x14ac:dyDescent="0.2">
      <c r="B1296" s="36"/>
      <c r="C1296" s="36"/>
      <c r="D1296" s="36"/>
    </row>
    <row r="1297" spans="2:4" x14ac:dyDescent="0.2">
      <c r="B1297" s="36"/>
      <c r="C1297" s="36"/>
      <c r="D1297" s="36"/>
    </row>
    <row r="1298" spans="2:4" x14ac:dyDescent="0.2">
      <c r="B1298" s="36"/>
      <c r="C1298" s="36"/>
      <c r="D1298" s="36"/>
    </row>
    <row r="1299" spans="2:4" x14ac:dyDescent="0.2">
      <c r="B1299" s="36"/>
      <c r="C1299" s="36"/>
      <c r="D1299" s="36"/>
    </row>
    <row r="1300" spans="2:4" x14ac:dyDescent="0.2">
      <c r="B1300" s="36"/>
      <c r="C1300" s="36"/>
      <c r="D1300" s="36"/>
    </row>
    <row r="1301" spans="2:4" x14ac:dyDescent="0.2">
      <c r="B1301" s="36"/>
      <c r="C1301" s="36"/>
      <c r="D1301" s="36"/>
    </row>
    <row r="1302" spans="2:4" x14ac:dyDescent="0.2">
      <c r="B1302" s="36"/>
      <c r="C1302" s="36"/>
      <c r="D1302" s="36"/>
    </row>
    <row r="1303" spans="2:4" x14ac:dyDescent="0.2">
      <c r="B1303" s="36"/>
      <c r="C1303" s="36"/>
      <c r="D1303" s="36"/>
    </row>
    <row r="1304" spans="2:4" x14ac:dyDescent="0.2">
      <c r="B1304" s="36"/>
      <c r="C1304" s="36"/>
      <c r="D1304" s="36"/>
    </row>
    <row r="1305" spans="2:4" x14ac:dyDescent="0.2">
      <c r="B1305" s="36"/>
      <c r="C1305" s="36"/>
      <c r="D1305" s="36"/>
    </row>
    <row r="1306" spans="2:4" x14ac:dyDescent="0.2">
      <c r="B1306" s="36"/>
      <c r="C1306" s="36"/>
      <c r="D1306" s="36"/>
    </row>
    <row r="1307" spans="2:4" x14ac:dyDescent="0.2">
      <c r="B1307" s="36"/>
      <c r="C1307" s="36"/>
      <c r="D1307" s="36"/>
    </row>
    <row r="1308" spans="2:4" x14ac:dyDescent="0.2">
      <c r="B1308" s="36"/>
      <c r="C1308" s="36"/>
      <c r="D1308" s="36"/>
    </row>
    <row r="1309" spans="2:4" x14ac:dyDescent="0.2">
      <c r="B1309" s="36"/>
      <c r="C1309" s="36"/>
      <c r="D1309" s="36"/>
    </row>
    <row r="1310" spans="2:4" x14ac:dyDescent="0.2">
      <c r="B1310" s="36"/>
      <c r="C1310" s="36"/>
      <c r="D1310" s="36"/>
    </row>
    <row r="1311" spans="2:4" x14ac:dyDescent="0.2">
      <c r="B1311" s="36"/>
      <c r="C1311" s="36"/>
      <c r="D1311" s="36"/>
    </row>
    <row r="1312" spans="2:4" x14ac:dyDescent="0.2">
      <c r="B1312" s="36"/>
      <c r="C1312" s="36"/>
      <c r="D1312" s="36"/>
    </row>
    <row r="1313" spans="2:4" x14ac:dyDescent="0.2">
      <c r="B1313" s="36"/>
      <c r="C1313" s="36"/>
      <c r="D1313" s="36"/>
    </row>
    <row r="1314" spans="2:4" x14ac:dyDescent="0.2">
      <c r="B1314" s="36"/>
      <c r="C1314" s="36"/>
      <c r="D1314" s="36"/>
    </row>
    <row r="1315" spans="2:4" x14ac:dyDescent="0.2">
      <c r="B1315" s="36"/>
      <c r="C1315" s="36"/>
      <c r="D1315" s="36"/>
    </row>
    <row r="1316" spans="2:4" x14ac:dyDescent="0.2">
      <c r="B1316" s="36"/>
      <c r="C1316" s="36"/>
      <c r="D1316" s="36"/>
    </row>
    <row r="1317" spans="2:4" x14ac:dyDescent="0.2">
      <c r="B1317" s="36"/>
      <c r="C1317" s="36"/>
      <c r="D1317" s="36"/>
    </row>
    <row r="1318" spans="2:4" x14ac:dyDescent="0.2">
      <c r="B1318" s="36"/>
      <c r="C1318" s="36"/>
      <c r="D1318" s="36"/>
    </row>
    <row r="1319" spans="2:4" x14ac:dyDescent="0.2">
      <c r="B1319" s="36"/>
      <c r="C1319" s="36"/>
      <c r="D1319" s="36"/>
    </row>
    <row r="1320" spans="2:4" x14ac:dyDescent="0.2">
      <c r="B1320" s="36"/>
      <c r="C1320" s="36"/>
      <c r="D1320" s="36"/>
    </row>
    <row r="1321" spans="2:4" x14ac:dyDescent="0.2">
      <c r="B1321" s="36"/>
      <c r="C1321" s="36"/>
      <c r="D1321" s="36"/>
    </row>
    <row r="1322" spans="2:4" x14ac:dyDescent="0.2">
      <c r="B1322" s="36"/>
      <c r="C1322" s="36"/>
      <c r="D1322" s="36"/>
    </row>
    <row r="1323" spans="2:4" x14ac:dyDescent="0.2">
      <c r="B1323" s="36"/>
      <c r="C1323" s="36"/>
      <c r="D1323" s="36"/>
    </row>
    <row r="1324" spans="2:4" x14ac:dyDescent="0.2">
      <c r="B1324" s="36"/>
      <c r="C1324" s="36"/>
      <c r="D1324" s="36"/>
    </row>
    <row r="1325" spans="2:4" x14ac:dyDescent="0.2">
      <c r="B1325" s="36"/>
      <c r="C1325" s="36"/>
      <c r="D1325" s="36"/>
    </row>
    <row r="1326" spans="2:4" x14ac:dyDescent="0.2">
      <c r="B1326" s="36"/>
      <c r="C1326" s="36"/>
      <c r="D1326" s="36"/>
    </row>
    <row r="1327" spans="2:4" x14ac:dyDescent="0.2">
      <c r="B1327" s="36"/>
      <c r="C1327" s="36"/>
      <c r="D1327" s="36"/>
    </row>
    <row r="1328" spans="2:4" x14ac:dyDescent="0.2">
      <c r="B1328" s="36"/>
      <c r="C1328" s="36"/>
      <c r="D1328" s="36"/>
    </row>
    <row r="1329" spans="2:4" x14ac:dyDescent="0.2">
      <c r="B1329" s="36"/>
      <c r="C1329" s="36"/>
      <c r="D1329" s="36"/>
    </row>
    <row r="1330" spans="2:4" x14ac:dyDescent="0.2">
      <c r="B1330" s="36"/>
      <c r="C1330" s="36"/>
      <c r="D1330" s="36"/>
    </row>
    <row r="1331" spans="2:4" x14ac:dyDescent="0.2">
      <c r="B1331" s="36"/>
      <c r="C1331" s="36"/>
      <c r="D1331" s="36"/>
    </row>
    <row r="1332" spans="2:4" x14ac:dyDescent="0.2">
      <c r="B1332" s="36"/>
      <c r="C1332" s="36"/>
      <c r="D1332" s="36"/>
    </row>
    <row r="1333" spans="2:4" x14ac:dyDescent="0.2">
      <c r="B1333" s="36"/>
      <c r="C1333" s="36"/>
      <c r="D1333" s="36"/>
    </row>
    <row r="1334" spans="2:4" x14ac:dyDescent="0.2">
      <c r="B1334" s="36"/>
      <c r="C1334" s="36"/>
      <c r="D1334" s="36"/>
    </row>
    <row r="1335" spans="2:4" x14ac:dyDescent="0.2">
      <c r="B1335" s="36"/>
      <c r="C1335" s="36"/>
      <c r="D1335" s="36"/>
    </row>
    <row r="1336" spans="2:4" x14ac:dyDescent="0.2">
      <c r="B1336" s="36"/>
      <c r="C1336" s="36"/>
      <c r="D1336" s="36"/>
    </row>
    <row r="1337" spans="2:4" x14ac:dyDescent="0.2">
      <c r="B1337" s="36"/>
      <c r="C1337" s="36"/>
      <c r="D1337" s="36"/>
    </row>
    <row r="1338" spans="2:4" x14ac:dyDescent="0.2">
      <c r="B1338" s="36"/>
      <c r="C1338" s="36"/>
      <c r="D1338" s="36"/>
    </row>
    <row r="1339" spans="2:4" x14ac:dyDescent="0.2">
      <c r="B1339" s="36"/>
      <c r="C1339" s="36"/>
      <c r="D1339" s="36"/>
    </row>
    <row r="1340" spans="2:4" x14ac:dyDescent="0.2">
      <c r="B1340" s="36"/>
      <c r="C1340" s="36"/>
      <c r="D1340" s="36"/>
    </row>
    <row r="1341" spans="2:4" x14ac:dyDescent="0.2">
      <c r="B1341" s="36"/>
      <c r="C1341" s="36"/>
      <c r="D1341" s="36"/>
    </row>
    <row r="1342" spans="2:4" x14ac:dyDescent="0.2">
      <c r="B1342" s="36"/>
      <c r="C1342" s="36"/>
      <c r="D1342" s="36"/>
    </row>
    <row r="1343" spans="2:4" x14ac:dyDescent="0.2">
      <c r="B1343" s="36"/>
      <c r="C1343" s="36"/>
      <c r="D1343" s="36"/>
    </row>
    <row r="1344" spans="2:4" x14ac:dyDescent="0.2">
      <c r="B1344" s="36"/>
      <c r="C1344" s="36"/>
      <c r="D1344" s="36"/>
    </row>
    <row r="1345" spans="2:4" x14ac:dyDescent="0.2">
      <c r="B1345" s="36"/>
      <c r="C1345" s="36"/>
      <c r="D1345" s="36"/>
    </row>
    <row r="1346" spans="2:4" x14ac:dyDescent="0.2">
      <c r="B1346" s="36"/>
      <c r="C1346" s="36"/>
      <c r="D1346" s="36"/>
    </row>
    <row r="1347" spans="2:4" x14ac:dyDescent="0.2">
      <c r="B1347" s="36"/>
      <c r="C1347" s="36"/>
      <c r="D1347" s="36"/>
    </row>
    <row r="1348" spans="2:4" x14ac:dyDescent="0.2">
      <c r="B1348" s="36"/>
      <c r="C1348" s="36"/>
      <c r="D1348" s="36"/>
    </row>
    <row r="1349" spans="2:4" x14ac:dyDescent="0.2">
      <c r="B1349" s="36"/>
      <c r="C1349" s="36"/>
      <c r="D1349" s="36"/>
    </row>
    <row r="1350" spans="2:4" x14ac:dyDescent="0.2">
      <c r="B1350" s="36"/>
      <c r="C1350" s="36"/>
      <c r="D1350" s="36"/>
    </row>
    <row r="1351" spans="2:4" x14ac:dyDescent="0.2">
      <c r="B1351" s="36"/>
      <c r="C1351" s="36"/>
      <c r="D1351" s="36"/>
    </row>
    <row r="1352" spans="2:4" x14ac:dyDescent="0.2">
      <c r="B1352" s="36"/>
      <c r="C1352" s="36"/>
      <c r="D1352" s="36"/>
    </row>
    <row r="1353" spans="2:4" x14ac:dyDescent="0.2">
      <c r="B1353" s="36"/>
      <c r="C1353" s="36"/>
      <c r="D1353" s="36"/>
    </row>
    <row r="1354" spans="2:4" x14ac:dyDescent="0.2">
      <c r="B1354" s="36"/>
      <c r="C1354" s="36"/>
      <c r="D1354" s="36"/>
    </row>
    <row r="1355" spans="2:4" x14ac:dyDescent="0.2">
      <c r="B1355" s="36"/>
      <c r="C1355" s="36"/>
      <c r="D1355" s="36"/>
    </row>
    <row r="1356" spans="2:4" x14ac:dyDescent="0.2">
      <c r="B1356" s="36"/>
      <c r="C1356" s="36"/>
      <c r="D1356" s="36"/>
    </row>
    <row r="1357" spans="2:4" x14ac:dyDescent="0.2">
      <c r="B1357" s="36"/>
      <c r="C1357" s="36"/>
      <c r="D1357" s="36"/>
    </row>
    <row r="1358" spans="2:4" x14ac:dyDescent="0.2">
      <c r="B1358" s="36"/>
      <c r="C1358" s="36"/>
      <c r="D1358" s="36"/>
    </row>
    <row r="1359" spans="2:4" x14ac:dyDescent="0.2">
      <c r="B1359" s="36"/>
      <c r="C1359" s="36"/>
      <c r="D1359" s="36"/>
    </row>
    <row r="1360" spans="2:4" x14ac:dyDescent="0.2">
      <c r="B1360" s="36"/>
      <c r="C1360" s="36"/>
      <c r="D1360" s="36"/>
    </row>
    <row r="1361" spans="2:4" x14ac:dyDescent="0.2">
      <c r="B1361" s="36"/>
      <c r="C1361" s="36"/>
      <c r="D1361" s="36"/>
    </row>
    <row r="1362" spans="2:4" x14ac:dyDescent="0.2">
      <c r="B1362" s="36"/>
      <c r="C1362" s="36"/>
      <c r="D1362" s="36"/>
    </row>
    <row r="1363" spans="2:4" x14ac:dyDescent="0.2">
      <c r="B1363" s="36"/>
      <c r="C1363" s="36"/>
      <c r="D1363" s="36"/>
    </row>
    <row r="1364" spans="2:4" x14ac:dyDescent="0.2">
      <c r="B1364" s="36"/>
      <c r="C1364" s="36"/>
      <c r="D1364" s="36"/>
    </row>
    <row r="1365" spans="2:4" x14ac:dyDescent="0.2">
      <c r="B1365" s="36"/>
      <c r="C1365" s="36"/>
      <c r="D1365" s="36"/>
    </row>
    <row r="1366" spans="2:4" x14ac:dyDescent="0.2">
      <c r="B1366" s="36"/>
      <c r="C1366" s="36"/>
      <c r="D1366" s="36"/>
    </row>
    <row r="1367" spans="2:4" x14ac:dyDescent="0.2">
      <c r="B1367" s="36"/>
      <c r="C1367" s="36"/>
      <c r="D1367" s="36"/>
    </row>
    <row r="1368" spans="2:4" x14ac:dyDescent="0.2">
      <c r="B1368" s="36"/>
      <c r="C1368" s="36"/>
      <c r="D1368" s="36"/>
    </row>
    <row r="1369" spans="2:4" x14ac:dyDescent="0.2">
      <c r="B1369" s="36"/>
      <c r="C1369" s="36"/>
      <c r="D1369" s="36"/>
    </row>
    <row r="1370" spans="2:4" x14ac:dyDescent="0.2">
      <c r="B1370" s="36"/>
      <c r="C1370" s="36"/>
      <c r="D1370" s="36"/>
    </row>
    <row r="1371" spans="2:4" x14ac:dyDescent="0.2">
      <c r="B1371" s="36"/>
      <c r="C1371" s="36"/>
      <c r="D1371" s="36"/>
    </row>
    <row r="1372" spans="2:4" x14ac:dyDescent="0.2">
      <c r="B1372" s="36"/>
      <c r="C1372" s="36"/>
      <c r="D1372" s="36"/>
    </row>
    <row r="1373" spans="2:4" x14ac:dyDescent="0.2">
      <c r="B1373" s="36"/>
      <c r="C1373" s="36"/>
      <c r="D1373" s="36"/>
    </row>
    <row r="1374" spans="2:4" x14ac:dyDescent="0.2">
      <c r="B1374" s="36"/>
      <c r="C1374" s="36"/>
      <c r="D1374" s="36"/>
    </row>
    <row r="1375" spans="2:4" x14ac:dyDescent="0.2">
      <c r="B1375" s="36"/>
      <c r="C1375" s="36"/>
      <c r="D1375" s="36"/>
    </row>
    <row r="1376" spans="2:4" x14ac:dyDescent="0.2">
      <c r="B1376" s="36"/>
      <c r="C1376" s="36"/>
      <c r="D1376" s="36"/>
    </row>
    <row r="1377" spans="2:4" x14ac:dyDescent="0.2">
      <c r="B1377" s="36"/>
      <c r="C1377" s="36"/>
      <c r="D1377" s="36"/>
    </row>
    <row r="1378" spans="2:4" x14ac:dyDescent="0.2">
      <c r="B1378" s="36"/>
      <c r="C1378" s="36"/>
      <c r="D1378" s="36"/>
    </row>
    <row r="1379" spans="2:4" x14ac:dyDescent="0.2">
      <c r="B1379" s="36"/>
      <c r="C1379" s="36"/>
      <c r="D1379" s="36"/>
    </row>
    <row r="1380" spans="2:4" x14ac:dyDescent="0.2">
      <c r="B1380" s="36"/>
      <c r="C1380" s="36"/>
      <c r="D1380" s="36"/>
    </row>
    <row r="1381" spans="2:4" x14ac:dyDescent="0.2">
      <c r="B1381" s="36"/>
      <c r="C1381" s="36"/>
      <c r="D1381" s="36"/>
    </row>
    <row r="1382" spans="2:4" x14ac:dyDescent="0.2">
      <c r="B1382" s="36"/>
      <c r="C1382" s="36"/>
      <c r="D1382" s="36"/>
    </row>
    <row r="1383" spans="2:4" x14ac:dyDescent="0.2">
      <c r="B1383" s="36"/>
      <c r="C1383" s="36"/>
      <c r="D1383" s="36"/>
    </row>
    <row r="1384" spans="2:4" x14ac:dyDescent="0.2">
      <c r="B1384" s="36"/>
      <c r="C1384" s="36"/>
      <c r="D1384" s="36"/>
    </row>
    <row r="1385" spans="2:4" x14ac:dyDescent="0.2">
      <c r="B1385" s="36"/>
      <c r="C1385" s="36"/>
      <c r="D1385" s="36"/>
    </row>
    <row r="1386" spans="2:4" x14ac:dyDescent="0.2">
      <c r="B1386" s="36"/>
      <c r="C1386" s="36"/>
      <c r="D1386" s="36"/>
    </row>
    <row r="1387" spans="2:4" x14ac:dyDescent="0.2">
      <c r="B1387" s="36"/>
      <c r="C1387" s="36"/>
      <c r="D1387" s="36"/>
    </row>
    <row r="1388" spans="2:4" x14ac:dyDescent="0.2">
      <c r="B1388" s="36"/>
      <c r="C1388" s="36"/>
      <c r="D1388" s="36"/>
    </row>
    <row r="1389" spans="2:4" x14ac:dyDescent="0.2">
      <c r="B1389" s="36"/>
      <c r="C1389" s="36"/>
      <c r="D1389" s="36"/>
    </row>
    <row r="1390" spans="2:4" x14ac:dyDescent="0.2">
      <c r="B1390" s="36"/>
      <c r="C1390" s="36"/>
      <c r="D1390" s="36"/>
    </row>
    <row r="1391" spans="2:4" x14ac:dyDescent="0.2">
      <c r="B1391" s="36"/>
      <c r="C1391" s="36"/>
      <c r="D1391" s="36"/>
    </row>
    <row r="1392" spans="2:4" x14ac:dyDescent="0.2">
      <c r="B1392" s="36"/>
      <c r="C1392" s="36"/>
      <c r="D1392" s="36"/>
    </row>
    <row r="1393" spans="2:4" x14ac:dyDescent="0.2">
      <c r="B1393" s="36"/>
      <c r="C1393" s="36"/>
      <c r="D1393" s="36"/>
    </row>
    <row r="1394" spans="2:4" x14ac:dyDescent="0.2">
      <c r="B1394" s="36"/>
      <c r="C1394" s="36"/>
      <c r="D1394" s="36"/>
    </row>
    <row r="1395" spans="2:4" x14ac:dyDescent="0.2">
      <c r="B1395" s="36"/>
      <c r="C1395" s="36"/>
      <c r="D1395" s="36"/>
    </row>
    <row r="1396" spans="2:4" x14ac:dyDescent="0.2">
      <c r="B1396" s="36"/>
      <c r="C1396" s="36"/>
      <c r="D1396" s="36"/>
    </row>
    <row r="1397" spans="2:4" x14ac:dyDescent="0.2">
      <c r="B1397" s="36"/>
      <c r="C1397" s="36"/>
      <c r="D1397" s="36"/>
    </row>
    <row r="1398" spans="2:4" x14ac:dyDescent="0.2">
      <c r="B1398" s="36"/>
      <c r="C1398" s="36"/>
      <c r="D1398" s="36"/>
    </row>
    <row r="1399" spans="2:4" x14ac:dyDescent="0.2">
      <c r="B1399" s="36"/>
      <c r="C1399" s="36"/>
      <c r="D1399" s="36"/>
    </row>
    <row r="1400" spans="2:4" x14ac:dyDescent="0.2">
      <c r="B1400" s="36"/>
      <c r="C1400" s="36"/>
      <c r="D1400" s="36"/>
    </row>
    <row r="1401" spans="2:4" x14ac:dyDescent="0.2">
      <c r="B1401" s="36"/>
      <c r="C1401" s="36"/>
      <c r="D1401" s="36"/>
    </row>
    <row r="1402" spans="2:4" x14ac:dyDescent="0.2">
      <c r="B1402" s="36"/>
      <c r="C1402" s="36"/>
      <c r="D1402" s="36"/>
    </row>
    <row r="1403" spans="2:4" x14ac:dyDescent="0.2">
      <c r="B1403" s="36"/>
      <c r="C1403" s="36"/>
      <c r="D1403" s="36"/>
    </row>
    <row r="1404" spans="2:4" x14ac:dyDescent="0.2">
      <c r="B1404" s="36"/>
      <c r="C1404" s="36"/>
      <c r="D1404" s="36"/>
    </row>
    <row r="1405" spans="2:4" x14ac:dyDescent="0.2">
      <c r="B1405" s="36"/>
      <c r="C1405" s="36"/>
      <c r="D1405" s="36"/>
    </row>
    <row r="1406" spans="2:4" x14ac:dyDescent="0.2">
      <c r="B1406" s="36"/>
      <c r="C1406" s="36"/>
      <c r="D1406" s="36"/>
    </row>
    <row r="1407" spans="2:4" x14ac:dyDescent="0.2">
      <c r="B1407" s="36"/>
      <c r="C1407" s="36"/>
      <c r="D1407" s="36"/>
    </row>
    <row r="1408" spans="2:4" x14ac:dyDescent="0.2">
      <c r="B1408" s="36"/>
      <c r="C1408" s="36"/>
      <c r="D1408" s="36"/>
    </row>
    <row r="1409" spans="2:4" x14ac:dyDescent="0.2">
      <c r="B1409" s="36"/>
      <c r="C1409" s="36"/>
      <c r="D1409" s="36"/>
    </row>
    <row r="1410" spans="2:4" x14ac:dyDescent="0.2">
      <c r="B1410" s="36"/>
      <c r="C1410" s="36"/>
      <c r="D1410" s="36"/>
    </row>
    <row r="1411" spans="2:4" x14ac:dyDescent="0.2">
      <c r="B1411" s="36"/>
      <c r="C1411" s="36"/>
      <c r="D1411" s="36"/>
    </row>
    <row r="1412" spans="2:4" x14ac:dyDescent="0.2">
      <c r="B1412" s="36"/>
      <c r="C1412" s="36"/>
      <c r="D1412" s="36"/>
    </row>
    <row r="1413" spans="2:4" x14ac:dyDescent="0.2">
      <c r="B1413" s="36"/>
      <c r="C1413" s="36"/>
      <c r="D1413" s="36"/>
    </row>
    <row r="1414" spans="2:4" x14ac:dyDescent="0.2">
      <c r="B1414" s="36"/>
      <c r="C1414" s="36"/>
      <c r="D1414" s="36"/>
    </row>
    <row r="1415" spans="2:4" x14ac:dyDescent="0.2">
      <c r="B1415" s="36"/>
      <c r="C1415" s="36"/>
      <c r="D1415" s="36"/>
    </row>
    <row r="1416" spans="2:4" x14ac:dyDescent="0.2">
      <c r="B1416" s="36"/>
      <c r="C1416" s="36"/>
      <c r="D1416" s="36"/>
    </row>
    <row r="1417" spans="2:4" x14ac:dyDescent="0.2">
      <c r="B1417" s="36"/>
      <c r="C1417" s="36"/>
      <c r="D1417" s="36"/>
    </row>
    <row r="1418" spans="2:4" x14ac:dyDescent="0.2">
      <c r="B1418" s="36"/>
      <c r="C1418" s="36"/>
      <c r="D1418" s="36"/>
    </row>
    <row r="1419" spans="2:4" x14ac:dyDescent="0.2">
      <c r="B1419" s="36"/>
      <c r="C1419" s="36"/>
      <c r="D1419" s="36"/>
    </row>
    <row r="1420" spans="2:4" x14ac:dyDescent="0.2">
      <c r="B1420" s="36"/>
      <c r="C1420" s="36"/>
      <c r="D1420" s="36"/>
    </row>
    <row r="1421" spans="2:4" x14ac:dyDescent="0.2">
      <c r="B1421" s="36"/>
      <c r="C1421" s="36"/>
      <c r="D1421" s="36"/>
    </row>
    <row r="1422" spans="2:4" x14ac:dyDescent="0.2">
      <c r="B1422" s="36"/>
      <c r="C1422" s="36"/>
      <c r="D1422" s="36"/>
    </row>
    <row r="1423" spans="2:4" x14ac:dyDescent="0.2">
      <c r="B1423" s="36"/>
      <c r="C1423" s="36"/>
      <c r="D1423" s="36"/>
    </row>
    <row r="1424" spans="2:4" x14ac:dyDescent="0.2">
      <c r="B1424" s="36"/>
      <c r="C1424" s="36"/>
      <c r="D1424" s="36"/>
    </row>
    <row r="1425" spans="2:4" x14ac:dyDescent="0.2">
      <c r="B1425" s="36"/>
      <c r="C1425" s="36"/>
      <c r="D1425" s="36"/>
    </row>
    <row r="1426" spans="2:4" x14ac:dyDescent="0.2">
      <c r="B1426" s="36"/>
      <c r="C1426" s="36"/>
      <c r="D1426" s="36"/>
    </row>
    <row r="1427" spans="2:4" x14ac:dyDescent="0.2">
      <c r="B1427" s="36"/>
      <c r="C1427" s="36"/>
      <c r="D1427" s="36"/>
    </row>
    <row r="1428" spans="2:4" x14ac:dyDescent="0.2">
      <c r="B1428" s="36"/>
      <c r="C1428" s="36"/>
      <c r="D1428" s="36"/>
    </row>
    <row r="1429" spans="2:4" x14ac:dyDescent="0.2">
      <c r="B1429" s="36"/>
      <c r="C1429" s="36"/>
      <c r="D1429" s="36"/>
    </row>
    <row r="1430" spans="2:4" x14ac:dyDescent="0.2">
      <c r="B1430" s="36"/>
      <c r="C1430" s="36"/>
      <c r="D1430" s="36"/>
    </row>
    <row r="1431" spans="2:4" x14ac:dyDescent="0.2">
      <c r="B1431" s="36"/>
      <c r="C1431" s="36"/>
      <c r="D1431" s="36"/>
    </row>
    <row r="1432" spans="2:4" x14ac:dyDescent="0.2">
      <c r="B1432" s="36"/>
      <c r="C1432" s="36"/>
      <c r="D1432" s="36"/>
    </row>
    <row r="1433" spans="2:4" x14ac:dyDescent="0.2">
      <c r="B1433" s="36"/>
      <c r="C1433" s="36"/>
      <c r="D1433" s="36"/>
    </row>
    <row r="1434" spans="2:4" x14ac:dyDescent="0.2">
      <c r="B1434" s="36"/>
      <c r="C1434" s="36"/>
      <c r="D1434" s="36"/>
    </row>
    <row r="1435" spans="2:4" x14ac:dyDescent="0.2">
      <c r="B1435" s="36"/>
      <c r="C1435" s="36"/>
      <c r="D1435" s="36"/>
    </row>
    <row r="1436" spans="2:4" x14ac:dyDescent="0.2">
      <c r="B1436" s="36"/>
      <c r="C1436" s="36"/>
      <c r="D1436" s="36"/>
    </row>
    <row r="1437" spans="2:4" x14ac:dyDescent="0.2">
      <c r="B1437" s="36"/>
      <c r="C1437" s="36"/>
      <c r="D1437" s="36"/>
    </row>
    <row r="1438" spans="2:4" x14ac:dyDescent="0.2">
      <c r="B1438" s="36"/>
      <c r="C1438" s="36"/>
      <c r="D1438" s="36"/>
    </row>
    <row r="1439" spans="2:4" x14ac:dyDescent="0.2">
      <c r="B1439" s="36"/>
      <c r="C1439" s="36"/>
      <c r="D1439" s="36"/>
    </row>
    <row r="1440" spans="2:4" x14ac:dyDescent="0.2">
      <c r="B1440" s="36"/>
      <c r="C1440" s="36"/>
      <c r="D1440" s="36"/>
    </row>
    <row r="1441" spans="2:4" x14ac:dyDescent="0.2">
      <c r="B1441" s="36"/>
      <c r="C1441" s="36"/>
      <c r="D1441" s="36"/>
    </row>
    <row r="1442" spans="2:4" x14ac:dyDescent="0.2">
      <c r="B1442" s="36"/>
      <c r="C1442" s="36"/>
      <c r="D1442" s="36"/>
    </row>
    <row r="1443" spans="2:4" x14ac:dyDescent="0.2">
      <c r="B1443" s="36"/>
      <c r="C1443" s="36"/>
      <c r="D1443" s="36"/>
    </row>
    <row r="1444" spans="2:4" x14ac:dyDescent="0.2">
      <c r="B1444" s="36"/>
      <c r="C1444" s="36"/>
      <c r="D1444" s="36"/>
    </row>
    <row r="1445" spans="2:4" x14ac:dyDescent="0.2">
      <c r="B1445" s="36"/>
      <c r="C1445" s="36"/>
      <c r="D1445" s="36"/>
    </row>
    <row r="1446" spans="2:4" x14ac:dyDescent="0.2">
      <c r="B1446" s="36"/>
      <c r="C1446" s="36"/>
      <c r="D1446" s="36"/>
    </row>
    <row r="1447" spans="2:4" x14ac:dyDescent="0.2">
      <c r="B1447" s="36"/>
      <c r="C1447" s="36"/>
      <c r="D1447" s="36"/>
    </row>
    <row r="1448" spans="2:4" x14ac:dyDescent="0.2">
      <c r="B1448" s="36"/>
      <c r="C1448" s="36"/>
      <c r="D1448" s="36"/>
    </row>
    <row r="1449" spans="2:4" x14ac:dyDescent="0.2">
      <c r="B1449" s="36"/>
      <c r="C1449" s="36"/>
      <c r="D1449" s="36"/>
    </row>
    <row r="1450" spans="2:4" x14ac:dyDescent="0.2">
      <c r="B1450" s="36"/>
      <c r="C1450" s="36"/>
      <c r="D1450" s="36"/>
    </row>
    <row r="1451" spans="2:4" x14ac:dyDescent="0.2">
      <c r="B1451" s="36"/>
      <c r="C1451" s="36"/>
      <c r="D1451" s="36"/>
    </row>
    <row r="1452" spans="2:4" x14ac:dyDescent="0.2">
      <c r="B1452" s="36"/>
      <c r="C1452" s="36"/>
      <c r="D1452" s="36"/>
    </row>
    <row r="1453" spans="2:4" x14ac:dyDescent="0.2">
      <c r="B1453" s="36"/>
      <c r="C1453" s="36"/>
      <c r="D1453" s="36"/>
    </row>
    <row r="1454" spans="2:4" x14ac:dyDescent="0.2">
      <c r="B1454" s="36"/>
      <c r="C1454" s="36"/>
      <c r="D1454" s="36"/>
    </row>
    <row r="1455" spans="2:4" x14ac:dyDescent="0.2">
      <c r="B1455" s="36"/>
      <c r="C1455" s="36"/>
      <c r="D1455" s="36"/>
    </row>
    <row r="1456" spans="2:4" x14ac:dyDescent="0.2">
      <c r="B1456" s="36"/>
      <c r="C1456" s="36"/>
      <c r="D1456" s="36"/>
    </row>
    <row r="1457" spans="2:4" x14ac:dyDescent="0.2">
      <c r="B1457" s="36"/>
      <c r="C1457" s="36"/>
      <c r="D1457" s="36"/>
    </row>
    <row r="1458" spans="2:4" x14ac:dyDescent="0.2">
      <c r="B1458" s="36"/>
      <c r="C1458" s="36"/>
      <c r="D1458" s="36"/>
    </row>
    <row r="1459" spans="2:4" x14ac:dyDescent="0.2">
      <c r="B1459" s="36"/>
      <c r="C1459" s="36"/>
      <c r="D1459" s="36"/>
    </row>
    <row r="1460" spans="2:4" x14ac:dyDescent="0.2">
      <c r="B1460" s="36"/>
      <c r="C1460" s="36"/>
      <c r="D1460" s="36"/>
    </row>
    <row r="1461" spans="2:4" x14ac:dyDescent="0.2">
      <c r="B1461" s="36"/>
      <c r="C1461" s="36"/>
      <c r="D1461" s="36"/>
    </row>
    <row r="1462" spans="2:4" x14ac:dyDescent="0.2">
      <c r="B1462" s="36"/>
      <c r="C1462" s="36"/>
      <c r="D1462" s="36"/>
    </row>
    <row r="1463" spans="2:4" x14ac:dyDescent="0.2">
      <c r="B1463" s="36"/>
      <c r="C1463" s="36"/>
      <c r="D1463" s="36"/>
    </row>
    <row r="1464" spans="2:4" x14ac:dyDescent="0.2">
      <c r="B1464" s="36"/>
      <c r="C1464" s="36"/>
      <c r="D1464" s="36"/>
    </row>
    <row r="1465" spans="2:4" x14ac:dyDescent="0.2">
      <c r="B1465" s="36"/>
      <c r="C1465" s="36"/>
      <c r="D1465" s="36"/>
    </row>
    <row r="1466" spans="2:4" x14ac:dyDescent="0.2">
      <c r="B1466" s="36"/>
      <c r="C1466" s="36"/>
      <c r="D1466" s="36"/>
    </row>
    <row r="1467" spans="2:4" x14ac:dyDescent="0.2">
      <c r="B1467" s="36"/>
      <c r="C1467" s="36"/>
      <c r="D1467" s="36"/>
    </row>
    <row r="1468" spans="2:4" x14ac:dyDescent="0.2">
      <c r="B1468" s="36"/>
      <c r="C1468" s="36"/>
      <c r="D1468" s="36"/>
    </row>
    <row r="1469" spans="2:4" x14ac:dyDescent="0.2">
      <c r="B1469" s="36"/>
      <c r="C1469" s="36"/>
      <c r="D1469" s="36"/>
    </row>
    <row r="1470" spans="2:4" x14ac:dyDescent="0.2">
      <c r="B1470" s="36"/>
      <c r="C1470" s="36"/>
      <c r="D1470" s="36"/>
    </row>
    <row r="1471" spans="2:4" x14ac:dyDescent="0.2">
      <c r="B1471" s="36"/>
      <c r="C1471" s="36"/>
      <c r="D1471" s="36"/>
    </row>
    <row r="1472" spans="2:4" x14ac:dyDescent="0.2">
      <c r="B1472" s="36"/>
      <c r="C1472" s="36"/>
      <c r="D1472" s="36"/>
    </row>
    <row r="1473" spans="2:4" x14ac:dyDescent="0.2">
      <c r="B1473" s="36"/>
      <c r="C1473" s="36"/>
      <c r="D1473" s="36"/>
    </row>
    <row r="1474" spans="2:4" x14ac:dyDescent="0.2">
      <c r="B1474" s="36"/>
      <c r="C1474" s="36"/>
      <c r="D1474" s="36"/>
    </row>
    <row r="1475" spans="2:4" x14ac:dyDescent="0.2">
      <c r="B1475" s="36"/>
      <c r="C1475" s="36"/>
      <c r="D1475" s="36"/>
    </row>
    <row r="1476" spans="2:4" x14ac:dyDescent="0.2">
      <c r="B1476" s="36"/>
      <c r="C1476" s="36"/>
      <c r="D1476" s="36"/>
    </row>
    <row r="1477" spans="2:4" x14ac:dyDescent="0.2">
      <c r="B1477" s="36"/>
      <c r="C1477" s="36"/>
      <c r="D1477" s="36"/>
    </row>
    <row r="1478" spans="2:4" x14ac:dyDescent="0.2">
      <c r="B1478" s="36"/>
      <c r="C1478" s="36"/>
      <c r="D1478" s="36"/>
    </row>
    <row r="1479" spans="2:4" x14ac:dyDescent="0.2">
      <c r="B1479" s="36"/>
      <c r="C1479" s="36"/>
      <c r="D1479" s="36"/>
    </row>
    <row r="1480" spans="2:4" x14ac:dyDescent="0.2">
      <c r="B1480" s="36"/>
      <c r="C1480" s="36"/>
      <c r="D1480" s="36"/>
    </row>
    <row r="1481" spans="2:4" x14ac:dyDescent="0.2">
      <c r="B1481" s="36"/>
      <c r="C1481" s="36"/>
      <c r="D1481" s="36"/>
    </row>
    <row r="1482" spans="2:4" x14ac:dyDescent="0.2">
      <c r="B1482" s="36"/>
      <c r="C1482" s="36"/>
      <c r="D1482" s="36"/>
    </row>
    <row r="1483" spans="2:4" x14ac:dyDescent="0.2">
      <c r="B1483" s="36"/>
      <c r="C1483" s="36"/>
      <c r="D1483" s="36"/>
    </row>
    <row r="1484" spans="2:4" x14ac:dyDescent="0.2">
      <c r="B1484" s="36"/>
      <c r="C1484" s="36"/>
      <c r="D1484" s="36"/>
    </row>
    <row r="1485" spans="2:4" x14ac:dyDescent="0.2">
      <c r="B1485" s="36"/>
      <c r="C1485" s="36"/>
      <c r="D1485" s="36"/>
    </row>
    <row r="1486" spans="2:4" x14ac:dyDescent="0.2">
      <c r="B1486" s="36"/>
      <c r="C1486" s="36"/>
      <c r="D1486" s="36"/>
    </row>
    <row r="1487" spans="2:4" x14ac:dyDescent="0.2">
      <c r="B1487" s="36"/>
      <c r="C1487" s="36"/>
      <c r="D1487" s="36"/>
    </row>
    <row r="1488" spans="2:4" x14ac:dyDescent="0.2">
      <c r="B1488" s="36"/>
      <c r="C1488" s="36"/>
      <c r="D1488" s="36"/>
    </row>
    <row r="1489" spans="2:4" x14ac:dyDescent="0.2">
      <c r="B1489" s="36"/>
      <c r="C1489" s="36"/>
      <c r="D1489" s="36"/>
    </row>
    <row r="1490" spans="2:4" x14ac:dyDescent="0.2">
      <c r="B1490" s="36"/>
      <c r="C1490" s="36"/>
      <c r="D1490" s="36"/>
    </row>
    <row r="1491" spans="2:4" x14ac:dyDescent="0.2">
      <c r="B1491" s="36"/>
      <c r="C1491" s="36"/>
      <c r="D1491" s="36"/>
    </row>
    <row r="1492" spans="2:4" x14ac:dyDescent="0.2">
      <c r="B1492" s="36"/>
      <c r="C1492" s="36"/>
      <c r="D1492" s="36"/>
    </row>
    <row r="1493" spans="2:4" x14ac:dyDescent="0.2">
      <c r="B1493" s="36"/>
      <c r="C1493" s="36"/>
      <c r="D1493" s="36"/>
    </row>
    <row r="1494" spans="2:4" x14ac:dyDescent="0.2">
      <c r="B1494" s="36"/>
      <c r="C1494" s="36"/>
      <c r="D1494" s="36"/>
    </row>
    <row r="1495" spans="2:4" x14ac:dyDescent="0.2">
      <c r="B1495" s="36"/>
      <c r="C1495" s="36"/>
      <c r="D1495" s="36"/>
    </row>
    <row r="1496" spans="2:4" x14ac:dyDescent="0.2">
      <c r="B1496" s="36"/>
      <c r="C1496" s="36"/>
      <c r="D1496" s="36"/>
    </row>
    <row r="1497" spans="2:4" x14ac:dyDescent="0.2">
      <c r="B1497" s="36"/>
      <c r="C1497" s="36"/>
      <c r="D1497" s="36"/>
    </row>
    <row r="1498" spans="2:4" x14ac:dyDescent="0.2">
      <c r="B1498" s="36"/>
      <c r="C1498" s="36"/>
      <c r="D1498" s="36"/>
    </row>
    <row r="1499" spans="2:4" x14ac:dyDescent="0.2">
      <c r="B1499" s="36"/>
      <c r="C1499" s="36"/>
      <c r="D1499" s="36"/>
    </row>
    <row r="1500" spans="2:4" x14ac:dyDescent="0.2">
      <c r="B1500" s="36"/>
      <c r="C1500" s="36"/>
      <c r="D1500" s="36"/>
    </row>
    <row r="1501" spans="2:4" x14ac:dyDescent="0.2">
      <c r="B1501" s="36"/>
      <c r="C1501" s="36"/>
      <c r="D1501" s="36"/>
    </row>
    <row r="1502" spans="2:4" x14ac:dyDescent="0.2">
      <c r="B1502" s="36"/>
      <c r="C1502" s="36"/>
      <c r="D1502" s="36"/>
    </row>
    <row r="1503" spans="2:4" x14ac:dyDescent="0.2">
      <c r="B1503" s="36"/>
      <c r="C1503" s="36"/>
      <c r="D1503" s="36"/>
    </row>
    <row r="1504" spans="2:4" x14ac:dyDescent="0.2">
      <c r="B1504" s="36"/>
      <c r="C1504" s="36"/>
      <c r="D1504" s="36"/>
    </row>
    <row r="1505" spans="2:4" x14ac:dyDescent="0.2">
      <c r="B1505" s="36"/>
      <c r="C1505" s="36"/>
      <c r="D1505" s="36"/>
    </row>
    <row r="1506" spans="2:4" x14ac:dyDescent="0.2">
      <c r="B1506" s="36"/>
      <c r="C1506" s="36"/>
      <c r="D1506" s="36"/>
    </row>
    <row r="1507" spans="2:4" x14ac:dyDescent="0.2">
      <c r="B1507" s="36"/>
      <c r="C1507" s="36"/>
      <c r="D1507" s="36"/>
    </row>
    <row r="1508" spans="2:4" x14ac:dyDescent="0.2">
      <c r="B1508" s="36"/>
      <c r="C1508" s="36"/>
      <c r="D1508" s="36"/>
    </row>
    <row r="1509" spans="2:4" x14ac:dyDescent="0.2">
      <c r="B1509" s="36"/>
      <c r="C1509" s="36"/>
      <c r="D1509" s="36"/>
    </row>
    <row r="1510" spans="2:4" x14ac:dyDescent="0.2">
      <c r="B1510" s="36"/>
      <c r="C1510" s="36"/>
      <c r="D1510" s="36"/>
    </row>
    <row r="1511" spans="2:4" x14ac:dyDescent="0.2">
      <c r="B1511" s="36"/>
      <c r="C1511" s="36"/>
      <c r="D1511" s="36"/>
    </row>
    <row r="1512" spans="2:4" x14ac:dyDescent="0.2">
      <c r="B1512" s="36"/>
      <c r="C1512" s="36"/>
      <c r="D1512" s="36"/>
    </row>
    <row r="1513" spans="2:4" x14ac:dyDescent="0.2">
      <c r="B1513" s="36"/>
      <c r="C1513" s="36"/>
      <c r="D1513" s="36"/>
    </row>
    <row r="1514" spans="2:4" x14ac:dyDescent="0.2">
      <c r="B1514" s="36"/>
      <c r="C1514" s="36"/>
      <c r="D1514" s="36"/>
    </row>
    <row r="1515" spans="2:4" x14ac:dyDescent="0.2">
      <c r="B1515" s="36"/>
      <c r="C1515" s="36"/>
      <c r="D1515" s="36"/>
    </row>
    <row r="1516" spans="2:4" x14ac:dyDescent="0.2">
      <c r="B1516" s="36"/>
      <c r="C1516" s="36"/>
      <c r="D1516" s="36"/>
    </row>
    <row r="1517" spans="2:4" x14ac:dyDescent="0.2">
      <c r="B1517" s="36"/>
      <c r="C1517" s="36"/>
      <c r="D1517" s="36"/>
    </row>
    <row r="1518" spans="2:4" x14ac:dyDescent="0.2">
      <c r="B1518" s="36"/>
      <c r="C1518" s="36"/>
      <c r="D1518" s="36"/>
    </row>
    <row r="1519" spans="2:4" x14ac:dyDescent="0.2">
      <c r="B1519" s="36"/>
      <c r="C1519" s="36"/>
      <c r="D1519" s="36"/>
    </row>
    <row r="1520" spans="2:4" x14ac:dyDescent="0.2">
      <c r="B1520" s="36"/>
      <c r="C1520" s="36"/>
      <c r="D1520" s="36"/>
    </row>
    <row r="1521" spans="2:4" x14ac:dyDescent="0.2">
      <c r="B1521" s="36"/>
      <c r="C1521" s="36"/>
      <c r="D1521" s="36"/>
    </row>
    <row r="1522" spans="2:4" x14ac:dyDescent="0.2">
      <c r="B1522" s="36"/>
      <c r="C1522" s="36"/>
      <c r="D1522" s="36"/>
    </row>
    <row r="1523" spans="2:4" x14ac:dyDescent="0.2">
      <c r="B1523" s="36"/>
      <c r="C1523" s="36"/>
      <c r="D1523" s="36"/>
    </row>
    <row r="1524" spans="2:4" x14ac:dyDescent="0.2">
      <c r="B1524" s="36"/>
      <c r="C1524" s="36"/>
      <c r="D1524" s="36"/>
    </row>
    <row r="1525" spans="2:4" x14ac:dyDescent="0.2">
      <c r="B1525" s="36"/>
      <c r="C1525" s="36"/>
      <c r="D1525" s="36"/>
    </row>
    <row r="1526" spans="2:4" x14ac:dyDescent="0.2">
      <c r="B1526" s="36"/>
      <c r="C1526" s="36"/>
      <c r="D1526" s="36"/>
    </row>
    <row r="1527" spans="2:4" x14ac:dyDescent="0.2">
      <c r="B1527" s="36"/>
      <c r="C1527" s="36"/>
      <c r="D1527" s="36"/>
    </row>
    <row r="1528" spans="2:4" x14ac:dyDescent="0.2">
      <c r="B1528" s="36"/>
      <c r="C1528" s="36"/>
      <c r="D1528" s="36"/>
    </row>
    <row r="1529" spans="2:4" x14ac:dyDescent="0.2">
      <c r="B1529" s="36"/>
      <c r="C1529" s="36"/>
      <c r="D1529" s="36"/>
    </row>
    <row r="1530" spans="2:4" x14ac:dyDescent="0.2">
      <c r="B1530" s="36"/>
      <c r="C1530" s="36"/>
      <c r="D1530" s="36"/>
    </row>
    <row r="1531" spans="2:4" x14ac:dyDescent="0.2">
      <c r="B1531" s="36"/>
      <c r="C1531" s="36"/>
      <c r="D1531" s="36"/>
    </row>
    <row r="1532" spans="2:4" x14ac:dyDescent="0.2">
      <c r="B1532" s="36"/>
      <c r="C1532" s="36"/>
      <c r="D1532" s="36"/>
    </row>
    <row r="1533" spans="2:4" x14ac:dyDescent="0.2">
      <c r="B1533" s="36"/>
      <c r="C1533" s="36"/>
      <c r="D1533" s="36"/>
    </row>
    <row r="1534" spans="2:4" x14ac:dyDescent="0.2">
      <c r="B1534" s="36"/>
      <c r="C1534" s="36"/>
      <c r="D1534" s="36"/>
    </row>
    <row r="1535" spans="2:4" x14ac:dyDescent="0.2">
      <c r="B1535" s="36"/>
      <c r="C1535" s="36"/>
      <c r="D1535" s="36"/>
    </row>
    <row r="1536" spans="2:4" x14ac:dyDescent="0.2">
      <c r="B1536" s="36"/>
      <c r="C1536" s="36"/>
      <c r="D1536" s="36"/>
    </row>
    <row r="1537" spans="2:4" x14ac:dyDescent="0.2">
      <c r="B1537" s="36"/>
      <c r="C1537" s="36"/>
      <c r="D1537" s="36"/>
    </row>
    <row r="1538" spans="2:4" x14ac:dyDescent="0.2">
      <c r="B1538" s="36"/>
      <c r="C1538" s="36"/>
      <c r="D1538" s="36"/>
    </row>
    <row r="1539" spans="2:4" x14ac:dyDescent="0.2">
      <c r="B1539" s="36"/>
      <c r="C1539" s="36"/>
      <c r="D1539" s="36"/>
    </row>
    <row r="1540" spans="2:4" x14ac:dyDescent="0.2">
      <c r="B1540" s="36"/>
      <c r="C1540" s="36"/>
      <c r="D1540" s="36"/>
    </row>
    <row r="1541" spans="2:4" x14ac:dyDescent="0.2">
      <c r="B1541" s="36"/>
      <c r="C1541" s="36"/>
      <c r="D1541" s="36"/>
    </row>
    <row r="1542" spans="2:4" x14ac:dyDescent="0.2">
      <c r="B1542" s="36"/>
      <c r="C1542" s="36"/>
      <c r="D1542" s="36"/>
    </row>
    <row r="1543" spans="2:4" x14ac:dyDescent="0.2">
      <c r="B1543" s="36"/>
      <c r="C1543" s="36"/>
      <c r="D1543" s="36"/>
    </row>
    <row r="1544" spans="2:4" x14ac:dyDescent="0.2">
      <c r="B1544" s="36"/>
      <c r="C1544" s="36"/>
      <c r="D1544" s="36"/>
    </row>
    <row r="1545" spans="2:4" x14ac:dyDescent="0.2">
      <c r="B1545" s="36"/>
      <c r="C1545" s="36"/>
      <c r="D1545" s="36"/>
    </row>
    <row r="1546" spans="2:4" x14ac:dyDescent="0.2">
      <c r="B1546" s="36"/>
      <c r="C1546" s="36"/>
      <c r="D1546" s="36"/>
    </row>
    <row r="1547" spans="2:4" x14ac:dyDescent="0.2">
      <c r="B1547" s="36"/>
      <c r="C1547" s="36"/>
      <c r="D1547" s="36"/>
    </row>
    <row r="1548" spans="2:4" x14ac:dyDescent="0.2">
      <c r="B1548" s="36"/>
      <c r="C1548" s="36"/>
      <c r="D1548" s="36"/>
    </row>
    <row r="1549" spans="2:4" x14ac:dyDescent="0.2">
      <c r="B1549" s="36"/>
      <c r="C1549" s="36"/>
      <c r="D1549" s="36"/>
    </row>
    <row r="1550" spans="2:4" x14ac:dyDescent="0.2">
      <c r="B1550" s="36"/>
      <c r="C1550" s="36"/>
      <c r="D1550" s="36"/>
    </row>
    <row r="1551" spans="2:4" x14ac:dyDescent="0.2">
      <c r="B1551" s="36"/>
      <c r="C1551" s="36"/>
      <c r="D1551" s="36"/>
    </row>
    <row r="1552" spans="2:4" x14ac:dyDescent="0.2">
      <c r="B1552" s="36"/>
      <c r="C1552" s="36"/>
      <c r="D1552" s="36"/>
    </row>
    <row r="1553" spans="2:4" x14ac:dyDescent="0.2">
      <c r="B1553" s="36"/>
      <c r="C1553" s="36"/>
      <c r="D1553" s="36"/>
    </row>
    <row r="1554" spans="2:4" x14ac:dyDescent="0.2">
      <c r="B1554" s="36"/>
      <c r="C1554" s="36"/>
      <c r="D1554" s="36"/>
    </row>
    <row r="1555" spans="2:4" x14ac:dyDescent="0.2">
      <c r="B1555" s="36"/>
      <c r="C1555" s="36"/>
      <c r="D1555" s="36"/>
    </row>
    <row r="1556" spans="2:4" x14ac:dyDescent="0.2">
      <c r="B1556" s="36"/>
      <c r="C1556" s="36"/>
      <c r="D1556" s="36"/>
    </row>
    <row r="1557" spans="2:4" x14ac:dyDescent="0.2">
      <c r="B1557" s="36"/>
      <c r="C1557" s="36"/>
      <c r="D1557" s="36"/>
    </row>
    <row r="1558" spans="2:4" x14ac:dyDescent="0.2">
      <c r="B1558" s="36"/>
      <c r="C1558" s="36"/>
      <c r="D1558" s="36"/>
    </row>
    <row r="1559" spans="2:4" x14ac:dyDescent="0.2">
      <c r="B1559" s="36"/>
      <c r="C1559" s="36"/>
      <c r="D1559" s="36"/>
    </row>
    <row r="1560" spans="2:4" x14ac:dyDescent="0.2">
      <c r="B1560" s="36"/>
      <c r="C1560" s="36"/>
      <c r="D1560" s="36"/>
    </row>
    <row r="1561" spans="2:4" x14ac:dyDescent="0.2">
      <c r="B1561" s="36"/>
      <c r="C1561" s="36"/>
      <c r="D1561" s="36"/>
    </row>
    <row r="1562" spans="2:4" x14ac:dyDescent="0.2">
      <c r="B1562" s="36"/>
      <c r="C1562" s="36"/>
      <c r="D1562" s="36"/>
    </row>
    <row r="1563" spans="2:4" x14ac:dyDescent="0.2">
      <c r="B1563" s="36"/>
      <c r="C1563" s="36"/>
      <c r="D1563" s="36"/>
    </row>
    <row r="1564" spans="2:4" x14ac:dyDescent="0.2">
      <c r="B1564" s="36"/>
      <c r="C1564" s="36"/>
      <c r="D1564" s="36"/>
    </row>
    <row r="1565" spans="2:4" x14ac:dyDescent="0.2">
      <c r="B1565" s="36"/>
      <c r="C1565" s="36"/>
      <c r="D1565" s="36"/>
    </row>
    <row r="1566" spans="2:4" x14ac:dyDescent="0.2">
      <c r="B1566" s="36"/>
      <c r="C1566" s="36"/>
      <c r="D1566" s="36"/>
    </row>
    <row r="1567" spans="2:4" x14ac:dyDescent="0.2">
      <c r="B1567" s="36"/>
      <c r="C1567" s="36"/>
      <c r="D1567" s="36"/>
    </row>
    <row r="1568" spans="2:4" x14ac:dyDescent="0.2">
      <c r="B1568" s="36"/>
      <c r="C1568" s="36"/>
      <c r="D1568" s="36"/>
    </row>
    <row r="1569" spans="2:4" x14ac:dyDescent="0.2">
      <c r="B1569" s="36"/>
      <c r="C1569" s="36"/>
      <c r="D1569" s="36"/>
    </row>
    <row r="1570" spans="2:4" x14ac:dyDescent="0.2">
      <c r="B1570" s="36"/>
      <c r="C1570" s="36"/>
      <c r="D1570" s="36"/>
    </row>
    <row r="1571" spans="2:4" x14ac:dyDescent="0.2">
      <c r="B1571" s="36"/>
      <c r="C1571" s="36"/>
      <c r="D1571" s="36"/>
    </row>
    <row r="1572" spans="2:4" x14ac:dyDescent="0.2">
      <c r="B1572" s="36"/>
      <c r="C1572" s="36"/>
      <c r="D1572" s="36"/>
    </row>
    <row r="1573" spans="2:4" x14ac:dyDescent="0.2">
      <c r="B1573" s="36"/>
      <c r="C1573" s="36"/>
      <c r="D1573" s="36"/>
    </row>
    <row r="1574" spans="2:4" x14ac:dyDescent="0.2">
      <c r="B1574" s="36"/>
      <c r="C1574" s="36"/>
      <c r="D1574" s="36"/>
    </row>
    <row r="1575" spans="2:4" x14ac:dyDescent="0.2">
      <c r="B1575" s="36"/>
      <c r="C1575" s="36"/>
      <c r="D1575" s="36"/>
    </row>
    <row r="1576" spans="2:4" x14ac:dyDescent="0.2">
      <c r="B1576" s="36"/>
      <c r="C1576" s="36"/>
      <c r="D1576" s="36"/>
    </row>
    <row r="1577" spans="2:4" x14ac:dyDescent="0.2">
      <c r="B1577" s="36"/>
      <c r="C1577" s="36"/>
      <c r="D1577" s="36"/>
    </row>
    <row r="1578" spans="2:4" x14ac:dyDescent="0.2">
      <c r="B1578" s="36"/>
      <c r="C1578" s="36"/>
      <c r="D1578" s="36"/>
    </row>
    <row r="1579" spans="2:4" x14ac:dyDescent="0.2">
      <c r="B1579" s="36"/>
      <c r="C1579" s="36"/>
      <c r="D1579" s="36"/>
    </row>
    <row r="1580" spans="2:4" x14ac:dyDescent="0.2">
      <c r="B1580" s="36"/>
      <c r="C1580" s="36"/>
      <c r="D1580" s="36"/>
    </row>
    <row r="1581" spans="2:4" x14ac:dyDescent="0.2">
      <c r="B1581" s="36"/>
      <c r="C1581" s="36"/>
      <c r="D1581" s="36"/>
    </row>
    <row r="1582" spans="2:4" x14ac:dyDescent="0.2">
      <c r="B1582" s="36"/>
      <c r="C1582" s="36"/>
      <c r="D1582" s="36"/>
    </row>
    <row r="1583" spans="2:4" x14ac:dyDescent="0.2">
      <c r="B1583" s="36"/>
      <c r="C1583" s="36"/>
      <c r="D1583" s="36"/>
    </row>
    <row r="1584" spans="2:4" x14ac:dyDescent="0.2">
      <c r="B1584" s="36"/>
      <c r="C1584" s="36"/>
      <c r="D1584" s="36"/>
    </row>
    <row r="1585" spans="2:4" x14ac:dyDescent="0.2">
      <c r="B1585" s="36"/>
      <c r="C1585" s="36"/>
      <c r="D1585" s="36"/>
    </row>
    <row r="1586" spans="2:4" x14ac:dyDescent="0.2">
      <c r="B1586" s="36"/>
      <c r="C1586" s="36"/>
      <c r="D1586" s="36"/>
    </row>
    <row r="1587" spans="2:4" x14ac:dyDescent="0.2">
      <c r="B1587" s="36"/>
      <c r="C1587" s="36"/>
      <c r="D1587" s="36"/>
    </row>
    <row r="1588" spans="2:4" x14ac:dyDescent="0.2">
      <c r="B1588" s="36"/>
      <c r="C1588" s="36"/>
      <c r="D1588" s="36"/>
    </row>
    <row r="1589" spans="2:4" x14ac:dyDescent="0.2">
      <c r="B1589" s="36"/>
      <c r="C1589" s="36"/>
      <c r="D1589" s="36"/>
    </row>
    <row r="1590" spans="2:4" x14ac:dyDescent="0.2">
      <c r="B1590" s="36"/>
      <c r="C1590" s="36"/>
      <c r="D1590" s="36"/>
    </row>
    <row r="1591" spans="2:4" x14ac:dyDescent="0.2">
      <c r="B1591" s="36"/>
      <c r="C1591" s="36"/>
      <c r="D1591" s="36"/>
    </row>
    <row r="1592" spans="2:4" x14ac:dyDescent="0.2">
      <c r="B1592" s="36"/>
      <c r="C1592" s="36"/>
      <c r="D1592" s="36"/>
    </row>
    <row r="1593" spans="2:4" x14ac:dyDescent="0.2">
      <c r="B1593" s="36"/>
      <c r="C1593" s="36"/>
      <c r="D1593" s="36"/>
    </row>
    <row r="1594" spans="2:4" x14ac:dyDescent="0.2">
      <c r="B1594" s="36"/>
      <c r="C1594" s="36"/>
      <c r="D1594" s="36"/>
    </row>
    <row r="1595" spans="2:4" x14ac:dyDescent="0.2">
      <c r="B1595" s="36"/>
      <c r="C1595" s="36"/>
      <c r="D1595" s="36"/>
    </row>
    <row r="1596" spans="2:4" x14ac:dyDescent="0.2">
      <c r="B1596" s="36"/>
      <c r="C1596" s="36"/>
      <c r="D1596" s="36"/>
    </row>
    <row r="1597" spans="2:4" x14ac:dyDescent="0.2">
      <c r="B1597" s="36"/>
      <c r="C1597" s="36"/>
      <c r="D1597" s="36"/>
    </row>
    <row r="1598" spans="2:4" x14ac:dyDescent="0.2">
      <c r="B1598" s="36"/>
      <c r="C1598" s="36"/>
      <c r="D1598" s="36"/>
    </row>
    <row r="1599" spans="2:4" x14ac:dyDescent="0.2">
      <c r="B1599" s="36"/>
      <c r="C1599" s="36"/>
      <c r="D1599" s="36"/>
    </row>
    <row r="1600" spans="2:4" x14ac:dyDescent="0.2">
      <c r="B1600" s="36"/>
      <c r="C1600" s="36"/>
      <c r="D1600" s="36"/>
    </row>
    <row r="1601" spans="2:4" x14ac:dyDescent="0.2">
      <c r="B1601" s="36"/>
      <c r="C1601" s="36"/>
      <c r="D1601" s="36"/>
    </row>
    <row r="1602" spans="2:4" x14ac:dyDescent="0.2">
      <c r="B1602" s="36"/>
      <c r="C1602" s="36"/>
      <c r="D1602" s="36"/>
    </row>
    <row r="1603" spans="2:4" x14ac:dyDescent="0.2">
      <c r="B1603" s="36"/>
      <c r="C1603" s="36"/>
      <c r="D1603" s="36"/>
    </row>
    <row r="1604" spans="2:4" x14ac:dyDescent="0.2">
      <c r="B1604" s="36"/>
      <c r="C1604" s="36"/>
      <c r="D1604" s="36"/>
    </row>
    <row r="1605" spans="2:4" x14ac:dyDescent="0.2">
      <c r="B1605" s="36"/>
      <c r="C1605" s="36"/>
      <c r="D1605" s="36"/>
    </row>
    <row r="1606" spans="2:4" x14ac:dyDescent="0.2">
      <c r="B1606" s="36"/>
      <c r="C1606" s="36"/>
      <c r="D1606" s="36"/>
    </row>
    <row r="1607" spans="2:4" x14ac:dyDescent="0.2">
      <c r="B1607" s="36"/>
      <c r="C1607" s="36"/>
      <c r="D1607" s="36"/>
    </row>
    <row r="1608" spans="2:4" x14ac:dyDescent="0.2">
      <c r="B1608" s="36"/>
      <c r="C1608" s="36"/>
      <c r="D1608" s="36"/>
    </row>
    <row r="1609" spans="2:4" x14ac:dyDescent="0.2">
      <c r="B1609" s="36"/>
      <c r="C1609" s="36"/>
      <c r="D1609" s="36"/>
    </row>
    <row r="1610" spans="2:4" x14ac:dyDescent="0.2">
      <c r="B1610" s="36"/>
      <c r="C1610" s="36"/>
      <c r="D1610" s="36"/>
    </row>
    <row r="1611" spans="2:4" x14ac:dyDescent="0.2">
      <c r="B1611" s="36"/>
      <c r="C1611" s="36"/>
      <c r="D1611" s="36"/>
    </row>
    <row r="1612" spans="2:4" x14ac:dyDescent="0.2">
      <c r="B1612" s="36"/>
      <c r="C1612" s="36"/>
      <c r="D1612" s="36"/>
    </row>
    <row r="1613" spans="2:4" x14ac:dyDescent="0.2">
      <c r="B1613" s="36"/>
      <c r="C1613" s="36"/>
      <c r="D1613" s="36"/>
    </row>
    <row r="1614" spans="2:4" x14ac:dyDescent="0.2">
      <c r="B1614" s="36"/>
      <c r="C1614" s="36"/>
      <c r="D1614" s="36"/>
    </row>
    <row r="1615" spans="2:4" x14ac:dyDescent="0.2">
      <c r="B1615" s="36"/>
      <c r="C1615" s="36"/>
      <c r="D1615" s="36"/>
    </row>
    <row r="1616" spans="2:4" x14ac:dyDescent="0.2">
      <c r="B1616" s="36"/>
      <c r="C1616" s="36"/>
      <c r="D1616" s="36"/>
    </row>
    <row r="1617" spans="2:4" x14ac:dyDescent="0.2">
      <c r="B1617" s="36"/>
      <c r="C1617" s="36"/>
      <c r="D1617" s="36"/>
    </row>
    <row r="1618" spans="2:4" x14ac:dyDescent="0.2">
      <c r="B1618" s="36"/>
      <c r="C1618" s="36"/>
      <c r="D1618" s="36"/>
    </row>
    <row r="1619" spans="2:4" x14ac:dyDescent="0.2">
      <c r="B1619" s="36"/>
      <c r="C1619" s="36"/>
      <c r="D1619" s="36"/>
    </row>
    <row r="1620" spans="2:4" x14ac:dyDescent="0.2">
      <c r="B1620" s="36"/>
      <c r="C1620" s="36"/>
      <c r="D1620" s="36"/>
    </row>
    <row r="1621" spans="2:4" x14ac:dyDescent="0.2">
      <c r="B1621" s="36"/>
      <c r="C1621" s="36"/>
      <c r="D1621" s="36"/>
    </row>
    <row r="1622" spans="2:4" x14ac:dyDescent="0.2">
      <c r="B1622" s="36"/>
      <c r="C1622" s="36"/>
      <c r="D1622" s="36"/>
    </row>
    <row r="1623" spans="2:4" x14ac:dyDescent="0.2">
      <c r="B1623" s="36"/>
      <c r="C1623" s="36"/>
      <c r="D1623" s="36"/>
    </row>
    <row r="1624" spans="2:4" x14ac:dyDescent="0.2">
      <c r="B1624" s="36"/>
      <c r="C1624" s="36"/>
      <c r="D1624" s="36"/>
    </row>
    <row r="1625" spans="2:4" x14ac:dyDescent="0.2">
      <c r="B1625" s="36"/>
      <c r="C1625" s="36"/>
      <c r="D1625" s="36"/>
    </row>
    <row r="1626" spans="2:4" x14ac:dyDescent="0.2">
      <c r="B1626" s="36"/>
      <c r="C1626" s="36"/>
      <c r="D1626" s="36"/>
    </row>
    <row r="1627" spans="2:4" x14ac:dyDescent="0.2">
      <c r="B1627" s="36"/>
      <c r="C1627" s="36"/>
      <c r="D1627" s="36"/>
    </row>
    <row r="1628" spans="2:4" x14ac:dyDescent="0.2">
      <c r="B1628" s="36"/>
      <c r="C1628" s="36"/>
      <c r="D1628" s="36"/>
    </row>
    <row r="1629" spans="2:4" x14ac:dyDescent="0.2">
      <c r="B1629" s="36"/>
      <c r="C1629" s="36"/>
      <c r="D1629" s="36"/>
    </row>
    <row r="1630" spans="2:4" x14ac:dyDescent="0.2">
      <c r="B1630" s="36"/>
      <c r="C1630" s="36"/>
      <c r="D1630" s="36"/>
    </row>
    <row r="1631" spans="2:4" x14ac:dyDescent="0.2">
      <c r="B1631" s="36"/>
      <c r="C1631" s="36"/>
      <c r="D1631" s="36"/>
    </row>
    <row r="1632" spans="2:4" x14ac:dyDescent="0.2">
      <c r="B1632" s="36"/>
      <c r="C1632" s="36"/>
      <c r="D1632" s="36"/>
    </row>
    <row r="1633" spans="2:4" x14ac:dyDescent="0.2">
      <c r="B1633" s="36"/>
      <c r="C1633" s="36"/>
      <c r="D1633" s="36"/>
    </row>
    <row r="1634" spans="2:4" x14ac:dyDescent="0.2">
      <c r="B1634" s="36"/>
      <c r="C1634" s="36"/>
      <c r="D1634" s="36"/>
    </row>
    <row r="1635" spans="2:4" x14ac:dyDescent="0.2">
      <c r="B1635" s="36"/>
      <c r="C1635" s="36"/>
      <c r="D1635" s="36"/>
    </row>
    <row r="1636" spans="2:4" x14ac:dyDescent="0.2">
      <c r="B1636" s="36"/>
      <c r="C1636" s="36"/>
      <c r="D1636" s="36"/>
    </row>
    <row r="1637" spans="2:4" x14ac:dyDescent="0.2">
      <c r="B1637" s="36"/>
      <c r="C1637" s="36"/>
      <c r="D1637" s="36"/>
    </row>
    <row r="1638" spans="2:4" x14ac:dyDescent="0.2">
      <c r="B1638" s="36"/>
      <c r="C1638" s="36"/>
      <c r="D1638" s="36"/>
    </row>
    <row r="1639" spans="2:4" x14ac:dyDescent="0.2">
      <c r="B1639" s="36"/>
      <c r="C1639" s="36"/>
      <c r="D1639" s="36"/>
    </row>
    <row r="1640" spans="2:4" x14ac:dyDescent="0.2">
      <c r="B1640" s="36"/>
      <c r="C1640" s="36"/>
      <c r="D1640" s="36"/>
    </row>
    <row r="1641" spans="2:4" x14ac:dyDescent="0.2">
      <c r="B1641" s="36"/>
      <c r="C1641" s="36"/>
      <c r="D1641" s="36"/>
    </row>
    <row r="1642" spans="2:4" x14ac:dyDescent="0.2">
      <c r="B1642" s="36"/>
      <c r="C1642" s="36"/>
      <c r="D1642" s="36"/>
    </row>
    <row r="1643" spans="2:4" x14ac:dyDescent="0.2">
      <c r="B1643" s="36"/>
      <c r="C1643" s="36"/>
      <c r="D1643" s="36"/>
    </row>
    <row r="1644" spans="2:4" x14ac:dyDescent="0.2">
      <c r="B1644" s="36"/>
      <c r="C1644" s="36"/>
      <c r="D1644" s="36"/>
    </row>
    <row r="1645" spans="2:4" x14ac:dyDescent="0.2">
      <c r="B1645" s="36"/>
      <c r="C1645" s="36"/>
      <c r="D1645" s="36"/>
    </row>
    <row r="1646" spans="2:4" x14ac:dyDescent="0.2">
      <c r="B1646" s="36"/>
      <c r="C1646" s="36"/>
      <c r="D1646" s="36"/>
    </row>
    <row r="1647" spans="2:4" x14ac:dyDescent="0.2">
      <c r="B1647" s="36"/>
      <c r="C1647" s="36"/>
      <c r="D1647" s="36"/>
    </row>
    <row r="1648" spans="2:4" x14ac:dyDescent="0.2">
      <c r="B1648" s="36"/>
      <c r="C1648" s="36"/>
      <c r="D1648" s="36"/>
    </row>
    <row r="1649" spans="2:4" x14ac:dyDescent="0.2">
      <c r="B1649" s="36"/>
      <c r="C1649" s="36"/>
      <c r="D1649" s="36"/>
    </row>
    <row r="1650" spans="2:4" x14ac:dyDescent="0.2">
      <c r="B1650" s="36"/>
      <c r="C1650" s="36"/>
      <c r="D1650" s="36"/>
    </row>
    <row r="1651" spans="2:4" x14ac:dyDescent="0.2">
      <c r="B1651" s="36"/>
      <c r="C1651" s="36"/>
      <c r="D1651" s="36"/>
    </row>
    <row r="1652" spans="2:4" x14ac:dyDescent="0.2">
      <c r="B1652" s="36"/>
      <c r="C1652" s="36"/>
      <c r="D1652" s="36"/>
    </row>
    <row r="1653" spans="2:4" x14ac:dyDescent="0.2">
      <c r="B1653" s="36"/>
      <c r="C1653" s="36"/>
      <c r="D1653" s="36"/>
    </row>
    <row r="1654" spans="2:4" x14ac:dyDescent="0.2">
      <c r="B1654" s="36"/>
      <c r="C1654" s="36"/>
      <c r="D1654" s="36"/>
    </row>
    <row r="1655" spans="2:4" x14ac:dyDescent="0.2">
      <c r="B1655" s="36"/>
      <c r="C1655" s="36"/>
      <c r="D1655" s="36"/>
    </row>
    <row r="1656" spans="2:4" x14ac:dyDescent="0.2">
      <c r="B1656" s="36"/>
      <c r="C1656" s="36"/>
      <c r="D1656" s="36"/>
    </row>
    <row r="1657" spans="2:4" x14ac:dyDescent="0.2">
      <c r="B1657" s="36"/>
      <c r="C1657" s="36"/>
      <c r="D1657" s="36"/>
    </row>
    <row r="1658" spans="2:4" x14ac:dyDescent="0.2">
      <c r="B1658" s="36"/>
      <c r="C1658" s="36"/>
      <c r="D1658" s="36"/>
    </row>
    <row r="1659" spans="2:4" x14ac:dyDescent="0.2">
      <c r="B1659" s="36"/>
      <c r="C1659" s="36"/>
      <c r="D1659" s="36"/>
    </row>
    <row r="1660" spans="2:4" x14ac:dyDescent="0.2">
      <c r="B1660" s="36"/>
      <c r="C1660" s="36"/>
      <c r="D1660" s="36"/>
    </row>
    <row r="1661" spans="2:4" x14ac:dyDescent="0.2">
      <c r="B1661" s="36"/>
      <c r="C1661" s="36"/>
      <c r="D1661" s="36"/>
    </row>
    <row r="1662" spans="2:4" x14ac:dyDescent="0.2">
      <c r="B1662" s="36"/>
      <c r="C1662" s="36"/>
      <c r="D1662" s="36"/>
    </row>
    <row r="1663" spans="2:4" x14ac:dyDescent="0.2">
      <c r="B1663" s="36"/>
      <c r="C1663" s="36"/>
      <c r="D1663" s="36"/>
    </row>
    <row r="1664" spans="2:4" x14ac:dyDescent="0.2">
      <c r="B1664" s="36"/>
      <c r="C1664" s="36"/>
      <c r="D1664" s="36"/>
    </row>
    <row r="1665" spans="2:4" x14ac:dyDescent="0.2">
      <c r="B1665" s="36"/>
      <c r="C1665" s="36"/>
      <c r="D1665" s="36"/>
    </row>
    <row r="1666" spans="2:4" x14ac:dyDescent="0.2">
      <c r="B1666" s="36"/>
      <c r="C1666" s="36"/>
      <c r="D1666" s="36"/>
    </row>
    <row r="1667" spans="2:4" x14ac:dyDescent="0.2">
      <c r="B1667" s="36"/>
      <c r="C1667" s="36"/>
      <c r="D1667" s="36"/>
    </row>
    <row r="1668" spans="2:4" x14ac:dyDescent="0.2">
      <c r="B1668" s="36"/>
      <c r="C1668" s="36"/>
      <c r="D1668" s="36"/>
    </row>
    <row r="1669" spans="2:4" x14ac:dyDescent="0.2">
      <c r="B1669" s="36"/>
      <c r="C1669" s="36"/>
      <c r="D1669" s="36"/>
    </row>
    <row r="1670" spans="2:4" x14ac:dyDescent="0.2">
      <c r="B1670" s="36"/>
      <c r="C1670" s="36"/>
      <c r="D1670" s="36"/>
    </row>
    <row r="1671" spans="2:4" x14ac:dyDescent="0.2">
      <c r="B1671" s="36"/>
      <c r="C1671" s="36"/>
      <c r="D1671" s="36"/>
    </row>
    <row r="1672" spans="2:4" x14ac:dyDescent="0.2">
      <c r="B1672" s="36"/>
      <c r="C1672" s="36"/>
      <c r="D1672" s="36"/>
    </row>
    <row r="1673" spans="2:4" x14ac:dyDescent="0.2">
      <c r="B1673" s="36"/>
      <c r="C1673" s="36"/>
      <c r="D1673" s="36"/>
    </row>
    <row r="1674" spans="2:4" x14ac:dyDescent="0.2">
      <c r="B1674" s="36"/>
      <c r="C1674" s="36"/>
      <c r="D1674" s="36"/>
    </row>
    <row r="1675" spans="2:4" x14ac:dyDescent="0.2">
      <c r="B1675" s="36"/>
      <c r="C1675" s="36"/>
      <c r="D1675" s="36"/>
    </row>
    <row r="1676" spans="2:4" x14ac:dyDescent="0.2">
      <c r="B1676" s="36"/>
      <c r="C1676" s="36"/>
      <c r="D1676" s="36"/>
    </row>
    <row r="1677" spans="2:4" x14ac:dyDescent="0.2">
      <c r="B1677" s="36"/>
      <c r="C1677" s="36"/>
      <c r="D1677" s="36"/>
    </row>
    <row r="1678" spans="2:4" x14ac:dyDescent="0.2">
      <c r="B1678" s="36"/>
      <c r="C1678" s="36"/>
      <c r="D1678" s="36"/>
    </row>
    <row r="1679" spans="2:4" x14ac:dyDescent="0.2">
      <c r="B1679" s="36"/>
      <c r="C1679" s="36"/>
      <c r="D1679" s="36"/>
    </row>
    <row r="1680" spans="2:4" x14ac:dyDescent="0.2">
      <c r="B1680" s="36"/>
      <c r="C1680" s="36"/>
      <c r="D1680" s="36"/>
    </row>
    <row r="1681" spans="2:4" x14ac:dyDescent="0.2">
      <c r="B1681" s="36"/>
      <c r="C1681" s="36"/>
      <c r="D1681" s="36"/>
    </row>
    <row r="1682" spans="2:4" x14ac:dyDescent="0.2">
      <c r="B1682" s="36"/>
      <c r="C1682" s="36"/>
      <c r="D1682" s="36"/>
    </row>
    <row r="1683" spans="2:4" x14ac:dyDescent="0.2">
      <c r="B1683" s="36"/>
      <c r="C1683" s="36"/>
      <c r="D1683" s="36"/>
    </row>
    <row r="1684" spans="2:4" x14ac:dyDescent="0.2">
      <c r="B1684" s="36"/>
      <c r="C1684" s="36"/>
      <c r="D1684" s="36"/>
    </row>
    <row r="1685" spans="2:4" x14ac:dyDescent="0.2">
      <c r="B1685" s="36"/>
      <c r="C1685" s="36"/>
      <c r="D1685" s="36"/>
    </row>
    <row r="1686" spans="2:4" x14ac:dyDescent="0.2">
      <c r="B1686" s="36"/>
      <c r="C1686" s="36"/>
      <c r="D1686" s="36"/>
    </row>
    <row r="1687" spans="2:4" x14ac:dyDescent="0.2">
      <c r="B1687" s="36"/>
      <c r="C1687" s="36"/>
      <c r="D1687" s="36"/>
    </row>
    <row r="1688" spans="2:4" x14ac:dyDescent="0.2">
      <c r="B1688" s="36"/>
      <c r="C1688" s="36"/>
      <c r="D1688" s="36"/>
    </row>
    <row r="1689" spans="2:4" x14ac:dyDescent="0.2">
      <c r="B1689" s="36"/>
      <c r="C1689" s="36"/>
      <c r="D1689" s="36"/>
    </row>
    <row r="1690" spans="2:4" x14ac:dyDescent="0.2">
      <c r="B1690" s="36"/>
      <c r="C1690" s="36"/>
      <c r="D1690" s="36"/>
    </row>
    <row r="1691" spans="2:4" x14ac:dyDescent="0.2">
      <c r="B1691" s="36"/>
      <c r="C1691" s="36"/>
      <c r="D1691" s="36"/>
    </row>
    <row r="1692" spans="2:4" x14ac:dyDescent="0.2">
      <c r="B1692" s="36"/>
      <c r="C1692" s="36"/>
      <c r="D1692" s="36"/>
    </row>
    <row r="1693" spans="2:4" x14ac:dyDescent="0.2">
      <c r="B1693" s="36"/>
      <c r="C1693" s="36"/>
      <c r="D1693" s="36"/>
    </row>
    <row r="1694" spans="2:4" x14ac:dyDescent="0.2">
      <c r="B1694" s="36"/>
      <c r="C1694" s="36"/>
      <c r="D1694" s="36"/>
    </row>
    <row r="1695" spans="2:4" x14ac:dyDescent="0.2">
      <c r="B1695" s="36"/>
      <c r="C1695" s="36"/>
      <c r="D1695" s="36"/>
    </row>
    <row r="1696" spans="2:4" x14ac:dyDescent="0.2">
      <c r="B1696" s="36"/>
      <c r="C1696" s="36"/>
      <c r="D1696" s="36"/>
    </row>
    <row r="1697" spans="2:4" x14ac:dyDescent="0.2">
      <c r="B1697" s="36"/>
      <c r="C1697" s="36"/>
      <c r="D1697" s="36"/>
    </row>
    <row r="1698" spans="2:4" x14ac:dyDescent="0.2">
      <c r="B1698" s="36"/>
      <c r="C1698" s="36"/>
      <c r="D1698" s="36"/>
    </row>
    <row r="1699" spans="2:4" x14ac:dyDescent="0.2">
      <c r="B1699" s="36"/>
      <c r="C1699" s="36"/>
      <c r="D1699" s="36"/>
    </row>
    <row r="1700" spans="2:4" x14ac:dyDescent="0.2">
      <c r="B1700" s="36"/>
      <c r="C1700" s="36"/>
      <c r="D1700" s="36"/>
    </row>
    <row r="1701" spans="2:4" x14ac:dyDescent="0.2">
      <c r="B1701" s="36"/>
      <c r="C1701" s="36"/>
      <c r="D1701" s="36"/>
    </row>
    <row r="1702" spans="2:4" x14ac:dyDescent="0.2">
      <c r="B1702" s="36"/>
      <c r="C1702" s="36"/>
      <c r="D1702" s="36"/>
    </row>
    <row r="1703" spans="2:4" x14ac:dyDescent="0.2">
      <c r="B1703" s="36"/>
      <c r="C1703" s="36"/>
      <c r="D1703" s="36"/>
    </row>
    <row r="1704" spans="2:4" x14ac:dyDescent="0.2">
      <c r="B1704" s="36"/>
      <c r="C1704" s="36"/>
      <c r="D1704" s="36"/>
    </row>
    <row r="1705" spans="2:4" x14ac:dyDescent="0.2">
      <c r="B1705" s="36"/>
      <c r="C1705" s="36"/>
      <c r="D1705" s="36"/>
    </row>
    <row r="1706" spans="2:4" x14ac:dyDescent="0.2">
      <c r="B1706" s="36"/>
      <c r="C1706" s="36"/>
      <c r="D1706" s="36"/>
    </row>
    <row r="1707" spans="2:4" x14ac:dyDescent="0.2">
      <c r="B1707" s="36"/>
      <c r="C1707" s="36"/>
      <c r="D1707" s="36"/>
    </row>
    <row r="1708" spans="2:4" x14ac:dyDescent="0.2">
      <c r="B1708" s="36"/>
      <c r="C1708" s="36"/>
      <c r="D1708" s="36"/>
    </row>
    <row r="1709" spans="2:4" x14ac:dyDescent="0.2">
      <c r="B1709" s="36"/>
      <c r="C1709" s="36"/>
      <c r="D1709" s="36"/>
    </row>
    <row r="1710" spans="2:4" x14ac:dyDescent="0.2">
      <c r="B1710" s="36"/>
      <c r="C1710" s="36"/>
      <c r="D1710" s="36"/>
    </row>
    <row r="1711" spans="2:4" x14ac:dyDescent="0.2">
      <c r="B1711" s="36"/>
      <c r="C1711" s="36"/>
      <c r="D1711" s="36"/>
    </row>
    <row r="1712" spans="2:4" x14ac:dyDescent="0.2">
      <c r="B1712" s="36"/>
      <c r="C1712" s="36"/>
      <c r="D1712" s="36"/>
    </row>
    <row r="1713" spans="2:4" x14ac:dyDescent="0.2">
      <c r="B1713" s="36"/>
      <c r="C1713" s="36"/>
      <c r="D1713" s="36"/>
    </row>
    <row r="1714" spans="2:4" x14ac:dyDescent="0.2">
      <c r="B1714" s="36"/>
      <c r="C1714" s="36"/>
      <c r="D1714" s="36"/>
    </row>
    <row r="1715" spans="2:4" x14ac:dyDescent="0.2">
      <c r="B1715" s="36"/>
      <c r="C1715" s="36"/>
      <c r="D1715" s="36"/>
    </row>
    <row r="1716" spans="2:4" x14ac:dyDescent="0.2">
      <c r="B1716" s="36"/>
      <c r="C1716" s="36"/>
      <c r="D1716" s="36"/>
    </row>
    <row r="1717" spans="2:4" x14ac:dyDescent="0.2">
      <c r="B1717" s="36"/>
      <c r="C1717" s="36"/>
      <c r="D1717" s="36"/>
    </row>
    <row r="1718" spans="2:4" x14ac:dyDescent="0.2">
      <c r="B1718" s="36"/>
      <c r="C1718" s="36"/>
      <c r="D1718" s="36"/>
    </row>
    <row r="1719" spans="2:4" x14ac:dyDescent="0.2">
      <c r="B1719" s="36"/>
      <c r="C1719" s="36"/>
      <c r="D1719" s="36"/>
    </row>
    <row r="1720" spans="2:4" x14ac:dyDescent="0.2">
      <c r="B1720" s="36"/>
      <c r="C1720" s="36"/>
      <c r="D1720" s="36"/>
    </row>
    <row r="1721" spans="2:4" x14ac:dyDescent="0.2">
      <c r="B1721" s="36"/>
      <c r="C1721" s="36"/>
      <c r="D1721" s="36"/>
    </row>
    <row r="1722" spans="2:4" x14ac:dyDescent="0.2">
      <c r="B1722" s="36"/>
      <c r="C1722" s="36"/>
      <c r="D1722" s="36"/>
    </row>
    <row r="1723" spans="2:4" x14ac:dyDescent="0.2">
      <c r="B1723" s="36"/>
      <c r="C1723" s="36"/>
      <c r="D1723" s="36"/>
    </row>
    <row r="1724" spans="2:4" x14ac:dyDescent="0.2">
      <c r="B1724" s="36"/>
      <c r="C1724" s="36"/>
      <c r="D1724" s="36"/>
    </row>
    <row r="1725" spans="2:4" x14ac:dyDescent="0.2">
      <c r="B1725" s="36"/>
      <c r="C1725" s="36"/>
      <c r="D1725" s="36"/>
    </row>
    <row r="1726" spans="2:4" x14ac:dyDescent="0.2">
      <c r="B1726" s="36"/>
      <c r="C1726" s="36"/>
      <c r="D1726" s="36"/>
    </row>
    <row r="1727" spans="2:4" x14ac:dyDescent="0.2">
      <c r="B1727" s="36"/>
      <c r="C1727" s="36"/>
      <c r="D1727" s="36"/>
    </row>
    <row r="1728" spans="2:4" x14ac:dyDescent="0.2">
      <c r="B1728" s="36"/>
      <c r="C1728" s="36"/>
      <c r="D1728" s="36"/>
    </row>
    <row r="1729" spans="2:4" x14ac:dyDescent="0.2">
      <c r="B1729" s="36"/>
      <c r="C1729" s="36"/>
      <c r="D1729" s="36"/>
    </row>
    <row r="1730" spans="2:4" x14ac:dyDescent="0.2">
      <c r="B1730" s="36"/>
      <c r="C1730" s="36"/>
      <c r="D1730" s="36"/>
    </row>
    <row r="1731" spans="2:4" x14ac:dyDescent="0.2">
      <c r="B1731" s="36"/>
      <c r="C1731" s="36"/>
      <c r="D1731" s="36"/>
    </row>
    <row r="1732" spans="2:4" x14ac:dyDescent="0.2">
      <c r="B1732" s="36"/>
      <c r="C1732" s="36"/>
      <c r="D1732" s="36"/>
    </row>
    <row r="1733" spans="2:4" x14ac:dyDescent="0.2">
      <c r="B1733" s="36"/>
      <c r="C1733" s="36"/>
      <c r="D1733" s="36"/>
    </row>
    <row r="1734" spans="2:4" x14ac:dyDescent="0.2">
      <c r="B1734" s="36"/>
      <c r="C1734" s="36"/>
      <c r="D1734" s="36"/>
    </row>
    <row r="1735" spans="2:4" x14ac:dyDescent="0.2">
      <c r="B1735" s="36"/>
      <c r="C1735" s="36"/>
      <c r="D1735" s="36"/>
    </row>
    <row r="1736" spans="2:4" x14ac:dyDescent="0.2">
      <c r="B1736" s="36"/>
      <c r="C1736" s="36"/>
      <c r="D1736" s="36"/>
    </row>
    <row r="1737" spans="2:4" x14ac:dyDescent="0.2">
      <c r="B1737" s="36"/>
      <c r="C1737" s="36"/>
      <c r="D1737" s="36"/>
    </row>
    <row r="1738" spans="2:4" x14ac:dyDescent="0.2">
      <c r="B1738" s="36"/>
      <c r="C1738" s="36"/>
      <c r="D1738" s="36"/>
    </row>
    <row r="1739" spans="2:4" x14ac:dyDescent="0.2">
      <c r="B1739" s="36"/>
      <c r="C1739" s="36"/>
      <c r="D1739" s="36"/>
    </row>
    <row r="1740" spans="2:4" x14ac:dyDescent="0.2">
      <c r="B1740" s="36"/>
      <c r="C1740" s="36"/>
      <c r="D1740" s="36"/>
    </row>
    <row r="1741" spans="2:4" x14ac:dyDescent="0.2">
      <c r="B1741" s="36"/>
      <c r="C1741" s="36"/>
      <c r="D1741" s="36"/>
    </row>
    <row r="1742" spans="2:4" x14ac:dyDescent="0.2">
      <c r="B1742" s="36"/>
      <c r="C1742" s="36"/>
      <c r="D1742" s="36"/>
    </row>
    <row r="1743" spans="2:4" x14ac:dyDescent="0.2">
      <c r="B1743" s="36"/>
      <c r="C1743" s="36"/>
      <c r="D1743" s="36"/>
    </row>
    <row r="1744" spans="2:4" x14ac:dyDescent="0.2">
      <c r="B1744" s="36"/>
      <c r="C1744" s="36"/>
      <c r="D1744" s="36"/>
    </row>
    <row r="1745" spans="2:4" x14ac:dyDescent="0.2">
      <c r="B1745" s="36"/>
      <c r="C1745" s="36"/>
      <c r="D1745" s="36"/>
    </row>
    <row r="1746" spans="2:4" x14ac:dyDescent="0.2">
      <c r="B1746" s="36"/>
      <c r="C1746" s="36"/>
      <c r="D1746" s="36"/>
    </row>
    <row r="1747" spans="2:4" x14ac:dyDescent="0.2">
      <c r="B1747" s="36"/>
      <c r="C1747" s="36"/>
      <c r="D1747" s="36"/>
    </row>
    <row r="1748" spans="2:4" x14ac:dyDescent="0.2">
      <c r="B1748" s="36"/>
      <c r="C1748" s="36"/>
      <c r="D1748" s="36"/>
    </row>
    <row r="1749" spans="2:4" x14ac:dyDescent="0.2">
      <c r="B1749" s="36"/>
      <c r="C1749" s="36"/>
      <c r="D1749" s="36"/>
    </row>
    <row r="1750" spans="2:4" x14ac:dyDescent="0.2">
      <c r="B1750" s="36"/>
      <c r="C1750" s="36"/>
      <c r="D1750" s="36"/>
    </row>
    <row r="1751" spans="2:4" x14ac:dyDescent="0.2">
      <c r="B1751" s="36"/>
      <c r="C1751" s="36"/>
      <c r="D1751" s="36"/>
    </row>
    <row r="1752" spans="2:4" x14ac:dyDescent="0.2">
      <c r="B1752" s="36"/>
      <c r="C1752" s="36"/>
      <c r="D1752" s="36"/>
    </row>
    <row r="1753" spans="2:4" x14ac:dyDescent="0.2">
      <c r="B1753" s="36"/>
      <c r="C1753" s="36"/>
      <c r="D1753" s="36"/>
    </row>
    <row r="1754" spans="2:4" x14ac:dyDescent="0.2">
      <c r="B1754" s="36"/>
      <c r="C1754" s="36"/>
      <c r="D1754" s="36"/>
    </row>
    <row r="1755" spans="2:4" x14ac:dyDescent="0.2">
      <c r="B1755" s="36"/>
      <c r="C1755" s="36"/>
      <c r="D1755" s="36"/>
    </row>
    <row r="1756" spans="2:4" x14ac:dyDescent="0.2">
      <c r="B1756" s="36"/>
      <c r="C1756" s="36"/>
      <c r="D1756" s="36"/>
    </row>
    <row r="1757" spans="2:4" x14ac:dyDescent="0.2">
      <c r="B1757" s="36"/>
      <c r="C1757" s="36"/>
      <c r="D1757" s="36"/>
    </row>
    <row r="1758" spans="2:4" x14ac:dyDescent="0.2">
      <c r="B1758" s="36"/>
      <c r="C1758" s="36"/>
      <c r="D1758" s="36"/>
    </row>
    <row r="1759" spans="2:4" x14ac:dyDescent="0.2">
      <c r="B1759" s="36"/>
      <c r="C1759" s="36"/>
      <c r="D1759" s="36"/>
    </row>
    <row r="1760" spans="2:4" x14ac:dyDescent="0.2">
      <c r="B1760" s="36"/>
      <c r="C1760" s="36"/>
      <c r="D1760" s="36"/>
    </row>
    <row r="1761" spans="2:4" x14ac:dyDescent="0.2">
      <c r="B1761" s="36"/>
      <c r="C1761" s="36"/>
      <c r="D1761" s="36"/>
    </row>
    <row r="1762" spans="2:4" x14ac:dyDescent="0.2">
      <c r="B1762" s="36"/>
      <c r="C1762" s="36"/>
      <c r="D1762" s="36"/>
    </row>
    <row r="1763" spans="2:4" x14ac:dyDescent="0.2">
      <c r="B1763" s="36"/>
      <c r="C1763" s="36"/>
      <c r="D1763" s="36"/>
    </row>
    <row r="1764" spans="2:4" x14ac:dyDescent="0.2">
      <c r="B1764" s="36"/>
      <c r="C1764" s="36"/>
      <c r="D1764" s="36"/>
    </row>
    <row r="1765" spans="2:4" x14ac:dyDescent="0.2">
      <c r="B1765" s="36"/>
      <c r="C1765" s="36"/>
      <c r="D1765" s="36"/>
    </row>
    <row r="1766" spans="2:4" x14ac:dyDescent="0.2">
      <c r="B1766" s="36"/>
      <c r="C1766" s="36"/>
      <c r="D1766" s="36"/>
    </row>
    <row r="1767" spans="2:4" x14ac:dyDescent="0.2">
      <c r="B1767" s="36"/>
      <c r="C1767" s="36"/>
      <c r="D1767" s="36"/>
    </row>
    <row r="1768" spans="2:4" x14ac:dyDescent="0.2">
      <c r="B1768" s="36"/>
      <c r="C1768" s="36"/>
      <c r="D1768" s="36"/>
    </row>
    <row r="1769" spans="2:4" x14ac:dyDescent="0.2">
      <c r="B1769" s="36"/>
      <c r="C1769" s="36"/>
      <c r="D1769" s="36"/>
    </row>
    <row r="1770" spans="2:4" x14ac:dyDescent="0.2">
      <c r="B1770" s="36"/>
      <c r="C1770" s="36"/>
      <c r="D1770" s="36"/>
    </row>
    <row r="1771" spans="2:4" x14ac:dyDescent="0.2">
      <c r="B1771" s="36"/>
      <c r="C1771" s="36"/>
      <c r="D1771" s="36"/>
    </row>
    <row r="1772" spans="2:4" x14ac:dyDescent="0.2">
      <c r="B1772" s="36"/>
      <c r="C1772" s="36"/>
      <c r="D1772" s="36"/>
    </row>
    <row r="1773" spans="2:4" x14ac:dyDescent="0.2">
      <c r="B1773" s="36"/>
      <c r="C1773" s="36"/>
      <c r="D1773" s="36"/>
    </row>
    <row r="1774" spans="2:4" x14ac:dyDescent="0.2">
      <c r="B1774" s="36"/>
      <c r="C1774" s="36"/>
      <c r="D1774" s="36"/>
    </row>
    <row r="1775" spans="2:4" x14ac:dyDescent="0.2">
      <c r="B1775" s="36"/>
      <c r="C1775" s="36"/>
      <c r="D1775" s="36"/>
    </row>
    <row r="1776" spans="2:4" x14ac:dyDescent="0.2">
      <c r="B1776" s="36"/>
      <c r="C1776" s="36"/>
      <c r="D1776" s="36"/>
    </row>
    <row r="1777" spans="2:4" x14ac:dyDescent="0.2">
      <c r="B1777" s="36"/>
      <c r="C1777" s="36"/>
      <c r="D1777" s="36"/>
    </row>
    <row r="1778" spans="2:4" x14ac:dyDescent="0.2">
      <c r="B1778" s="36"/>
      <c r="C1778" s="36"/>
      <c r="D1778" s="36"/>
    </row>
    <row r="1779" spans="2:4" x14ac:dyDescent="0.2">
      <c r="B1779" s="36"/>
      <c r="C1779" s="36"/>
      <c r="D1779" s="36"/>
    </row>
    <row r="1780" spans="2:4" x14ac:dyDescent="0.2">
      <c r="B1780" s="36"/>
      <c r="C1780" s="36"/>
      <c r="D1780" s="36"/>
    </row>
    <row r="1781" spans="2:4" x14ac:dyDescent="0.2">
      <c r="B1781" s="36"/>
      <c r="C1781" s="36"/>
      <c r="D1781" s="36"/>
    </row>
    <row r="1782" spans="2:4" x14ac:dyDescent="0.2">
      <c r="B1782" s="36"/>
      <c r="C1782" s="36"/>
      <c r="D1782" s="36"/>
    </row>
    <row r="1783" spans="2:4" x14ac:dyDescent="0.2">
      <c r="B1783" s="36"/>
      <c r="C1783" s="36"/>
      <c r="D1783" s="36"/>
    </row>
    <row r="1784" spans="2:4" x14ac:dyDescent="0.2">
      <c r="B1784" s="36"/>
      <c r="C1784" s="36"/>
      <c r="D1784" s="36"/>
    </row>
    <row r="1785" spans="2:4" x14ac:dyDescent="0.2">
      <c r="B1785" s="36"/>
      <c r="C1785" s="36"/>
      <c r="D1785" s="36"/>
    </row>
    <row r="1786" spans="2:4" x14ac:dyDescent="0.2">
      <c r="B1786" s="36"/>
      <c r="C1786" s="36"/>
      <c r="D1786" s="36"/>
    </row>
    <row r="1787" spans="2:4" x14ac:dyDescent="0.2">
      <c r="B1787" s="36"/>
      <c r="C1787" s="36"/>
      <c r="D1787" s="36"/>
    </row>
    <row r="1788" spans="2:4" x14ac:dyDescent="0.2">
      <c r="B1788" s="36"/>
      <c r="C1788" s="36"/>
      <c r="D1788" s="36"/>
    </row>
    <row r="1789" spans="2:4" x14ac:dyDescent="0.2">
      <c r="B1789" s="36"/>
      <c r="C1789" s="36"/>
      <c r="D1789" s="36"/>
    </row>
    <row r="1790" spans="2:4" x14ac:dyDescent="0.2">
      <c r="B1790" s="36"/>
      <c r="C1790" s="36"/>
      <c r="D1790" s="36"/>
    </row>
    <row r="1791" spans="2:4" x14ac:dyDescent="0.2">
      <c r="B1791" s="36"/>
      <c r="C1791" s="36"/>
      <c r="D1791" s="36"/>
    </row>
    <row r="1792" spans="2:4" x14ac:dyDescent="0.2">
      <c r="B1792" s="36"/>
      <c r="C1792" s="36"/>
      <c r="D1792" s="36"/>
    </row>
    <row r="1793" spans="2:4" x14ac:dyDescent="0.2">
      <c r="B1793" s="36"/>
      <c r="C1793" s="36"/>
      <c r="D1793" s="36"/>
    </row>
    <row r="1794" spans="2:4" x14ac:dyDescent="0.2">
      <c r="B1794" s="36"/>
      <c r="C1794" s="36"/>
      <c r="D1794" s="36"/>
    </row>
    <row r="1795" spans="2:4" x14ac:dyDescent="0.2">
      <c r="B1795" s="36"/>
      <c r="C1795" s="36"/>
      <c r="D1795" s="36"/>
    </row>
    <row r="1796" spans="2:4" x14ac:dyDescent="0.2">
      <c r="B1796" s="36"/>
      <c r="C1796" s="36"/>
      <c r="D1796" s="36"/>
    </row>
    <row r="1797" spans="2:4" x14ac:dyDescent="0.2">
      <c r="B1797" s="36"/>
      <c r="C1797" s="36"/>
      <c r="D1797" s="36"/>
    </row>
    <row r="1798" spans="2:4" x14ac:dyDescent="0.2">
      <c r="B1798" s="36"/>
      <c r="C1798" s="36"/>
      <c r="D1798" s="36"/>
    </row>
    <row r="1799" spans="2:4" x14ac:dyDescent="0.2">
      <c r="B1799" s="36"/>
      <c r="C1799" s="36"/>
      <c r="D1799" s="36"/>
    </row>
    <row r="1800" spans="2:4" x14ac:dyDescent="0.2">
      <c r="B1800" s="36"/>
      <c r="C1800" s="36"/>
      <c r="D1800" s="36"/>
    </row>
    <row r="1801" spans="2:4" x14ac:dyDescent="0.2">
      <c r="B1801" s="36"/>
      <c r="C1801" s="36"/>
      <c r="D1801" s="36"/>
    </row>
    <row r="1802" spans="2:4" x14ac:dyDescent="0.2">
      <c r="B1802" s="36"/>
      <c r="C1802" s="36"/>
      <c r="D1802" s="36"/>
    </row>
    <row r="1803" spans="2:4" x14ac:dyDescent="0.2">
      <c r="B1803" s="36"/>
      <c r="C1803" s="36"/>
      <c r="D1803" s="36"/>
    </row>
    <row r="1804" spans="2:4" x14ac:dyDescent="0.2">
      <c r="B1804" s="36"/>
      <c r="C1804" s="36"/>
      <c r="D1804" s="36"/>
    </row>
    <row r="1805" spans="2:4" x14ac:dyDescent="0.2">
      <c r="B1805" s="36"/>
      <c r="C1805" s="36"/>
      <c r="D1805" s="36"/>
    </row>
    <row r="1806" spans="2:4" x14ac:dyDescent="0.2">
      <c r="B1806" s="36"/>
      <c r="C1806" s="36"/>
      <c r="D1806" s="36"/>
    </row>
    <row r="1807" spans="2:4" x14ac:dyDescent="0.2">
      <c r="B1807" s="36"/>
      <c r="C1807" s="36"/>
      <c r="D1807" s="36"/>
    </row>
    <row r="1808" spans="2:4" x14ac:dyDescent="0.2">
      <c r="B1808" s="36"/>
      <c r="C1808" s="36"/>
      <c r="D1808" s="36"/>
    </row>
    <row r="1809" spans="2:4" x14ac:dyDescent="0.2">
      <c r="B1809" s="36"/>
      <c r="C1809" s="36"/>
      <c r="D1809" s="36"/>
    </row>
    <row r="1810" spans="2:4" x14ac:dyDescent="0.2">
      <c r="B1810" s="36"/>
      <c r="C1810" s="36"/>
      <c r="D1810" s="36"/>
    </row>
    <row r="1811" spans="2:4" x14ac:dyDescent="0.2">
      <c r="B1811" s="36"/>
      <c r="C1811" s="36"/>
      <c r="D1811" s="36"/>
    </row>
    <row r="1812" spans="2:4" x14ac:dyDescent="0.2">
      <c r="B1812" s="36"/>
      <c r="C1812" s="36"/>
      <c r="D1812" s="36"/>
    </row>
    <row r="1813" spans="2:4" x14ac:dyDescent="0.2">
      <c r="B1813" s="36"/>
      <c r="C1813" s="36"/>
      <c r="D1813" s="36"/>
    </row>
    <row r="1814" spans="2:4" x14ac:dyDescent="0.2">
      <c r="B1814" s="36"/>
      <c r="C1814" s="36"/>
      <c r="D1814" s="36"/>
    </row>
    <row r="1815" spans="2:4" x14ac:dyDescent="0.2">
      <c r="B1815" s="36"/>
      <c r="C1815" s="36"/>
      <c r="D1815" s="36"/>
    </row>
    <row r="1816" spans="2:4" x14ac:dyDescent="0.2">
      <c r="B1816" s="36"/>
      <c r="C1816" s="36"/>
      <c r="D1816" s="36"/>
    </row>
    <row r="1817" spans="2:4" x14ac:dyDescent="0.2">
      <c r="B1817" s="36"/>
      <c r="C1817" s="36"/>
      <c r="D1817" s="36"/>
    </row>
    <row r="1818" spans="2:4" x14ac:dyDescent="0.2">
      <c r="B1818" s="36"/>
      <c r="C1818" s="36"/>
      <c r="D1818" s="36"/>
    </row>
    <row r="1819" spans="2:4" x14ac:dyDescent="0.2">
      <c r="B1819" s="36"/>
      <c r="C1819" s="36"/>
      <c r="D1819" s="36"/>
    </row>
    <row r="1820" spans="2:4" x14ac:dyDescent="0.2">
      <c r="B1820" s="36"/>
      <c r="C1820" s="36"/>
      <c r="D1820" s="36"/>
    </row>
    <row r="1821" spans="2:4" x14ac:dyDescent="0.2">
      <c r="B1821" s="36"/>
      <c r="C1821" s="36"/>
      <c r="D1821" s="36"/>
    </row>
    <row r="1822" spans="2:4" x14ac:dyDescent="0.2">
      <c r="B1822" s="36"/>
      <c r="C1822" s="36"/>
      <c r="D1822" s="36"/>
    </row>
    <row r="1823" spans="2:4" x14ac:dyDescent="0.2">
      <c r="B1823" s="36"/>
      <c r="C1823" s="36"/>
      <c r="D1823" s="36"/>
    </row>
    <row r="1824" spans="2:4" x14ac:dyDescent="0.2">
      <c r="B1824" s="36"/>
      <c r="C1824" s="36"/>
      <c r="D1824" s="36"/>
    </row>
    <row r="1825" spans="2:4" x14ac:dyDescent="0.2">
      <c r="B1825" s="36"/>
      <c r="C1825" s="36"/>
      <c r="D1825" s="36"/>
    </row>
    <row r="1826" spans="2:4" x14ac:dyDescent="0.2">
      <c r="B1826" s="36"/>
      <c r="C1826" s="36"/>
      <c r="D1826" s="36"/>
    </row>
    <row r="1827" spans="2:4" x14ac:dyDescent="0.2">
      <c r="B1827" s="36"/>
      <c r="C1827" s="36"/>
      <c r="D1827" s="36"/>
    </row>
    <row r="1828" spans="2:4" x14ac:dyDescent="0.2">
      <c r="B1828" s="36"/>
      <c r="C1828" s="36"/>
      <c r="D1828" s="36"/>
    </row>
    <row r="1829" spans="2:4" x14ac:dyDescent="0.2">
      <c r="B1829" s="36"/>
      <c r="C1829" s="36"/>
      <c r="D1829" s="36"/>
    </row>
    <row r="1830" spans="2:4" x14ac:dyDescent="0.2">
      <c r="B1830" s="36"/>
      <c r="C1830" s="36"/>
      <c r="D1830" s="36"/>
    </row>
    <row r="1831" spans="2:4" x14ac:dyDescent="0.2">
      <c r="B1831" s="36"/>
      <c r="C1831" s="36"/>
      <c r="D1831" s="36"/>
    </row>
    <row r="1832" spans="2:4" x14ac:dyDescent="0.2">
      <c r="B1832" s="36"/>
      <c r="C1832" s="36"/>
      <c r="D1832" s="36"/>
    </row>
    <row r="1833" spans="2:4" x14ac:dyDescent="0.2">
      <c r="B1833" s="36"/>
      <c r="C1833" s="36"/>
      <c r="D1833" s="36"/>
    </row>
    <row r="1834" spans="2:4" x14ac:dyDescent="0.2">
      <c r="B1834" s="36"/>
      <c r="C1834" s="36"/>
      <c r="D1834" s="36"/>
    </row>
    <row r="1835" spans="2:4" x14ac:dyDescent="0.2">
      <c r="B1835" s="36"/>
      <c r="C1835" s="36"/>
      <c r="D1835" s="36"/>
    </row>
    <row r="1836" spans="2:4" x14ac:dyDescent="0.2">
      <c r="B1836" s="36"/>
      <c r="C1836" s="36"/>
      <c r="D1836" s="36"/>
    </row>
    <row r="1837" spans="2:4" x14ac:dyDescent="0.2">
      <c r="B1837" s="36"/>
      <c r="C1837" s="36"/>
      <c r="D1837" s="36"/>
    </row>
    <row r="1838" spans="2:4" x14ac:dyDescent="0.2">
      <c r="B1838" s="36"/>
      <c r="C1838" s="36"/>
      <c r="D1838" s="36"/>
    </row>
    <row r="1839" spans="2:4" x14ac:dyDescent="0.2">
      <c r="B1839" s="36"/>
      <c r="C1839" s="36"/>
      <c r="D1839" s="36"/>
    </row>
    <row r="1840" spans="2:4" x14ac:dyDescent="0.2">
      <c r="B1840" s="36"/>
      <c r="C1840" s="36"/>
      <c r="D1840" s="36"/>
    </row>
    <row r="1841" spans="2:4" x14ac:dyDescent="0.2">
      <c r="B1841" s="36"/>
      <c r="C1841" s="36"/>
      <c r="D1841" s="36"/>
    </row>
    <row r="1842" spans="2:4" x14ac:dyDescent="0.2">
      <c r="B1842" s="36"/>
      <c r="C1842" s="36"/>
      <c r="D1842" s="36"/>
    </row>
    <row r="1843" spans="2:4" x14ac:dyDescent="0.2">
      <c r="B1843" s="36"/>
      <c r="C1843" s="36"/>
      <c r="D1843" s="36"/>
    </row>
    <row r="1844" spans="2:4" x14ac:dyDescent="0.2">
      <c r="B1844" s="36"/>
      <c r="C1844" s="36"/>
      <c r="D1844" s="36"/>
    </row>
    <row r="1845" spans="2:4" x14ac:dyDescent="0.2">
      <c r="B1845" s="36"/>
      <c r="C1845" s="36"/>
      <c r="D1845" s="36"/>
    </row>
    <row r="1846" spans="2:4" x14ac:dyDescent="0.2">
      <c r="B1846" s="36"/>
      <c r="C1846" s="36"/>
      <c r="D1846" s="36"/>
    </row>
    <row r="1847" spans="2:4" x14ac:dyDescent="0.2">
      <c r="B1847" s="36"/>
      <c r="C1847" s="36"/>
      <c r="D1847" s="36"/>
    </row>
    <row r="1848" spans="2:4" x14ac:dyDescent="0.2">
      <c r="B1848" s="36"/>
      <c r="C1848" s="36"/>
      <c r="D1848" s="36"/>
    </row>
    <row r="1849" spans="2:4" x14ac:dyDescent="0.2">
      <c r="B1849" s="36"/>
      <c r="C1849" s="36"/>
      <c r="D1849" s="36"/>
    </row>
    <row r="1850" spans="2:4" x14ac:dyDescent="0.2">
      <c r="B1850" s="36"/>
      <c r="C1850" s="36"/>
      <c r="D1850" s="36"/>
    </row>
    <row r="1851" spans="2:4" x14ac:dyDescent="0.2">
      <c r="B1851" s="36"/>
      <c r="C1851" s="36"/>
      <c r="D1851" s="36"/>
    </row>
    <row r="1852" spans="2:4" x14ac:dyDescent="0.2">
      <c r="B1852" s="36"/>
      <c r="C1852" s="36"/>
      <c r="D1852" s="36"/>
    </row>
    <row r="1853" spans="2:4" x14ac:dyDescent="0.2">
      <c r="B1853" s="36"/>
      <c r="C1853" s="36"/>
      <c r="D1853" s="36"/>
    </row>
    <row r="1854" spans="2:4" x14ac:dyDescent="0.2">
      <c r="B1854" s="36"/>
      <c r="C1854" s="36"/>
      <c r="D1854" s="36"/>
    </row>
    <row r="1855" spans="2:4" x14ac:dyDescent="0.2">
      <c r="B1855" s="36"/>
      <c r="C1855" s="36"/>
      <c r="D1855" s="36"/>
    </row>
    <row r="1856" spans="2:4" x14ac:dyDescent="0.2">
      <c r="B1856" s="36"/>
      <c r="C1856" s="36"/>
      <c r="D1856" s="36"/>
    </row>
    <row r="1857" spans="2:4" x14ac:dyDescent="0.2">
      <c r="B1857" s="36"/>
      <c r="C1857" s="36"/>
      <c r="D1857" s="36"/>
    </row>
    <row r="1858" spans="2:4" x14ac:dyDescent="0.2">
      <c r="B1858" s="36"/>
      <c r="C1858" s="36"/>
      <c r="D1858" s="36"/>
    </row>
    <row r="1859" spans="2:4" x14ac:dyDescent="0.2">
      <c r="B1859" s="36"/>
      <c r="C1859" s="36"/>
      <c r="D1859" s="36"/>
    </row>
    <row r="1860" spans="2:4" x14ac:dyDescent="0.2">
      <c r="B1860" s="36"/>
      <c r="C1860" s="36"/>
      <c r="D1860" s="36"/>
    </row>
    <row r="1861" spans="2:4" x14ac:dyDescent="0.2">
      <c r="B1861" s="36"/>
      <c r="C1861" s="36"/>
      <c r="D1861" s="36"/>
    </row>
    <row r="1862" spans="2:4" x14ac:dyDescent="0.2">
      <c r="B1862" s="36"/>
      <c r="C1862" s="36"/>
      <c r="D1862" s="36"/>
    </row>
    <row r="1863" spans="2:4" x14ac:dyDescent="0.2">
      <c r="B1863" s="36"/>
      <c r="C1863" s="36"/>
      <c r="D1863" s="36"/>
    </row>
    <row r="1864" spans="2:4" x14ac:dyDescent="0.2">
      <c r="B1864" s="36"/>
      <c r="C1864" s="36"/>
      <c r="D1864" s="36"/>
    </row>
    <row r="1865" spans="2:4" x14ac:dyDescent="0.2">
      <c r="B1865" s="36"/>
      <c r="C1865" s="36"/>
      <c r="D1865" s="36"/>
    </row>
    <row r="1866" spans="2:4" x14ac:dyDescent="0.2">
      <c r="B1866" s="36"/>
      <c r="C1866" s="36"/>
      <c r="D1866" s="36"/>
    </row>
    <row r="1867" spans="2:4" x14ac:dyDescent="0.2">
      <c r="B1867" s="36"/>
      <c r="C1867" s="36"/>
      <c r="D1867" s="36"/>
    </row>
    <row r="1868" spans="2:4" x14ac:dyDescent="0.2">
      <c r="B1868" s="36"/>
      <c r="C1868" s="36"/>
      <c r="D1868" s="36"/>
    </row>
    <row r="1869" spans="2:4" x14ac:dyDescent="0.2">
      <c r="B1869" s="36"/>
      <c r="C1869" s="36"/>
      <c r="D1869" s="36"/>
    </row>
    <row r="1870" spans="2:4" x14ac:dyDescent="0.2">
      <c r="B1870" s="36"/>
      <c r="C1870" s="36"/>
      <c r="D1870" s="36"/>
    </row>
    <row r="1871" spans="2:4" x14ac:dyDescent="0.2">
      <c r="B1871" s="36"/>
      <c r="C1871" s="36"/>
      <c r="D1871" s="36"/>
    </row>
    <row r="1872" spans="2:4" x14ac:dyDescent="0.2">
      <c r="B1872" s="36"/>
      <c r="C1872" s="36"/>
      <c r="D1872" s="36"/>
    </row>
    <row r="1873" spans="2:4" x14ac:dyDescent="0.2">
      <c r="B1873" s="36"/>
      <c r="C1873" s="36"/>
      <c r="D1873" s="36"/>
    </row>
    <row r="1874" spans="2:4" x14ac:dyDescent="0.2">
      <c r="B1874" s="36"/>
      <c r="C1874" s="36"/>
      <c r="D1874" s="36"/>
    </row>
    <row r="1875" spans="2:4" x14ac:dyDescent="0.2">
      <c r="B1875" s="36"/>
      <c r="C1875" s="36"/>
      <c r="D1875" s="36"/>
    </row>
    <row r="1876" spans="2:4" x14ac:dyDescent="0.2">
      <c r="B1876" s="36"/>
      <c r="C1876" s="36"/>
      <c r="D1876" s="36"/>
    </row>
    <row r="1877" spans="2:4" x14ac:dyDescent="0.2">
      <c r="B1877" s="36"/>
      <c r="C1877" s="36"/>
      <c r="D1877" s="36"/>
    </row>
    <row r="1878" spans="2:4" x14ac:dyDescent="0.2">
      <c r="B1878" s="36"/>
      <c r="C1878" s="36"/>
      <c r="D1878" s="36"/>
    </row>
    <row r="1879" spans="2:4" x14ac:dyDescent="0.2">
      <c r="B1879" s="36"/>
      <c r="C1879" s="36"/>
      <c r="D1879" s="36"/>
    </row>
    <row r="1880" spans="2:4" x14ac:dyDescent="0.2">
      <c r="B1880" s="36"/>
      <c r="C1880" s="36"/>
      <c r="D1880" s="36"/>
    </row>
    <row r="1881" spans="2:4" x14ac:dyDescent="0.2">
      <c r="B1881" s="36"/>
      <c r="C1881" s="36"/>
      <c r="D1881" s="36"/>
    </row>
    <row r="1882" spans="2:4" x14ac:dyDescent="0.2">
      <c r="B1882" s="36"/>
      <c r="C1882" s="36"/>
      <c r="D1882" s="36"/>
    </row>
    <row r="1883" spans="2:4" x14ac:dyDescent="0.2">
      <c r="B1883" s="36"/>
      <c r="C1883" s="36"/>
      <c r="D1883" s="36"/>
    </row>
    <row r="1884" spans="2:4" x14ac:dyDescent="0.2">
      <c r="B1884" s="36"/>
      <c r="C1884" s="36"/>
      <c r="D1884" s="36"/>
    </row>
    <row r="1885" spans="2:4" x14ac:dyDescent="0.2">
      <c r="B1885" s="36"/>
      <c r="C1885" s="36"/>
      <c r="D1885" s="36"/>
    </row>
    <row r="1886" spans="2:4" x14ac:dyDescent="0.2">
      <c r="B1886" s="36"/>
      <c r="C1886" s="36"/>
      <c r="D1886" s="36"/>
    </row>
    <row r="1887" spans="2:4" x14ac:dyDescent="0.2">
      <c r="B1887" s="36"/>
      <c r="C1887" s="36"/>
      <c r="D1887" s="36"/>
    </row>
    <row r="1888" spans="2:4" x14ac:dyDescent="0.2">
      <c r="B1888" s="36"/>
      <c r="C1888" s="36"/>
      <c r="D1888" s="36"/>
    </row>
    <row r="1889" spans="2:4" x14ac:dyDescent="0.2">
      <c r="B1889" s="36"/>
      <c r="C1889" s="36"/>
      <c r="D1889" s="36"/>
    </row>
    <row r="1890" spans="2:4" x14ac:dyDescent="0.2">
      <c r="B1890" s="36"/>
      <c r="C1890" s="36"/>
      <c r="D1890" s="36"/>
    </row>
    <row r="1891" spans="2:4" x14ac:dyDescent="0.2">
      <c r="B1891" s="36"/>
      <c r="C1891" s="36"/>
      <c r="D1891" s="36"/>
    </row>
    <row r="1892" spans="2:4" x14ac:dyDescent="0.2">
      <c r="B1892" s="36"/>
      <c r="C1892" s="36"/>
      <c r="D1892" s="36"/>
    </row>
    <row r="1893" spans="2:4" x14ac:dyDescent="0.2">
      <c r="B1893" s="36"/>
      <c r="C1893" s="36"/>
      <c r="D1893" s="36"/>
    </row>
    <row r="1894" spans="2:4" x14ac:dyDescent="0.2">
      <c r="B1894" s="36"/>
      <c r="C1894" s="36"/>
      <c r="D1894" s="36"/>
    </row>
    <row r="1895" spans="2:4" x14ac:dyDescent="0.2">
      <c r="B1895" s="36"/>
      <c r="C1895" s="36"/>
      <c r="D1895" s="36"/>
    </row>
    <row r="1896" spans="2:4" x14ac:dyDescent="0.2">
      <c r="B1896" s="36"/>
      <c r="C1896" s="36"/>
      <c r="D1896" s="36"/>
    </row>
    <row r="1897" spans="2:4" x14ac:dyDescent="0.2">
      <c r="B1897" s="36"/>
      <c r="C1897" s="36"/>
      <c r="D1897" s="36"/>
    </row>
    <row r="1898" spans="2:4" x14ac:dyDescent="0.2">
      <c r="B1898" s="36"/>
      <c r="C1898" s="36"/>
      <c r="D1898" s="36"/>
    </row>
    <row r="1899" spans="2:4" x14ac:dyDescent="0.2">
      <c r="B1899" s="36"/>
      <c r="C1899" s="36"/>
      <c r="D1899" s="36"/>
    </row>
    <row r="1900" spans="2:4" x14ac:dyDescent="0.2">
      <c r="B1900" s="36"/>
      <c r="C1900" s="36"/>
      <c r="D1900" s="36"/>
    </row>
    <row r="1901" spans="2:4" x14ac:dyDescent="0.2">
      <c r="B1901" s="36"/>
      <c r="C1901" s="36"/>
      <c r="D1901" s="36"/>
    </row>
    <row r="1902" spans="2:4" x14ac:dyDescent="0.2">
      <c r="B1902" s="36"/>
      <c r="C1902" s="36"/>
      <c r="D1902" s="36"/>
    </row>
    <row r="1903" spans="2:4" x14ac:dyDescent="0.2">
      <c r="B1903" s="36"/>
      <c r="C1903" s="36"/>
      <c r="D1903" s="36"/>
    </row>
    <row r="1904" spans="2:4" x14ac:dyDescent="0.2">
      <c r="B1904" s="36"/>
      <c r="C1904" s="36"/>
      <c r="D1904" s="36"/>
    </row>
    <row r="1905" spans="2:4" x14ac:dyDescent="0.2">
      <c r="B1905" s="36"/>
      <c r="C1905" s="36"/>
      <c r="D1905" s="36"/>
    </row>
    <row r="1906" spans="2:4" x14ac:dyDescent="0.2">
      <c r="B1906" s="36"/>
      <c r="C1906" s="36"/>
      <c r="D1906" s="36"/>
    </row>
    <row r="1907" spans="2:4" x14ac:dyDescent="0.2">
      <c r="B1907" s="36"/>
      <c r="C1907" s="36"/>
      <c r="D1907" s="36"/>
    </row>
    <row r="1908" spans="2:4" x14ac:dyDescent="0.2">
      <c r="B1908" s="36"/>
      <c r="C1908" s="36"/>
      <c r="D1908" s="36"/>
    </row>
    <row r="1909" spans="2:4" x14ac:dyDescent="0.2">
      <c r="B1909" s="36"/>
      <c r="C1909" s="36"/>
      <c r="D1909" s="36"/>
    </row>
    <row r="1910" spans="2:4" x14ac:dyDescent="0.2">
      <c r="B1910" s="36"/>
      <c r="C1910" s="36"/>
      <c r="D1910" s="36"/>
    </row>
    <row r="1911" spans="2:4" x14ac:dyDescent="0.2">
      <c r="B1911" s="36"/>
      <c r="C1911" s="36"/>
      <c r="D1911" s="36"/>
    </row>
    <row r="1912" spans="2:4" x14ac:dyDescent="0.2">
      <c r="B1912" s="36"/>
      <c r="C1912" s="36"/>
      <c r="D1912" s="36"/>
    </row>
    <row r="1913" spans="2:4" x14ac:dyDescent="0.2">
      <c r="B1913" s="36"/>
      <c r="C1913" s="36"/>
      <c r="D1913" s="36"/>
    </row>
    <row r="1914" spans="2:4" x14ac:dyDescent="0.2">
      <c r="B1914" s="36"/>
      <c r="C1914" s="36"/>
      <c r="D1914" s="36"/>
    </row>
    <row r="1915" spans="2:4" x14ac:dyDescent="0.2">
      <c r="B1915" s="36"/>
      <c r="C1915" s="36"/>
      <c r="D1915" s="36"/>
    </row>
    <row r="1916" spans="2:4" x14ac:dyDescent="0.2">
      <c r="B1916" s="36"/>
      <c r="C1916" s="36"/>
      <c r="D1916" s="36"/>
    </row>
    <row r="1917" spans="2:4" x14ac:dyDescent="0.2">
      <c r="B1917" s="36"/>
      <c r="C1917" s="36"/>
      <c r="D1917" s="36"/>
    </row>
    <row r="1918" spans="2:4" x14ac:dyDescent="0.2">
      <c r="B1918" s="36"/>
      <c r="C1918" s="36"/>
      <c r="D1918" s="36"/>
    </row>
    <row r="1919" spans="2:4" x14ac:dyDescent="0.2">
      <c r="B1919" s="36"/>
      <c r="C1919" s="36"/>
      <c r="D1919" s="36"/>
    </row>
    <row r="1920" spans="2:4" x14ac:dyDescent="0.2">
      <c r="B1920" s="36"/>
      <c r="C1920" s="36"/>
      <c r="D1920" s="36"/>
    </row>
    <row r="1921" spans="2:4" x14ac:dyDescent="0.2">
      <c r="B1921" s="36"/>
      <c r="C1921" s="36"/>
      <c r="D1921" s="36"/>
    </row>
    <row r="1922" spans="2:4" x14ac:dyDescent="0.2">
      <c r="B1922" s="36"/>
      <c r="C1922" s="36"/>
      <c r="D1922" s="36"/>
    </row>
    <row r="1923" spans="2:4" x14ac:dyDescent="0.2">
      <c r="B1923" s="36"/>
      <c r="C1923" s="36"/>
      <c r="D1923" s="36"/>
    </row>
    <row r="1924" spans="2:4" x14ac:dyDescent="0.2">
      <c r="B1924" s="36"/>
      <c r="C1924" s="36"/>
      <c r="D1924" s="36"/>
    </row>
    <row r="1925" spans="2:4" x14ac:dyDescent="0.2">
      <c r="B1925" s="36"/>
      <c r="C1925" s="36"/>
      <c r="D1925" s="36"/>
    </row>
    <row r="1926" spans="2:4" x14ac:dyDescent="0.2">
      <c r="B1926" s="36"/>
      <c r="C1926" s="36"/>
      <c r="D1926" s="36"/>
    </row>
    <row r="1927" spans="2:4" x14ac:dyDescent="0.2">
      <c r="B1927" s="36"/>
      <c r="C1927" s="36"/>
      <c r="D1927" s="36"/>
    </row>
    <row r="1928" spans="2:4" x14ac:dyDescent="0.2">
      <c r="B1928" s="36"/>
      <c r="C1928" s="36"/>
      <c r="D1928" s="36"/>
    </row>
    <row r="1929" spans="2:4" x14ac:dyDescent="0.2">
      <c r="B1929" s="36"/>
      <c r="C1929" s="36"/>
      <c r="D1929" s="36"/>
    </row>
    <row r="1930" spans="2:4" x14ac:dyDescent="0.2">
      <c r="B1930" s="36"/>
      <c r="C1930" s="36"/>
      <c r="D1930" s="36"/>
    </row>
    <row r="1931" spans="2:4" x14ac:dyDescent="0.2">
      <c r="B1931" s="36"/>
      <c r="C1931" s="36"/>
      <c r="D1931" s="36"/>
    </row>
    <row r="1932" spans="2:4" x14ac:dyDescent="0.2">
      <c r="B1932" s="36"/>
      <c r="C1932" s="36"/>
      <c r="D1932" s="36"/>
    </row>
    <row r="1933" spans="2:4" x14ac:dyDescent="0.2">
      <c r="B1933" s="36"/>
      <c r="C1933" s="36"/>
      <c r="D1933" s="36"/>
    </row>
    <row r="1934" spans="2:4" x14ac:dyDescent="0.2">
      <c r="B1934" s="36"/>
      <c r="C1934" s="36"/>
      <c r="D1934" s="36"/>
    </row>
    <row r="1935" spans="2:4" x14ac:dyDescent="0.2">
      <c r="B1935" s="36"/>
      <c r="C1935" s="36"/>
      <c r="D1935" s="36"/>
    </row>
    <row r="1936" spans="2:4" x14ac:dyDescent="0.2">
      <c r="B1936" s="36"/>
      <c r="C1936" s="36"/>
      <c r="D1936" s="36"/>
    </row>
    <row r="1937" spans="2:4" x14ac:dyDescent="0.2">
      <c r="B1937" s="36"/>
      <c r="C1937" s="36"/>
      <c r="D1937" s="36"/>
    </row>
    <row r="1938" spans="2:4" x14ac:dyDescent="0.2">
      <c r="B1938" s="36"/>
      <c r="C1938" s="36"/>
      <c r="D1938" s="36"/>
    </row>
    <row r="1939" spans="2:4" x14ac:dyDescent="0.2">
      <c r="B1939" s="36"/>
      <c r="C1939" s="36"/>
      <c r="D1939" s="36"/>
    </row>
    <row r="1940" spans="2:4" x14ac:dyDescent="0.2">
      <c r="B1940" s="36"/>
      <c r="C1940" s="36"/>
      <c r="D1940" s="36"/>
    </row>
    <row r="1941" spans="2:4" x14ac:dyDescent="0.2">
      <c r="B1941" s="36"/>
      <c r="C1941" s="36"/>
      <c r="D1941" s="36"/>
    </row>
    <row r="1942" spans="2:4" x14ac:dyDescent="0.2">
      <c r="B1942" s="36"/>
      <c r="C1942" s="36"/>
      <c r="D1942" s="36"/>
    </row>
    <row r="1943" spans="2:4" x14ac:dyDescent="0.2">
      <c r="B1943" s="36"/>
      <c r="C1943" s="36"/>
      <c r="D1943" s="36"/>
    </row>
    <row r="1944" spans="2:4" x14ac:dyDescent="0.2">
      <c r="B1944" s="36"/>
      <c r="C1944" s="36"/>
      <c r="D1944" s="36"/>
    </row>
    <row r="1945" spans="2:4" x14ac:dyDescent="0.2">
      <c r="B1945" s="36"/>
      <c r="C1945" s="36"/>
      <c r="D1945" s="36"/>
    </row>
    <row r="1946" spans="2:4" x14ac:dyDescent="0.2">
      <c r="B1946" s="36"/>
      <c r="C1946" s="36"/>
      <c r="D1946" s="36"/>
    </row>
    <row r="1947" spans="2:4" x14ac:dyDescent="0.2">
      <c r="B1947" s="36"/>
      <c r="C1947" s="36"/>
      <c r="D1947" s="36"/>
    </row>
    <row r="1948" spans="2:4" x14ac:dyDescent="0.2">
      <c r="B1948" s="36"/>
      <c r="C1948" s="36"/>
      <c r="D1948" s="36"/>
    </row>
    <row r="1949" spans="2:4" x14ac:dyDescent="0.2">
      <c r="B1949" s="36"/>
      <c r="C1949" s="36"/>
      <c r="D1949" s="36"/>
    </row>
    <row r="1950" spans="2:4" x14ac:dyDescent="0.2">
      <c r="B1950" s="36"/>
      <c r="C1950" s="36"/>
      <c r="D1950" s="36"/>
    </row>
    <row r="1951" spans="2:4" x14ac:dyDescent="0.2">
      <c r="B1951" s="36"/>
      <c r="C1951" s="36"/>
      <c r="D1951" s="36"/>
    </row>
    <row r="1952" spans="2:4" x14ac:dyDescent="0.2">
      <c r="B1952" s="36"/>
      <c r="C1952" s="36"/>
      <c r="D1952" s="36"/>
    </row>
    <row r="1953" spans="2:4" x14ac:dyDescent="0.2">
      <c r="B1953" s="36"/>
      <c r="C1953" s="36"/>
      <c r="D1953" s="36"/>
    </row>
    <row r="1954" spans="2:4" x14ac:dyDescent="0.2">
      <c r="B1954" s="36"/>
      <c r="C1954" s="36"/>
      <c r="D1954" s="36"/>
    </row>
    <row r="1955" spans="2:4" x14ac:dyDescent="0.2">
      <c r="B1955" s="36"/>
      <c r="C1955" s="36"/>
      <c r="D1955" s="36"/>
    </row>
    <row r="1956" spans="2:4" x14ac:dyDescent="0.2">
      <c r="B1956" s="36"/>
      <c r="C1956" s="36"/>
      <c r="D1956" s="36"/>
    </row>
    <row r="1957" spans="2:4" x14ac:dyDescent="0.2">
      <c r="B1957" s="36"/>
      <c r="C1957" s="36"/>
      <c r="D1957" s="36"/>
    </row>
    <row r="1958" spans="2:4" x14ac:dyDescent="0.2">
      <c r="B1958" s="36"/>
      <c r="C1958" s="36"/>
      <c r="D1958" s="36"/>
    </row>
    <row r="1959" spans="2:4" x14ac:dyDescent="0.2">
      <c r="B1959" s="36"/>
      <c r="C1959" s="36"/>
      <c r="D1959" s="36"/>
    </row>
    <row r="1960" spans="2:4" x14ac:dyDescent="0.2">
      <c r="B1960" s="36"/>
      <c r="C1960" s="36"/>
      <c r="D1960" s="36"/>
    </row>
    <row r="1961" spans="2:4" x14ac:dyDescent="0.2">
      <c r="B1961" s="36"/>
      <c r="C1961" s="36"/>
      <c r="D1961" s="36"/>
    </row>
    <row r="1962" spans="2:4" x14ac:dyDescent="0.2">
      <c r="B1962" s="36"/>
      <c r="C1962" s="36"/>
      <c r="D1962" s="36"/>
    </row>
    <row r="1963" spans="2:4" x14ac:dyDescent="0.2">
      <c r="B1963" s="36"/>
      <c r="C1963" s="36"/>
      <c r="D1963" s="36"/>
    </row>
    <row r="1964" spans="2:4" x14ac:dyDescent="0.2">
      <c r="B1964" s="36"/>
      <c r="C1964" s="36"/>
      <c r="D1964" s="36"/>
    </row>
    <row r="1965" spans="2:4" x14ac:dyDescent="0.2">
      <c r="B1965" s="36"/>
      <c r="C1965" s="36"/>
      <c r="D1965" s="36"/>
    </row>
    <row r="1966" spans="2:4" x14ac:dyDescent="0.2">
      <c r="B1966" s="36"/>
      <c r="C1966" s="36"/>
      <c r="D1966" s="36"/>
    </row>
    <row r="1967" spans="2:4" x14ac:dyDescent="0.2">
      <c r="B1967" s="36"/>
      <c r="C1967" s="36"/>
      <c r="D1967" s="36"/>
    </row>
    <row r="1968" spans="2:4" x14ac:dyDescent="0.2">
      <c r="B1968" s="36"/>
      <c r="C1968" s="36"/>
      <c r="D1968" s="36"/>
    </row>
    <row r="1969" spans="2:4" x14ac:dyDescent="0.2">
      <c r="B1969" s="36"/>
      <c r="C1969" s="36"/>
      <c r="D1969" s="36"/>
    </row>
    <row r="1970" spans="2:4" x14ac:dyDescent="0.2">
      <c r="B1970" s="36"/>
      <c r="C1970" s="36"/>
      <c r="D1970" s="36"/>
    </row>
    <row r="1971" spans="2:4" x14ac:dyDescent="0.2">
      <c r="B1971" s="36"/>
      <c r="C1971" s="36"/>
      <c r="D1971" s="36"/>
    </row>
    <row r="1972" spans="2:4" x14ac:dyDescent="0.2">
      <c r="B1972" s="36"/>
      <c r="C1972" s="36"/>
      <c r="D1972" s="36"/>
    </row>
    <row r="1973" spans="2:4" x14ac:dyDescent="0.2">
      <c r="B1973" s="36"/>
      <c r="C1973" s="36"/>
      <c r="D1973" s="36"/>
    </row>
    <row r="1974" spans="2:4" x14ac:dyDescent="0.2">
      <c r="B1974" s="36"/>
      <c r="C1974" s="36"/>
      <c r="D1974" s="36"/>
    </row>
    <row r="1975" spans="2:4" x14ac:dyDescent="0.2">
      <c r="B1975" s="36"/>
      <c r="C1975" s="36"/>
      <c r="D1975" s="36"/>
    </row>
    <row r="1976" spans="2:4" x14ac:dyDescent="0.2">
      <c r="B1976" s="36"/>
      <c r="C1976" s="36"/>
      <c r="D1976" s="36"/>
    </row>
    <row r="1977" spans="2:4" x14ac:dyDescent="0.2">
      <c r="B1977" s="36"/>
      <c r="C1977" s="36"/>
      <c r="D1977" s="36"/>
    </row>
    <row r="1978" spans="2:4" x14ac:dyDescent="0.2">
      <c r="B1978" s="36"/>
      <c r="C1978" s="36"/>
      <c r="D1978" s="36"/>
    </row>
    <row r="1979" spans="2:4" x14ac:dyDescent="0.2">
      <c r="B1979" s="36"/>
      <c r="C1979" s="36"/>
      <c r="D1979" s="36"/>
    </row>
    <row r="1980" spans="2:4" x14ac:dyDescent="0.2">
      <c r="B1980" s="36"/>
      <c r="C1980" s="36"/>
      <c r="D1980" s="36"/>
    </row>
    <row r="1981" spans="2:4" x14ac:dyDescent="0.2">
      <c r="B1981" s="36"/>
      <c r="C1981" s="36"/>
      <c r="D1981" s="36"/>
    </row>
    <row r="1982" spans="2:4" x14ac:dyDescent="0.2">
      <c r="B1982" s="36"/>
      <c r="C1982" s="36"/>
      <c r="D1982" s="36"/>
    </row>
    <row r="1983" spans="2:4" x14ac:dyDescent="0.2">
      <c r="B1983" s="36"/>
      <c r="C1983" s="36"/>
      <c r="D1983" s="36"/>
    </row>
    <row r="1984" spans="2:4" x14ac:dyDescent="0.2">
      <c r="B1984" s="36"/>
      <c r="C1984" s="36"/>
      <c r="D1984" s="36"/>
    </row>
    <row r="1985" spans="2:4" x14ac:dyDescent="0.2">
      <c r="B1985" s="36"/>
      <c r="C1985" s="36"/>
      <c r="D1985" s="36"/>
    </row>
    <row r="1986" spans="2:4" x14ac:dyDescent="0.2">
      <c r="B1986" s="36"/>
      <c r="C1986" s="36"/>
      <c r="D1986" s="36"/>
    </row>
    <row r="1987" spans="2:4" x14ac:dyDescent="0.2">
      <c r="B1987" s="36"/>
      <c r="C1987" s="36"/>
      <c r="D1987" s="36"/>
    </row>
    <row r="1988" spans="2:4" x14ac:dyDescent="0.2">
      <c r="B1988" s="36"/>
      <c r="C1988" s="36"/>
      <c r="D1988" s="36"/>
    </row>
    <row r="1989" spans="2:4" x14ac:dyDescent="0.2">
      <c r="B1989" s="36"/>
      <c r="C1989" s="36"/>
      <c r="D1989" s="36"/>
    </row>
    <row r="1990" spans="2:4" x14ac:dyDescent="0.2">
      <c r="B1990" s="36"/>
      <c r="C1990" s="36"/>
      <c r="D1990" s="36"/>
    </row>
    <row r="1991" spans="2:4" x14ac:dyDescent="0.2">
      <c r="B1991" s="36"/>
      <c r="C1991" s="36"/>
      <c r="D1991" s="36"/>
    </row>
    <row r="1992" spans="2:4" x14ac:dyDescent="0.2">
      <c r="B1992" s="36"/>
      <c r="C1992" s="36"/>
      <c r="D1992" s="36"/>
    </row>
    <row r="1993" spans="2:4" x14ac:dyDescent="0.2">
      <c r="B1993" s="36"/>
      <c r="C1993" s="36"/>
      <c r="D1993" s="36"/>
    </row>
    <row r="1994" spans="2:4" x14ac:dyDescent="0.2">
      <c r="B1994" s="36"/>
      <c r="C1994" s="36"/>
      <c r="D1994" s="36"/>
    </row>
    <row r="1995" spans="2:4" x14ac:dyDescent="0.2">
      <c r="B1995" s="36"/>
      <c r="C1995" s="36"/>
      <c r="D1995" s="36"/>
    </row>
    <row r="1996" spans="2:4" x14ac:dyDescent="0.2">
      <c r="B1996" s="36"/>
      <c r="C1996" s="36"/>
      <c r="D1996" s="36"/>
    </row>
    <row r="1997" spans="2:4" x14ac:dyDescent="0.2">
      <c r="B1997" s="36"/>
      <c r="C1997" s="36"/>
      <c r="D1997" s="36"/>
    </row>
    <row r="1998" spans="2:4" x14ac:dyDescent="0.2">
      <c r="B1998" s="36"/>
      <c r="C1998" s="36"/>
      <c r="D1998" s="36"/>
    </row>
    <row r="1999" spans="2:4" x14ac:dyDescent="0.2">
      <c r="B1999" s="36"/>
      <c r="C1999" s="36"/>
      <c r="D1999" s="36"/>
    </row>
    <row r="2000" spans="2:4" x14ac:dyDescent="0.2">
      <c r="B2000" s="36"/>
      <c r="C2000" s="36"/>
      <c r="D2000" s="36"/>
    </row>
    <row r="2001" spans="2:4" x14ac:dyDescent="0.2">
      <c r="B2001" s="36"/>
      <c r="C2001" s="36"/>
      <c r="D2001" s="36"/>
    </row>
    <row r="2002" spans="2:4" x14ac:dyDescent="0.2">
      <c r="B2002" s="36"/>
      <c r="C2002" s="36"/>
      <c r="D2002" s="36"/>
    </row>
    <row r="2003" spans="2:4" x14ac:dyDescent="0.2">
      <c r="B2003" s="36"/>
      <c r="C2003" s="36"/>
      <c r="D2003" s="36"/>
    </row>
    <row r="2004" spans="2:4" x14ac:dyDescent="0.2">
      <c r="B2004" s="36"/>
      <c r="C2004" s="36"/>
      <c r="D2004" s="36"/>
    </row>
    <row r="2005" spans="2:4" x14ac:dyDescent="0.2">
      <c r="B2005" s="36"/>
      <c r="C2005" s="36"/>
      <c r="D2005" s="36"/>
    </row>
    <row r="2006" spans="2:4" x14ac:dyDescent="0.2">
      <c r="B2006" s="36"/>
      <c r="C2006" s="36"/>
      <c r="D2006" s="36"/>
    </row>
    <row r="2007" spans="2:4" x14ac:dyDescent="0.2">
      <c r="B2007" s="36"/>
      <c r="C2007" s="36"/>
      <c r="D2007" s="36"/>
    </row>
    <row r="2008" spans="2:4" x14ac:dyDescent="0.2">
      <c r="B2008" s="36"/>
      <c r="C2008" s="36"/>
      <c r="D2008" s="36"/>
    </row>
    <row r="2009" spans="2:4" x14ac:dyDescent="0.2">
      <c r="B2009" s="36"/>
      <c r="C2009" s="36"/>
      <c r="D2009" s="36"/>
    </row>
    <row r="2010" spans="2:4" x14ac:dyDescent="0.2">
      <c r="B2010" s="36"/>
      <c r="C2010" s="36"/>
      <c r="D2010" s="36"/>
    </row>
    <row r="2011" spans="2:4" x14ac:dyDescent="0.2">
      <c r="B2011" s="36"/>
      <c r="C2011" s="36"/>
      <c r="D2011" s="36"/>
    </row>
    <row r="2012" spans="2:4" x14ac:dyDescent="0.2">
      <c r="B2012" s="36"/>
      <c r="C2012" s="36"/>
      <c r="D2012" s="36"/>
    </row>
    <row r="2013" spans="2:4" x14ac:dyDescent="0.2">
      <c r="B2013" s="36"/>
      <c r="C2013" s="36"/>
      <c r="D2013" s="36"/>
    </row>
    <row r="2014" spans="2:4" x14ac:dyDescent="0.2">
      <c r="B2014" s="36"/>
      <c r="C2014" s="36"/>
      <c r="D2014" s="36"/>
    </row>
    <row r="2015" spans="2:4" x14ac:dyDescent="0.2">
      <c r="B2015" s="36"/>
      <c r="C2015" s="36"/>
      <c r="D2015" s="36"/>
    </row>
    <row r="2016" spans="2:4" x14ac:dyDescent="0.2">
      <c r="B2016" s="36"/>
      <c r="C2016" s="36"/>
      <c r="D2016" s="36"/>
    </row>
    <row r="2017" spans="2:4" x14ac:dyDescent="0.2">
      <c r="B2017" s="36"/>
      <c r="C2017" s="36"/>
      <c r="D2017" s="36"/>
    </row>
    <row r="2018" spans="2:4" x14ac:dyDescent="0.2">
      <c r="B2018" s="36"/>
      <c r="C2018" s="36"/>
      <c r="D2018" s="36"/>
    </row>
    <row r="2019" spans="2:4" x14ac:dyDescent="0.2">
      <c r="B2019" s="36"/>
      <c r="C2019" s="36"/>
      <c r="D2019" s="36"/>
    </row>
    <row r="2020" spans="2:4" x14ac:dyDescent="0.2">
      <c r="B2020" s="36"/>
      <c r="C2020" s="36"/>
      <c r="D2020" s="36"/>
    </row>
    <row r="2021" spans="2:4" x14ac:dyDescent="0.2">
      <c r="B2021" s="36"/>
      <c r="C2021" s="36"/>
      <c r="D2021" s="36"/>
    </row>
    <row r="2022" spans="2:4" x14ac:dyDescent="0.2">
      <c r="B2022" s="36"/>
      <c r="C2022" s="36"/>
      <c r="D2022" s="36"/>
    </row>
    <row r="2023" spans="2:4" x14ac:dyDescent="0.2">
      <c r="B2023" s="36"/>
      <c r="C2023" s="36"/>
      <c r="D2023" s="36"/>
    </row>
    <row r="2024" spans="2:4" x14ac:dyDescent="0.2">
      <c r="B2024" s="36"/>
      <c r="C2024" s="36"/>
      <c r="D2024" s="36"/>
    </row>
    <row r="2025" spans="2:4" x14ac:dyDescent="0.2">
      <c r="B2025" s="36"/>
      <c r="C2025" s="36"/>
      <c r="D2025" s="36"/>
    </row>
    <row r="2026" spans="2:4" x14ac:dyDescent="0.2">
      <c r="B2026" s="36"/>
      <c r="C2026" s="36"/>
      <c r="D2026" s="36"/>
    </row>
    <row r="2027" spans="2:4" x14ac:dyDescent="0.2">
      <c r="B2027" s="36"/>
      <c r="C2027" s="36"/>
      <c r="D2027" s="36"/>
    </row>
    <row r="2028" spans="2:4" x14ac:dyDescent="0.2">
      <c r="B2028" s="36"/>
      <c r="C2028" s="36"/>
      <c r="D2028" s="36"/>
    </row>
    <row r="2029" spans="2:4" x14ac:dyDescent="0.2">
      <c r="B2029" s="36"/>
      <c r="C2029" s="36"/>
      <c r="D2029" s="36"/>
    </row>
    <row r="2030" spans="2:4" x14ac:dyDescent="0.2">
      <c r="B2030" s="36"/>
      <c r="C2030" s="36"/>
      <c r="D2030" s="36"/>
    </row>
    <row r="2031" spans="2:4" x14ac:dyDescent="0.2">
      <c r="B2031" s="36"/>
      <c r="C2031" s="36"/>
      <c r="D2031" s="36"/>
    </row>
    <row r="2032" spans="2:4" x14ac:dyDescent="0.2">
      <c r="B2032" s="36"/>
      <c r="C2032" s="36"/>
      <c r="D2032" s="36"/>
    </row>
    <row r="2033" spans="2:4" x14ac:dyDescent="0.2">
      <c r="B2033" s="36"/>
      <c r="C2033" s="36"/>
      <c r="D2033" s="36"/>
    </row>
    <row r="2034" spans="2:4" x14ac:dyDescent="0.2">
      <c r="B2034" s="36"/>
      <c r="C2034" s="36"/>
      <c r="D2034" s="36"/>
    </row>
    <row r="2035" spans="2:4" x14ac:dyDescent="0.2">
      <c r="B2035" s="36"/>
      <c r="C2035" s="36"/>
      <c r="D2035" s="36"/>
    </row>
    <row r="2036" spans="2:4" x14ac:dyDescent="0.2">
      <c r="B2036" s="36"/>
      <c r="C2036" s="36"/>
      <c r="D2036" s="36"/>
    </row>
    <row r="2037" spans="2:4" x14ac:dyDescent="0.2">
      <c r="B2037" s="36"/>
      <c r="C2037" s="36"/>
      <c r="D2037" s="36"/>
    </row>
    <row r="2038" spans="2:4" x14ac:dyDescent="0.2">
      <c r="B2038" s="36"/>
      <c r="C2038" s="36"/>
      <c r="D2038" s="36"/>
    </row>
    <row r="2039" spans="2:4" x14ac:dyDescent="0.2">
      <c r="B2039" s="36"/>
      <c r="C2039" s="36"/>
      <c r="D2039" s="36"/>
    </row>
    <row r="2040" spans="2:4" x14ac:dyDescent="0.2">
      <c r="B2040" s="36"/>
      <c r="C2040" s="36"/>
      <c r="D2040" s="36"/>
    </row>
    <row r="2041" spans="2:4" x14ac:dyDescent="0.2">
      <c r="B2041" s="36"/>
      <c r="C2041" s="36"/>
      <c r="D2041" s="36"/>
    </row>
    <row r="2042" spans="2:4" x14ac:dyDescent="0.2">
      <c r="B2042" s="36"/>
      <c r="C2042" s="36"/>
      <c r="D2042" s="36"/>
    </row>
    <row r="2043" spans="2:4" x14ac:dyDescent="0.2">
      <c r="B2043" s="36"/>
      <c r="C2043" s="36"/>
      <c r="D2043" s="36"/>
    </row>
    <row r="2044" spans="2:4" x14ac:dyDescent="0.2">
      <c r="B2044" s="36"/>
      <c r="C2044" s="36"/>
      <c r="D2044" s="36"/>
    </row>
    <row r="2045" spans="2:4" x14ac:dyDescent="0.2">
      <c r="B2045" s="36"/>
      <c r="C2045" s="36"/>
      <c r="D2045" s="36"/>
    </row>
    <row r="2046" spans="2:4" x14ac:dyDescent="0.2">
      <c r="B2046" s="36"/>
      <c r="C2046" s="36"/>
      <c r="D2046" s="36"/>
    </row>
    <row r="2047" spans="2:4" x14ac:dyDescent="0.2">
      <c r="B2047" s="36"/>
      <c r="C2047" s="36"/>
      <c r="D2047" s="36"/>
    </row>
    <row r="2048" spans="2:4" x14ac:dyDescent="0.2">
      <c r="B2048" s="36"/>
      <c r="C2048" s="36"/>
      <c r="D2048" s="36"/>
    </row>
    <row r="2049" spans="2:4" x14ac:dyDescent="0.2">
      <c r="B2049" s="36"/>
      <c r="C2049" s="36"/>
      <c r="D2049" s="36"/>
    </row>
    <row r="2050" spans="2:4" x14ac:dyDescent="0.2">
      <c r="B2050" s="36"/>
      <c r="C2050" s="36"/>
      <c r="D2050" s="36"/>
    </row>
    <row r="2051" spans="2:4" x14ac:dyDescent="0.2">
      <c r="B2051" s="36"/>
      <c r="C2051" s="36"/>
      <c r="D2051" s="36"/>
    </row>
    <row r="2052" spans="2:4" x14ac:dyDescent="0.2">
      <c r="B2052" s="36"/>
      <c r="C2052" s="36"/>
      <c r="D2052" s="36"/>
    </row>
    <row r="2053" spans="2:4" x14ac:dyDescent="0.2">
      <c r="B2053" s="36"/>
      <c r="C2053" s="36"/>
      <c r="D2053" s="36"/>
    </row>
    <row r="2054" spans="2:4" x14ac:dyDescent="0.2">
      <c r="B2054" s="36"/>
      <c r="C2054" s="36"/>
      <c r="D2054" s="36"/>
    </row>
    <row r="2055" spans="2:4" x14ac:dyDescent="0.2">
      <c r="B2055" s="36"/>
      <c r="C2055" s="36"/>
      <c r="D2055" s="36"/>
    </row>
    <row r="2056" spans="2:4" x14ac:dyDescent="0.2">
      <c r="B2056" s="36"/>
      <c r="C2056" s="36"/>
      <c r="D2056" s="36"/>
    </row>
    <row r="2057" spans="2:4" x14ac:dyDescent="0.2">
      <c r="B2057" s="36"/>
      <c r="C2057" s="36"/>
      <c r="D2057" s="36"/>
    </row>
    <row r="2058" spans="2:4" x14ac:dyDescent="0.2">
      <c r="B2058" s="36"/>
      <c r="C2058" s="36"/>
      <c r="D2058" s="36"/>
    </row>
    <row r="2059" spans="2:4" x14ac:dyDescent="0.2">
      <c r="B2059" s="36"/>
      <c r="C2059" s="36"/>
      <c r="D2059" s="36"/>
    </row>
    <row r="2060" spans="2:4" x14ac:dyDescent="0.2">
      <c r="B2060" s="36"/>
      <c r="C2060" s="36"/>
      <c r="D2060" s="36"/>
    </row>
    <row r="2061" spans="2:4" x14ac:dyDescent="0.2">
      <c r="B2061" s="36"/>
      <c r="C2061" s="36"/>
      <c r="D2061" s="36"/>
    </row>
    <row r="2062" spans="2:4" x14ac:dyDescent="0.2">
      <c r="B2062" s="36"/>
      <c r="C2062" s="36"/>
      <c r="D2062" s="36"/>
    </row>
    <row r="2063" spans="2:4" x14ac:dyDescent="0.2">
      <c r="B2063" s="36"/>
      <c r="C2063" s="36"/>
      <c r="D2063" s="36"/>
    </row>
    <row r="2064" spans="2:4" x14ac:dyDescent="0.2">
      <c r="B2064" s="36"/>
      <c r="C2064" s="36"/>
      <c r="D2064" s="36"/>
    </row>
    <row r="2065" spans="2:4" x14ac:dyDescent="0.2">
      <c r="B2065" s="36"/>
      <c r="C2065" s="36"/>
      <c r="D2065" s="36"/>
    </row>
    <row r="2066" spans="2:4" x14ac:dyDescent="0.2">
      <c r="B2066" s="36"/>
      <c r="C2066" s="36"/>
      <c r="D2066" s="36"/>
    </row>
    <row r="2067" spans="2:4" x14ac:dyDescent="0.2">
      <c r="B2067" s="36"/>
      <c r="C2067" s="36"/>
      <c r="D2067" s="36"/>
    </row>
    <row r="2068" spans="2:4" x14ac:dyDescent="0.2">
      <c r="B2068" s="36"/>
      <c r="C2068" s="36"/>
      <c r="D2068" s="36"/>
    </row>
    <row r="2069" spans="2:4" x14ac:dyDescent="0.2">
      <c r="B2069" s="36"/>
      <c r="C2069" s="36"/>
      <c r="D2069" s="36"/>
    </row>
    <row r="2070" spans="2:4" x14ac:dyDescent="0.2">
      <c r="B2070" s="36"/>
      <c r="C2070" s="36"/>
      <c r="D2070" s="36"/>
    </row>
    <row r="2071" spans="2:4" x14ac:dyDescent="0.2">
      <c r="B2071" s="36"/>
      <c r="C2071" s="36"/>
      <c r="D2071" s="36"/>
    </row>
    <row r="2072" spans="2:4" x14ac:dyDescent="0.2">
      <c r="B2072" s="36"/>
      <c r="C2072" s="36"/>
      <c r="D2072" s="36"/>
    </row>
    <row r="2073" spans="2:4" x14ac:dyDescent="0.2">
      <c r="B2073" s="36"/>
      <c r="C2073" s="36"/>
      <c r="D2073" s="36"/>
    </row>
    <row r="2074" spans="2:4" x14ac:dyDescent="0.2">
      <c r="B2074" s="36"/>
      <c r="C2074" s="36"/>
      <c r="D2074" s="36"/>
    </row>
    <row r="2075" spans="2:4" x14ac:dyDescent="0.2">
      <c r="B2075" s="36"/>
      <c r="C2075" s="36"/>
      <c r="D2075" s="36"/>
    </row>
    <row r="2076" spans="2:4" x14ac:dyDescent="0.2">
      <c r="B2076" s="36"/>
      <c r="C2076" s="36"/>
      <c r="D2076" s="36"/>
    </row>
    <row r="2077" spans="2:4" x14ac:dyDescent="0.2">
      <c r="B2077" s="36"/>
      <c r="C2077" s="36"/>
      <c r="D2077" s="36"/>
    </row>
    <row r="2078" spans="2:4" x14ac:dyDescent="0.2">
      <c r="B2078" s="36"/>
      <c r="C2078" s="36"/>
      <c r="D2078" s="36"/>
    </row>
    <row r="2079" spans="2:4" x14ac:dyDescent="0.2">
      <c r="B2079" s="36"/>
      <c r="C2079" s="36"/>
      <c r="D2079" s="36"/>
    </row>
    <row r="2080" spans="2:4" x14ac:dyDescent="0.2">
      <c r="B2080" s="36"/>
      <c r="C2080" s="36"/>
      <c r="D2080" s="36"/>
    </row>
    <row r="2081" spans="2:4" x14ac:dyDescent="0.2">
      <c r="B2081" s="36"/>
      <c r="C2081" s="36"/>
      <c r="D2081" s="36"/>
    </row>
    <row r="2082" spans="2:4" x14ac:dyDescent="0.2">
      <c r="B2082" s="36"/>
      <c r="C2082" s="36"/>
      <c r="D2082" s="36"/>
    </row>
    <row r="2083" spans="2:4" x14ac:dyDescent="0.2">
      <c r="B2083" s="36"/>
      <c r="C2083" s="36"/>
      <c r="D2083" s="36"/>
    </row>
    <row r="2084" spans="2:4" x14ac:dyDescent="0.2">
      <c r="B2084" s="36"/>
      <c r="C2084" s="36"/>
      <c r="D2084" s="36"/>
    </row>
    <row r="2085" spans="2:4" x14ac:dyDescent="0.2">
      <c r="B2085" s="36"/>
      <c r="C2085" s="36"/>
      <c r="D2085" s="36"/>
    </row>
    <row r="2086" spans="2:4" x14ac:dyDescent="0.2">
      <c r="B2086" s="36"/>
      <c r="C2086" s="36"/>
      <c r="D2086" s="36"/>
    </row>
    <row r="2087" spans="2:4" x14ac:dyDescent="0.2">
      <c r="B2087" s="36"/>
      <c r="C2087" s="36"/>
      <c r="D2087" s="36"/>
    </row>
    <row r="2088" spans="2:4" x14ac:dyDescent="0.2">
      <c r="B2088" s="36"/>
      <c r="C2088" s="36"/>
      <c r="D2088" s="36"/>
    </row>
    <row r="2089" spans="2:4" x14ac:dyDescent="0.2">
      <c r="B2089" s="36"/>
      <c r="C2089" s="36"/>
      <c r="D2089" s="36"/>
    </row>
    <row r="2090" spans="2:4" x14ac:dyDescent="0.2">
      <c r="B2090" s="36"/>
      <c r="C2090" s="36"/>
      <c r="D2090" s="36"/>
    </row>
    <row r="2091" spans="2:4" x14ac:dyDescent="0.2">
      <c r="B2091" s="36"/>
      <c r="C2091" s="36"/>
      <c r="D2091" s="36"/>
    </row>
    <row r="2092" spans="2:4" x14ac:dyDescent="0.2">
      <c r="B2092" s="36"/>
      <c r="C2092" s="36"/>
      <c r="D2092" s="36"/>
    </row>
    <row r="2093" spans="2:4" x14ac:dyDescent="0.2">
      <c r="B2093" s="36"/>
      <c r="C2093" s="36"/>
      <c r="D2093" s="36"/>
    </row>
    <row r="2094" spans="2:4" x14ac:dyDescent="0.2">
      <c r="B2094" s="36"/>
      <c r="C2094" s="36"/>
      <c r="D2094" s="36"/>
    </row>
    <row r="2095" spans="2:4" x14ac:dyDescent="0.2">
      <c r="B2095" s="36"/>
      <c r="C2095" s="36"/>
      <c r="D2095" s="36"/>
    </row>
    <row r="2096" spans="2:4" x14ac:dyDescent="0.2">
      <c r="B2096" s="36"/>
      <c r="C2096" s="36"/>
      <c r="D2096" s="36"/>
    </row>
    <row r="2097" spans="2:4" x14ac:dyDescent="0.2">
      <c r="B2097" s="36"/>
      <c r="C2097" s="36"/>
      <c r="D2097" s="36"/>
    </row>
    <row r="2098" spans="2:4" x14ac:dyDescent="0.2">
      <c r="B2098" s="36"/>
      <c r="C2098" s="36"/>
      <c r="D2098" s="36"/>
    </row>
    <row r="2099" spans="2:4" x14ac:dyDescent="0.2">
      <c r="B2099" s="36"/>
      <c r="C2099" s="36"/>
      <c r="D2099" s="36"/>
    </row>
    <row r="2100" spans="2:4" x14ac:dyDescent="0.2">
      <c r="B2100" s="36"/>
      <c r="C2100" s="36"/>
      <c r="D2100" s="36"/>
    </row>
    <row r="2101" spans="2:4" x14ac:dyDescent="0.2">
      <c r="B2101" s="36"/>
      <c r="C2101" s="36"/>
      <c r="D2101" s="36"/>
    </row>
    <row r="2102" spans="2:4" x14ac:dyDescent="0.2">
      <c r="B2102" s="36"/>
      <c r="C2102" s="36"/>
      <c r="D2102" s="36"/>
    </row>
    <row r="2103" spans="2:4" x14ac:dyDescent="0.2">
      <c r="B2103" s="36"/>
      <c r="C2103" s="36"/>
      <c r="D2103" s="36"/>
    </row>
    <row r="2104" spans="2:4" x14ac:dyDescent="0.2">
      <c r="B2104" s="36"/>
      <c r="C2104" s="36"/>
      <c r="D2104" s="36"/>
    </row>
    <row r="2105" spans="2:4" x14ac:dyDescent="0.2">
      <c r="B2105" s="36"/>
      <c r="C2105" s="36"/>
      <c r="D2105" s="36"/>
    </row>
    <row r="2106" spans="2:4" x14ac:dyDescent="0.2">
      <c r="B2106" s="36"/>
      <c r="C2106" s="36"/>
      <c r="D2106" s="36"/>
    </row>
    <row r="2107" spans="2:4" x14ac:dyDescent="0.2">
      <c r="B2107" s="36"/>
      <c r="C2107" s="36"/>
      <c r="D2107" s="36"/>
    </row>
    <row r="2108" spans="2:4" x14ac:dyDescent="0.2">
      <c r="B2108" s="36"/>
      <c r="C2108" s="36"/>
      <c r="D2108" s="36"/>
    </row>
    <row r="2109" spans="2:4" x14ac:dyDescent="0.2">
      <c r="B2109" s="36"/>
      <c r="C2109" s="36"/>
      <c r="D2109" s="36"/>
    </row>
    <row r="2110" spans="2:4" x14ac:dyDescent="0.2">
      <c r="B2110" s="36"/>
      <c r="C2110" s="36"/>
      <c r="D2110" s="36"/>
    </row>
    <row r="2111" spans="2:4" x14ac:dyDescent="0.2">
      <c r="B2111" s="36"/>
      <c r="C2111" s="36"/>
      <c r="D2111" s="36"/>
    </row>
    <row r="2112" spans="2:4" x14ac:dyDescent="0.2">
      <c r="B2112" s="36"/>
      <c r="C2112" s="36"/>
      <c r="D2112" s="36"/>
    </row>
    <row r="2113" spans="2:4" x14ac:dyDescent="0.2">
      <c r="B2113" s="36"/>
      <c r="C2113" s="36"/>
      <c r="D2113" s="36"/>
    </row>
    <row r="2114" spans="2:4" x14ac:dyDescent="0.2">
      <c r="B2114" s="36"/>
      <c r="C2114" s="36"/>
      <c r="D2114" s="36"/>
    </row>
    <row r="2115" spans="2:4" x14ac:dyDescent="0.2">
      <c r="B2115" s="36"/>
      <c r="C2115" s="36"/>
      <c r="D2115" s="36"/>
    </row>
    <row r="2116" spans="2:4" x14ac:dyDescent="0.2">
      <c r="B2116" s="36"/>
      <c r="C2116" s="36"/>
      <c r="D2116" s="36"/>
    </row>
    <row r="2117" spans="2:4" x14ac:dyDescent="0.2">
      <c r="B2117" s="36"/>
      <c r="C2117" s="36"/>
      <c r="D2117" s="36"/>
    </row>
    <row r="2118" spans="2:4" x14ac:dyDescent="0.2">
      <c r="B2118" s="36"/>
      <c r="C2118" s="36"/>
      <c r="D2118" s="36"/>
    </row>
    <row r="2119" spans="2:4" x14ac:dyDescent="0.2">
      <c r="B2119" s="36"/>
      <c r="C2119" s="36"/>
      <c r="D2119" s="36"/>
    </row>
    <row r="2120" spans="2:4" x14ac:dyDescent="0.2">
      <c r="B2120" s="36"/>
      <c r="C2120" s="36"/>
      <c r="D2120" s="36"/>
    </row>
    <row r="2121" spans="2:4" x14ac:dyDescent="0.2">
      <c r="B2121" s="36"/>
      <c r="C2121" s="36"/>
      <c r="D2121" s="36"/>
    </row>
    <row r="2122" spans="2:4" x14ac:dyDescent="0.2">
      <c r="B2122" s="36"/>
      <c r="C2122" s="36"/>
      <c r="D2122" s="36"/>
    </row>
    <row r="2123" spans="2:4" x14ac:dyDescent="0.2">
      <c r="B2123" s="36"/>
      <c r="C2123" s="36"/>
      <c r="D2123" s="36"/>
    </row>
    <row r="2124" spans="2:4" x14ac:dyDescent="0.2">
      <c r="B2124" s="36"/>
      <c r="C2124" s="36"/>
      <c r="D2124" s="36"/>
    </row>
    <row r="2125" spans="2:4" x14ac:dyDescent="0.2">
      <c r="B2125" s="36"/>
      <c r="C2125" s="36"/>
      <c r="D2125" s="36"/>
    </row>
    <row r="2126" spans="2:4" x14ac:dyDescent="0.2">
      <c r="B2126" s="36"/>
      <c r="C2126" s="36"/>
      <c r="D2126" s="36"/>
    </row>
    <row r="2127" spans="2:4" x14ac:dyDescent="0.2">
      <c r="B2127" s="36"/>
      <c r="C2127" s="36"/>
      <c r="D2127" s="36"/>
    </row>
    <row r="2128" spans="2:4" x14ac:dyDescent="0.2">
      <c r="B2128" s="36"/>
      <c r="C2128" s="36"/>
      <c r="D2128" s="36"/>
    </row>
    <row r="2129" spans="2:4" x14ac:dyDescent="0.2">
      <c r="B2129" s="36"/>
      <c r="C2129" s="36"/>
      <c r="D2129" s="36"/>
    </row>
    <row r="2130" spans="2:4" x14ac:dyDescent="0.2">
      <c r="B2130" s="36"/>
      <c r="C2130" s="36"/>
      <c r="D2130" s="36"/>
    </row>
    <row r="2131" spans="2:4" x14ac:dyDescent="0.2">
      <c r="B2131" s="36"/>
      <c r="C2131" s="36"/>
      <c r="D2131" s="36"/>
    </row>
    <row r="2132" spans="2:4" x14ac:dyDescent="0.2">
      <c r="B2132" s="36"/>
      <c r="C2132" s="36"/>
      <c r="D2132" s="36"/>
    </row>
    <row r="2133" spans="2:4" x14ac:dyDescent="0.2">
      <c r="B2133" s="36"/>
      <c r="C2133" s="36"/>
      <c r="D2133" s="36"/>
    </row>
    <row r="2134" spans="2:4" x14ac:dyDescent="0.2">
      <c r="B2134" s="36"/>
      <c r="C2134" s="36"/>
      <c r="D2134" s="36"/>
    </row>
    <row r="2135" spans="2:4" x14ac:dyDescent="0.2">
      <c r="B2135" s="36"/>
      <c r="C2135" s="36"/>
      <c r="D2135" s="36"/>
    </row>
    <row r="2136" spans="2:4" x14ac:dyDescent="0.2">
      <c r="B2136" s="36"/>
      <c r="C2136" s="36"/>
      <c r="D2136" s="36"/>
    </row>
    <row r="2137" spans="2:4" x14ac:dyDescent="0.2">
      <c r="B2137" s="36"/>
      <c r="C2137" s="36"/>
      <c r="D2137" s="36"/>
    </row>
    <row r="2138" spans="2:4" x14ac:dyDescent="0.2">
      <c r="B2138" s="36"/>
      <c r="C2138" s="36"/>
      <c r="D2138" s="36"/>
    </row>
    <row r="2139" spans="2:4" x14ac:dyDescent="0.2">
      <c r="B2139" s="36"/>
      <c r="C2139" s="36"/>
      <c r="D2139" s="36"/>
    </row>
    <row r="2140" spans="2:4" x14ac:dyDescent="0.2">
      <c r="B2140" s="36"/>
      <c r="C2140" s="36"/>
      <c r="D2140" s="36"/>
    </row>
    <row r="2141" spans="2:4" x14ac:dyDescent="0.2">
      <c r="B2141" s="36"/>
      <c r="C2141" s="36"/>
      <c r="D2141" s="36"/>
    </row>
    <row r="2142" spans="2:4" x14ac:dyDescent="0.2">
      <c r="B2142" s="36"/>
      <c r="C2142" s="36"/>
      <c r="D2142" s="36"/>
    </row>
    <row r="2143" spans="2:4" x14ac:dyDescent="0.2">
      <c r="B2143" s="36"/>
      <c r="C2143" s="36"/>
      <c r="D2143" s="36"/>
    </row>
    <row r="2144" spans="2:4" x14ac:dyDescent="0.2">
      <c r="B2144" s="36"/>
      <c r="C2144" s="36"/>
      <c r="D2144" s="36"/>
    </row>
    <row r="2145" spans="2:4" x14ac:dyDescent="0.2">
      <c r="B2145" s="36"/>
      <c r="C2145" s="36"/>
      <c r="D2145" s="36"/>
    </row>
    <row r="2146" spans="2:4" x14ac:dyDescent="0.2">
      <c r="B2146" s="36"/>
      <c r="C2146" s="36"/>
      <c r="D2146" s="36"/>
    </row>
    <row r="2147" spans="2:4" x14ac:dyDescent="0.2">
      <c r="B2147" s="36"/>
      <c r="C2147" s="36"/>
      <c r="D2147" s="36"/>
    </row>
    <row r="2148" spans="2:4" x14ac:dyDescent="0.2">
      <c r="B2148" s="36"/>
      <c r="C2148" s="36"/>
      <c r="D2148" s="36"/>
    </row>
    <row r="2149" spans="2:4" x14ac:dyDescent="0.2">
      <c r="B2149" s="36"/>
      <c r="C2149" s="36"/>
      <c r="D2149" s="36"/>
    </row>
    <row r="2150" spans="2:4" x14ac:dyDescent="0.2">
      <c r="B2150" s="36"/>
      <c r="C2150" s="36"/>
      <c r="D2150" s="36"/>
    </row>
    <row r="2151" spans="2:4" x14ac:dyDescent="0.2">
      <c r="B2151" s="36"/>
      <c r="C2151" s="36"/>
      <c r="D2151" s="36"/>
    </row>
    <row r="2152" spans="2:4" x14ac:dyDescent="0.2">
      <c r="B2152" s="36"/>
      <c r="C2152" s="36"/>
      <c r="D2152" s="36"/>
    </row>
    <row r="2153" spans="2:4" x14ac:dyDescent="0.2">
      <c r="B2153" s="36"/>
      <c r="C2153" s="36"/>
      <c r="D2153" s="36"/>
    </row>
    <row r="2154" spans="2:4" x14ac:dyDescent="0.2">
      <c r="B2154" s="36"/>
      <c r="C2154" s="36"/>
      <c r="D2154" s="36"/>
    </row>
    <row r="2155" spans="2:4" x14ac:dyDescent="0.2">
      <c r="B2155" s="36"/>
      <c r="C2155" s="36"/>
      <c r="D2155" s="36"/>
    </row>
    <row r="2156" spans="2:4" x14ac:dyDescent="0.2">
      <c r="B2156" s="36"/>
      <c r="C2156" s="36"/>
      <c r="D2156" s="36"/>
    </row>
    <row r="2157" spans="2:4" x14ac:dyDescent="0.2">
      <c r="B2157" s="36"/>
      <c r="C2157" s="36"/>
      <c r="D2157" s="36"/>
    </row>
    <row r="2158" spans="2:4" x14ac:dyDescent="0.2">
      <c r="B2158" s="36"/>
      <c r="C2158" s="36"/>
      <c r="D2158" s="36"/>
    </row>
    <row r="2159" spans="2:4" x14ac:dyDescent="0.2">
      <c r="B2159" s="36"/>
      <c r="C2159" s="36"/>
      <c r="D2159" s="36"/>
    </row>
    <row r="2160" spans="2:4" x14ac:dyDescent="0.2">
      <c r="B2160" s="36"/>
      <c r="C2160" s="36"/>
      <c r="D2160" s="36"/>
    </row>
    <row r="2161" spans="2:4" x14ac:dyDescent="0.2">
      <c r="B2161" s="36"/>
      <c r="C2161" s="36"/>
      <c r="D2161" s="36"/>
    </row>
    <row r="2162" spans="2:4" x14ac:dyDescent="0.2">
      <c r="B2162" s="36"/>
      <c r="C2162" s="36"/>
      <c r="D2162" s="36"/>
    </row>
    <row r="2163" spans="2:4" x14ac:dyDescent="0.2">
      <c r="B2163" s="36"/>
      <c r="C2163" s="36"/>
      <c r="D2163" s="36"/>
    </row>
    <row r="2164" spans="2:4" x14ac:dyDescent="0.2">
      <c r="B2164" s="36"/>
      <c r="C2164" s="36"/>
      <c r="D2164" s="36"/>
    </row>
    <row r="2165" spans="2:4" x14ac:dyDescent="0.2">
      <c r="B2165" s="36"/>
      <c r="C2165" s="36"/>
      <c r="D2165" s="36"/>
    </row>
    <row r="2166" spans="2:4" x14ac:dyDescent="0.2">
      <c r="B2166" s="36"/>
      <c r="C2166" s="36"/>
      <c r="D2166" s="36"/>
    </row>
    <row r="2167" spans="2:4" x14ac:dyDescent="0.2">
      <c r="B2167" s="36"/>
      <c r="C2167" s="36"/>
      <c r="D2167" s="36"/>
    </row>
    <row r="2168" spans="2:4" x14ac:dyDescent="0.2">
      <c r="B2168" s="36"/>
      <c r="C2168" s="36"/>
      <c r="D2168" s="36"/>
    </row>
    <row r="2169" spans="2:4" x14ac:dyDescent="0.2">
      <c r="B2169" s="36"/>
      <c r="C2169" s="36"/>
      <c r="D2169" s="36"/>
    </row>
    <row r="2170" spans="2:4" x14ac:dyDescent="0.2">
      <c r="B2170" s="36"/>
      <c r="C2170" s="36"/>
      <c r="D2170" s="36"/>
    </row>
    <row r="2171" spans="2:4" x14ac:dyDescent="0.2">
      <c r="B2171" s="36"/>
      <c r="C2171" s="36"/>
      <c r="D2171" s="36"/>
    </row>
    <row r="2172" spans="2:4" x14ac:dyDescent="0.2">
      <c r="B2172" s="36"/>
      <c r="C2172" s="36"/>
      <c r="D2172" s="36"/>
    </row>
    <row r="2173" spans="2:4" x14ac:dyDescent="0.2">
      <c r="B2173" s="36"/>
      <c r="C2173" s="36"/>
      <c r="D2173" s="36"/>
    </row>
    <row r="2174" spans="2:4" x14ac:dyDescent="0.2">
      <c r="B2174" s="36"/>
      <c r="C2174" s="36"/>
      <c r="D2174" s="36"/>
    </row>
    <row r="2175" spans="2:4" x14ac:dyDescent="0.2">
      <c r="B2175" s="36"/>
      <c r="C2175" s="36"/>
      <c r="D2175" s="36"/>
    </row>
    <row r="2176" spans="2:4" x14ac:dyDescent="0.2">
      <c r="B2176" s="36"/>
      <c r="C2176" s="36"/>
      <c r="D2176" s="36"/>
    </row>
    <row r="2177" spans="2:4" x14ac:dyDescent="0.2">
      <c r="B2177" s="36"/>
      <c r="C2177" s="36"/>
      <c r="D2177" s="36"/>
    </row>
    <row r="2178" spans="2:4" x14ac:dyDescent="0.2">
      <c r="B2178" s="36"/>
      <c r="C2178" s="36"/>
      <c r="D2178" s="36"/>
    </row>
    <row r="2179" spans="2:4" x14ac:dyDescent="0.2">
      <c r="B2179" s="36"/>
      <c r="C2179" s="36"/>
      <c r="D2179" s="36"/>
    </row>
    <row r="2180" spans="2:4" x14ac:dyDescent="0.2">
      <c r="B2180" s="36"/>
      <c r="C2180" s="36"/>
      <c r="D2180" s="36"/>
    </row>
    <row r="2181" spans="2:4" x14ac:dyDescent="0.2">
      <c r="B2181" s="36"/>
      <c r="C2181" s="36"/>
      <c r="D2181" s="36"/>
    </row>
    <row r="2182" spans="2:4" x14ac:dyDescent="0.2">
      <c r="B2182" s="36"/>
      <c r="C2182" s="36"/>
      <c r="D2182" s="36"/>
    </row>
    <row r="2183" spans="2:4" x14ac:dyDescent="0.2">
      <c r="B2183" s="36"/>
      <c r="C2183" s="36"/>
      <c r="D2183" s="36"/>
    </row>
    <row r="2184" spans="2:4" x14ac:dyDescent="0.2">
      <c r="B2184" s="36"/>
      <c r="C2184" s="36"/>
      <c r="D2184" s="36"/>
    </row>
    <row r="2185" spans="2:4" x14ac:dyDescent="0.2">
      <c r="B2185" s="36"/>
      <c r="C2185" s="36"/>
      <c r="D2185" s="36"/>
    </row>
    <row r="2186" spans="2:4" x14ac:dyDescent="0.2">
      <c r="B2186" s="36"/>
      <c r="C2186" s="36"/>
      <c r="D2186" s="36"/>
    </row>
    <row r="2187" spans="2:4" x14ac:dyDescent="0.2">
      <c r="B2187" s="36"/>
      <c r="C2187" s="36"/>
      <c r="D2187" s="36"/>
    </row>
    <row r="2188" spans="2:4" x14ac:dyDescent="0.2">
      <c r="B2188" s="36"/>
      <c r="C2188" s="36"/>
      <c r="D2188" s="36"/>
    </row>
    <row r="2189" spans="2:4" x14ac:dyDescent="0.2">
      <c r="B2189" s="36"/>
      <c r="C2189" s="36"/>
      <c r="D2189" s="36"/>
    </row>
    <row r="2190" spans="2:4" x14ac:dyDescent="0.2">
      <c r="B2190" s="36"/>
      <c r="C2190" s="36"/>
      <c r="D2190" s="36"/>
    </row>
    <row r="2191" spans="2:4" x14ac:dyDescent="0.2">
      <c r="B2191" s="36"/>
      <c r="C2191" s="36"/>
      <c r="D2191" s="36"/>
    </row>
    <row r="2192" spans="2:4" x14ac:dyDescent="0.2">
      <c r="B2192" s="36"/>
      <c r="C2192" s="36"/>
      <c r="D2192" s="36"/>
    </row>
    <row r="2193" spans="2:4" x14ac:dyDescent="0.2">
      <c r="B2193" s="36"/>
      <c r="C2193" s="36"/>
      <c r="D2193" s="36"/>
    </row>
    <row r="2194" spans="2:4" x14ac:dyDescent="0.2">
      <c r="B2194" s="36"/>
      <c r="C2194" s="36"/>
      <c r="D2194" s="36"/>
    </row>
    <row r="2195" spans="2:4" x14ac:dyDescent="0.2">
      <c r="B2195" s="36"/>
      <c r="C2195" s="36"/>
      <c r="D2195" s="36"/>
    </row>
    <row r="2196" spans="2:4" x14ac:dyDescent="0.2">
      <c r="B2196" s="36"/>
      <c r="C2196" s="36"/>
      <c r="D2196" s="36"/>
    </row>
    <row r="2197" spans="2:4" x14ac:dyDescent="0.2">
      <c r="B2197" s="36"/>
      <c r="C2197" s="36"/>
      <c r="D2197" s="36"/>
    </row>
    <row r="2198" spans="2:4" x14ac:dyDescent="0.2">
      <c r="B2198" s="36"/>
      <c r="C2198" s="36"/>
      <c r="D2198" s="36"/>
    </row>
    <row r="2199" spans="2:4" x14ac:dyDescent="0.2">
      <c r="B2199" s="36"/>
      <c r="C2199" s="36"/>
      <c r="D2199" s="36"/>
    </row>
    <row r="2200" spans="2:4" x14ac:dyDescent="0.2">
      <c r="B2200" s="36"/>
      <c r="C2200" s="36"/>
      <c r="D2200" s="36"/>
    </row>
    <row r="2201" spans="2:4" x14ac:dyDescent="0.2">
      <c r="B2201" s="36"/>
      <c r="C2201" s="36"/>
      <c r="D2201" s="36"/>
    </row>
    <row r="2202" spans="2:4" x14ac:dyDescent="0.2">
      <c r="B2202" s="36"/>
      <c r="C2202" s="36"/>
      <c r="D2202" s="36"/>
    </row>
    <row r="2203" spans="2:4" x14ac:dyDescent="0.2">
      <c r="B2203" s="36"/>
      <c r="C2203" s="36"/>
      <c r="D2203" s="36"/>
    </row>
    <row r="2204" spans="2:4" x14ac:dyDescent="0.2">
      <c r="B2204" s="36"/>
      <c r="C2204" s="36"/>
      <c r="D2204" s="36"/>
    </row>
    <row r="2205" spans="2:4" x14ac:dyDescent="0.2">
      <c r="B2205" s="36"/>
      <c r="C2205" s="36"/>
      <c r="D2205" s="36"/>
    </row>
    <row r="2206" spans="2:4" x14ac:dyDescent="0.2">
      <c r="B2206" s="36"/>
      <c r="C2206" s="36"/>
      <c r="D2206" s="36"/>
    </row>
    <row r="2207" spans="2:4" x14ac:dyDescent="0.2">
      <c r="B2207" s="36"/>
      <c r="C2207" s="36"/>
      <c r="D2207" s="36"/>
    </row>
    <row r="2208" spans="2:4" x14ac:dyDescent="0.2">
      <c r="B2208" s="36"/>
      <c r="C2208" s="36"/>
      <c r="D2208" s="36"/>
    </row>
    <row r="2209" spans="2:4" x14ac:dyDescent="0.2">
      <c r="B2209" s="36"/>
      <c r="C2209" s="36"/>
      <c r="D2209" s="36"/>
    </row>
    <row r="2210" spans="2:4" x14ac:dyDescent="0.2">
      <c r="B2210" s="36"/>
      <c r="C2210" s="36"/>
      <c r="D2210" s="36"/>
    </row>
    <row r="2211" spans="2:4" x14ac:dyDescent="0.2">
      <c r="B2211" s="36"/>
      <c r="C2211" s="36"/>
      <c r="D2211" s="36"/>
    </row>
    <row r="2212" spans="2:4" x14ac:dyDescent="0.2">
      <c r="B2212" s="36"/>
      <c r="C2212" s="36"/>
      <c r="D2212" s="36"/>
    </row>
    <row r="2213" spans="2:4" x14ac:dyDescent="0.2">
      <c r="B2213" s="36"/>
      <c r="C2213" s="36"/>
      <c r="D2213" s="36"/>
    </row>
    <row r="2214" spans="2:4" x14ac:dyDescent="0.2">
      <c r="B2214" s="36"/>
      <c r="C2214" s="36"/>
      <c r="D2214" s="36"/>
    </row>
    <row r="2215" spans="2:4" x14ac:dyDescent="0.2">
      <c r="B2215" s="36"/>
      <c r="C2215" s="36"/>
      <c r="D2215" s="36"/>
    </row>
    <row r="2216" spans="2:4" x14ac:dyDescent="0.2">
      <c r="B2216" s="36"/>
      <c r="C2216" s="36"/>
      <c r="D2216" s="36"/>
    </row>
    <row r="2217" spans="2:4" x14ac:dyDescent="0.2">
      <c r="B2217" s="36"/>
      <c r="C2217" s="36"/>
      <c r="D2217" s="36"/>
    </row>
    <row r="2218" spans="2:4" x14ac:dyDescent="0.2">
      <c r="B2218" s="36"/>
      <c r="C2218" s="36"/>
      <c r="D2218" s="36"/>
    </row>
    <row r="2219" spans="2:4" x14ac:dyDescent="0.2">
      <c r="B2219" s="36"/>
      <c r="C2219" s="36"/>
      <c r="D2219" s="36"/>
    </row>
    <row r="2220" spans="2:4" x14ac:dyDescent="0.2">
      <c r="B2220" s="36"/>
      <c r="C2220" s="36"/>
      <c r="D2220" s="36"/>
    </row>
    <row r="2221" spans="2:4" x14ac:dyDescent="0.2">
      <c r="B2221" s="36"/>
      <c r="C2221" s="36"/>
      <c r="D2221" s="36"/>
    </row>
    <row r="2222" spans="2:4" x14ac:dyDescent="0.2">
      <c r="B2222" s="36"/>
      <c r="C2222" s="36"/>
      <c r="D2222" s="36"/>
    </row>
    <row r="2223" spans="2:4" x14ac:dyDescent="0.2">
      <c r="B2223" s="36"/>
      <c r="C2223" s="36"/>
      <c r="D2223" s="36"/>
    </row>
    <row r="2224" spans="2:4" x14ac:dyDescent="0.2">
      <c r="B2224" s="36"/>
      <c r="C2224" s="36"/>
      <c r="D2224" s="36"/>
    </row>
    <row r="2225" spans="2:4" x14ac:dyDescent="0.2">
      <c r="B2225" s="36"/>
      <c r="C2225" s="36"/>
      <c r="D2225" s="36"/>
    </row>
    <row r="2226" spans="2:4" x14ac:dyDescent="0.2">
      <c r="B2226" s="36"/>
      <c r="C2226" s="36"/>
      <c r="D2226" s="36"/>
    </row>
    <row r="2227" spans="2:4" x14ac:dyDescent="0.2">
      <c r="B2227" s="36"/>
      <c r="C2227" s="36"/>
      <c r="D2227" s="36"/>
    </row>
    <row r="2228" spans="2:4" x14ac:dyDescent="0.2">
      <c r="B2228" s="36"/>
      <c r="C2228" s="36"/>
      <c r="D2228" s="36"/>
    </row>
    <row r="2229" spans="2:4" x14ac:dyDescent="0.2">
      <c r="B2229" s="36"/>
      <c r="C2229" s="36"/>
      <c r="D2229" s="36"/>
    </row>
    <row r="2230" spans="2:4" x14ac:dyDescent="0.2">
      <c r="B2230" s="36"/>
      <c r="C2230" s="36"/>
      <c r="D2230" s="36"/>
    </row>
    <row r="2231" spans="2:4" x14ac:dyDescent="0.2">
      <c r="B2231" s="36"/>
      <c r="C2231" s="36"/>
      <c r="D2231" s="36"/>
    </row>
    <row r="2232" spans="2:4" x14ac:dyDescent="0.2">
      <c r="B2232" s="36"/>
      <c r="C2232" s="36"/>
      <c r="D2232" s="36"/>
    </row>
    <row r="2233" spans="2:4" x14ac:dyDescent="0.2">
      <c r="B2233" s="36"/>
      <c r="C2233" s="36"/>
      <c r="D2233" s="36"/>
    </row>
    <row r="2234" spans="2:4" x14ac:dyDescent="0.2">
      <c r="B2234" s="36"/>
      <c r="C2234" s="36"/>
      <c r="D2234" s="36"/>
    </row>
    <row r="2235" spans="2:4" x14ac:dyDescent="0.2">
      <c r="B2235" s="36"/>
      <c r="C2235" s="36"/>
      <c r="D2235" s="36"/>
    </row>
    <row r="2236" spans="2:4" x14ac:dyDescent="0.2">
      <c r="B2236" s="36"/>
      <c r="C2236" s="36"/>
      <c r="D2236" s="36"/>
    </row>
    <row r="2237" spans="2:4" x14ac:dyDescent="0.2">
      <c r="B2237" s="36"/>
      <c r="C2237" s="36"/>
      <c r="D2237" s="36"/>
    </row>
    <row r="2238" spans="2:4" x14ac:dyDescent="0.2">
      <c r="B2238" s="36"/>
      <c r="C2238" s="36"/>
      <c r="D2238" s="36"/>
    </row>
    <row r="2239" spans="2:4" x14ac:dyDescent="0.2">
      <c r="B2239" s="36"/>
      <c r="C2239" s="36"/>
      <c r="D2239" s="36"/>
    </row>
    <row r="2240" spans="2:4" x14ac:dyDescent="0.2">
      <c r="B2240" s="36"/>
      <c r="C2240" s="36"/>
      <c r="D2240" s="36"/>
    </row>
    <row r="2241" spans="2:4" x14ac:dyDescent="0.2">
      <c r="B2241" s="36"/>
      <c r="C2241" s="36"/>
      <c r="D2241" s="36"/>
    </row>
    <row r="2242" spans="2:4" x14ac:dyDescent="0.2">
      <c r="B2242" s="36"/>
      <c r="C2242" s="36"/>
      <c r="D2242" s="36"/>
    </row>
    <row r="2243" spans="2:4" x14ac:dyDescent="0.2">
      <c r="B2243" s="36"/>
      <c r="C2243" s="36"/>
      <c r="D2243" s="36"/>
    </row>
    <row r="2244" spans="2:4" x14ac:dyDescent="0.2">
      <c r="B2244" s="36"/>
      <c r="C2244" s="36"/>
      <c r="D2244" s="36"/>
    </row>
    <row r="2245" spans="2:4" x14ac:dyDescent="0.2">
      <c r="B2245" s="36"/>
      <c r="C2245" s="36"/>
      <c r="D2245" s="36"/>
    </row>
    <row r="2246" spans="2:4" x14ac:dyDescent="0.2">
      <c r="B2246" s="36"/>
      <c r="C2246" s="36"/>
      <c r="D2246" s="36"/>
    </row>
    <row r="2247" spans="2:4" x14ac:dyDescent="0.2">
      <c r="B2247" s="36"/>
      <c r="C2247" s="36"/>
      <c r="D2247" s="36"/>
    </row>
    <row r="2248" spans="2:4" x14ac:dyDescent="0.2">
      <c r="B2248" s="36"/>
      <c r="C2248" s="36"/>
      <c r="D2248" s="36"/>
    </row>
    <row r="2249" spans="2:4" x14ac:dyDescent="0.2">
      <c r="B2249" s="36"/>
      <c r="C2249" s="36"/>
      <c r="D2249" s="36"/>
    </row>
    <row r="2250" spans="2:4" x14ac:dyDescent="0.2">
      <c r="B2250" s="36"/>
      <c r="C2250" s="36"/>
      <c r="D2250" s="36"/>
    </row>
    <row r="2251" spans="2:4" x14ac:dyDescent="0.2">
      <c r="B2251" s="36"/>
      <c r="C2251" s="36"/>
      <c r="D2251" s="36"/>
    </row>
    <row r="2252" spans="2:4" x14ac:dyDescent="0.2">
      <c r="B2252" s="36"/>
      <c r="C2252" s="36"/>
      <c r="D2252" s="36"/>
    </row>
    <row r="2253" spans="2:4" x14ac:dyDescent="0.2">
      <c r="B2253" s="36"/>
      <c r="C2253" s="36"/>
      <c r="D2253" s="36"/>
    </row>
    <row r="2254" spans="2:4" x14ac:dyDescent="0.2">
      <c r="B2254" s="36"/>
      <c r="C2254" s="36"/>
      <c r="D2254" s="36"/>
    </row>
    <row r="2255" spans="2:4" x14ac:dyDescent="0.2">
      <c r="B2255" s="36"/>
      <c r="C2255" s="36"/>
      <c r="D2255" s="36"/>
    </row>
    <row r="2256" spans="2:4" x14ac:dyDescent="0.2">
      <c r="B2256" s="36"/>
      <c r="C2256" s="36"/>
      <c r="D2256" s="36"/>
    </row>
    <row r="2257" spans="2:4" x14ac:dyDescent="0.2">
      <c r="B2257" s="36"/>
      <c r="C2257" s="36"/>
      <c r="D2257" s="36"/>
    </row>
    <row r="2258" spans="2:4" x14ac:dyDescent="0.2">
      <c r="B2258" s="36"/>
      <c r="C2258" s="36"/>
      <c r="D2258" s="36"/>
    </row>
    <row r="2259" spans="2:4" x14ac:dyDescent="0.2">
      <c r="B2259" s="36"/>
      <c r="C2259" s="36"/>
      <c r="D2259" s="36"/>
    </row>
    <row r="2260" spans="2:4" x14ac:dyDescent="0.2">
      <c r="B2260" s="36"/>
      <c r="C2260" s="36"/>
      <c r="D2260" s="36"/>
    </row>
    <row r="2261" spans="2:4" x14ac:dyDescent="0.2">
      <c r="B2261" s="36"/>
      <c r="C2261" s="36"/>
      <c r="D2261" s="36"/>
    </row>
    <row r="2262" spans="2:4" x14ac:dyDescent="0.2">
      <c r="B2262" s="36"/>
      <c r="C2262" s="36"/>
      <c r="D2262" s="36"/>
    </row>
    <row r="2263" spans="2:4" x14ac:dyDescent="0.2">
      <c r="B2263" s="36"/>
      <c r="C2263" s="36"/>
      <c r="D2263" s="36"/>
    </row>
    <row r="2264" spans="2:4" x14ac:dyDescent="0.2">
      <c r="B2264" s="36"/>
      <c r="C2264" s="36"/>
      <c r="D2264" s="36"/>
    </row>
    <row r="2265" spans="2:4" x14ac:dyDescent="0.2">
      <c r="B2265" s="36"/>
      <c r="C2265" s="36"/>
      <c r="D2265" s="36"/>
    </row>
    <row r="2266" spans="2:4" x14ac:dyDescent="0.2">
      <c r="B2266" s="36"/>
      <c r="C2266" s="36"/>
      <c r="D2266" s="36"/>
    </row>
    <row r="2267" spans="2:4" x14ac:dyDescent="0.2">
      <c r="B2267" s="36"/>
      <c r="C2267" s="36"/>
      <c r="D2267" s="36"/>
    </row>
    <row r="2268" spans="2:4" x14ac:dyDescent="0.2">
      <c r="B2268" s="36"/>
      <c r="C2268" s="36"/>
      <c r="D2268" s="36"/>
    </row>
    <row r="2269" spans="2:4" x14ac:dyDescent="0.2">
      <c r="B2269" s="36"/>
      <c r="C2269" s="36"/>
      <c r="D2269" s="36"/>
    </row>
    <row r="2270" spans="2:4" x14ac:dyDescent="0.2">
      <c r="B2270" s="36"/>
      <c r="C2270" s="36"/>
      <c r="D2270" s="36"/>
    </row>
    <row r="2271" spans="2:4" x14ac:dyDescent="0.2">
      <c r="B2271" s="36"/>
      <c r="C2271" s="36"/>
      <c r="D2271" s="36"/>
    </row>
    <row r="2272" spans="2:4" x14ac:dyDescent="0.2">
      <c r="B2272" s="36"/>
      <c r="C2272" s="36"/>
      <c r="D2272" s="36"/>
    </row>
    <row r="2273" spans="2:4" x14ac:dyDescent="0.2">
      <c r="B2273" s="36"/>
      <c r="C2273" s="36"/>
      <c r="D2273" s="36"/>
    </row>
    <row r="2274" spans="2:4" x14ac:dyDescent="0.2">
      <c r="B2274" s="36"/>
      <c r="C2274" s="36"/>
      <c r="D2274" s="36"/>
    </row>
    <row r="2275" spans="2:4" x14ac:dyDescent="0.2">
      <c r="B2275" s="36"/>
      <c r="C2275" s="36"/>
      <c r="D2275" s="36"/>
    </row>
    <row r="2276" spans="2:4" x14ac:dyDescent="0.2">
      <c r="B2276" s="36"/>
      <c r="C2276" s="36"/>
      <c r="D2276" s="36"/>
    </row>
    <row r="2277" spans="2:4" x14ac:dyDescent="0.2">
      <c r="B2277" s="36"/>
      <c r="C2277" s="36"/>
      <c r="D2277" s="36"/>
    </row>
    <row r="2278" spans="2:4" x14ac:dyDescent="0.2">
      <c r="B2278" s="36"/>
      <c r="C2278" s="36"/>
      <c r="D2278" s="36"/>
    </row>
    <row r="2279" spans="2:4" x14ac:dyDescent="0.2">
      <c r="B2279" s="36"/>
      <c r="C2279" s="36"/>
      <c r="D2279" s="36"/>
    </row>
    <row r="2280" spans="2:4" x14ac:dyDescent="0.2">
      <c r="B2280" s="36"/>
      <c r="C2280" s="36"/>
      <c r="D2280" s="36"/>
    </row>
    <row r="2281" spans="2:4" x14ac:dyDescent="0.2">
      <c r="B2281" s="36"/>
      <c r="C2281" s="36"/>
      <c r="D2281" s="36"/>
    </row>
    <row r="2282" spans="2:4" x14ac:dyDescent="0.2">
      <c r="B2282" s="36"/>
      <c r="C2282" s="36"/>
      <c r="D2282" s="36"/>
    </row>
    <row r="2283" spans="2:4" x14ac:dyDescent="0.2">
      <c r="B2283" s="36"/>
      <c r="C2283" s="36"/>
      <c r="D2283" s="36"/>
    </row>
    <row r="2284" spans="2:4" x14ac:dyDescent="0.2">
      <c r="B2284" s="36"/>
      <c r="C2284" s="36"/>
      <c r="D2284" s="36"/>
    </row>
    <row r="2285" spans="2:4" x14ac:dyDescent="0.2">
      <c r="B2285" s="36"/>
      <c r="C2285" s="36"/>
      <c r="D2285" s="36"/>
    </row>
    <row r="2286" spans="2:4" x14ac:dyDescent="0.2">
      <c r="B2286" s="36"/>
      <c r="C2286" s="36"/>
      <c r="D2286" s="36"/>
    </row>
    <row r="2287" spans="2:4" x14ac:dyDescent="0.2">
      <c r="B2287" s="36"/>
      <c r="C2287" s="36"/>
      <c r="D2287" s="36"/>
    </row>
    <row r="2288" spans="2:4" x14ac:dyDescent="0.2">
      <c r="B2288" s="36"/>
      <c r="C2288" s="36"/>
      <c r="D2288" s="36"/>
    </row>
    <row r="2289" spans="2:4" x14ac:dyDescent="0.2">
      <c r="B2289" s="36"/>
      <c r="C2289" s="36"/>
      <c r="D2289" s="36"/>
    </row>
    <row r="2290" spans="2:4" x14ac:dyDescent="0.2">
      <c r="B2290" s="36"/>
      <c r="C2290" s="36"/>
      <c r="D2290" s="36"/>
    </row>
    <row r="2291" spans="2:4" x14ac:dyDescent="0.2">
      <c r="B2291" s="36"/>
      <c r="C2291" s="36"/>
      <c r="D2291" s="36"/>
    </row>
    <row r="2292" spans="2:4" x14ac:dyDescent="0.2">
      <c r="B2292" s="36"/>
      <c r="C2292" s="36"/>
      <c r="D2292" s="36"/>
    </row>
    <row r="2293" spans="2:4" x14ac:dyDescent="0.2">
      <c r="B2293" s="36"/>
      <c r="C2293" s="36"/>
      <c r="D2293" s="36"/>
    </row>
    <row r="2294" spans="2:4" x14ac:dyDescent="0.2">
      <c r="B2294" s="36"/>
      <c r="C2294" s="36"/>
      <c r="D2294" s="36"/>
    </row>
    <row r="2295" spans="2:4" x14ac:dyDescent="0.2">
      <c r="B2295" s="36"/>
      <c r="C2295" s="36"/>
      <c r="D2295" s="36"/>
    </row>
    <row r="2296" spans="2:4" x14ac:dyDescent="0.2">
      <c r="B2296" s="36"/>
      <c r="C2296" s="36"/>
      <c r="D2296" s="36"/>
    </row>
    <row r="2297" spans="2:4" x14ac:dyDescent="0.2">
      <c r="B2297" s="36"/>
      <c r="C2297" s="36"/>
      <c r="D2297" s="36"/>
    </row>
    <row r="2298" spans="2:4" x14ac:dyDescent="0.2">
      <c r="B2298" s="36"/>
      <c r="C2298" s="36"/>
      <c r="D2298" s="36"/>
    </row>
    <row r="2299" spans="2:4" x14ac:dyDescent="0.2">
      <c r="B2299" s="36"/>
      <c r="C2299" s="36"/>
      <c r="D2299" s="36"/>
    </row>
    <row r="2300" spans="2:4" x14ac:dyDescent="0.2">
      <c r="B2300" s="36"/>
      <c r="C2300" s="36"/>
      <c r="D2300" s="36"/>
    </row>
    <row r="2301" spans="2:4" x14ac:dyDescent="0.2">
      <c r="B2301" s="36"/>
      <c r="C2301" s="36"/>
      <c r="D2301" s="36"/>
    </row>
    <row r="2302" spans="2:4" x14ac:dyDescent="0.2">
      <c r="B2302" s="36"/>
      <c r="C2302" s="36"/>
      <c r="D2302" s="36"/>
    </row>
    <row r="2303" spans="2:4" x14ac:dyDescent="0.2">
      <c r="B2303" s="36"/>
      <c r="C2303" s="36"/>
      <c r="D2303" s="36"/>
    </row>
    <row r="2304" spans="2:4" x14ac:dyDescent="0.2">
      <c r="B2304" s="36"/>
      <c r="C2304" s="36"/>
      <c r="D2304" s="36"/>
    </row>
    <row r="2305" spans="2:4" x14ac:dyDescent="0.2">
      <c r="B2305" s="36"/>
      <c r="C2305" s="36"/>
      <c r="D2305" s="36"/>
    </row>
    <row r="2306" spans="2:4" x14ac:dyDescent="0.2">
      <c r="B2306" s="36"/>
      <c r="C2306" s="36"/>
      <c r="D2306" s="36"/>
    </row>
    <row r="2307" spans="2:4" x14ac:dyDescent="0.2">
      <c r="B2307" s="36"/>
      <c r="C2307" s="36"/>
      <c r="D2307" s="36"/>
    </row>
    <row r="2308" spans="2:4" x14ac:dyDescent="0.2">
      <c r="B2308" s="36"/>
      <c r="C2308" s="36"/>
      <c r="D2308" s="36"/>
    </row>
    <row r="2309" spans="2:4" x14ac:dyDescent="0.2">
      <c r="B2309" s="36"/>
      <c r="C2309" s="36"/>
      <c r="D2309" s="36"/>
    </row>
    <row r="2310" spans="2:4" x14ac:dyDescent="0.2">
      <c r="B2310" s="36"/>
      <c r="C2310" s="36"/>
      <c r="D2310" s="36"/>
    </row>
    <row r="2311" spans="2:4" x14ac:dyDescent="0.2">
      <c r="B2311" s="36"/>
      <c r="C2311" s="36"/>
      <c r="D2311" s="36"/>
    </row>
    <row r="2312" spans="2:4" x14ac:dyDescent="0.2">
      <c r="B2312" s="36"/>
      <c r="C2312" s="36"/>
      <c r="D2312" s="36"/>
    </row>
    <row r="2313" spans="2:4" x14ac:dyDescent="0.2">
      <c r="B2313" s="36"/>
      <c r="C2313" s="36"/>
      <c r="D2313" s="36"/>
    </row>
    <row r="2314" spans="2:4" x14ac:dyDescent="0.2">
      <c r="B2314" s="36"/>
      <c r="C2314" s="36"/>
      <c r="D2314" s="36"/>
    </row>
    <row r="2315" spans="2:4" x14ac:dyDescent="0.2">
      <c r="B2315" s="36"/>
      <c r="C2315" s="36"/>
      <c r="D2315" s="36"/>
    </row>
    <row r="2316" spans="2:4" x14ac:dyDescent="0.2">
      <c r="B2316" s="36"/>
      <c r="C2316" s="36"/>
      <c r="D2316" s="36"/>
    </row>
    <row r="2317" spans="2:4" x14ac:dyDescent="0.2">
      <c r="B2317" s="36"/>
      <c r="C2317" s="36"/>
      <c r="D2317" s="36"/>
    </row>
    <row r="2318" spans="2:4" x14ac:dyDescent="0.2">
      <c r="B2318" s="36"/>
      <c r="C2318" s="36"/>
      <c r="D2318" s="36"/>
    </row>
    <row r="2319" spans="2:4" x14ac:dyDescent="0.2">
      <c r="B2319" s="36"/>
      <c r="C2319" s="36"/>
      <c r="D2319" s="36"/>
    </row>
    <row r="2320" spans="2:4" x14ac:dyDescent="0.2">
      <c r="B2320" s="36"/>
      <c r="C2320" s="36"/>
      <c r="D2320" s="36"/>
    </row>
    <row r="2321" spans="2:4" x14ac:dyDescent="0.2">
      <c r="B2321" s="36"/>
      <c r="C2321" s="36"/>
      <c r="D2321" s="36"/>
    </row>
    <row r="2322" spans="2:4" x14ac:dyDescent="0.2">
      <c r="B2322" s="36"/>
      <c r="C2322" s="36"/>
      <c r="D2322" s="36"/>
    </row>
    <row r="2323" spans="2:4" x14ac:dyDescent="0.2">
      <c r="B2323" s="36"/>
      <c r="C2323" s="36"/>
      <c r="D2323" s="36"/>
    </row>
    <row r="2324" spans="2:4" x14ac:dyDescent="0.2">
      <c r="B2324" s="36"/>
      <c r="C2324" s="36"/>
      <c r="D2324" s="36"/>
    </row>
    <row r="2325" spans="2:4" x14ac:dyDescent="0.2">
      <c r="B2325" s="36"/>
      <c r="C2325" s="36"/>
      <c r="D2325" s="36"/>
    </row>
    <row r="2326" spans="2:4" x14ac:dyDescent="0.2">
      <c r="B2326" s="36"/>
      <c r="C2326" s="36"/>
      <c r="D2326" s="36"/>
    </row>
    <row r="2327" spans="2:4" x14ac:dyDescent="0.2">
      <c r="B2327" s="36"/>
      <c r="C2327" s="36"/>
      <c r="D2327" s="36"/>
    </row>
    <row r="2328" spans="2:4" x14ac:dyDescent="0.2">
      <c r="B2328" s="36"/>
      <c r="C2328" s="36"/>
      <c r="D2328" s="36"/>
    </row>
    <row r="2329" spans="2:4" x14ac:dyDescent="0.2">
      <c r="B2329" s="36"/>
      <c r="C2329" s="36"/>
      <c r="D2329" s="36"/>
    </row>
    <row r="2330" spans="2:4" x14ac:dyDescent="0.2">
      <c r="B2330" s="36"/>
      <c r="C2330" s="36"/>
      <c r="D2330" s="36"/>
    </row>
    <row r="2331" spans="2:4" x14ac:dyDescent="0.2">
      <c r="B2331" s="36"/>
      <c r="C2331" s="36"/>
      <c r="D2331" s="36"/>
    </row>
    <row r="2332" spans="2:4" x14ac:dyDescent="0.2">
      <c r="B2332" s="36"/>
      <c r="C2332" s="36"/>
      <c r="D2332" s="36"/>
    </row>
    <row r="2333" spans="2:4" x14ac:dyDescent="0.2">
      <c r="B2333" s="36"/>
      <c r="C2333" s="36"/>
      <c r="D2333" s="36"/>
    </row>
    <row r="2334" spans="2:4" x14ac:dyDescent="0.2">
      <c r="B2334" s="36"/>
      <c r="C2334" s="36"/>
      <c r="D2334" s="36"/>
    </row>
    <row r="2335" spans="2:4" x14ac:dyDescent="0.2">
      <c r="B2335" s="36"/>
      <c r="C2335" s="36"/>
      <c r="D2335" s="36"/>
    </row>
    <row r="2336" spans="2:4" x14ac:dyDescent="0.2">
      <c r="B2336" s="36"/>
      <c r="C2336" s="36"/>
      <c r="D2336" s="36"/>
    </row>
    <row r="2337" spans="2:4" x14ac:dyDescent="0.2">
      <c r="B2337" s="36"/>
      <c r="C2337" s="36"/>
      <c r="D2337" s="36"/>
    </row>
    <row r="2338" spans="2:4" x14ac:dyDescent="0.2">
      <c r="B2338" s="36"/>
      <c r="C2338" s="36"/>
      <c r="D2338" s="36"/>
    </row>
    <row r="2339" spans="2:4" x14ac:dyDescent="0.2">
      <c r="B2339" s="36"/>
      <c r="C2339" s="36"/>
      <c r="D2339" s="36"/>
    </row>
    <row r="2340" spans="2:4" x14ac:dyDescent="0.2">
      <c r="B2340" s="36"/>
      <c r="C2340" s="36"/>
      <c r="D2340" s="36"/>
    </row>
    <row r="2341" spans="2:4" x14ac:dyDescent="0.2">
      <c r="B2341" s="36"/>
      <c r="C2341" s="36"/>
      <c r="D2341" s="36"/>
    </row>
    <row r="2342" spans="2:4" x14ac:dyDescent="0.2">
      <c r="B2342" s="36"/>
      <c r="C2342" s="36"/>
      <c r="D2342" s="36"/>
    </row>
    <row r="2343" spans="2:4" x14ac:dyDescent="0.2">
      <c r="B2343" s="36"/>
      <c r="C2343" s="36"/>
      <c r="D2343" s="36"/>
    </row>
    <row r="2344" spans="2:4" x14ac:dyDescent="0.2">
      <c r="B2344" s="36"/>
      <c r="C2344" s="36"/>
      <c r="D2344" s="36"/>
    </row>
    <row r="2345" spans="2:4" x14ac:dyDescent="0.2">
      <c r="B2345" s="36"/>
      <c r="C2345" s="36"/>
      <c r="D2345" s="36"/>
    </row>
    <row r="2346" spans="2:4" x14ac:dyDescent="0.2">
      <c r="B2346" s="36"/>
      <c r="C2346" s="36"/>
      <c r="D2346" s="36"/>
    </row>
    <row r="2347" spans="2:4" x14ac:dyDescent="0.2">
      <c r="B2347" s="36"/>
      <c r="C2347" s="36"/>
      <c r="D2347" s="36"/>
    </row>
    <row r="2348" spans="2:4" x14ac:dyDescent="0.2">
      <c r="B2348" s="36"/>
      <c r="C2348" s="36"/>
      <c r="D2348" s="36"/>
    </row>
    <row r="2349" spans="2:4" x14ac:dyDescent="0.2">
      <c r="B2349" s="36"/>
      <c r="C2349" s="36"/>
      <c r="D2349" s="36"/>
    </row>
    <row r="2350" spans="2:4" x14ac:dyDescent="0.2">
      <c r="B2350" s="36"/>
      <c r="C2350" s="36"/>
      <c r="D2350" s="36"/>
    </row>
    <row r="2351" spans="2:4" x14ac:dyDescent="0.2">
      <c r="B2351" s="36"/>
      <c r="C2351" s="36"/>
      <c r="D2351" s="36"/>
    </row>
    <row r="2352" spans="2:4" x14ac:dyDescent="0.2">
      <c r="B2352" s="36"/>
      <c r="C2352" s="36"/>
      <c r="D2352" s="36"/>
    </row>
    <row r="2353" spans="2:4" x14ac:dyDescent="0.2">
      <c r="B2353" s="36"/>
      <c r="C2353" s="36"/>
      <c r="D2353" s="36"/>
    </row>
    <row r="2354" spans="2:4" x14ac:dyDescent="0.2">
      <c r="B2354" s="36"/>
      <c r="C2354" s="36"/>
      <c r="D2354" s="36"/>
    </row>
    <row r="2355" spans="2:4" x14ac:dyDescent="0.2">
      <c r="B2355" s="36"/>
      <c r="C2355" s="36"/>
      <c r="D2355" s="36"/>
    </row>
    <row r="2356" spans="2:4" x14ac:dyDescent="0.2">
      <c r="B2356" s="36"/>
      <c r="C2356" s="36"/>
      <c r="D2356" s="36"/>
    </row>
    <row r="2357" spans="2:4" x14ac:dyDescent="0.2">
      <c r="B2357" s="36"/>
      <c r="C2357" s="36"/>
      <c r="D2357" s="36"/>
    </row>
    <row r="2358" spans="2:4" x14ac:dyDescent="0.2">
      <c r="B2358" s="36"/>
      <c r="C2358" s="36"/>
      <c r="D2358" s="36"/>
    </row>
    <row r="2359" spans="2:4" x14ac:dyDescent="0.2">
      <c r="B2359" s="36"/>
      <c r="C2359" s="36"/>
      <c r="D2359" s="36"/>
    </row>
    <row r="2360" spans="2:4" x14ac:dyDescent="0.2">
      <c r="B2360" s="36"/>
      <c r="C2360" s="36"/>
      <c r="D2360" s="36"/>
    </row>
    <row r="2361" spans="2:4" x14ac:dyDescent="0.2">
      <c r="B2361" s="36"/>
      <c r="C2361" s="36"/>
      <c r="D2361" s="36"/>
    </row>
    <row r="2362" spans="2:4" x14ac:dyDescent="0.2">
      <c r="B2362" s="36"/>
      <c r="C2362" s="36"/>
      <c r="D2362" s="36"/>
    </row>
    <row r="2363" spans="2:4" x14ac:dyDescent="0.2">
      <c r="B2363" s="36"/>
      <c r="C2363" s="36"/>
      <c r="D2363" s="36"/>
    </row>
    <row r="2364" spans="2:4" x14ac:dyDescent="0.2">
      <c r="B2364" s="36"/>
      <c r="C2364" s="36"/>
      <c r="D2364" s="36"/>
    </row>
    <row r="2365" spans="2:4" x14ac:dyDescent="0.2">
      <c r="B2365" s="36"/>
      <c r="C2365" s="36"/>
      <c r="D2365" s="36"/>
    </row>
    <row r="2366" spans="2:4" x14ac:dyDescent="0.2">
      <c r="B2366" s="36"/>
      <c r="C2366" s="36"/>
      <c r="D2366" s="36"/>
    </row>
    <row r="2367" spans="2:4" x14ac:dyDescent="0.2">
      <c r="B2367" s="36"/>
      <c r="C2367" s="36"/>
      <c r="D2367" s="36"/>
    </row>
    <row r="2368" spans="2:4" x14ac:dyDescent="0.2">
      <c r="B2368" s="36"/>
      <c r="C2368" s="36"/>
      <c r="D2368" s="36"/>
    </row>
    <row r="2369" spans="2:4" x14ac:dyDescent="0.2">
      <c r="B2369" s="36"/>
      <c r="C2369" s="36"/>
      <c r="D2369" s="36"/>
    </row>
    <row r="2370" spans="2:4" x14ac:dyDescent="0.2">
      <c r="B2370" s="36"/>
      <c r="C2370" s="36"/>
      <c r="D2370" s="36"/>
    </row>
    <row r="2371" spans="2:4" x14ac:dyDescent="0.2">
      <c r="B2371" s="36"/>
      <c r="C2371" s="36"/>
      <c r="D2371" s="36"/>
    </row>
    <row r="2372" spans="2:4" x14ac:dyDescent="0.2">
      <c r="B2372" s="36"/>
      <c r="C2372" s="36"/>
      <c r="D2372" s="36"/>
    </row>
    <row r="2373" spans="2:4" x14ac:dyDescent="0.2">
      <c r="B2373" s="36"/>
      <c r="C2373" s="36"/>
      <c r="D2373" s="36"/>
    </row>
    <row r="2374" spans="2:4" x14ac:dyDescent="0.2">
      <c r="B2374" s="36"/>
      <c r="C2374" s="36"/>
      <c r="D2374" s="36"/>
    </row>
    <row r="2375" spans="2:4" x14ac:dyDescent="0.2">
      <c r="B2375" s="36"/>
      <c r="C2375" s="36"/>
      <c r="D2375" s="36"/>
    </row>
    <row r="2376" spans="2:4" x14ac:dyDescent="0.2">
      <c r="B2376" s="36"/>
      <c r="C2376" s="36"/>
      <c r="D2376" s="36"/>
    </row>
    <row r="2377" spans="2:4" x14ac:dyDescent="0.2">
      <c r="B2377" s="36"/>
      <c r="C2377" s="36"/>
      <c r="D2377" s="36"/>
    </row>
    <row r="2378" spans="2:4" x14ac:dyDescent="0.2">
      <c r="B2378" s="36"/>
      <c r="C2378" s="36"/>
      <c r="D2378" s="36"/>
    </row>
    <row r="2379" spans="2:4" x14ac:dyDescent="0.2">
      <c r="B2379" s="36"/>
      <c r="C2379" s="36"/>
      <c r="D2379" s="36"/>
    </row>
    <row r="2380" spans="2:4" x14ac:dyDescent="0.2">
      <c r="B2380" s="36"/>
      <c r="C2380" s="36"/>
      <c r="D2380" s="36"/>
    </row>
    <row r="2381" spans="2:4" x14ac:dyDescent="0.2">
      <c r="B2381" s="36"/>
      <c r="C2381" s="36"/>
      <c r="D2381" s="36"/>
    </row>
    <row r="2382" spans="2:4" x14ac:dyDescent="0.2">
      <c r="B2382" s="36"/>
      <c r="C2382" s="36"/>
      <c r="D2382" s="36"/>
    </row>
    <row r="2383" spans="2:4" x14ac:dyDescent="0.2">
      <c r="B2383" s="36"/>
      <c r="C2383" s="36"/>
      <c r="D2383" s="36"/>
    </row>
    <row r="2384" spans="2:4" x14ac:dyDescent="0.2">
      <c r="B2384" s="36"/>
      <c r="C2384" s="36"/>
      <c r="D2384" s="36"/>
    </row>
    <row r="2385" spans="2:4" x14ac:dyDescent="0.2">
      <c r="B2385" s="36"/>
      <c r="C2385" s="36"/>
      <c r="D2385" s="36"/>
    </row>
    <row r="2386" spans="2:4" x14ac:dyDescent="0.2">
      <c r="B2386" s="36"/>
      <c r="C2386" s="36"/>
      <c r="D2386" s="36"/>
    </row>
    <row r="2387" spans="2:4" x14ac:dyDescent="0.2">
      <c r="B2387" s="36"/>
      <c r="C2387" s="36"/>
      <c r="D2387" s="36"/>
    </row>
    <row r="2388" spans="2:4" x14ac:dyDescent="0.2">
      <c r="B2388" s="36"/>
      <c r="C2388" s="36"/>
      <c r="D2388" s="36"/>
    </row>
    <row r="2389" spans="2:4" x14ac:dyDescent="0.2">
      <c r="B2389" s="36"/>
      <c r="C2389" s="36"/>
      <c r="D2389" s="36"/>
    </row>
    <row r="2390" spans="2:4" x14ac:dyDescent="0.2">
      <c r="B2390" s="36"/>
      <c r="C2390" s="36"/>
      <c r="D2390" s="36"/>
    </row>
    <row r="2391" spans="2:4" x14ac:dyDescent="0.2">
      <c r="B2391" s="36"/>
      <c r="C2391" s="36"/>
      <c r="D2391" s="36"/>
    </row>
    <row r="2392" spans="2:4" x14ac:dyDescent="0.2">
      <c r="B2392" s="36"/>
      <c r="C2392" s="36"/>
      <c r="D2392" s="36"/>
    </row>
    <row r="2393" spans="2:4" x14ac:dyDescent="0.2">
      <c r="B2393" s="36"/>
      <c r="C2393" s="36"/>
      <c r="D2393" s="36"/>
    </row>
    <row r="2394" spans="2:4" x14ac:dyDescent="0.2">
      <c r="B2394" s="36"/>
      <c r="C2394" s="36"/>
      <c r="D2394" s="36"/>
    </row>
    <row r="2395" spans="2:4" x14ac:dyDescent="0.2">
      <c r="B2395" s="36"/>
      <c r="C2395" s="36"/>
      <c r="D2395" s="36"/>
    </row>
    <row r="2396" spans="2:4" x14ac:dyDescent="0.2">
      <c r="B2396" s="36"/>
      <c r="C2396" s="36"/>
      <c r="D2396" s="36"/>
    </row>
    <row r="2397" spans="2:4" x14ac:dyDescent="0.2">
      <c r="B2397" s="36"/>
      <c r="C2397" s="36"/>
      <c r="D2397" s="36"/>
    </row>
    <row r="2398" spans="2:4" x14ac:dyDescent="0.2">
      <c r="B2398" s="36"/>
      <c r="C2398" s="36"/>
      <c r="D2398" s="36"/>
    </row>
    <row r="2399" spans="2:4" x14ac:dyDescent="0.2">
      <c r="B2399" s="36"/>
      <c r="C2399" s="36"/>
      <c r="D2399" s="36"/>
    </row>
    <row r="2400" spans="2:4" x14ac:dyDescent="0.2">
      <c r="B2400" s="36"/>
      <c r="C2400" s="36"/>
      <c r="D2400" s="36"/>
    </row>
    <row r="2401" spans="2:4" x14ac:dyDescent="0.2">
      <c r="B2401" s="36"/>
      <c r="C2401" s="36"/>
      <c r="D2401" s="36"/>
    </row>
    <row r="2402" spans="2:4" x14ac:dyDescent="0.2">
      <c r="B2402" s="36"/>
      <c r="C2402" s="36"/>
      <c r="D2402" s="36"/>
    </row>
    <row r="2403" spans="2:4" x14ac:dyDescent="0.2">
      <c r="B2403" s="36"/>
      <c r="C2403" s="36"/>
      <c r="D2403" s="36"/>
    </row>
    <row r="2404" spans="2:4" x14ac:dyDescent="0.2">
      <c r="B2404" s="36"/>
      <c r="C2404" s="36"/>
      <c r="D2404" s="36"/>
    </row>
    <row r="2405" spans="2:4" x14ac:dyDescent="0.2">
      <c r="B2405" s="36"/>
      <c r="C2405" s="36"/>
      <c r="D2405" s="36"/>
    </row>
    <row r="2406" spans="2:4" x14ac:dyDescent="0.2">
      <c r="B2406" s="36"/>
      <c r="C2406" s="36"/>
      <c r="D2406" s="36"/>
    </row>
    <row r="2407" spans="2:4" x14ac:dyDescent="0.2">
      <c r="B2407" s="36"/>
      <c r="C2407" s="36"/>
      <c r="D2407" s="36"/>
    </row>
    <row r="2408" spans="2:4" x14ac:dyDescent="0.2">
      <c r="B2408" s="36"/>
      <c r="C2408" s="36"/>
      <c r="D2408" s="36"/>
    </row>
    <row r="2409" spans="2:4" x14ac:dyDescent="0.2">
      <c r="B2409" s="36"/>
      <c r="C2409" s="36"/>
      <c r="D2409" s="36"/>
    </row>
    <row r="2410" spans="2:4" x14ac:dyDescent="0.2">
      <c r="B2410" s="36"/>
      <c r="C2410" s="36"/>
      <c r="D2410" s="36"/>
    </row>
    <row r="2411" spans="2:4" x14ac:dyDescent="0.2">
      <c r="B2411" s="36"/>
      <c r="C2411" s="36"/>
      <c r="D2411" s="36"/>
    </row>
    <row r="2412" spans="2:4" x14ac:dyDescent="0.2">
      <c r="B2412" s="36"/>
      <c r="C2412" s="36"/>
      <c r="D2412" s="36"/>
    </row>
    <row r="2413" spans="2:4" x14ac:dyDescent="0.2">
      <c r="B2413" s="36"/>
      <c r="C2413" s="36"/>
      <c r="D2413" s="36"/>
    </row>
    <row r="2414" spans="2:4" x14ac:dyDescent="0.2">
      <c r="B2414" s="36"/>
      <c r="C2414" s="36"/>
      <c r="D2414" s="36"/>
    </row>
    <row r="2415" spans="2:4" x14ac:dyDescent="0.2">
      <c r="B2415" s="36"/>
      <c r="C2415" s="36"/>
      <c r="D2415" s="36"/>
    </row>
    <row r="2416" spans="2:4" x14ac:dyDescent="0.2">
      <c r="B2416" s="36"/>
      <c r="C2416" s="36"/>
      <c r="D2416" s="36"/>
    </row>
    <row r="2417" spans="2:4" x14ac:dyDescent="0.2">
      <c r="B2417" s="36"/>
      <c r="C2417" s="36"/>
      <c r="D2417" s="36"/>
    </row>
    <row r="2418" spans="2:4" x14ac:dyDescent="0.2">
      <c r="B2418" s="36"/>
      <c r="C2418" s="36"/>
      <c r="D2418" s="36"/>
    </row>
    <row r="2419" spans="2:4" x14ac:dyDescent="0.2">
      <c r="B2419" s="36"/>
      <c r="C2419" s="36"/>
      <c r="D2419" s="36"/>
    </row>
    <row r="2420" spans="2:4" x14ac:dyDescent="0.2">
      <c r="B2420" s="36"/>
      <c r="C2420" s="36"/>
      <c r="D2420" s="36"/>
    </row>
    <row r="2421" spans="2:4" x14ac:dyDescent="0.2">
      <c r="B2421" s="36"/>
      <c r="C2421" s="36"/>
      <c r="D2421" s="36"/>
    </row>
    <row r="2422" spans="2:4" x14ac:dyDescent="0.2">
      <c r="B2422" s="36"/>
      <c r="C2422" s="36"/>
      <c r="D2422" s="36"/>
    </row>
    <row r="2423" spans="2:4" x14ac:dyDescent="0.2">
      <c r="B2423" s="36"/>
      <c r="C2423" s="36"/>
      <c r="D2423" s="36"/>
    </row>
    <row r="2424" spans="2:4" x14ac:dyDescent="0.2">
      <c r="B2424" s="36"/>
      <c r="C2424" s="36"/>
      <c r="D2424" s="36"/>
    </row>
    <row r="2425" spans="2:4" x14ac:dyDescent="0.2">
      <c r="B2425" s="36"/>
      <c r="C2425" s="36"/>
      <c r="D2425" s="36"/>
    </row>
    <row r="2426" spans="2:4" x14ac:dyDescent="0.2">
      <c r="B2426" s="36"/>
      <c r="C2426" s="36"/>
      <c r="D2426" s="36"/>
    </row>
    <row r="2427" spans="2:4" x14ac:dyDescent="0.2">
      <c r="B2427" s="36"/>
      <c r="C2427" s="36"/>
      <c r="D2427" s="36"/>
    </row>
    <row r="2428" spans="2:4" x14ac:dyDescent="0.2">
      <c r="B2428" s="36"/>
      <c r="C2428" s="36"/>
      <c r="D2428" s="36"/>
    </row>
    <row r="2429" spans="2:4" x14ac:dyDescent="0.2">
      <c r="B2429" s="36"/>
      <c r="C2429" s="36"/>
      <c r="D2429" s="36"/>
    </row>
    <row r="2430" spans="2:4" x14ac:dyDescent="0.2">
      <c r="B2430" s="36"/>
      <c r="C2430" s="36"/>
      <c r="D2430" s="36"/>
    </row>
    <row r="2431" spans="2:4" x14ac:dyDescent="0.2">
      <c r="B2431" s="36"/>
      <c r="C2431" s="36"/>
      <c r="D2431" s="36"/>
    </row>
    <row r="2432" spans="2:4" x14ac:dyDescent="0.2">
      <c r="B2432" s="36"/>
      <c r="C2432" s="36"/>
      <c r="D2432" s="36"/>
    </row>
    <row r="2433" spans="2:4" x14ac:dyDescent="0.2">
      <c r="B2433" s="36"/>
      <c r="C2433" s="36"/>
      <c r="D2433" s="36"/>
    </row>
    <row r="2434" spans="2:4" x14ac:dyDescent="0.2">
      <c r="B2434" s="36"/>
      <c r="C2434" s="36"/>
      <c r="D2434" s="36"/>
    </row>
    <row r="2435" spans="2:4" x14ac:dyDescent="0.2">
      <c r="B2435" s="36"/>
      <c r="C2435" s="36"/>
      <c r="D2435" s="36"/>
    </row>
    <row r="2436" spans="2:4" x14ac:dyDescent="0.2">
      <c r="B2436" s="36"/>
      <c r="C2436" s="36"/>
      <c r="D2436" s="36"/>
    </row>
    <row r="2437" spans="2:4" x14ac:dyDescent="0.2">
      <c r="B2437" s="36"/>
      <c r="C2437" s="36"/>
      <c r="D2437" s="36"/>
    </row>
    <row r="2438" spans="2:4" x14ac:dyDescent="0.2">
      <c r="B2438" s="36"/>
      <c r="C2438" s="36"/>
      <c r="D2438" s="36"/>
    </row>
    <row r="2439" spans="2:4" x14ac:dyDescent="0.2">
      <c r="B2439" s="36"/>
      <c r="C2439" s="36"/>
      <c r="D2439" s="36"/>
    </row>
    <row r="2440" spans="2:4" x14ac:dyDescent="0.2">
      <c r="B2440" s="36"/>
      <c r="C2440" s="36"/>
      <c r="D2440" s="36"/>
    </row>
    <row r="2441" spans="2:4" x14ac:dyDescent="0.2">
      <c r="B2441" s="36"/>
      <c r="C2441" s="36"/>
      <c r="D2441" s="36"/>
    </row>
    <row r="2442" spans="2:4" x14ac:dyDescent="0.2">
      <c r="B2442" s="36"/>
      <c r="C2442" s="36"/>
      <c r="D2442" s="36"/>
    </row>
    <row r="2443" spans="2:4" x14ac:dyDescent="0.2">
      <c r="B2443" s="36"/>
      <c r="C2443" s="36"/>
      <c r="D2443" s="36"/>
    </row>
    <row r="2444" spans="2:4" x14ac:dyDescent="0.2">
      <c r="B2444" s="36"/>
      <c r="C2444" s="36"/>
      <c r="D2444" s="36"/>
    </row>
    <row r="2445" spans="2:4" x14ac:dyDescent="0.2">
      <c r="B2445" s="36"/>
      <c r="C2445" s="36"/>
      <c r="D2445" s="36"/>
    </row>
    <row r="2446" spans="2:4" x14ac:dyDescent="0.2">
      <c r="B2446" s="36"/>
      <c r="C2446" s="36"/>
      <c r="D2446" s="36"/>
    </row>
    <row r="2447" spans="2:4" x14ac:dyDescent="0.2">
      <c r="B2447" s="36"/>
      <c r="C2447" s="36"/>
      <c r="D2447" s="36"/>
    </row>
    <row r="2448" spans="2:4" x14ac:dyDescent="0.2">
      <c r="B2448" s="36"/>
      <c r="C2448" s="36"/>
      <c r="D2448" s="36"/>
    </row>
    <row r="2449" spans="2:4" x14ac:dyDescent="0.2">
      <c r="B2449" s="36"/>
      <c r="C2449" s="36"/>
      <c r="D2449" s="36"/>
    </row>
    <row r="2450" spans="2:4" x14ac:dyDescent="0.2">
      <c r="B2450" s="36"/>
      <c r="C2450" s="36"/>
      <c r="D2450" s="36"/>
    </row>
    <row r="2451" spans="2:4" x14ac:dyDescent="0.2">
      <c r="B2451" s="36"/>
      <c r="C2451" s="36"/>
      <c r="D2451" s="36"/>
    </row>
    <row r="2452" spans="2:4" x14ac:dyDescent="0.2">
      <c r="B2452" s="36"/>
      <c r="C2452" s="36"/>
      <c r="D2452" s="36"/>
    </row>
    <row r="2453" spans="2:4" x14ac:dyDescent="0.2">
      <c r="B2453" s="36"/>
      <c r="C2453" s="36"/>
      <c r="D2453" s="36"/>
    </row>
    <row r="2454" spans="2:4" x14ac:dyDescent="0.2">
      <c r="B2454" s="36"/>
      <c r="C2454" s="36"/>
      <c r="D2454" s="36"/>
    </row>
    <row r="2455" spans="2:4" x14ac:dyDescent="0.2">
      <c r="B2455" s="36"/>
      <c r="C2455" s="36"/>
      <c r="D2455" s="36"/>
    </row>
    <row r="2456" spans="2:4" x14ac:dyDescent="0.2">
      <c r="B2456" s="36"/>
      <c r="C2456" s="36"/>
      <c r="D2456" s="36"/>
    </row>
    <row r="2457" spans="2:4" x14ac:dyDescent="0.2">
      <c r="B2457" s="36"/>
      <c r="C2457" s="36"/>
      <c r="D2457" s="36"/>
    </row>
    <row r="2458" spans="2:4" x14ac:dyDescent="0.2">
      <c r="B2458" s="36"/>
      <c r="C2458" s="36"/>
      <c r="D2458" s="36"/>
    </row>
    <row r="2459" spans="2:4" x14ac:dyDescent="0.2">
      <c r="B2459" s="36"/>
      <c r="C2459" s="36"/>
      <c r="D2459" s="36"/>
    </row>
    <row r="2460" spans="2:4" x14ac:dyDescent="0.2">
      <c r="B2460" s="36"/>
      <c r="C2460" s="36"/>
      <c r="D2460" s="36"/>
    </row>
    <row r="2461" spans="2:4" x14ac:dyDescent="0.2">
      <c r="B2461" s="36"/>
      <c r="C2461" s="36"/>
      <c r="D2461" s="36"/>
    </row>
    <row r="2462" spans="2:4" x14ac:dyDescent="0.2">
      <c r="B2462" s="36"/>
      <c r="C2462" s="36"/>
      <c r="D2462" s="36"/>
    </row>
    <row r="2463" spans="2:4" x14ac:dyDescent="0.2">
      <c r="B2463" s="36"/>
      <c r="C2463" s="36"/>
      <c r="D2463" s="36"/>
    </row>
    <row r="2464" spans="2:4" x14ac:dyDescent="0.2">
      <c r="B2464" s="36"/>
      <c r="C2464" s="36"/>
      <c r="D2464" s="36"/>
    </row>
    <row r="2465" spans="2:4" x14ac:dyDescent="0.2">
      <c r="B2465" s="36"/>
      <c r="C2465" s="36"/>
      <c r="D2465" s="36"/>
    </row>
    <row r="2466" spans="2:4" x14ac:dyDescent="0.2">
      <c r="B2466" s="36"/>
      <c r="C2466" s="36"/>
      <c r="D2466" s="36"/>
    </row>
    <row r="2467" spans="2:4" x14ac:dyDescent="0.2">
      <c r="B2467" s="36"/>
      <c r="C2467" s="36"/>
      <c r="D2467" s="36"/>
    </row>
    <row r="2468" spans="2:4" x14ac:dyDescent="0.2">
      <c r="B2468" s="36"/>
      <c r="C2468" s="36"/>
      <c r="D2468" s="36"/>
    </row>
    <row r="2469" spans="2:4" x14ac:dyDescent="0.2">
      <c r="B2469" s="36"/>
      <c r="C2469" s="36"/>
      <c r="D2469" s="36"/>
    </row>
    <row r="2470" spans="2:4" x14ac:dyDescent="0.2">
      <c r="B2470" s="36"/>
      <c r="C2470" s="36"/>
      <c r="D2470" s="36"/>
    </row>
    <row r="2471" spans="2:4" x14ac:dyDescent="0.2">
      <c r="B2471" s="36"/>
      <c r="C2471" s="36"/>
      <c r="D2471" s="36"/>
    </row>
    <row r="2472" spans="2:4" x14ac:dyDescent="0.2">
      <c r="B2472" s="36"/>
      <c r="C2472" s="36"/>
      <c r="D2472" s="36"/>
    </row>
    <row r="2473" spans="2:4" x14ac:dyDescent="0.2">
      <c r="B2473" s="36"/>
      <c r="C2473" s="36"/>
      <c r="D2473" s="36"/>
    </row>
    <row r="2474" spans="2:4" x14ac:dyDescent="0.2">
      <c r="B2474" s="36"/>
      <c r="C2474" s="36"/>
      <c r="D2474" s="36"/>
    </row>
    <row r="2475" spans="2:4" x14ac:dyDescent="0.2">
      <c r="B2475" s="36"/>
      <c r="C2475" s="36"/>
      <c r="D2475" s="36"/>
    </row>
    <row r="2476" spans="2:4" x14ac:dyDescent="0.2">
      <c r="B2476" s="36"/>
      <c r="C2476" s="36"/>
      <c r="D2476" s="36"/>
    </row>
    <row r="2477" spans="2:4" x14ac:dyDescent="0.2">
      <c r="B2477" s="36"/>
      <c r="C2477" s="36"/>
      <c r="D2477" s="36"/>
    </row>
    <row r="2478" spans="2:4" x14ac:dyDescent="0.2">
      <c r="B2478" s="36"/>
      <c r="C2478" s="36"/>
      <c r="D2478" s="36"/>
    </row>
    <row r="2479" spans="2:4" x14ac:dyDescent="0.2">
      <c r="B2479" s="36"/>
      <c r="C2479" s="36"/>
      <c r="D2479" s="36"/>
    </row>
    <row r="2480" spans="2:4" x14ac:dyDescent="0.2">
      <c r="B2480" s="36"/>
      <c r="C2480" s="36"/>
      <c r="D2480" s="36"/>
    </row>
    <row r="2481" spans="2:4" x14ac:dyDescent="0.2">
      <c r="B2481" s="36"/>
      <c r="C2481" s="36"/>
      <c r="D2481" s="36"/>
    </row>
    <row r="2482" spans="2:4" x14ac:dyDescent="0.2">
      <c r="B2482" s="36"/>
      <c r="C2482" s="36"/>
      <c r="D2482" s="36"/>
    </row>
    <row r="2483" spans="2:4" x14ac:dyDescent="0.2">
      <c r="B2483" s="36"/>
      <c r="C2483" s="36"/>
      <c r="D2483" s="36"/>
    </row>
    <row r="2484" spans="2:4" x14ac:dyDescent="0.2">
      <c r="B2484" s="36"/>
      <c r="C2484" s="36"/>
      <c r="D2484" s="36"/>
    </row>
    <row r="2485" spans="2:4" x14ac:dyDescent="0.2">
      <c r="B2485" s="36"/>
      <c r="C2485" s="36"/>
      <c r="D2485" s="36"/>
    </row>
    <row r="2486" spans="2:4" x14ac:dyDescent="0.2">
      <c r="B2486" s="36"/>
      <c r="C2486" s="36"/>
      <c r="D2486" s="36"/>
    </row>
    <row r="2487" spans="2:4" x14ac:dyDescent="0.2">
      <c r="B2487" s="36"/>
      <c r="C2487" s="36"/>
      <c r="D2487" s="36"/>
    </row>
    <row r="2488" spans="2:4" x14ac:dyDescent="0.2">
      <c r="B2488" s="36"/>
      <c r="C2488" s="36"/>
      <c r="D2488" s="36"/>
    </row>
    <row r="2489" spans="2:4" x14ac:dyDescent="0.2">
      <c r="B2489" s="36"/>
      <c r="C2489" s="36"/>
      <c r="D2489" s="36"/>
    </row>
    <row r="2490" spans="2:4" x14ac:dyDescent="0.2">
      <c r="B2490" s="36"/>
      <c r="C2490" s="36"/>
      <c r="D2490" s="36"/>
    </row>
    <row r="2491" spans="2:4" x14ac:dyDescent="0.2">
      <c r="B2491" s="36"/>
      <c r="C2491" s="36"/>
      <c r="D2491" s="36"/>
    </row>
    <row r="2492" spans="2:4" x14ac:dyDescent="0.2">
      <c r="B2492" s="36"/>
      <c r="C2492" s="36"/>
      <c r="D2492" s="36"/>
    </row>
    <row r="2493" spans="2:4" x14ac:dyDescent="0.2">
      <c r="B2493" s="36"/>
      <c r="C2493" s="36"/>
      <c r="D2493" s="36"/>
    </row>
    <row r="2494" spans="2:4" x14ac:dyDescent="0.2">
      <c r="B2494" s="36"/>
      <c r="C2494" s="36"/>
      <c r="D2494" s="36"/>
    </row>
    <row r="2495" spans="2:4" x14ac:dyDescent="0.2">
      <c r="B2495" s="36"/>
      <c r="C2495" s="36"/>
      <c r="D2495" s="36"/>
    </row>
    <row r="2496" spans="2:4" x14ac:dyDescent="0.2">
      <c r="B2496" s="36"/>
      <c r="C2496" s="36"/>
      <c r="D2496" s="36"/>
    </row>
    <row r="2497" spans="2:4" x14ac:dyDescent="0.2">
      <c r="B2497" s="36"/>
      <c r="C2497" s="36"/>
      <c r="D2497" s="36"/>
    </row>
    <row r="2498" spans="2:4" x14ac:dyDescent="0.2">
      <c r="B2498" s="36"/>
      <c r="C2498" s="36"/>
      <c r="D2498" s="36"/>
    </row>
    <row r="2499" spans="2:4" x14ac:dyDescent="0.2">
      <c r="B2499" s="36"/>
      <c r="C2499" s="36"/>
      <c r="D2499" s="36"/>
    </row>
    <row r="2500" spans="2:4" x14ac:dyDescent="0.2">
      <c r="B2500" s="36"/>
      <c r="C2500" s="36"/>
      <c r="D2500" s="36"/>
    </row>
    <row r="2501" spans="2:4" x14ac:dyDescent="0.2">
      <c r="B2501" s="36"/>
      <c r="C2501" s="36"/>
      <c r="D2501" s="36"/>
    </row>
    <row r="2502" spans="2:4" x14ac:dyDescent="0.2">
      <c r="B2502" s="36"/>
      <c r="C2502" s="36"/>
      <c r="D2502" s="36"/>
    </row>
    <row r="2503" spans="2:4" x14ac:dyDescent="0.2">
      <c r="B2503" s="36"/>
      <c r="C2503" s="36"/>
      <c r="D2503" s="36"/>
    </row>
    <row r="2504" spans="2:4" x14ac:dyDescent="0.2">
      <c r="B2504" s="36"/>
      <c r="C2504" s="36"/>
      <c r="D2504" s="36"/>
    </row>
    <row r="2505" spans="2:4" x14ac:dyDescent="0.2">
      <c r="B2505" s="36"/>
      <c r="C2505" s="36"/>
      <c r="D2505" s="36"/>
    </row>
    <row r="2506" spans="2:4" x14ac:dyDescent="0.2">
      <c r="B2506" s="36"/>
      <c r="C2506" s="36"/>
      <c r="D2506" s="36"/>
    </row>
    <row r="2507" spans="2:4" x14ac:dyDescent="0.2">
      <c r="B2507" s="36"/>
      <c r="C2507" s="36"/>
      <c r="D2507" s="36"/>
    </row>
    <row r="2508" spans="2:4" x14ac:dyDescent="0.2">
      <c r="B2508" s="36"/>
      <c r="C2508" s="36"/>
      <c r="D2508" s="36"/>
    </row>
    <row r="2509" spans="2:4" x14ac:dyDescent="0.2">
      <c r="B2509" s="36"/>
      <c r="C2509" s="36"/>
      <c r="D2509" s="36"/>
    </row>
    <row r="2510" spans="2:4" x14ac:dyDescent="0.2">
      <c r="B2510" s="36"/>
      <c r="C2510" s="36"/>
      <c r="D2510" s="36"/>
    </row>
    <row r="2511" spans="2:4" x14ac:dyDescent="0.2">
      <c r="B2511" s="36"/>
      <c r="C2511" s="36"/>
      <c r="D2511" s="36"/>
    </row>
    <row r="2512" spans="2:4" x14ac:dyDescent="0.2">
      <c r="B2512" s="36"/>
      <c r="C2512" s="36"/>
      <c r="D2512" s="36"/>
    </row>
    <row r="2513" spans="2:4" x14ac:dyDescent="0.2">
      <c r="B2513" s="36"/>
      <c r="C2513" s="36"/>
      <c r="D2513" s="36"/>
    </row>
    <row r="2514" spans="2:4" x14ac:dyDescent="0.2">
      <c r="B2514" s="36"/>
      <c r="C2514" s="36"/>
      <c r="D2514" s="36"/>
    </row>
    <row r="2515" spans="2:4" x14ac:dyDescent="0.2">
      <c r="B2515" s="36"/>
      <c r="C2515" s="36"/>
      <c r="D2515" s="36"/>
    </row>
    <row r="2516" spans="2:4" x14ac:dyDescent="0.2">
      <c r="B2516" s="36"/>
      <c r="C2516" s="36"/>
      <c r="D2516" s="36"/>
    </row>
    <row r="2517" spans="2:4" x14ac:dyDescent="0.2">
      <c r="B2517" s="36"/>
      <c r="C2517" s="36"/>
      <c r="D2517" s="36"/>
    </row>
    <row r="2518" spans="2:4" x14ac:dyDescent="0.2">
      <c r="B2518" s="36"/>
      <c r="C2518" s="36"/>
      <c r="D2518" s="36"/>
    </row>
    <row r="2519" spans="2:4" x14ac:dyDescent="0.2">
      <c r="B2519" s="36"/>
      <c r="C2519" s="36"/>
      <c r="D2519" s="36"/>
    </row>
    <row r="2520" spans="2:4" x14ac:dyDescent="0.2">
      <c r="B2520" s="36"/>
      <c r="C2520" s="36"/>
      <c r="D2520" s="36"/>
    </row>
    <row r="2521" spans="2:4" x14ac:dyDescent="0.2">
      <c r="B2521" s="36"/>
      <c r="C2521" s="36"/>
      <c r="D2521" s="36"/>
    </row>
    <row r="2522" spans="2:4" x14ac:dyDescent="0.2">
      <c r="B2522" s="36"/>
      <c r="C2522" s="36"/>
      <c r="D2522" s="36"/>
    </row>
    <row r="2523" spans="2:4" x14ac:dyDescent="0.2">
      <c r="B2523" s="36"/>
      <c r="C2523" s="36"/>
      <c r="D2523" s="36"/>
    </row>
    <row r="2524" spans="2:4" x14ac:dyDescent="0.2">
      <c r="B2524" s="36"/>
      <c r="C2524" s="36"/>
      <c r="D2524" s="36"/>
    </row>
    <row r="2525" spans="2:4" x14ac:dyDescent="0.2">
      <c r="B2525" s="36"/>
      <c r="C2525" s="36"/>
      <c r="D2525" s="36"/>
    </row>
    <row r="2526" spans="2:4" x14ac:dyDescent="0.2">
      <c r="B2526" s="36"/>
      <c r="C2526" s="36"/>
      <c r="D2526" s="36"/>
    </row>
    <row r="2527" spans="2:4" x14ac:dyDescent="0.2">
      <c r="B2527" s="36"/>
      <c r="C2527" s="36"/>
      <c r="D2527" s="36"/>
    </row>
    <row r="2528" spans="2:4" x14ac:dyDescent="0.2">
      <c r="B2528" s="36"/>
      <c r="C2528" s="36"/>
      <c r="D2528" s="36"/>
    </row>
    <row r="2529" spans="2:4" x14ac:dyDescent="0.2">
      <c r="B2529" s="36"/>
      <c r="C2529" s="36"/>
      <c r="D2529" s="36"/>
    </row>
    <row r="2530" spans="2:4" x14ac:dyDescent="0.2">
      <c r="B2530" s="36"/>
      <c r="C2530" s="36"/>
      <c r="D2530" s="36"/>
    </row>
    <row r="2531" spans="2:4" x14ac:dyDescent="0.2">
      <c r="B2531" s="36"/>
      <c r="C2531" s="36"/>
      <c r="D2531" s="36"/>
    </row>
    <row r="2532" spans="2:4" x14ac:dyDescent="0.2">
      <c r="B2532" s="36"/>
      <c r="C2532" s="36"/>
      <c r="D2532" s="36"/>
    </row>
    <row r="2533" spans="2:4" x14ac:dyDescent="0.2">
      <c r="B2533" s="36"/>
      <c r="C2533" s="36"/>
      <c r="D2533" s="36"/>
    </row>
    <row r="2534" spans="2:4" x14ac:dyDescent="0.2">
      <c r="B2534" s="36"/>
      <c r="C2534" s="36"/>
      <c r="D2534" s="36"/>
    </row>
    <row r="2535" spans="2:4" x14ac:dyDescent="0.2">
      <c r="B2535" s="36"/>
      <c r="C2535" s="36"/>
      <c r="D2535" s="36"/>
    </row>
    <row r="2536" spans="2:4" x14ac:dyDescent="0.2">
      <c r="B2536" s="36"/>
      <c r="C2536" s="36"/>
      <c r="D2536" s="36"/>
    </row>
    <row r="2537" spans="2:4" x14ac:dyDescent="0.2">
      <c r="B2537" s="36"/>
      <c r="C2537" s="36"/>
      <c r="D2537" s="36"/>
    </row>
    <row r="2538" spans="2:4" x14ac:dyDescent="0.2">
      <c r="B2538" s="36"/>
      <c r="C2538" s="36"/>
      <c r="D2538" s="36"/>
    </row>
    <row r="2539" spans="2:4" x14ac:dyDescent="0.2">
      <c r="B2539" s="36"/>
      <c r="C2539" s="36"/>
      <c r="D2539" s="36"/>
    </row>
    <row r="2540" spans="2:4" x14ac:dyDescent="0.2">
      <c r="B2540" s="36"/>
      <c r="C2540" s="36"/>
      <c r="D2540" s="36"/>
    </row>
    <row r="2541" spans="2:4" x14ac:dyDescent="0.2">
      <c r="B2541" s="36"/>
      <c r="C2541" s="36"/>
      <c r="D2541" s="36"/>
    </row>
    <row r="2542" spans="2:4" x14ac:dyDescent="0.2">
      <c r="B2542" s="36"/>
      <c r="C2542" s="36"/>
      <c r="D2542" s="36"/>
    </row>
    <row r="2543" spans="2:4" x14ac:dyDescent="0.2">
      <c r="B2543" s="36"/>
      <c r="C2543" s="36"/>
      <c r="D2543" s="36"/>
    </row>
    <row r="2544" spans="2:4" x14ac:dyDescent="0.2">
      <c r="B2544" s="36"/>
      <c r="C2544" s="36"/>
      <c r="D2544" s="36"/>
    </row>
    <row r="2545" spans="2:4" x14ac:dyDescent="0.2">
      <c r="B2545" s="36"/>
      <c r="C2545" s="36"/>
      <c r="D2545" s="36"/>
    </row>
    <row r="2546" spans="2:4" x14ac:dyDescent="0.2">
      <c r="B2546" s="36"/>
      <c r="C2546" s="36"/>
      <c r="D2546" s="36"/>
    </row>
    <row r="2547" spans="2:4" x14ac:dyDescent="0.2">
      <c r="B2547" s="36"/>
      <c r="C2547" s="36"/>
      <c r="D2547" s="36"/>
    </row>
    <row r="2548" spans="2:4" x14ac:dyDescent="0.2">
      <c r="B2548" s="36"/>
      <c r="C2548" s="36"/>
      <c r="D2548" s="36"/>
    </row>
    <row r="2549" spans="2:4" x14ac:dyDescent="0.2">
      <c r="B2549" s="36"/>
      <c r="C2549" s="36"/>
      <c r="D2549" s="36"/>
    </row>
    <row r="2550" spans="2:4" x14ac:dyDescent="0.2">
      <c r="B2550" s="36"/>
      <c r="C2550" s="36"/>
      <c r="D2550" s="36"/>
    </row>
    <row r="2551" spans="2:4" x14ac:dyDescent="0.2">
      <c r="B2551" s="36"/>
      <c r="C2551" s="36"/>
      <c r="D2551" s="36"/>
    </row>
    <row r="2552" spans="2:4" x14ac:dyDescent="0.2">
      <c r="B2552" s="36"/>
      <c r="C2552" s="36"/>
      <c r="D2552" s="36"/>
    </row>
    <row r="2553" spans="2:4" x14ac:dyDescent="0.2">
      <c r="B2553" s="36"/>
      <c r="C2553" s="36"/>
      <c r="D2553" s="36"/>
    </row>
    <row r="2554" spans="2:4" x14ac:dyDescent="0.2">
      <c r="B2554" s="36"/>
      <c r="C2554" s="36"/>
      <c r="D2554" s="36"/>
    </row>
    <row r="2555" spans="2:4" x14ac:dyDescent="0.2">
      <c r="B2555" s="36"/>
      <c r="C2555" s="36"/>
      <c r="D2555" s="36"/>
    </row>
    <row r="2556" spans="2:4" x14ac:dyDescent="0.2">
      <c r="B2556" s="36"/>
      <c r="C2556" s="36"/>
      <c r="D2556" s="36"/>
    </row>
    <row r="2557" spans="2:4" x14ac:dyDescent="0.2">
      <c r="B2557" s="36"/>
      <c r="C2557" s="36"/>
      <c r="D2557" s="36"/>
    </row>
    <row r="2558" spans="2:4" x14ac:dyDescent="0.2">
      <c r="B2558" s="36"/>
      <c r="C2558" s="36"/>
      <c r="D2558" s="36"/>
    </row>
    <row r="2559" spans="2:4" x14ac:dyDescent="0.2">
      <c r="B2559" s="36"/>
      <c r="C2559" s="36"/>
      <c r="D2559" s="36"/>
    </row>
    <row r="2560" spans="2:4" x14ac:dyDescent="0.2">
      <c r="B2560" s="36"/>
      <c r="C2560" s="36"/>
      <c r="D2560" s="36"/>
    </row>
    <row r="2561" spans="2:4" x14ac:dyDescent="0.2">
      <c r="B2561" s="36"/>
      <c r="C2561" s="36"/>
      <c r="D2561" s="36"/>
    </row>
    <row r="2562" spans="2:4" x14ac:dyDescent="0.2">
      <c r="B2562" s="36"/>
      <c r="C2562" s="36"/>
      <c r="D2562" s="36"/>
    </row>
    <row r="2563" spans="2:4" x14ac:dyDescent="0.2">
      <c r="B2563" s="36"/>
      <c r="C2563" s="36"/>
      <c r="D2563" s="36"/>
    </row>
    <row r="2564" spans="2:4" x14ac:dyDescent="0.2">
      <c r="B2564" s="36"/>
      <c r="C2564" s="36"/>
      <c r="D2564" s="36"/>
    </row>
    <row r="2565" spans="2:4" x14ac:dyDescent="0.2">
      <c r="B2565" s="36"/>
      <c r="C2565" s="36"/>
      <c r="D2565" s="36"/>
    </row>
    <row r="2566" spans="2:4" x14ac:dyDescent="0.2">
      <c r="B2566" s="36"/>
      <c r="C2566" s="36"/>
      <c r="D2566" s="36"/>
    </row>
    <row r="2567" spans="2:4" x14ac:dyDescent="0.2">
      <c r="B2567" s="36"/>
      <c r="C2567" s="36"/>
      <c r="D2567" s="36"/>
    </row>
    <row r="2568" spans="2:4" x14ac:dyDescent="0.2">
      <c r="B2568" s="36"/>
      <c r="C2568" s="36"/>
      <c r="D2568" s="36"/>
    </row>
    <row r="2569" spans="2:4" x14ac:dyDescent="0.2">
      <c r="B2569" s="36"/>
      <c r="C2569" s="36"/>
      <c r="D2569" s="36"/>
    </row>
    <row r="2570" spans="2:4" x14ac:dyDescent="0.2">
      <c r="B2570" s="36"/>
      <c r="C2570" s="36"/>
      <c r="D2570" s="36"/>
    </row>
    <row r="2571" spans="2:4" x14ac:dyDescent="0.2">
      <c r="B2571" s="36"/>
      <c r="C2571" s="36"/>
      <c r="D2571" s="36"/>
    </row>
    <row r="2572" spans="2:4" x14ac:dyDescent="0.2">
      <c r="B2572" s="36"/>
      <c r="C2572" s="36"/>
      <c r="D2572" s="36"/>
    </row>
    <row r="2573" spans="2:4" x14ac:dyDescent="0.2">
      <c r="B2573" s="36"/>
      <c r="C2573" s="36"/>
      <c r="D2573" s="36"/>
    </row>
    <row r="2574" spans="2:4" x14ac:dyDescent="0.2">
      <c r="B2574" s="36"/>
      <c r="C2574" s="36"/>
      <c r="D2574" s="36"/>
    </row>
    <row r="2575" spans="2:4" x14ac:dyDescent="0.2">
      <c r="B2575" s="36"/>
      <c r="C2575" s="36"/>
      <c r="D2575" s="36"/>
    </row>
    <row r="2576" spans="2:4" x14ac:dyDescent="0.2">
      <c r="B2576" s="36"/>
      <c r="C2576" s="36"/>
      <c r="D2576" s="36"/>
    </row>
    <row r="2577" spans="2:4" x14ac:dyDescent="0.2">
      <c r="B2577" s="36"/>
      <c r="C2577" s="36"/>
      <c r="D2577" s="36"/>
    </row>
    <row r="2578" spans="2:4" x14ac:dyDescent="0.2">
      <c r="B2578" s="36"/>
      <c r="C2578" s="36"/>
      <c r="D2578" s="36"/>
    </row>
    <row r="2579" spans="2:4" x14ac:dyDescent="0.2">
      <c r="B2579" s="36"/>
      <c r="C2579" s="36"/>
      <c r="D2579" s="36"/>
    </row>
    <row r="2580" spans="2:4" x14ac:dyDescent="0.2">
      <c r="B2580" s="36"/>
      <c r="C2580" s="36"/>
      <c r="D2580" s="36"/>
    </row>
    <row r="2581" spans="2:4" x14ac:dyDescent="0.2">
      <c r="B2581" s="36"/>
      <c r="C2581" s="36"/>
      <c r="D2581" s="36"/>
    </row>
    <row r="2582" spans="2:4" x14ac:dyDescent="0.2">
      <c r="B2582" s="36"/>
      <c r="C2582" s="36"/>
      <c r="D2582" s="36"/>
    </row>
    <row r="2583" spans="2:4" x14ac:dyDescent="0.2">
      <c r="B2583" s="36"/>
      <c r="C2583" s="36"/>
      <c r="D2583" s="36"/>
    </row>
    <row r="2584" spans="2:4" x14ac:dyDescent="0.2">
      <c r="B2584" s="36"/>
      <c r="C2584" s="36"/>
      <c r="D2584" s="36"/>
    </row>
    <row r="2585" spans="2:4" x14ac:dyDescent="0.2">
      <c r="B2585" s="36"/>
      <c r="C2585" s="36"/>
      <c r="D2585" s="36"/>
    </row>
    <row r="2586" spans="2:4" x14ac:dyDescent="0.2">
      <c r="B2586" s="36"/>
      <c r="C2586" s="36"/>
      <c r="D2586" s="36"/>
    </row>
    <row r="2587" spans="2:4" x14ac:dyDescent="0.2">
      <c r="B2587" s="36"/>
      <c r="C2587" s="36"/>
      <c r="D2587" s="36"/>
    </row>
    <row r="2588" spans="2:4" x14ac:dyDescent="0.2">
      <c r="B2588" s="36"/>
      <c r="C2588" s="36"/>
      <c r="D2588" s="36"/>
    </row>
    <row r="2589" spans="2:4" x14ac:dyDescent="0.2">
      <c r="B2589" s="36"/>
      <c r="C2589" s="36"/>
      <c r="D2589" s="36"/>
    </row>
    <row r="2590" spans="2:4" x14ac:dyDescent="0.2">
      <c r="B2590" s="36"/>
      <c r="C2590" s="36"/>
      <c r="D2590" s="36"/>
    </row>
    <row r="2591" spans="2:4" x14ac:dyDescent="0.2">
      <c r="B2591" s="36"/>
      <c r="C2591" s="36"/>
      <c r="D2591" s="36"/>
    </row>
    <row r="2592" spans="2:4" x14ac:dyDescent="0.2">
      <c r="B2592" s="36"/>
      <c r="C2592" s="36"/>
      <c r="D2592" s="36"/>
    </row>
    <row r="2593" spans="2:4" x14ac:dyDescent="0.2">
      <c r="B2593" s="36"/>
      <c r="C2593" s="36"/>
      <c r="D2593" s="36"/>
    </row>
    <row r="2594" spans="2:4" x14ac:dyDescent="0.2">
      <c r="B2594" s="36"/>
      <c r="C2594" s="36"/>
      <c r="D2594" s="36"/>
    </row>
    <row r="2595" spans="2:4" x14ac:dyDescent="0.2">
      <c r="B2595" s="36"/>
      <c r="C2595" s="36"/>
      <c r="D2595" s="36"/>
    </row>
    <row r="2596" spans="2:4" x14ac:dyDescent="0.2">
      <c r="B2596" s="36"/>
      <c r="C2596" s="36"/>
      <c r="D2596" s="36"/>
    </row>
    <row r="2597" spans="2:4" x14ac:dyDescent="0.2">
      <c r="B2597" s="36"/>
      <c r="C2597" s="36"/>
      <c r="D2597" s="36"/>
    </row>
    <row r="2598" spans="2:4" x14ac:dyDescent="0.2">
      <c r="B2598" s="36"/>
      <c r="C2598" s="36"/>
      <c r="D2598" s="36"/>
    </row>
    <row r="2599" spans="2:4" x14ac:dyDescent="0.2">
      <c r="B2599" s="36"/>
      <c r="C2599" s="36"/>
      <c r="D2599" s="36"/>
    </row>
    <row r="2600" spans="2:4" x14ac:dyDescent="0.2">
      <c r="B2600" s="36"/>
      <c r="C2600" s="36"/>
      <c r="D2600" s="36"/>
    </row>
    <row r="2601" spans="2:4" x14ac:dyDescent="0.2">
      <c r="B2601" s="36"/>
      <c r="C2601" s="36"/>
      <c r="D2601" s="36"/>
    </row>
    <row r="2602" spans="2:4" x14ac:dyDescent="0.2">
      <c r="B2602" s="36"/>
      <c r="C2602" s="36"/>
      <c r="D2602" s="36"/>
    </row>
    <row r="2603" spans="2:4" x14ac:dyDescent="0.2">
      <c r="B2603" s="36"/>
      <c r="C2603" s="36"/>
      <c r="D2603" s="36"/>
    </row>
    <row r="2604" spans="2:4" x14ac:dyDescent="0.2">
      <c r="B2604" s="36"/>
      <c r="C2604" s="36"/>
      <c r="D2604" s="36"/>
    </row>
    <row r="2605" spans="2:4" x14ac:dyDescent="0.2">
      <c r="B2605" s="36"/>
      <c r="C2605" s="36"/>
      <c r="D2605" s="36"/>
    </row>
    <row r="2606" spans="2:4" x14ac:dyDescent="0.2">
      <c r="B2606" s="36"/>
      <c r="C2606" s="36"/>
      <c r="D2606" s="36"/>
    </row>
    <row r="2607" spans="2:4" x14ac:dyDescent="0.2">
      <c r="B2607" s="36"/>
      <c r="C2607" s="36"/>
      <c r="D2607" s="36"/>
    </row>
    <row r="2608" spans="2:4" x14ac:dyDescent="0.2">
      <c r="B2608" s="36"/>
      <c r="C2608" s="36"/>
      <c r="D2608" s="36"/>
    </row>
    <row r="2609" spans="2:4" x14ac:dyDescent="0.2">
      <c r="B2609" s="36"/>
      <c r="C2609" s="36"/>
      <c r="D2609" s="36"/>
    </row>
    <row r="2610" spans="2:4" x14ac:dyDescent="0.2">
      <c r="B2610" s="36"/>
      <c r="C2610" s="36"/>
      <c r="D2610" s="36"/>
    </row>
    <row r="2611" spans="2:4" x14ac:dyDescent="0.2">
      <c r="B2611" s="36"/>
      <c r="C2611" s="36"/>
      <c r="D2611" s="36"/>
    </row>
    <row r="2612" spans="2:4" x14ac:dyDescent="0.2">
      <c r="B2612" s="36"/>
      <c r="C2612" s="36"/>
      <c r="D2612" s="36"/>
    </row>
    <row r="2613" spans="2:4" x14ac:dyDescent="0.2">
      <c r="B2613" s="36"/>
      <c r="C2613" s="36"/>
      <c r="D2613" s="36"/>
    </row>
    <row r="2614" spans="2:4" x14ac:dyDescent="0.2">
      <c r="B2614" s="36"/>
      <c r="C2614" s="36"/>
      <c r="D2614" s="36"/>
    </row>
    <row r="2615" spans="2:4" x14ac:dyDescent="0.2">
      <c r="B2615" s="36"/>
      <c r="C2615" s="36"/>
      <c r="D2615" s="36"/>
    </row>
    <row r="2616" spans="2:4" x14ac:dyDescent="0.2">
      <c r="B2616" s="36"/>
      <c r="C2616" s="36"/>
      <c r="D2616" s="36"/>
    </row>
    <row r="2617" spans="2:4" x14ac:dyDescent="0.2">
      <c r="B2617" s="36"/>
      <c r="C2617" s="36"/>
      <c r="D2617" s="36"/>
    </row>
    <row r="2618" spans="2:4" x14ac:dyDescent="0.2">
      <c r="B2618" s="36"/>
      <c r="C2618" s="36"/>
      <c r="D2618" s="36"/>
    </row>
    <row r="2619" spans="2:4" x14ac:dyDescent="0.2">
      <c r="B2619" s="36"/>
      <c r="C2619" s="36"/>
      <c r="D2619" s="36"/>
    </row>
    <row r="2620" spans="2:4" x14ac:dyDescent="0.2">
      <c r="B2620" s="36"/>
      <c r="C2620" s="36"/>
      <c r="D2620" s="36"/>
    </row>
    <row r="2621" spans="2:4" x14ac:dyDescent="0.2">
      <c r="B2621" s="36"/>
      <c r="C2621" s="36"/>
      <c r="D2621" s="36"/>
    </row>
    <row r="2622" spans="2:4" x14ac:dyDescent="0.2">
      <c r="B2622" s="36"/>
      <c r="C2622" s="36"/>
      <c r="D2622" s="36"/>
    </row>
    <row r="2623" spans="2:4" x14ac:dyDescent="0.2">
      <c r="B2623" s="36"/>
      <c r="C2623" s="36"/>
      <c r="D2623" s="36"/>
    </row>
    <row r="2624" spans="2:4" x14ac:dyDescent="0.2">
      <c r="B2624" s="36"/>
      <c r="C2624" s="36"/>
      <c r="D2624" s="36"/>
    </row>
    <row r="2625" spans="2:4" x14ac:dyDescent="0.2">
      <c r="B2625" s="36"/>
      <c r="C2625" s="36"/>
      <c r="D2625" s="36"/>
    </row>
    <row r="2626" spans="2:4" x14ac:dyDescent="0.2">
      <c r="B2626" s="36"/>
      <c r="C2626" s="36"/>
      <c r="D2626" s="36"/>
    </row>
    <row r="2627" spans="2:4" x14ac:dyDescent="0.2">
      <c r="B2627" s="36"/>
      <c r="C2627" s="36"/>
      <c r="D2627" s="36"/>
    </row>
    <row r="2628" spans="2:4" x14ac:dyDescent="0.2">
      <c r="B2628" s="36"/>
      <c r="C2628" s="36"/>
      <c r="D2628" s="36"/>
    </row>
    <row r="2629" spans="2:4" x14ac:dyDescent="0.2">
      <c r="B2629" s="36"/>
      <c r="C2629" s="36"/>
      <c r="D2629" s="36"/>
    </row>
    <row r="2630" spans="2:4" x14ac:dyDescent="0.2">
      <c r="B2630" s="36"/>
      <c r="C2630" s="36"/>
      <c r="D2630" s="36"/>
    </row>
    <row r="2631" spans="2:4" x14ac:dyDescent="0.2">
      <c r="B2631" s="36"/>
      <c r="C2631" s="36"/>
      <c r="D2631" s="36"/>
    </row>
    <row r="2632" spans="2:4" x14ac:dyDescent="0.2">
      <c r="B2632" s="36"/>
      <c r="C2632" s="36"/>
      <c r="D2632" s="36"/>
    </row>
    <row r="2633" spans="2:4" x14ac:dyDescent="0.2">
      <c r="B2633" s="36"/>
      <c r="C2633" s="36"/>
      <c r="D2633" s="36"/>
    </row>
    <row r="2634" spans="2:4" x14ac:dyDescent="0.2">
      <c r="B2634" s="36"/>
      <c r="C2634" s="36"/>
      <c r="D2634" s="36"/>
    </row>
    <row r="2635" spans="2:4" x14ac:dyDescent="0.2">
      <c r="B2635" s="36"/>
      <c r="C2635" s="36"/>
      <c r="D2635" s="36"/>
    </row>
    <row r="2636" spans="2:4" x14ac:dyDescent="0.2">
      <c r="B2636" s="36"/>
      <c r="C2636" s="36"/>
      <c r="D2636" s="36"/>
    </row>
    <row r="2637" spans="2:4" x14ac:dyDescent="0.2">
      <c r="B2637" s="36"/>
      <c r="C2637" s="36"/>
      <c r="D2637" s="36"/>
    </row>
    <row r="2638" spans="2:4" x14ac:dyDescent="0.2">
      <c r="B2638" s="36"/>
      <c r="C2638" s="36"/>
      <c r="D2638" s="36"/>
    </row>
    <row r="2639" spans="2:4" x14ac:dyDescent="0.2">
      <c r="B2639" s="36"/>
      <c r="C2639" s="36"/>
      <c r="D2639" s="36"/>
    </row>
    <row r="2640" spans="2:4" x14ac:dyDescent="0.2">
      <c r="B2640" s="36"/>
      <c r="C2640" s="36"/>
      <c r="D2640" s="36"/>
    </row>
    <row r="2641" spans="2:4" x14ac:dyDescent="0.2">
      <c r="B2641" s="36"/>
      <c r="C2641" s="36"/>
      <c r="D2641" s="36"/>
    </row>
    <row r="2642" spans="2:4" x14ac:dyDescent="0.2">
      <c r="B2642" s="36"/>
      <c r="C2642" s="36"/>
      <c r="D2642" s="36"/>
    </row>
    <row r="2643" spans="2:4" x14ac:dyDescent="0.2">
      <c r="B2643" s="36"/>
      <c r="C2643" s="36"/>
      <c r="D2643" s="36"/>
    </row>
    <row r="2644" spans="2:4" x14ac:dyDescent="0.2">
      <c r="B2644" s="36"/>
      <c r="C2644" s="36"/>
      <c r="D2644" s="36"/>
    </row>
    <row r="2645" spans="2:4" x14ac:dyDescent="0.2">
      <c r="B2645" s="36"/>
      <c r="C2645" s="36"/>
      <c r="D2645" s="36"/>
    </row>
    <row r="2646" spans="2:4" x14ac:dyDescent="0.2">
      <c r="B2646" s="36"/>
      <c r="C2646" s="36"/>
      <c r="D2646" s="36"/>
    </row>
    <row r="2647" spans="2:4" x14ac:dyDescent="0.2">
      <c r="B2647" s="36"/>
      <c r="C2647" s="36"/>
      <c r="D2647" s="36"/>
    </row>
    <row r="2648" spans="2:4" x14ac:dyDescent="0.2">
      <c r="B2648" s="36"/>
      <c r="C2648" s="36"/>
      <c r="D2648" s="36"/>
    </row>
    <row r="2649" spans="2:4" x14ac:dyDescent="0.2">
      <c r="B2649" s="36"/>
      <c r="C2649" s="36"/>
      <c r="D2649" s="36"/>
    </row>
    <row r="2650" spans="2:4" x14ac:dyDescent="0.2">
      <c r="B2650" s="36"/>
      <c r="C2650" s="36"/>
      <c r="D2650" s="36"/>
    </row>
    <row r="2651" spans="2:4" x14ac:dyDescent="0.2">
      <c r="B2651" s="36"/>
      <c r="C2651" s="36"/>
      <c r="D2651" s="36"/>
    </row>
    <row r="2652" spans="2:4" x14ac:dyDescent="0.2">
      <c r="B2652" s="36"/>
      <c r="C2652" s="36"/>
      <c r="D2652" s="36"/>
    </row>
    <row r="2653" spans="2:4" x14ac:dyDescent="0.2">
      <c r="B2653" s="36"/>
      <c r="C2653" s="36"/>
      <c r="D2653" s="36"/>
    </row>
    <row r="2654" spans="2:4" x14ac:dyDescent="0.2">
      <c r="B2654" s="36"/>
      <c r="C2654" s="36"/>
      <c r="D2654" s="36"/>
    </row>
    <row r="2655" spans="2:4" x14ac:dyDescent="0.2">
      <c r="B2655" s="36"/>
      <c r="C2655" s="36"/>
      <c r="D2655" s="36"/>
    </row>
    <row r="2656" spans="2:4" x14ac:dyDescent="0.2">
      <c r="B2656" s="36"/>
      <c r="C2656" s="36"/>
      <c r="D2656" s="36"/>
    </row>
    <row r="2657" spans="2:4" x14ac:dyDescent="0.2">
      <c r="B2657" s="36"/>
      <c r="C2657" s="36"/>
      <c r="D2657" s="36"/>
    </row>
    <row r="2658" spans="2:4" x14ac:dyDescent="0.2">
      <c r="B2658" s="36"/>
      <c r="C2658" s="36"/>
      <c r="D2658" s="36"/>
    </row>
    <row r="2659" spans="2:4" x14ac:dyDescent="0.2">
      <c r="B2659" s="36"/>
      <c r="C2659" s="36"/>
      <c r="D2659" s="36"/>
    </row>
    <row r="2660" spans="2:4" x14ac:dyDescent="0.2">
      <c r="B2660" s="36"/>
      <c r="C2660" s="36"/>
      <c r="D2660" s="36"/>
    </row>
    <row r="2661" spans="2:4" x14ac:dyDescent="0.2">
      <c r="B2661" s="36"/>
      <c r="C2661" s="36"/>
      <c r="D2661" s="36"/>
    </row>
    <row r="2662" spans="2:4" x14ac:dyDescent="0.2">
      <c r="B2662" s="36"/>
      <c r="C2662" s="36"/>
      <c r="D2662" s="36"/>
    </row>
    <row r="2663" spans="2:4" x14ac:dyDescent="0.2">
      <c r="B2663" s="36"/>
      <c r="C2663" s="36"/>
      <c r="D2663" s="36"/>
    </row>
    <row r="2664" spans="2:4" x14ac:dyDescent="0.2">
      <c r="B2664" s="36"/>
      <c r="C2664" s="36"/>
      <c r="D2664" s="36"/>
    </row>
    <row r="2665" spans="2:4" x14ac:dyDescent="0.2">
      <c r="B2665" s="36"/>
      <c r="C2665" s="36"/>
      <c r="D2665" s="36"/>
    </row>
    <row r="2666" spans="2:4" x14ac:dyDescent="0.2">
      <c r="B2666" s="36"/>
      <c r="C2666" s="36"/>
      <c r="D2666" s="36"/>
    </row>
    <row r="2667" spans="2:4" x14ac:dyDescent="0.2">
      <c r="B2667" s="36"/>
      <c r="C2667" s="36"/>
      <c r="D2667" s="36"/>
    </row>
    <row r="2668" spans="2:4" x14ac:dyDescent="0.2">
      <c r="B2668" s="36"/>
      <c r="C2668" s="36"/>
      <c r="D2668" s="36"/>
    </row>
    <row r="2669" spans="2:4" x14ac:dyDescent="0.2">
      <c r="B2669" s="36"/>
      <c r="C2669" s="36"/>
      <c r="D2669" s="36"/>
    </row>
    <row r="2670" spans="2:4" x14ac:dyDescent="0.2">
      <c r="B2670" s="36"/>
      <c r="C2670" s="36"/>
      <c r="D2670" s="36"/>
    </row>
    <row r="2671" spans="2:4" x14ac:dyDescent="0.2">
      <c r="B2671" s="36"/>
      <c r="C2671" s="36"/>
      <c r="D2671" s="36"/>
    </row>
    <row r="2672" spans="2:4" x14ac:dyDescent="0.2">
      <c r="B2672" s="36"/>
      <c r="C2672" s="36"/>
      <c r="D2672" s="36"/>
    </row>
    <row r="2673" spans="2:4" x14ac:dyDescent="0.2">
      <c r="B2673" s="36"/>
      <c r="C2673" s="36"/>
      <c r="D2673" s="36"/>
    </row>
    <row r="2674" spans="2:4" x14ac:dyDescent="0.2">
      <c r="B2674" s="36"/>
      <c r="C2674" s="36"/>
      <c r="D2674" s="36"/>
    </row>
    <row r="2675" spans="2:4" x14ac:dyDescent="0.2">
      <c r="B2675" s="36"/>
      <c r="C2675" s="36"/>
      <c r="D2675" s="36"/>
    </row>
    <row r="2676" spans="2:4" x14ac:dyDescent="0.2">
      <c r="B2676" s="36"/>
      <c r="C2676" s="36"/>
      <c r="D2676" s="36"/>
    </row>
    <row r="2677" spans="2:4" x14ac:dyDescent="0.2">
      <c r="B2677" s="36"/>
      <c r="C2677" s="36"/>
      <c r="D2677" s="36"/>
    </row>
    <row r="2678" spans="2:4" x14ac:dyDescent="0.2">
      <c r="B2678" s="36"/>
      <c r="C2678" s="36"/>
      <c r="D2678" s="36"/>
    </row>
    <row r="2679" spans="2:4" x14ac:dyDescent="0.2">
      <c r="B2679" s="36"/>
      <c r="C2679" s="36"/>
      <c r="D2679" s="36"/>
    </row>
    <row r="2680" spans="2:4" x14ac:dyDescent="0.2">
      <c r="B2680" s="36"/>
      <c r="C2680" s="36"/>
      <c r="D2680" s="36"/>
    </row>
    <row r="2681" spans="2:4" x14ac:dyDescent="0.2">
      <c r="B2681" s="36"/>
      <c r="C2681" s="36"/>
      <c r="D2681" s="36"/>
    </row>
    <row r="2682" spans="2:4" x14ac:dyDescent="0.2">
      <c r="B2682" s="36"/>
      <c r="C2682" s="36"/>
      <c r="D2682" s="36"/>
    </row>
    <row r="2683" spans="2:4" x14ac:dyDescent="0.2">
      <c r="B2683" s="36"/>
      <c r="C2683" s="36"/>
      <c r="D2683" s="36"/>
    </row>
    <row r="2684" spans="2:4" x14ac:dyDescent="0.2">
      <c r="B2684" s="36"/>
      <c r="C2684" s="36"/>
      <c r="D2684" s="36"/>
    </row>
    <row r="2685" spans="2:4" x14ac:dyDescent="0.2">
      <c r="B2685" s="36"/>
      <c r="C2685" s="36"/>
      <c r="D2685" s="36"/>
    </row>
    <row r="2686" spans="2:4" x14ac:dyDescent="0.2">
      <c r="B2686" s="36"/>
      <c r="C2686" s="36"/>
      <c r="D2686" s="36"/>
    </row>
    <row r="2687" spans="2:4" x14ac:dyDescent="0.2">
      <c r="B2687" s="36"/>
      <c r="C2687" s="36"/>
      <c r="D2687" s="36"/>
    </row>
    <row r="2688" spans="2:4" x14ac:dyDescent="0.2">
      <c r="B2688" s="36"/>
      <c r="C2688" s="36"/>
      <c r="D2688" s="36"/>
    </row>
    <row r="2689" spans="2:4" x14ac:dyDescent="0.2">
      <c r="B2689" s="36"/>
      <c r="C2689" s="36"/>
      <c r="D2689" s="36"/>
    </row>
    <row r="2690" spans="2:4" x14ac:dyDescent="0.2">
      <c r="B2690" s="36"/>
      <c r="C2690" s="36"/>
      <c r="D2690" s="36"/>
    </row>
    <row r="2691" spans="2:4" x14ac:dyDescent="0.2">
      <c r="B2691" s="36"/>
      <c r="C2691" s="36"/>
      <c r="D2691" s="36"/>
    </row>
    <row r="2692" spans="2:4" x14ac:dyDescent="0.2">
      <c r="B2692" s="36"/>
      <c r="C2692" s="36"/>
      <c r="D2692" s="36"/>
    </row>
    <row r="2693" spans="2:4" x14ac:dyDescent="0.2">
      <c r="B2693" s="36"/>
      <c r="C2693" s="36"/>
      <c r="D2693" s="36"/>
    </row>
    <row r="2694" spans="2:4" x14ac:dyDescent="0.2">
      <c r="B2694" s="36"/>
      <c r="C2694" s="36"/>
      <c r="D2694" s="36"/>
    </row>
    <row r="2695" spans="2:4" x14ac:dyDescent="0.2">
      <c r="B2695" s="36"/>
      <c r="C2695" s="36"/>
      <c r="D2695" s="36"/>
    </row>
    <row r="2696" spans="2:4" x14ac:dyDescent="0.2">
      <c r="B2696" s="36"/>
      <c r="C2696" s="36"/>
      <c r="D2696" s="36"/>
    </row>
    <row r="2697" spans="2:4" x14ac:dyDescent="0.2">
      <c r="B2697" s="36"/>
      <c r="C2697" s="36"/>
      <c r="D2697" s="36"/>
    </row>
    <row r="2698" spans="2:4" x14ac:dyDescent="0.2">
      <c r="B2698" s="36"/>
      <c r="C2698" s="36"/>
      <c r="D2698" s="36"/>
    </row>
    <row r="2699" spans="2:4" x14ac:dyDescent="0.2">
      <c r="B2699" s="36"/>
      <c r="C2699" s="36"/>
      <c r="D2699" s="36"/>
    </row>
    <row r="2700" spans="2:4" x14ac:dyDescent="0.2">
      <c r="B2700" s="36"/>
      <c r="C2700" s="36"/>
      <c r="D2700" s="36"/>
    </row>
    <row r="2701" spans="2:4" x14ac:dyDescent="0.2">
      <c r="B2701" s="36"/>
      <c r="C2701" s="36"/>
      <c r="D2701" s="36"/>
    </row>
    <row r="2702" spans="2:4" x14ac:dyDescent="0.2">
      <c r="B2702" s="36"/>
      <c r="C2702" s="36"/>
      <c r="D2702" s="36"/>
    </row>
    <row r="2703" spans="2:4" x14ac:dyDescent="0.2">
      <c r="B2703" s="36"/>
      <c r="C2703" s="36"/>
      <c r="D2703" s="36"/>
    </row>
    <row r="2704" spans="2:4" x14ac:dyDescent="0.2">
      <c r="B2704" s="36"/>
      <c r="C2704" s="36"/>
      <c r="D2704" s="36"/>
    </row>
    <row r="2705" spans="2:4" x14ac:dyDescent="0.2">
      <c r="B2705" s="36"/>
      <c r="C2705" s="36"/>
      <c r="D2705" s="36"/>
    </row>
    <row r="2706" spans="2:4" x14ac:dyDescent="0.2">
      <c r="B2706" s="36"/>
      <c r="C2706" s="36"/>
      <c r="D2706" s="36"/>
    </row>
    <row r="2707" spans="2:4" x14ac:dyDescent="0.2">
      <c r="B2707" s="36"/>
      <c r="C2707" s="36"/>
      <c r="D2707" s="36"/>
    </row>
    <row r="2708" spans="2:4" x14ac:dyDescent="0.2">
      <c r="B2708" s="36"/>
      <c r="C2708" s="36"/>
      <c r="D2708" s="36"/>
    </row>
    <row r="2709" spans="2:4" x14ac:dyDescent="0.2">
      <c r="B2709" s="36"/>
      <c r="C2709" s="36"/>
      <c r="D2709" s="36"/>
    </row>
    <row r="2710" spans="2:4" x14ac:dyDescent="0.2">
      <c r="B2710" s="36"/>
      <c r="C2710" s="36"/>
      <c r="D2710" s="36"/>
    </row>
    <row r="2711" spans="2:4" x14ac:dyDescent="0.2">
      <c r="B2711" s="36"/>
      <c r="C2711" s="36"/>
      <c r="D2711" s="36"/>
    </row>
    <row r="2712" spans="2:4" x14ac:dyDescent="0.2">
      <c r="B2712" s="36"/>
      <c r="C2712" s="36"/>
      <c r="D2712" s="36"/>
    </row>
    <row r="2713" spans="2:4" x14ac:dyDescent="0.2">
      <c r="B2713" s="36"/>
      <c r="C2713" s="36"/>
      <c r="D2713" s="36"/>
    </row>
    <row r="2714" spans="2:4" x14ac:dyDescent="0.2">
      <c r="B2714" s="36"/>
      <c r="C2714" s="36"/>
      <c r="D2714" s="36"/>
    </row>
    <row r="2715" spans="2:4" x14ac:dyDescent="0.2">
      <c r="B2715" s="36"/>
      <c r="C2715" s="36"/>
      <c r="D2715" s="36"/>
    </row>
    <row r="2716" spans="2:4" x14ac:dyDescent="0.2">
      <c r="B2716" s="36"/>
      <c r="C2716" s="36"/>
      <c r="D2716" s="36"/>
    </row>
    <row r="2717" spans="2:4" x14ac:dyDescent="0.2">
      <c r="B2717" s="36"/>
      <c r="C2717" s="36"/>
      <c r="D2717" s="36"/>
    </row>
    <row r="2718" spans="2:4" x14ac:dyDescent="0.2">
      <c r="B2718" s="36"/>
      <c r="C2718" s="36"/>
      <c r="D2718" s="36"/>
    </row>
    <row r="2719" spans="2:4" x14ac:dyDescent="0.2">
      <c r="B2719" s="36"/>
      <c r="C2719" s="36"/>
      <c r="D2719" s="36"/>
    </row>
    <row r="2720" spans="2:4" x14ac:dyDescent="0.2">
      <c r="B2720" s="36"/>
      <c r="C2720" s="36"/>
      <c r="D2720" s="36"/>
    </row>
    <row r="2721" spans="2:4" x14ac:dyDescent="0.2">
      <c r="B2721" s="36"/>
      <c r="C2721" s="36"/>
      <c r="D2721" s="36"/>
    </row>
    <row r="2722" spans="2:4" x14ac:dyDescent="0.2">
      <c r="B2722" s="36"/>
      <c r="C2722" s="36"/>
      <c r="D2722" s="36"/>
    </row>
    <row r="2723" spans="2:4" x14ac:dyDescent="0.2">
      <c r="B2723" s="36"/>
      <c r="C2723" s="36"/>
      <c r="D2723" s="36"/>
    </row>
    <row r="2724" spans="2:4" x14ac:dyDescent="0.2">
      <c r="B2724" s="36"/>
      <c r="C2724" s="36"/>
      <c r="D2724" s="36"/>
    </row>
    <row r="2725" spans="2:4" x14ac:dyDescent="0.2">
      <c r="B2725" s="36"/>
      <c r="C2725" s="36"/>
      <c r="D2725" s="36"/>
    </row>
    <row r="2726" spans="2:4" x14ac:dyDescent="0.2">
      <c r="B2726" s="36"/>
      <c r="C2726" s="36"/>
      <c r="D2726" s="36"/>
    </row>
    <row r="2727" spans="2:4" x14ac:dyDescent="0.2">
      <c r="B2727" s="36"/>
      <c r="C2727" s="36"/>
      <c r="D2727" s="36"/>
    </row>
    <row r="2728" spans="2:4" x14ac:dyDescent="0.2">
      <c r="B2728" s="36"/>
      <c r="C2728" s="36"/>
      <c r="D2728" s="36"/>
    </row>
    <row r="2729" spans="2:4" x14ac:dyDescent="0.2">
      <c r="B2729" s="36"/>
      <c r="C2729" s="36"/>
      <c r="D2729" s="36"/>
    </row>
    <row r="2730" spans="2:4" x14ac:dyDescent="0.2">
      <c r="B2730" s="36"/>
      <c r="C2730" s="36"/>
      <c r="D2730" s="36"/>
    </row>
    <row r="2731" spans="2:4" x14ac:dyDescent="0.2">
      <c r="B2731" s="36"/>
      <c r="C2731" s="36"/>
      <c r="D2731" s="36"/>
    </row>
    <row r="2732" spans="2:4" x14ac:dyDescent="0.2">
      <c r="B2732" s="36"/>
      <c r="C2732" s="36"/>
      <c r="D2732" s="36"/>
    </row>
    <row r="2733" spans="2:4" x14ac:dyDescent="0.2">
      <c r="B2733" s="36"/>
      <c r="C2733" s="36"/>
      <c r="D2733" s="36"/>
    </row>
    <row r="2734" spans="2:4" x14ac:dyDescent="0.2">
      <c r="B2734" s="36"/>
      <c r="C2734" s="36"/>
      <c r="D2734" s="36"/>
    </row>
    <row r="2735" spans="2:4" x14ac:dyDescent="0.2">
      <c r="B2735" s="36"/>
      <c r="C2735" s="36"/>
      <c r="D2735" s="36"/>
    </row>
    <row r="2736" spans="2:4" x14ac:dyDescent="0.2">
      <c r="B2736" s="36"/>
      <c r="C2736" s="36"/>
      <c r="D2736" s="36"/>
    </row>
    <row r="2737" spans="2:4" x14ac:dyDescent="0.2">
      <c r="B2737" s="36"/>
      <c r="C2737" s="36"/>
      <c r="D2737" s="36"/>
    </row>
    <row r="2738" spans="2:4" x14ac:dyDescent="0.2">
      <c r="B2738" s="36"/>
      <c r="C2738" s="36"/>
      <c r="D2738" s="36"/>
    </row>
    <row r="2739" spans="2:4" x14ac:dyDescent="0.2">
      <c r="B2739" s="36"/>
      <c r="C2739" s="36"/>
      <c r="D2739" s="36"/>
    </row>
    <row r="2740" spans="2:4" x14ac:dyDescent="0.2">
      <c r="B2740" s="36"/>
      <c r="C2740" s="36"/>
      <c r="D2740" s="36"/>
    </row>
    <row r="2741" spans="2:4" x14ac:dyDescent="0.2">
      <c r="B2741" s="36"/>
      <c r="C2741" s="36"/>
      <c r="D2741" s="36"/>
    </row>
    <row r="2742" spans="2:4" x14ac:dyDescent="0.2">
      <c r="B2742" s="36"/>
      <c r="C2742" s="36"/>
      <c r="D2742" s="36"/>
    </row>
    <row r="2743" spans="2:4" x14ac:dyDescent="0.2">
      <c r="B2743" s="36"/>
      <c r="C2743" s="36"/>
      <c r="D2743" s="36"/>
    </row>
    <row r="2744" spans="2:4" x14ac:dyDescent="0.2">
      <c r="B2744" s="36"/>
      <c r="C2744" s="36"/>
      <c r="D2744" s="36"/>
    </row>
    <row r="2745" spans="2:4" x14ac:dyDescent="0.2">
      <c r="B2745" s="36"/>
      <c r="C2745" s="36"/>
      <c r="D2745" s="36"/>
    </row>
    <row r="2746" spans="2:4" x14ac:dyDescent="0.2">
      <c r="B2746" s="36"/>
      <c r="C2746" s="36"/>
      <c r="D2746" s="36"/>
    </row>
    <row r="2747" spans="2:4" x14ac:dyDescent="0.2">
      <c r="B2747" s="36"/>
      <c r="C2747" s="36"/>
      <c r="D2747" s="36"/>
    </row>
    <row r="2748" spans="2:4" x14ac:dyDescent="0.2">
      <c r="B2748" s="36"/>
      <c r="C2748" s="36"/>
      <c r="D2748" s="36"/>
    </row>
    <row r="2749" spans="2:4" x14ac:dyDescent="0.2">
      <c r="B2749" s="36"/>
      <c r="C2749" s="36"/>
      <c r="D2749" s="36"/>
    </row>
    <row r="2750" spans="2:4" x14ac:dyDescent="0.2">
      <c r="B2750" s="36"/>
      <c r="C2750" s="36"/>
      <c r="D2750" s="36"/>
    </row>
    <row r="2751" spans="2:4" x14ac:dyDescent="0.2">
      <c r="B2751" s="36"/>
      <c r="C2751" s="36"/>
      <c r="D2751" s="36"/>
    </row>
    <row r="2752" spans="2:4" x14ac:dyDescent="0.2">
      <c r="B2752" s="36"/>
      <c r="C2752" s="36"/>
      <c r="D2752" s="36"/>
    </row>
    <row r="2753" spans="2:4" x14ac:dyDescent="0.2">
      <c r="B2753" s="36"/>
      <c r="C2753" s="36"/>
      <c r="D2753" s="36"/>
    </row>
    <row r="2754" spans="2:4" x14ac:dyDescent="0.2">
      <c r="B2754" s="36"/>
      <c r="C2754" s="36"/>
      <c r="D2754" s="36"/>
    </row>
    <row r="2755" spans="2:4" x14ac:dyDescent="0.2">
      <c r="B2755" s="36"/>
      <c r="C2755" s="36"/>
      <c r="D2755" s="36"/>
    </row>
    <row r="2756" spans="2:4" x14ac:dyDescent="0.2">
      <c r="B2756" s="36"/>
      <c r="C2756" s="36"/>
      <c r="D2756" s="36"/>
    </row>
    <row r="2757" spans="2:4" x14ac:dyDescent="0.2">
      <c r="B2757" s="36"/>
      <c r="C2757" s="36"/>
      <c r="D2757" s="36"/>
    </row>
    <row r="2758" spans="2:4" x14ac:dyDescent="0.2">
      <c r="B2758" s="36"/>
      <c r="C2758" s="36"/>
      <c r="D2758" s="36"/>
    </row>
    <row r="2759" spans="2:4" x14ac:dyDescent="0.2">
      <c r="B2759" s="36"/>
      <c r="C2759" s="36"/>
      <c r="D2759" s="36"/>
    </row>
    <row r="2760" spans="2:4" x14ac:dyDescent="0.2">
      <c r="B2760" s="36"/>
      <c r="C2760" s="36"/>
      <c r="D2760" s="36"/>
    </row>
    <row r="2761" spans="2:4" x14ac:dyDescent="0.2">
      <c r="B2761" s="36"/>
      <c r="C2761" s="36"/>
      <c r="D2761" s="36"/>
    </row>
    <row r="2762" spans="2:4" x14ac:dyDescent="0.2">
      <c r="B2762" s="36"/>
      <c r="C2762" s="36"/>
      <c r="D2762" s="36"/>
    </row>
    <row r="2763" spans="2:4" x14ac:dyDescent="0.2">
      <c r="B2763" s="36"/>
      <c r="C2763" s="36"/>
      <c r="D2763" s="36"/>
    </row>
    <row r="2764" spans="2:4" x14ac:dyDescent="0.2">
      <c r="B2764" s="36"/>
      <c r="C2764" s="36"/>
      <c r="D2764" s="36"/>
    </row>
    <row r="2765" spans="2:4" x14ac:dyDescent="0.2">
      <c r="B2765" s="36"/>
      <c r="C2765" s="36"/>
      <c r="D2765" s="36"/>
    </row>
    <row r="2766" spans="2:4" x14ac:dyDescent="0.2">
      <c r="B2766" s="36"/>
      <c r="C2766" s="36"/>
      <c r="D2766" s="36"/>
    </row>
    <row r="2767" spans="2:4" x14ac:dyDescent="0.2">
      <c r="B2767" s="36"/>
      <c r="C2767" s="36"/>
      <c r="D2767" s="36"/>
    </row>
    <row r="2768" spans="2:4" x14ac:dyDescent="0.2">
      <c r="B2768" s="36"/>
      <c r="C2768" s="36"/>
      <c r="D2768" s="36"/>
    </row>
    <row r="2769" spans="2:4" x14ac:dyDescent="0.2">
      <c r="B2769" s="36"/>
      <c r="C2769" s="36"/>
      <c r="D2769" s="36"/>
    </row>
    <row r="2770" spans="2:4" x14ac:dyDescent="0.2">
      <c r="B2770" s="36"/>
      <c r="C2770" s="36"/>
      <c r="D2770" s="36"/>
    </row>
    <row r="2771" spans="2:4" x14ac:dyDescent="0.2">
      <c r="B2771" s="36"/>
      <c r="C2771" s="36"/>
      <c r="D2771" s="36"/>
    </row>
    <row r="2772" spans="2:4" x14ac:dyDescent="0.2">
      <c r="B2772" s="36"/>
      <c r="C2772" s="36"/>
      <c r="D2772" s="36"/>
    </row>
    <row r="2773" spans="2:4" x14ac:dyDescent="0.2">
      <c r="B2773" s="36"/>
      <c r="C2773" s="36"/>
      <c r="D2773" s="36"/>
    </row>
    <row r="2774" spans="2:4" x14ac:dyDescent="0.2">
      <c r="B2774" s="36"/>
      <c r="C2774" s="36"/>
      <c r="D2774" s="36"/>
    </row>
    <row r="2775" spans="2:4" x14ac:dyDescent="0.2">
      <c r="B2775" s="36"/>
      <c r="C2775" s="36"/>
      <c r="D2775" s="36"/>
    </row>
    <row r="2776" spans="2:4" x14ac:dyDescent="0.2">
      <c r="B2776" s="36"/>
      <c r="C2776" s="36"/>
      <c r="D2776" s="36"/>
    </row>
    <row r="2777" spans="2:4" x14ac:dyDescent="0.2">
      <c r="B2777" s="36"/>
      <c r="C2777" s="36"/>
      <c r="D2777" s="36"/>
    </row>
    <row r="2778" spans="2:4" x14ac:dyDescent="0.2">
      <c r="B2778" s="36"/>
      <c r="C2778" s="36"/>
      <c r="D2778" s="36"/>
    </row>
    <row r="2779" spans="2:4" x14ac:dyDescent="0.2">
      <c r="B2779" s="36"/>
      <c r="C2779" s="36"/>
      <c r="D2779" s="36"/>
    </row>
    <row r="2780" spans="2:4" x14ac:dyDescent="0.2">
      <c r="B2780" s="36"/>
      <c r="C2780" s="36"/>
      <c r="D2780" s="36"/>
    </row>
    <row r="2781" spans="2:4" x14ac:dyDescent="0.2">
      <c r="B2781" s="36"/>
      <c r="C2781" s="36"/>
      <c r="D2781" s="36"/>
    </row>
    <row r="2782" spans="2:4" x14ac:dyDescent="0.2">
      <c r="B2782" s="36"/>
      <c r="C2782" s="36"/>
      <c r="D2782" s="36"/>
    </row>
    <row r="2783" spans="2:4" x14ac:dyDescent="0.2">
      <c r="B2783" s="36"/>
      <c r="C2783" s="36"/>
      <c r="D2783" s="36"/>
    </row>
    <row r="2784" spans="2:4" x14ac:dyDescent="0.2">
      <c r="B2784" s="36"/>
      <c r="C2784" s="36"/>
      <c r="D2784" s="36"/>
    </row>
    <row r="2785" spans="2:4" x14ac:dyDescent="0.2">
      <c r="B2785" s="36"/>
      <c r="C2785" s="36"/>
      <c r="D2785" s="36"/>
    </row>
    <row r="2786" spans="2:4" x14ac:dyDescent="0.2">
      <c r="B2786" s="36"/>
      <c r="C2786" s="36"/>
      <c r="D2786" s="36"/>
    </row>
    <row r="2787" spans="2:4" x14ac:dyDescent="0.2">
      <c r="B2787" s="36"/>
      <c r="C2787" s="36"/>
      <c r="D2787" s="36"/>
    </row>
    <row r="2788" spans="2:4" x14ac:dyDescent="0.2">
      <c r="B2788" s="36"/>
      <c r="C2788" s="36"/>
      <c r="D2788" s="36"/>
    </row>
    <row r="2789" spans="2:4" x14ac:dyDescent="0.2">
      <c r="B2789" s="36"/>
      <c r="C2789" s="36"/>
      <c r="D2789" s="36"/>
    </row>
    <row r="2790" spans="2:4" x14ac:dyDescent="0.2">
      <c r="B2790" s="36"/>
      <c r="C2790" s="36"/>
      <c r="D2790" s="36"/>
    </row>
    <row r="2791" spans="2:4" x14ac:dyDescent="0.2">
      <c r="B2791" s="36"/>
      <c r="C2791" s="36"/>
      <c r="D2791" s="36"/>
    </row>
    <row r="2792" spans="2:4" x14ac:dyDescent="0.2">
      <c r="B2792" s="36"/>
      <c r="C2792" s="36"/>
      <c r="D2792" s="36"/>
    </row>
    <row r="2793" spans="2:4" x14ac:dyDescent="0.2">
      <c r="B2793" s="36"/>
      <c r="C2793" s="36"/>
      <c r="D2793" s="36"/>
    </row>
    <row r="2794" spans="2:4" x14ac:dyDescent="0.2">
      <c r="B2794" s="36"/>
      <c r="C2794" s="36"/>
      <c r="D2794" s="36"/>
    </row>
    <row r="2795" spans="2:4" x14ac:dyDescent="0.2">
      <c r="B2795" s="36"/>
      <c r="C2795" s="36"/>
      <c r="D2795" s="36"/>
    </row>
    <row r="2796" spans="2:4" x14ac:dyDescent="0.2">
      <c r="B2796" s="36"/>
      <c r="C2796" s="36"/>
      <c r="D2796" s="36"/>
    </row>
    <row r="2797" spans="2:4" x14ac:dyDescent="0.2">
      <c r="B2797" s="36"/>
      <c r="C2797" s="36"/>
      <c r="D2797" s="36"/>
    </row>
    <row r="2798" spans="2:4" x14ac:dyDescent="0.2">
      <c r="B2798" s="36"/>
      <c r="C2798" s="36"/>
      <c r="D2798" s="36"/>
    </row>
    <row r="2799" spans="2:4" x14ac:dyDescent="0.2">
      <c r="B2799" s="36"/>
      <c r="C2799" s="36"/>
      <c r="D2799" s="36"/>
    </row>
    <row r="2800" spans="2:4" x14ac:dyDescent="0.2">
      <c r="B2800" s="36"/>
      <c r="C2800" s="36"/>
      <c r="D2800" s="36"/>
    </row>
    <row r="2801" spans="2:4" x14ac:dyDescent="0.2">
      <c r="B2801" s="36"/>
      <c r="C2801" s="36"/>
      <c r="D2801" s="36"/>
    </row>
    <row r="2802" spans="2:4" x14ac:dyDescent="0.2">
      <c r="B2802" s="36"/>
      <c r="C2802" s="36"/>
      <c r="D2802" s="36"/>
    </row>
    <row r="2803" spans="2:4" x14ac:dyDescent="0.2">
      <c r="B2803" s="36"/>
      <c r="C2803" s="36"/>
      <c r="D2803" s="36"/>
    </row>
    <row r="2804" spans="2:4" x14ac:dyDescent="0.2">
      <c r="B2804" s="36"/>
      <c r="C2804" s="36"/>
      <c r="D2804" s="36"/>
    </row>
    <row r="2805" spans="2:4" x14ac:dyDescent="0.2">
      <c r="B2805" s="36"/>
      <c r="C2805" s="36"/>
      <c r="D2805" s="36"/>
    </row>
    <row r="2806" spans="2:4" x14ac:dyDescent="0.2">
      <c r="B2806" s="36"/>
      <c r="C2806" s="36"/>
      <c r="D2806" s="36"/>
    </row>
    <row r="2807" spans="2:4" x14ac:dyDescent="0.2">
      <c r="B2807" s="36"/>
      <c r="C2807" s="36"/>
      <c r="D2807" s="36"/>
    </row>
    <row r="2808" spans="2:4" x14ac:dyDescent="0.2">
      <c r="B2808" s="36"/>
      <c r="C2808" s="36"/>
      <c r="D2808" s="36"/>
    </row>
    <row r="2809" spans="2:4" x14ac:dyDescent="0.2">
      <c r="B2809" s="36"/>
      <c r="C2809" s="36"/>
      <c r="D2809" s="36"/>
    </row>
    <row r="2810" spans="2:4" x14ac:dyDescent="0.2">
      <c r="B2810" s="36"/>
      <c r="C2810" s="36"/>
      <c r="D2810" s="36"/>
    </row>
    <row r="2811" spans="2:4" x14ac:dyDescent="0.2">
      <c r="B2811" s="36"/>
      <c r="C2811" s="36"/>
      <c r="D2811" s="36"/>
    </row>
    <row r="2812" spans="2:4" x14ac:dyDescent="0.2">
      <c r="B2812" s="36"/>
      <c r="C2812" s="36"/>
      <c r="D2812" s="36"/>
    </row>
    <row r="2813" spans="2:4" x14ac:dyDescent="0.2">
      <c r="B2813" s="36"/>
      <c r="C2813" s="36"/>
      <c r="D2813" s="36"/>
    </row>
    <row r="2814" spans="2:4" x14ac:dyDescent="0.2">
      <c r="B2814" s="36"/>
      <c r="C2814" s="36"/>
      <c r="D2814" s="36"/>
    </row>
    <row r="2815" spans="2:4" x14ac:dyDescent="0.2">
      <c r="B2815" s="36"/>
      <c r="C2815" s="36"/>
      <c r="D2815" s="36"/>
    </row>
    <row r="2816" spans="2:4" x14ac:dyDescent="0.2">
      <c r="B2816" s="36"/>
      <c r="C2816" s="36"/>
      <c r="D2816" s="36"/>
    </row>
    <row r="2817" spans="2:4" x14ac:dyDescent="0.2">
      <c r="B2817" s="36"/>
      <c r="C2817" s="36"/>
      <c r="D2817" s="36"/>
    </row>
    <row r="2818" spans="2:4" x14ac:dyDescent="0.2">
      <c r="B2818" s="36"/>
      <c r="C2818" s="36"/>
      <c r="D2818" s="36"/>
    </row>
    <row r="2819" spans="2:4" x14ac:dyDescent="0.2">
      <c r="B2819" s="36"/>
      <c r="C2819" s="36"/>
      <c r="D2819" s="36"/>
    </row>
    <row r="2820" spans="2:4" x14ac:dyDescent="0.2">
      <c r="B2820" s="36"/>
      <c r="C2820" s="36"/>
      <c r="D2820" s="36"/>
    </row>
    <row r="2821" spans="2:4" x14ac:dyDescent="0.2">
      <c r="B2821" s="36"/>
      <c r="C2821" s="36"/>
      <c r="D2821" s="36"/>
    </row>
    <row r="2822" spans="2:4" x14ac:dyDescent="0.2">
      <c r="B2822" s="36"/>
      <c r="C2822" s="36"/>
      <c r="D2822" s="36"/>
    </row>
    <row r="2823" spans="2:4" x14ac:dyDescent="0.2">
      <c r="B2823" s="36"/>
      <c r="C2823" s="36"/>
      <c r="D2823" s="36"/>
    </row>
    <row r="2824" spans="2:4" x14ac:dyDescent="0.2">
      <c r="B2824" s="36"/>
      <c r="C2824" s="36"/>
      <c r="D2824" s="36"/>
    </row>
    <row r="2825" spans="2:4" x14ac:dyDescent="0.2">
      <c r="B2825" s="36"/>
      <c r="C2825" s="36"/>
      <c r="D2825" s="36"/>
    </row>
    <row r="2826" spans="2:4" x14ac:dyDescent="0.2">
      <c r="B2826" s="36"/>
      <c r="C2826" s="36"/>
      <c r="D2826" s="36"/>
    </row>
    <row r="2827" spans="2:4" x14ac:dyDescent="0.2">
      <c r="B2827" s="36"/>
      <c r="C2827" s="36"/>
      <c r="D2827" s="36"/>
    </row>
    <row r="2828" spans="2:4" x14ac:dyDescent="0.2">
      <c r="B2828" s="36"/>
      <c r="C2828" s="36"/>
      <c r="D2828" s="36"/>
    </row>
    <row r="2829" spans="2:4" x14ac:dyDescent="0.2">
      <c r="B2829" s="36"/>
      <c r="C2829" s="36"/>
      <c r="D2829" s="36"/>
    </row>
    <row r="2830" spans="2:4" x14ac:dyDescent="0.2">
      <c r="B2830" s="36"/>
      <c r="C2830" s="36"/>
      <c r="D2830" s="36"/>
    </row>
    <row r="2831" spans="2:4" x14ac:dyDescent="0.2">
      <c r="B2831" s="36"/>
      <c r="C2831" s="36"/>
      <c r="D2831" s="36"/>
    </row>
    <row r="2832" spans="2:4" x14ac:dyDescent="0.2">
      <c r="B2832" s="36"/>
      <c r="C2832" s="36"/>
      <c r="D2832" s="36"/>
    </row>
    <row r="2833" spans="2:4" x14ac:dyDescent="0.2">
      <c r="B2833" s="36"/>
      <c r="C2833" s="36"/>
      <c r="D2833" s="36"/>
    </row>
    <row r="2834" spans="2:4" x14ac:dyDescent="0.2">
      <c r="B2834" s="36"/>
      <c r="C2834" s="36"/>
      <c r="D2834" s="36"/>
    </row>
    <row r="2835" spans="2:4" x14ac:dyDescent="0.2">
      <c r="B2835" s="36"/>
      <c r="C2835" s="36"/>
      <c r="D2835" s="36"/>
    </row>
    <row r="2836" spans="2:4" x14ac:dyDescent="0.2">
      <c r="B2836" s="36"/>
      <c r="C2836" s="36"/>
      <c r="D2836" s="36"/>
    </row>
    <row r="2837" spans="2:4" x14ac:dyDescent="0.2">
      <c r="B2837" s="36"/>
      <c r="C2837" s="36"/>
      <c r="D2837" s="36"/>
    </row>
    <row r="2838" spans="2:4" x14ac:dyDescent="0.2">
      <c r="B2838" s="36"/>
      <c r="C2838" s="36"/>
      <c r="D2838" s="36"/>
    </row>
    <row r="2839" spans="2:4" x14ac:dyDescent="0.2">
      <c r="B2839" s="36"/>
      <c r="C2839" s="36"/>
      <c r="D2839" s="36"/>
    </row>
    <row r="2840" spans="2:4" x14ac:dyDescent="0.2">
      <c r="B2840" s="36"/>
      <c r="C2840" s="36"/>
      <c r="D2840" s="36"/>
    </row>
    <row r="2841" spans="2:4" x14ac:dyDescent="0.2">
      <c r="B2841" s="36"/>
      <c r="C2841" s="36"/>
      <c r="D2841" s="36"/>
    </row>
    <row r="2842" spans="2:4" x14ac:dyDescent="0.2">
      <c r="B2842" s="36"/>
      <c r="C2842" s="36"/>
      <c r="D2842" s="36"/>
    </row>
    <row r="2843" spans="2:4" x14ac:dyDescent="0.2">
      <c r="B2843" s="36"/>
      <c r="C2843" s="36"/>
      <c r="D2843" s="36"/>
    </row>
    <row r="2844" spans="2:4" x14ac:dyDescent="0.2">
      <c r="B2844" s="36"/>
      <c r="C2844" s="36"/>
      <c r="D2844" s="36"/>
    </row>
    <row r="2845" spans="2:4" x14ac:dyDescent="0.2">
      <c r="B2845" s="36"/>
      <c r="C2845" s="36"/>
      <c r="D2845" s="36"/>
    </row>
    <row r="2846" spans="2:4" x14ac:dyDescent="0.2">
      <c r="B2846" s="36"/>
      <c r="C2846" s="36"/>
      <c r="D2846" s="36"/>
    </row>
    <row r="2847" spans="2:4" x14ac:dyDescent="0.2">
      <c r="B2847" s="36"/>
      <c r="C2847" s="36"/>
      <c r="D2847" s="36"/>
    </row>
    <row r="2848" spans="2:4" x14ac:dyDescent="0.2">
      <c r="B2848" s="36"/>
      <c r="C2848" s="36"/>
      <c r="D2848" s="36"/>
    </row>
    <row r="2849" spans="2:4" x14ac:dyDescent="0.2">
      <c r="B2849" s="36"/>
      <c r="C2849" s="36"/>
      <c r="D2849" s="36"/>
    </row>
    <row r="2850" spans="2:4" x14ac:dyDescent="0.2">
      <c r="B2850" s="36"/>
      <c r="C2850" s="36"/>
      <c r="D2850" s="36"/>
    </row>
    <row r="2851" spans="2:4" x14ac:dyDescent="0.2">
      <c r="B2851" s="36"/>
      <c r="C2851" s="36"/>
      <c r="D2851" s="36"/>
    </row>
    <row r="2852" spans="2:4" x14ac:dyDescent="0.2">
      <c r="B2852" s="36"/>
      <c r="C2852" s="36"/>
      <c r="D2852" s="36"/>
    </row>
    <row r="2853" spans="2:4" x14ac:dyDescent="0.2">
      <c r="B2853" s="36"/>
      <c r="C2853" s="36"/>
      <c r="D2853" s="36"/>
    </row>
    <row r="2854" spans="2:4" x14ac:dyDescent="0.2">
      <c r="B2854" s="36"/>
      <c r="C2854" s="36"/>
      <c r="D2854" s="36"/>
    </row>
    <row r="2855" spans="2:4" x14ac:dyDescent="0.2">
      <c r="B2855" s="36"/>
      <c r="C2855" s="36"/>
      <c r="D2855" s="36"/>
    </row>
    <row r="2856" spans="2:4" x14ac:dyDescent="0.2">
      <c r="B2856" s="36"/>
      <c r="C2856" s="36"/>
      <c r="D2856" s="36"/>
    </row>
    <row r="2857" spans="2:4" x14ac:dyDescent="0.2">
      <c r="B2857" s="36"/>
      <c r="C2857" s="36"/>
      <c r="D2857" s="36"/>
    </row>
    <row r="2858" spans="2:4" x14ac:dyDescent="0.2">
      <c r="B2858" s="36"/>
      <c r="C2858" s="36"/>
      <c r="D2858" s="36"/>
    </row>
    <row r="2859" spans="2:4" x14ac:dyDescent="0.2">
      <c r="B2859" s="36"/>
      <c r="C2859" s="36"/>
      <c r="D2859" s="36"/>
    </row>
    <row r="2860" spans="2:4" x14ac:dyDescent="0.2">
      <c r="B2860" s="36"/>
      <c r="C2860" s="36"/>
      <c r="D2860" s="36"/>
    </row>
    <row r="2861" spans="2:4" x14ac:dyDescent="0.2">
      <c r="B2861" s="36"/>
      <c r="C2861" s="36"/>
      <c r="D2861" s="36"/>
    </row>
    <row r="2862" spans="2:4" x14ac:dyDescent="0.2">
      <c r="B2862" s="36"/>
      <c r="C2862" s="36"/>
      <c r="D2862" s="36"/>
    </row>
    <row r="2863" spans="2:4" x14ac:dyDescent="0.2">
      <c r="B2863" s="36"/>
      <c r="C2863" s="36"/>
      <c r="D2863" s="36"/>
    </row>
    <row r="2864" spans="2:4" x14ac:dyDescent="0.2">
      <c r="B2864" s="36"/>
      <c r="C2864" s="36"/>
      <c r="D2864" s="36"/>
    </row>
    <row r="2865" spans="2:4" x14ac:dyDescent="0.2">
      <c r="B2865" s="36"/>
      <c r="C2865" s="36"/>
      <c r="D2865" s="36"/>
    </row>
    <row r="2866" spans="2:4" x14ac:dyDescent="0.2">
      <c r="B2866" s="36"/>
      <c r="C2866" s="36"/>
      <c r="D2866" s="36"/>
    </row>
    <row r="2867" spans="2:4" x14ac:dyDescent="0.2">
      <c r="B2867" s="36"/>
      <c r="C2867" s="36"/>
      <c r="D2867" s="36"/>
    </row>
    <row r="2868" spans="2:4" x14ac:dyDescent="0.2">
      <c r="B2868" s="36"/>
      <c r="C2868" s="36"/>
      <c r="D2868" s="36"/>
    </row>
    <row r="2869" spans="2:4" x14ac:dyDescent="0.2">
      <c r="B2869" s="36"/>
      <c r="C2869" s="36"/>
      <c r="D2869" s="36"/>
    </row>
    <row r="2870" spans="2:4" x14ac:dyDescent="0.2">
      <c r="B2870" s="36"/>
      <c r="C2870" s="36"/>
      <c r="D2870" s="36"/>
    </row>
    <row r="2871" spans="2:4" x14ac:dyDescent="0.2">
      <c r="B2871" s="36"/>
      <c r="C2871" s="36"/>
      <c r="D2871" s="36"/>
    </row>
    <row r="2872" spans="2:4" x14ac:dyDescent="0.2">
      <c r="B2872" s="36"/>
      <c r="C2872" s="36"/>
      <c r="D2872" s="36"/>
    </row>
    <row r="2873" spans="2:4" x14ac:dyDescent="0.2">
      <c r="B2873" s="36"/>
      <c r="C2873" s="36"/>
      <c r="D2873" s="36"/>
    </row>
    <row r="2874" spans="2:4" x14ac:dyDescent="0.2">
      <c r="B2874" s="36"/>
      <c r="C2874" s="36"/>
      <c r="D2874" s="36"/>
    </row>
    <row r="2875" spans="2:4" x14ac:dyDescent="0.2">
      <c r="B2875" s="36"/>
      <c r="C2875" s="36"/>
      <c r="D2875" s="36"/>
    </row>
    <row r="2876" spans="2:4" x14ac:dyDescent="0.2">
      <c r="B2876" s="36"/>
      <c r="C2876" s="36"/>
      <c r="D2876" s="36"/>
    </row>
    <row r="2877" spans="2:4" x14ac:dyDescent="0.2">
      <c r="B2877" s="36"/>
      <c r="C2877" s="36"/>
      <c r="D2877" s="36"/>
    </row>
    <row r="2878" spans="2:4" x14ac:dyDescent="0.2">
      <c r="B2878" s="36"/>
      <c r="C2878" s="36"/>
      <c r="D2878" s="36"/>
    </row>
    <row r="2879" spans="2:4" x14ac:dyDescent="0.2">
      <c r="B2879" s="36"/>
      <c r="C2879" s="36"/>
      <c r="D2879" s="36"/>
    </row>
    <row r="2880" spans="2:4" x14ac:dyDescent="0.2">
      <c r="B2880" s="36"/>
      <c r="C2880" s="36"/>
      <c r="D2880" s="36"/>
    </row>
    <row r="2881" spans="2:4" x14ac:dyDescent="0.2">
      <c r="B2881" s="36"/>
      <c r="C2881" s="36"/>
      <c r="D2881" s="36"/>
    </row>
    <row r="2882" spans="2:4" x14ac:dyDescent="0.2">
      <c r="B2882" s="36"/>
      <c r="C2882" s="36"/>
      <c r="D2882" s="36"/>
    </row>
    <row r="2883" spans="2:4" x14ac:dyDescent="0.2">
      <c r="B2883" s="36"/>
      <c r="C2883" s="36"/>
      <c r="D2883" s="36"/>
    </row>
    <row r="2884" spans="2:4" x14ac:dyDescent="0.2">
      <c r="B2884" s="36"/>
      <c r="C2884" s="36"/>
      <c r="D2884" s="36"/>
    </row>
    <row r="2885" spans="2:4" x14ac:dyDescent="0.2">
      <c r="B2885" s="36"/>
      <c r="C2885" s="36"/>
      <c r="D2885" s="36"/>
    </row>
    <row r="2886" spans="2:4" x14ac:dyDescent="0.2">
      <c r="B2886" s="36"/>
      <c r="C2886" s="36"/>
      <c r="D2886" s="36"/>
    </row>
    <row r="2887" spans="2:4" x14ac:dyDescent="0.2">
      <c r="B2887" s="36"/>
      <c r="C2887" s="36"/>
      <c r="D2887" s="36"/>
    </row>
    <row r="2888" spans="2:4" x14ac:dyDescent="0.2">
      <c r="B2888" s="36"/>
      <c r="C2888" s="36"/>
      <c r="D2888" s="36"/>
    </row>
    <row r="2889" spans="2:4" x14ac:dyDescent="0.2">
      <c r="B2889" s="36"/>
      <c r="C2889" s="36"/>
      <c r="D2889" s="36"/>
    </row>
    <row r="2890" spans="2:4" x14ac:dyDescent="0.2">
      <c r="B2890" s="36"/>
      <c r="C2890" s="36"/>
      <c r="D2890" s="36"/>
    </row>
    <row r="2891" spans="2:4" x14ac:dyDescent="0.2">
      <c r="B2891" s="36"/>
      <c r="C2891" s="36"/>
      <c r="D2891" s="36"/>
    </row>
    <row r="2892" spans="2:4" x14ac:dyDescent="0.2">
      <c r="B2892" s="36"/>
      <c r="C2892" s="36"/>
      <c r="D2892" s="36"/>
    </row>
    <row r="2893" spans="2:4" x14ac:dyDescent="0.2">
      <c r="B2893" s="36"/>
      <c r="C2893" s="36"/>
      <c r="D2893" s="36"/>
    </row>
    <row r="2894" spans="2:4" x14ac:dyDescent="0.2">
      <c r="B2894" s="36"/>
      <c r="C2894" s="36"/>
      <c r="D2894" s="36"/>
    </row>
    <row r="2895" spans="2:4" x14ac:dyDescent="0.2">
      <c r="B2895" s="36"/>
      <c r="C2895" s="36"/>
      <c r="D2895" s="36"/>
    </row>
    <row r="2896" spans="2:4" x14ac:dyDescent="0.2">
      <c r="B2896" s="36"/>
      <c r="C2896" s="36"/>
      <c r="D2896" s="36"/>
    </row>
    <row r="2897" spans="2:4" x14ac:dyDescent="0.2">
      <c r="B2897" s="36"/>
      <c r="C2897" s="36"/>
      <c r="D2897" s="36"/>
    </row>
    <row r="2898" spans="2:4" x14ac:dyDescent="0.2">
      <c r="B2898" s="36"/>
      <c r="C2898" s="36"/>
      <c r="D2898" s="36"/>
    </row>
    <row r="2899" spans="2:4" x14ac:dyDescent="0.2">
      <c r="B2899" s="36"/>
      <c r="C2899" s="36"/>
      <c r="D2899" s="36"/>
    </row>
    <row r="2900" spans="2:4" x14ac:dyDescent="0.2">
      <c r="B2900" s="36"/>
      <c r="C2900" s="36"/>
      <c r="D2900" s="36"/>
    </row>
    <row r="2901" spans="2:4" x14ac:dyDescent="0.2">
      <c r="B2901" s="36"/>
      <c r="C2901" s="36"/>
      <c r="D2901" s="36"/>
    </row>
    <row r="2902" spans="2:4" x14ac:dyDescent="0.2">
      <c r="B2902" s="36"/>
      <c r="C2902" s="36"/>
      <c r="D2902" s="36"/>
    </row>
    <row r="2903" spans="2:4" x14ac:dyDescent="0.2">
      <c r="B2903" s="36"/>
      <c r="C2903" s="36"/>
      <c r="D2903" s="36"/>
    </row>
    <row r="2904" spans="2:4" x14ac:dyDescent="0.2">
      <c r="B2904" s="36"/>
      <c r="C2904" s="36"/>
      <c r="D2904" s="36"/>
    </row>
    <row r="2905" spans="2:4" x14ac:dyDescent="0.2">
      <c r="B2905" s="36"/>
      <c r="C2905" s="36"/>
      <c r="D2905" s="36"/>
    </row>
    <row r="2906" spans="2:4" x14ac:dyDescent="0.2">
      <c r="B2906" s="36"/>
      <c r="C2906" s="36"/>
      <c r="D2906" s="36"/>
    </row>
    <row r="2907" spans="2:4" x14ac:dyDescent="0.2">
      <c r="B2907" s="36"/>
      <c r="C2907" s="36"/>
      <c r="D2907" s="36"/>
    </row>
    <row r="2908" spans="2:4" x14ac:dyDescent="0.2">
      <c r="B2908" s="36"/>
      <c r="C2908" s="36"/>
      <c r="D2908" s="36"/>
    </row>
    <row r="2909" spans="2:4" x14ac:dyDescent="0.2">
      <c r="B2909" s="36"/>
      <c r="C2909" s="36"/>
      <c r="D2909" s="36"/>
    </row>
    <row r="2910" spans="2:4" x14ac:dyDescent="0.2">
      <c r="B2910" s="36"/>
      <c r="C2910" s="36"/>
      <c r="D2910" s="36"/>
    </row>
    <row r="2911" spans="2:4" x14ac:dyDescent="0.2">
      <c r="B2911" s="36"/>
      <c r="C2911" s="36"/>
      <c r="D2911" s="36"/>
    </row>
    <row r="2912" spans="2:4" x14ac:dyDescent="0.2">
      <c r="B2912" s="36"/>
      <c r="C2912" s="36"/>
      <c r="D2912" s="36"/>
    </row>
    <row r="2913" spans="2:4" x14ac:dyDescent="0.2">
      <c r="B2913" s="36"/>
      <c r="C2913" s="36"/>
      <c r="D2913" s="36"/>
    </row>
    <row r="2914" spans="2:4" x14ac:dyDescent="0.2">
      <c r="B2914" s="36"/>
      <c r="C2914" s="36"/>
      <c r="D2914" s="36"/>
    </row>
    <row r="2915" spans="2:4" x14ac:dyDescent="0.2">
      <c r="B2915" s="36"/>
      <c r="C2915" s="36"/>
      <c r="D2915" s="36"/>
    </row>
    <row r="2916" spans="2:4" x14ac:dyDescent="0.2">
      <c r="B2916" s="36"/>
      <c r="C2916" s="36"/>
      <c r="D2916" s="36"/>
    </row>
    <row r="2917" spans="2:4" x14ac:dyDescent="0.2">
      <c r="B2917" s="36"/>
      <c r="C2917" s="36"/>
      <c r="D2917" s="36"/>
    </row>
    <row r="2918" spans="2:4" x14ac:dyDescent="0.2">
      <c r="B2918" s="36"/>
      <c r="C2918" s="36"/>
      <c r="D2918" s="36"/>
    </row>
    <row r="2919" spans="2:4" x14ac:dyDescent="0.2">
      <c r="B2919" s="36"/>
      <c r="C2919" s="36"/>
      <c r="D2919" s="36"/>
    </row>
    <row r="2920" spans="2:4" x14ac:dyDescent="0.2">
      <c r="B2920" s="36"/>
      <c r="C2920" s="36"/>
      <c r="D2920" s="36"/>
    </row>
    <row r="2921" spans="2:4" x14ac:dyDescent="0.2">
      <c r="B2921" s="36"/>
      <c r="C2921" s="36"/>
      <c r="D2921" s="36"/>
    </row>
    <row r="2922" spans="2:4" x14ac:dyDescent="0.2">
      <c r="B2922" s="36"/>
      <c r="C2922" s="36"/>
      <c r="D2922" s="36"/>
    </row>
    <row r="2923" spans="2:4" x14ac:dyDescent="0.2">
      <c r="B2923" s="36"/>
      <c r="C2923" s="36"/>
      <c r="D2923" s="36"/>
    </row>
    <row r="2924" spans="2:4" x14ac:dyDescent="0.2">
      <c r="B2924" s="36"/>
      <c r="C2924" s="36"/>
      <c r="D2924" s="36"/>
    </row>
    <row r="2925" spans="2:4" x14ac:dyDescent="0.2">
      <c r="B2925" s="36"/>
      <c r="C2925" s="36"/>
      <c r="D2925" s="36"/>
    </row>
    <row r="2926" spans="2:4" x14ac:dyDescent="0.2">
      <c r="B2926" s="36"/>
      <c r="C2926" s="36"/>
      <c r="D2926" s="36"/>
    </row>
    <row r="2927" spans="2:4" x14ac:dyDescent="0.2">
      <c r="B2927" s="36"/>
      <c r="C2927" s="36"/>
      <c r="D2927" s="36"/>
    </row>
    <row r="2928" spans="2:4" x14ac:dyDescent="0.2">
      <c r="B2928" s="36"/>
      <c r="C2928" s="36"/>
      <c r="D2928" s="36"/>
    </row>
    <row r="2929" spans="2:4" x14ac:dyDescent="0.2">
      <c r="B2929" s="36"/>
      <c r="C2929" s="36"/>
      <c r="D2929" s="36"/>
    </row>
    <row r="2930" spans="2:4" x14ac:dyDescent="0.2">
      <c r="B2930" s="36"/>
      <c r="C2930" s="36"/>
      <c r="D2930" s="36"/>
    </row>
    <row r="2931" spans="2:4" x14ac:dyDescent="0.2">
      <c r="B2931" s="36"/>
      <c r="C2931" s="36"/>
      <c r="D2931" s="36"/>
    </row>
    <row r="2932" spans="2:4" x14ac:dyDescent="0.2">
      <c r="B2932" s="36"/>
      <c r="C2932" s="36"/>
      <c r="D2932" s="36"/>
    </row>
    <row r="2933" spans="2:4" x14ac:dyDescent="0.2">
      <c r="B2933" s="36"/>
      <c r="C2933" s="36"/>
      <c r="D2933" s="36"/>
    </row>
    <row r="2934" spans="2:4" x14ac:dyDescent="0.2">
      <c r="B2934" s="36"/>
      <c r="C2934" s="36"/>
      <c r="D2934" s="36"/>
    </row>
    <row r="2935" spans="2:4" x14ac:dyDescent="0.2">
      <c r="B2935" s="36"/>
      <c r="C2935" s="36"/>
      <c r="D2935" s="36"/>
    </row>
    <row r="2936" spans="2:4" x14ac:dyDescent="0.2">
      <c r="B2936" s="36"/>
      <c r="C2936" s="36"/>
      <c r="D2936" s="36"/>
    </row>
    <row r="2937" spans="2:4" x14ac:dyDescent="0.2">
      <c r="B2937" s="36"/>
      <c r="C2937" s="36"/>
      <c r="D2937" s="36"/>
    </row>
    <row r="2938" spans="2:4" x14ac:dyDescent="0.2">
      <c r="B2938" s="36"/>
      <c r="C2938" s="36"/>
      <c r="D2938" s="36"/>
    </row>
    <row r="2939" spans="2:4" x14ac:dyDescent="0.2">
      <c r="B2939" s="36"/>
      <c r="C2939" s="36"/>
      <c r="D2939" s="36"/>
    </row>
    <row r="2940" spans="2:4" x14ac:dyDescent="0.2">
      <c r="B2940" s="36"/>
      <c r="C2940" s="36"/>
      <c r="D2940" s="36"/>
    </row>
    <row r="2941" spans="2:4" x14ac:dyDescent="0.2">
      <c r="B2941" s="36"/>
      <c r="C2941" s="36"/>
      <c r="D2941" s="36"/>
    </row>
    <row r="2942" spans="2:4" x14ac:dyDescent="0.2">
      <c r="B2942" s="36"/>
      <c r="C2942" s="36"/>
      <c r="D2942" s="36"/>
    </row>
    <row r="2943" spans="2:4" x14ac:dyDescent="0.2">
      <c r="B2943" s="36"/>
      <c r="C2943" s="36"/>
      <c r="D2943" s="36"/>
    </row>
    <row r="2944" spans="2:4" x14ac:dyDescent="0.2">
      <c r="B2944" s="36"/>
      <c r="C2944" s="36"/>
      <c r="D2944" s="36"/>
    </row>
    <row r="2945" spans="2:4" x14ac:dyDescent="0.2">
      <c r="B2945" s="36"/>
      <c r="C2945" s="36"/>
      <c r="D2945" s="36"/>
    </row>
    <row r="2946" spans="2:4" x14ac:dyDescent="0.2">
      <c r="B2946" s="36"/>
      <c r="C2946" s="36"/>
      <c r="D2946" s="36"/>
    </row>
    <row r="2947" spans="2:4" x14ac:dyDescent="0.2">
      <c r="B2947" s="36"/>
      <c r="C2947" s="36"/>
      <c r="D2947" s="36"/>
    </row>
    <row r="2948" spans="2:4" x14ac:dyDescent="0.2">
      <c r="B2948" s="36"/>
      <c r="C2948" s="36"/>
      <c r="D2948" s="36"/>
    </row>
    <row r="2949" spans="2:4" x14ac:dyDescent="0.2">
      <c r="B2949" s="36"/>
      <c r="C2949" s="36"/>
      <c r="D2949" s="36"/>
    </row>
    <row r="2950" spans="2:4" x14ac:dyDescent="0.2">
      <c r="B2950" s="36"/>
      <c r="C2950" s="36"/>
      <c r="D2950" s="36"/>
    </row>
    <row r="2951" spans="2:4" x14ac:dyDescent="0.2">
      <c r="B2951" s="36"/>
      <c r="C2951" s="36"/>
      <c r="D2951" s="36"/>
    </row>
    <row r="2952" spans="2:4" x14ac:dyDescent="0.2">
      <c r="B2952" s="36"/>
      <c r="C2952" s="36"/>
      <c r="D2952" s="36"/>
    </row>
    <row r="2953" spans="2:4" x14ac:dyDescent="0.2">
      <c r="B2953" s="36"/>
      <c r="C2953" s="36"/>
      <c r="D2953" s="36"/>
    </row>
    <row r="2954" spans="2:4" x14ac:dyDescent="0.2">
      <c r="B2954" s="36"/>
      <c r="C2954" s="36"/>
      <c r="D2954" s="36"/>
    </row>
    <row r="2955" spans="2:4" x14ac:dyDescent="0.2">
      <c r="B2955" s="36"/>
      <c r="C2955" s="36"/>
      <c r="D2955" s="36"/>
    </row>
    <row r="2956" spans="2:4" x14ac:dyDescent="0.2">
      <c r="B2956" s="36"/>
      <c r="C2956" s="36"/>
      <c r="D2956" s="36"/>
    </row>
    <row r="2957" spans="2:4" x14ac:dyDescent="0.2">
      <c r="B2957" s="36"/>
      <c r="C2957" s="36"/>
      <c r="D2957" s="36"/>
    </row>
    <row r="2958" spans="2:4" x14ac:dyDescent="0.2">
      <c r="B2958" s="36"/>
      <c r="C2958" s="36"/>
      <c r="D2958" s="36"/>
    </row>
    <row r="2959" spans="2:4" x14ac:dyDescent="0.2">
      <c r="B2959" s="36"/>
      <c r="C2959" s="36"/>
      <c r="D2959" s="36"/>
    </row>
    <row r="2960" spans="2:4" x14ac:dyDescent="0.2">
      <c r="B2960" s="36"/>
      <c r="C2960" s="36"/>
      <c r="D2960" s="36"/>
    </row>
    <row r="2961" spans="2:4" x14ac:dyDescent="0.2">
      <c r="B2961" s="36"/>
      <c r="C2961" s="36"/>
      <c r="D2961" s="36"/>
    </row>
    <row r="2962" spans="2:4" x14ac:dyDescent="0.2">
      <c r="B2962" s="36"/>
      <c r="C2962" s="36"/>
      <c r="D2962" s="36"/>
    </row>
    <row r="2963" spans="2:4" x14ac:dyDescent="0.2">
      <c r="B2963" s="36"/>
      <c r="C2963" s="36"/>
      <c r="D2963" s="36"/>
    </row>
    <row r="2964" spans="2:4" x14ac:dyDescent="0.2">
      <c r="B2964" s="36"/>
      <c r="C2964" s="36"/>
      <c r="D2964" s="36"/>
    </row>
    <row r="2965" spans="2:4" x14ac:dyDescent="0.2">
      <c r="B2965" s="36"/>
      <c r="C2965" s="36"/>
      <c r="D2965" s="36"/>
    </row>
    <row r="2966" spans="2:4" x14ac:dyDescent="0.2">
      <c r="B2966" s="36"/>
      <c r="C2966" s="36"/>
      <c r="D2966" s="36"/>
    </row>
    <row r="2967" spans="2:4" x14ac:dyDescent="0.2">
      <c r="B2967" s="36"/>
      <c r="C2967" s="36"/>
      <c r="D2967" s="36"/>
    </row>
    <row r="2968" spans="2:4" x14ac:dyDescent="0.2">
      <c r="B2968" s="36"/>
      <c r="C2968" s="36"/>
      <c r="D2968" s="36"/>
    </row>
    <row r="2969" spans="2:4" x14ac:dyDescent="0.2">
      <c r="B2969" s="36"/>
      <c r="C2969" s="36"/>
      <c r="D2969" s="36"/>
    </row>
    <row r="2970" spans="2:4" x14ac:dyDescent="0.2">
      <c r="B2970" s="36"/>
      <c r="C2970" s="36"/>
      <c r="D2970" s="36"/>
    </row>
    <row r="2971" spans="2:4" x14ac:dyDescent="0.2">
      <c r="B2971" s="36"/>
      <c r="C2971" s="36"/>
      <c r="D2971" s="36"/>
    </row>
    <row r="2972" spans="2:4" x14ac:dyDescent="0.2">
      <c r="B2972" s="36"/>
      <c r="C2972" s="36"/>
      <c r="D2972" s="36"/>
    </row>
    <row r="2973" spans="2:4" x14ac:dyDescent="0.2">
      <c r="B2973" s="36"/>
      <c r="C2973" s="36"/>
      <c r="D2973" s="36"/>
    </row>
    <row r="2974" spans="2:4" x14ac:dyDescent="0.2">
      <c r="B2974" s="36"/>
      <c r="C2974" s="36"/>
      <c r="D2974" s="36"/>
    </row>
    <row r="2975" spans="2:4" x14ac:dyDescent="0.2">
      <c r="B2975" s="36"/>
      <c r="C2975" s="36"/>
      <c r="D2975" s="36"/>
    </row>
    <row r="2976" spans="2:4" x14ac:dyDescent="0.2">
      <c r="B2976" s="36"/>
      <c r="C2976" s="36"/>
      <c r="D2976" s="36"/>
    </row>
    <row r="2977" spans="2:4" x14ac:dyDescent="0.2">
      <c r="B2977" s="36"/>
      <c r="C2977" s="36"/>
      <c r="D2977" s="36"/>
    </row>
    <row r="2978" spans="2:4" x14ac:dyDescent="0.2">
      <c r="B2978" s="36"/>
      <c r="C2978" s="36"/>
      <c r="D2978" s="36"/>
    </row>
    <row r="2979" spans="2:4" x14ac:dyDescent="0.2">
      <c r="B2979" s="36"/>
      <c r="C2979" s="36"/>
      <c r="D2979" s="36"/>
    </row>
    <row r="2980" spans="2:4" x14ac:dyDescent="0.2">
      <c r="B2980" s="36"/>
      <c r="C2980" s="36"/>
      <c r="D2980" s="36"/>
    </row>
    <row r="2981" spans="2:4" x14ac:dyDescent="0.2">
      <c r="B2981" s="36"/>
      <c r="C2981" s="36"/>
      <c r="D2981" s="36"/>
    </row>
    <row r="2982" spans="2:4" x14ac:dyDescent="0.2">
      <c r="B2982" s="36"/>
      <c r="C2982" s="36"/>
      <c r="D2982" s="36"/>
    </row>
    <row r="2983" spans="2:4" x14ac:dyDescent="0.2">
      <c r="B2983" s="36"/>
      <c r="C2983" s="36"/>
      <c r="D2983" s="36"/>
    </row>
    <row r="2984" spans="2:4" x14ac:dyDescent="0.2">
      <c r="B2984" s="36"/>
      <c r="C2984" s="36"/>
      <c r="D2984" s="36"/>
    </row>
    <row r="2985" spans="2:4" x14ac:dyDescent="0.2">
      <c r="B2985" s="36"/>
      <c r="C2985" s="36"/>
      <c r="D2985" s="36"/>
    </row>
    <row r="2986" spans="2:4" x14ac:dyDescent="0.2">
      <c r="B2986" s="36"/>
      <c r="C2986" s="36"/>
      <c r="D2986" s="36"/>
    </row>
    <row r="2987" spans="2:4" x14ac:dyDescent="0.2">
      <c r="B2987" s="36"/>
      <c r="C2987" s="36"/>
      <c r="D2987" s="36"/>
    </row>
    <row r="2988" spans="2:4" x14ac:dyDescent="0.2">
      <c r="B2988" s="36"/>
      <c r="C2988" s="36"/>
      <c r="D2988" s="36"/>
    </row>
    <row r="2989" spans="2:4" x14ac:dyDescent="0.2">
      <c r="B2989" s="36"/>
      <c r="C2989" s="36"/>
      <c r="D2989" s="36"/>
    </row>
    <row r="2990" spans="2:4" x14ac:dyDescent="0.2">
      <c r="B2990" s="36"/>
      <c r="C2990" s="36"/>
      <c r="D2990" s="36"/>
    </row>
    <row r="2991" spans="2:4" x14ac:dyDescent="0.2">
      <c r="B2991" s="36"/>
      <c r="C2991" s="36"/>
      <c r="D2991" s="36"/>
    </row>
    <row r="2992" spans="2:4" x14ac:dyDescent="0.2">
      <c r="B2992" s="36"/>
      <c r="C2992" s="36"/>
      <c r="D2992" s="36"/>
    </row>
    <row r="2993" spans="2:4" x14ac:dyDescent="0.2">
      <c r="B2993" s="36"/>
      <c r="C2993" s="36"/>
      <c r="D2993" s="36"/>
    </row>
    <row r="2994" spans="2:4" x14ac:dyDescent="0.2">
      <c r="B2994" s="36"/>
      <c r="C2994" s="36"/>
      <c r="D2994" s="36"/>
    </row>
    <row r="2995" spans="2:4" x14ac:dyDescent="0.2">
      <c r="B2995" s="36"/>
      <c r="C2995" s="36"/>
      <c r="D2995" s="36"/>
    </row>
    <row r="2996" spans="2:4" x14ac:dyDescent="0.2">
      <c r="B2996" s="36"/>
      <c r="C2996" s="36"/>
      <c r="D2996" s="36"/>
    </row>
    <row r="2997" spans="2:4" x14ac:dyDescent="0.2">
      <c r="B2997" s="36"/>
      <c r="C2997" s="36"/>
      <c r="D2997" s="36"/>
    </row>
    <row r="2998" spans="2:4" x14ac:dyDescent="0.2">
      <c r="B2998" s="36"/>
      <c r="C2998" s="36"/>
      <c r="D2998" s="36"/>
    </row>
    <row r="2999" spans="2:4" x14ac:dyDescent="0.2">
      <c r="B2999" s="36"/>
      <c r="C2999" s="36"/>
      <c r="D2999" s="36"/>
    </row>
    <row r="3000" spans="2:4" x14ac:dyDescent="0.2">
      <c r="B3000" s="36"/>
      <c r="C3000" s="36"/>
      <c r="D3000" s="36"/>
    </row>
    <row r="3001" spans="2:4" x14ac:dyDescent="0.2">
      <c r="B3001" s="36"/>
      <c r="C3001" s="36"/>
      <c r="D3001" s="36"/>
    </row>
    <row r="3002" spans="2:4" x14ac:dyDescent="0.2">
      <c r="B3002" s="36"/>
      <c r="C3002" s="36"/>
      <c r="D3002" s="36"/>
    </row>
    <row r="3003" spans="2:4" x14ac:dyDescent="0.2">
      <c r="B3003" s="36"/>
      <c r="C3003" s="36"/>
      <c r="D3003" s="36"/>
    </row>
    <row r="3004" spans="2:4" x14ac:dyDescent="0.2">
      <c r="B3004" s="36"/>
      <c r="C3004" s="36"/>
      <c r="D3004" s="36"/>
    </row>
    <row r="3005" spans="2:4" x14ac:dyDescent="0.2">
      <c r="B3005" s="36"/>
      <c r="C3005" s="36"/>
      <c r="D3005" s="36"/>
    </row>
    <row r="3006" spans="2:4" x14ac:dyDescent="0.2">
      <c r="B3006" s="36"/>
      <c r="C3006" s="36"/>
      <c r="D3006" s="36"/>
    </row>
    <row r="3007" spans="2:4" x14ac:dyDescent="0.2">
      <c r="B3007" s="36"/>
      <c r="C3007" s="36"/>
      <c r="D3007" s="36"/>
    </row>
    <row r="3008" spans="2:4" x14ac:dyDescent="0.2">
      <c r="B3008" s="36"/>
      <c r="C3008" s="36"/>
      <c r="D3008" s="36"/>
    </row>
    <row r="3009" spans="2:4" x14ac:dyDescent="0.2">
      <c r="B3009" s="36"/>
      <c r="C3009" s="36"/>
      <c r="D3009" s="36"/>
    </row>
    <row r="3010" spans="2:4" x14ac:dyDescent="0.2">
      <c r="B3010" s="36"/>
      <c r="C3010" s="36"/>
      <c r="D3010" s="36"/>
    </row>
    <row r="3011" spans="2:4" x14ac:dyDescent="0.2">
      <c r="B3011" s="36"/>
      <c r="C3011" s="36"/>
      <c r="D3011" s="36"/>
    </row>
    <row r="3012" spans="2:4" x14ac:dyDescent="0.2">
      <c r="B3012" s="36"/>
      <c r="C3012" s="36"/>
      <c r="D3012" s="36"/>
    </row>
    <row r="3013" spans="2:4" x14ac:dyDescent="0.2">
      <c r="B3013" s="36"/>
      <c r="C3013" s="36"/>
      <c r="D3013" s="36"/>
    </row>
    <row r="3014" spans="2:4" x14ac:dyDescent="0.2">
      <c r="B3014" s="36"/>
      <c r="C3014" s="36"/>
      <c r="D3014" s="36"/>
    </row>
    <row r="3015" spans="2:4" x14ac:dyDescent="0.2">
      <c r="B3015" s="36"/>
      <c r="C3015" s="36"/>
      <c r="D3015" s="36"/>
    </row>
    <row r="3016" spans="2:4" x14ac:dyDescent="0.2">
      <c r="B3016" s="36"/>
      <c r="C3016" s="36"/>
      <c r="D3016" s="36"/>
    </row>
    <row r="3017" spans="2:4" x14ac:dyDescent="0.2">
      <c r="B3017" s="36"/>
      <c r="C3017" s="36"/>
      <c r="D3017" s="36"/>
    </row>
    <row r="3018" spans="2:4" x14ac:dyDescent="0.2">
      <c r="B3018" s="36"/>
      <c r="C3018" s="36"/>
      <c r="D3018" s="36"/>
    </row>
    <row r="3019" spans="2:4" x14ac:dyDescent="0.2">
      <c r="B3019" s="36"/>
      <c r="C3019" s="36"/>
      <c r="D3019" s="36"/>
    </row>
    <row r="3020" spans="2:4" x14ac:dyDescent="0.2">
      <c r="B3020" s="36"/>
      <c r="C3020" s="36"/>
      <c r="D3020" s="36"/>
    </row>
    <row r="3021" spans="2:4" x14ac:dyDescent="0.2">
      <c r="B3021" s="36"/>
      <c r="C3021" s="36"/>
      <c r="D3021" s="36"/>
    </row>
    <row r="3022" spans="2:4" x14ac:dyDescent="0.2">
      <c r="B3022" s="36"/>
      <c r="C3022" s="36"/>
      <c r="D3022" s="36"/>
    </row>
    <row r="3023" spans="2:4" x14ac:dyDescent="0.2">
      <c r="B3023" s="36"/>
      <c r="C3023" s="36"/>
      <c r="D3023" s="36"/>
    </row>
    <row r="3024" spans="2:4" x14ac:dyDescent="0.2">
      <c r="B3024" s="36"/>
      <c r="C3024" s="36"/>
      <c r="D3024" s="36"/>
    </row>
    <row r="3025" spans="2:4" x14ac:dyDescent="0.2">
      <c r="B3025" s="36"/>
      <c r="C3025" s="36"/>
      <c r="D3025" s="36"/>
    </row>
    <row r="3026" spans="2:4" x14ac:dyDescent="0.2">
      <c r="B3026" s="36"/>
      <c r="C3026" s="36"/>
      <c r="D3026" s="36"/>
    </row>
    <row r="3027" spans="2:4" x14ac:dyDescent="0.2">
      <c r="B3027" s="36"/>
      <c r="C3027" s="36"/>
      <c r="D3027" s="36"/>
    </row>
    <row r="3028" spans="2:4" x14ac:dyDescent="0.2">
      <c r="B3028" s="36"/>
      <c r="C3028" s="36"/>
      <c r="D3028" s="36"/>
    </row>
    <row r="3029" spans="2:4" x14ac:dyDescent="0.2">
      <c r="B3029" s="36"/>
      <c r="C3029" s="36"/>
      <c r="D3029" s="36"/>
    </row>
    <row r="3030" spans="2:4" x14ac:dyDescent="0.2">
      <c r="B3030" s="36"/>
      <c r="C3030" s="36"/>
      <c r="D3030" s="36"/>
    </row>
    <row r="3031" spans="2:4" x14ac:dyDescent="0.2">
      <c r="B3031" s="36"/>
      <c r="C3031" s="36"/>
      <c r="D3031" s="36"/>
    </row>
    <row r="3032" spans="2:4" x14ac:dyDescent="0.2">
      <c r="B3032" s="36"/>
      <c r="C3032" s="36"/>
      <c r="D3032" s="36"/>
    </row>
    <row r="3033" spans="2:4" x14ac:dyDescent="0.2">
      <c r="B3033" s="36"/>
      <c r="C3033" s="36"/>
      <c r="D3033" s="36"/>
    </row>
    <row r="3034" spans="2:4" x14ac:dyDescent="0.2">
      <c r="B3034" s="36"/>
      <c r="C3034" s="36"/>
      <c r="D3034" s="36"/>
    </row>
    <row r="3035" spans="2:4" x14ac:dyDescent="0.2">
      <c r="B3035" s="36"/>
      <c r="C3035" s="36"/>
      <c r="D3035" s="36"/>
    </row>
    <row r="3036" spans="2:4" x14ac:dyDescent="0.2">
      <c r="B3036" s="36"/>
      <c r="C3036" s="36"/>
      <c r="D3036" s="36"/>
    </row>
    <row r="3037" spans="2:4" x14ac:dyDescent="0.2">
      <c r="B3037" s="36"/>
      <c r="C3037" s="36"/>
      <c r="D3037" s="36"/>
    </row>
    <row r="3038" spans="2:4" x14ac:dyDescent="0.2">
      <c r="B3038" s="36"/>
      <c r="C3038" s="36"/>
      <c r="D3038" s="36"/>
    </row>
    <row r="3039" spans="2:4" x14ac:dyDescent="0.2">
      <c r="B3039" s="36"/>
      <c r="C3039" s="36"/>
      <c r="D3039" s="36"/>
    </row>
    <row r="3040" spans="2:4" x14ac:dyDescent="0.2">
      <c r="B3040" s="36"/>
      <c r="C3040" s="36"/>
      <c r="D3040" s="36"/>
    </row>
    <row r="3041" spans="2:4" x14ac:dyDescent="0.2">
      <c r="B3041" s="36"/>
      <c r="C3041" s="36"/>
      <c r="D3041" s="36"/>
    </row>
    <row r="3042" spans="2:4" x14ac:dyDescent="0.2">
      <c r="B3042" s="36"/>
      <c r="C3042" s="36"/>
      <c r="D3042" s="36"/>
    </row>
    <row r="3043" spans="2:4" x14ac:dyDescent="0.2">
      <c r="B3043" s="36"/>
      <c r="C3043" s="36"/>
      <c r="D3043" s="36"/>
    </row>
    <row r="3044" spans="2:4" x14ac:dyDescent="0.2">
      <c r="B3044" s="36"/>
      <c r="C3044" s="36"/>
      <c r="D3044" s="36"/>
    </row>
    <row r="3045" spans="2:4" x14ac:dyDescent="0.2">
      <c r="B3045" s="36"/>
      <c r="C3045" s="36"/>
      <c r="D3045" s="36"/>
    </row>
    <row r="3046" spans="2:4" x14ac:dyDescent="0.2">
      <c r="B3046" s="36"/>
      <c r="C3046" s="36"/>
      <c r="D3046" s="36"/>
    </row>
    <row r="3047" spans="2:4" x14ac:dyDescent="0.2">
      <c r="B3047" s="36"/>
      <c r="C3047" s="36"/>
      <c r="D3047" s="36"/>
    </row>
    <row r="3048" spans="2:4" x14ac:dyDescent="0.2">
      <c r="B3048" s="36"/>
      <c r="C3048" s="36"/>
      <c r="D3048" s="36"/>
    </row>
    <row r="3049" spans="2:4" x14ac:dyDescent="0.2">
      <c r="B3049" s="36"/>
      <c r="C3049" s="36"/>
      <c r="D3049" s="36"/>
    </row>
    <row r="3050" spans="2:4" x14ac:dyDescent="0.2">
      <c r="B3050" s="36"/>
      <c r="C3050" s="36"/>
      <c r="D3050" s="36"/>
    </row>
    <row r="3051" spans="2:4" x14ac:dyDescent="0.2">
      <c r="B3051" s="36"/>
      <c r="C3051" s="36"/>
      <c r="D3051" s="36"/>
    </row>
    <row r="3052" spans="2:4" x14ac:dyDescent="0.2">
      <c r="B3052" s="36"/>
      <c r="C3052" s="36"/>
      <c r="D3052" s="36"/>
    </row>
    <row r="3053" spans="2:4" x14ac:dyDescent="0.2">
      <c r="B3053" s="36"/>
      <c r="C3053" s="36"/>
      <c r="D3053" s="36"/>
    </row>
    <row r="3054" spans="2:4" x14ac:dyDescent="0.2">
      <c r="B3054" s="36"/>
      <c r="C3054" s="36"/>
      <c r="D3054" s="36"/>
    </row>
    <row r="3055" spans="2:4" x14ac:dyDescent="0.2">
      <c r="B3055" s="36"/>
      <c r="C3055" s="36"/>
      <c r="D3055" s="36"/>
    </row>
    <row r="3056" spans="2:4" x14ac:dyDescent="0.2">
      <c r="B3056" s="36"/>
      <c r="C3056" s="36"/>
      <c r="D3056" s="36"/>
    </row>
    <row r="3057" spans="2:4" x14ac:dyDescent="0.2">
      <c r="B3057" s="36"/>
      <c r="C3057" s="36"/>
      <c r="D3057" s="36"/>
    </row>
    <row r="3058" spans="2:4" x14ac:dyDescent="0.2">
      <c r="B3058" s="36"/>
      <c r="C3058" s="36"/>
      <c r="D3058" s="36"/>
    </row>
    <row r="3059" spans="2:4" x14ac:dyDescent="0.2">
      <c r="B3059" s="36"/>
      <c r="C3059" s="36"/>
      <c r="D3059" s="36"/>
    </row>
    <row r="3060" spans="2:4" x14ac:dyDescent="0.2">
      <c r="B3060" s="36"/>
      <c r="C3060" s="36"/>
      <c r="D3060" s="36"/>
    </row>
    <row r="3061" spans="2:4" x14ac:dyDescent="0.2">
      <c r="B3061" s="36"/>
      <c r="C3061" s="36"/>
      <c r="D3061" s="36"/>
    </row>
    <row r="3062" spans="2:4" x14ac:dyDescent="0.2">
      <c r="B3062" s="36"/>
      <c r="C3062" s="36"/>
      <c r="D3062" s="36"/>
    </row>
    <row r="3063" spans="2:4" x14ac:dyDescent="0.2">
      <c r="B3063" s="36"/>
      <c r="C3063" s="36"/>
      <c r="D3063" s="36"/>
    </row>
    <row r="3064" spans="2:4" x14ac:dyDescent="0.2">
      <c r="B3064" s="36"/>
      <c r="C3064" s="36"/>
      <c r="D3064" s="36"/>
    </row>
    <row r="3065" spans="2:4" x14ac:dyDescent="0.2">
      <c r="B3065" s="36"/>
      <c r="C3065" s="36"/>
      <c r="D3065" s="36"/>
    </row>
    <row r="3066" spans="2:4" x14ac:dyDescent="0.2">
      <c r="B3066" s="36"/>
      <c r="C3066" s="36"/>
      <c r="D3066" s="36"/>
    </row>
    <row r="3067" spans="2:4" x14ac:dyDescent="0.2">
      <c r="B3067" s="36"/>
      <c r="C3067" s="36"/>
      <c r="D3067" s="36"/>
    </row>
    <row r="3068" spans="2:4" x14ac:dyDescent="0.2">
      <c r="B3068" s="36"/>
      <c r="C3068" s="36"/>
      <c r="D3068" s="36"/>
    </row>
    <row r="3069" spans="2:4" x14ac:dyDescent="0.2">
      <c r="B3069" s="36"/>
      <c r="C3069" s="36"/>
      <c r="D3069" s="36"/>
    </row>
    <row r="3070" spans="2:4" x14ac:dyDescent="0.2">
      <c r="B3070" s="36"/>
      <c r="C3070" s="36"/>
      <c r="D3070" s="36"/>
    </row>
    <row r="3071" spans="2:4" x14ac:dyDescent="0.2">
      <c r="B3071" s="36"/>
      <c r="C3071" s="36"/>
      <c r="D3071" s="36"/>
    </row>
    <row r="3072" spans="2:4" x14ac:dyDescent="0.2">
      <c r="B3072" s="36"/>
      <c r="C3072" s="36"/>
      <c r="D3072" s="36"/>
    </row>
    <row r="3073" spans="2:4" x14ac:dyDescent="0.2">
      <c r="B3073" s="36"/>
      <c r="C3073" s="36"/>
      <c r="D3073" s="36"/>
    </row>
    <row r="3074" spans="2:4" x14ac:dyDescent="0.2">
      <c r="B3074" s="36"/>
      <c r="C3074" s="36"/>
      <c r="D3074" s="36"/>
    </row>
    <row r="3075" spans="2:4" x14ac:dyDescent="0.2">
      <c r="B3075" s="36"/>
      <c r="C3075" s="36"/>
      <c r="D3075" s="36"/>
    </row>
    <row r="3076" spans="2:4" x14ac:dyDescent="0.2">
      <c r="B3076" s="36"/>
      <c r="C3076" s="36"/>
      <c r="D3076" s="36"/>
    </row>
    <row r="3077" spans="2:4" x14ac:dyDescent="0.2">
      <c r="B3077" s="36"/>
      <c r="C3077" s="36"/>
      <c r="D3077" s="36"/>
    </row>
    <row r="3078" spans="2:4" x14ac:dyDescent="0.2">
      <c r="B3078" s="36"/>
      <c r="C3078" s="36"/>
      <c r="D3078" s="36"/>
    </row>
    <row r="3079" spans="2:4" x14ac:dyDescent="0.2">
      <c r="B3079" s="36"/>
      <c r="C3079" s="36"/>
      <c r="D3079" s="36"/>
    </row>
    <row r="3080" spans="2:4" x14ac:dyDescent="0.2">
      <c r="B3080" s="36"/>
      <c r="C3080" s="36"/>
      <c r="D3080" s="36"/>
    </row>
    <row r="3081" spans="2:4" x14ac:dyDescent="0.2">
      <c r="B3081" s="36"/>
      <c r="C3081" s="36"/>
      <c r="D3081" s="36"/>
    </row>
    <row r="3082" spans="2:4" x14ac:dyDescent="0.2">
      <c r="B3082" s="36"/>
      <c r="C3082" s="36"/>
      <c r="D3082" s="36"/>
    </row>
    <row r="3083" spans="2:4" x14ac:dyDescent="0.2">
      <c r="B3083" s="36"/>
      <c r="C3083" s="36"/>
      <c r="D3083" s="36"/>
    </row>
    <row r="3084" spans="2:4" x14ac:dyDescent="0.2">
      <c r="B3084" s="36"/>
      <c r="C3084" s="36"/>
      <c r="D3084" s="36"/>
    </row>
    <row r="3085" spans="2:4" x14ac:dyDescent="0.2">
      <c r="B3085" s="36"/>
      <c r="C3085" s="36"/>
      <c r="D3085" s="36"/>
    </row>
    <row r="3086" spans="2:4" x14ac:dyDescent="0.2">
      <c r="B3086" s="36"/>
      <c r="C3086" s="36"/>
      <c r="D3086" s="36"/>
    </row>
    <row r="3087" spans="2:4" x14ac:dyDescent="0.2">
      <c r="B3087" s="36"/>
      <c r="C3087" s="36"/>
      <c r="D3087" s="36"/>
    </row>
    <row r="3088" spans="2:4" x14ac:dyDescent="0.2">
      <c r="B3088" s="36"/>
      <c r="C3088" s="36"/>
      <c r="D3088" s="36"/>
    </row>
    <row r="3089" spans="2:4" x14ac:dyDescent="0.2">
      <c r="B3089" s="36"/>
      <c r="C3089" s="36"/>
      <c r="D3089" s="36"/>
    </row>
    <row r="3090" spans="2:4" x14ac:dyDescent="0.2">
      <c r="B3090" s="36"/>
      <c r="C3090" s="36"/>
      <c r="D3090" s="36"/>
    </row>
    <row r="3091" spans="2:4" x14ac:dyDescent="0.2">
      <c r="B3091" s="36"/>
      <c r="C3091" s="36"/>
      <c r="D3091" s="36"/>
    </row>
    <row r="3092" spans="2:4" x14ac:dyDescent="0.2">
      <c r="B3092" s="36"/>
      <c r="C3092" s="36"/>
      <c r="D3092" s="36"/>
    </row>
    <row r="3093" spans="2:4" x14ac:dyDescent="0.2">
      <c r="B3093" s="36"/>
      <c r="C3093" s="36"/>
      <c r="D3093" s="36"/>
    </row>
    <row r="3094" spans="2:4" x14ac:dyDescent="0.2">
      <c r="B3094" s="36"/>
      <c r="C3094" s="36"/>
      <c r="D3094" s="36"/>
    </row>
    <row r="3095" spans="2:4" x14ac:dyDescent="0.2">
      <c r="B3095" s="36"/>
      <c r="C3095" s="36"/>
      <c r="D3095" s="36"/>
    </row>
    <row r="3096" spans="2:4" x14ac:dyDescent="0.2">
      <c r="B3096" s="36"/>
      <c r="C3096" s="36"/>
      <c r="D3096" s="36"/>
    </row>
    <row r="3097" spans="2:4" x14ac:dyDescent="0.2">
      <c r="B3097" s="36"/>
      <c r="C3097" s="36"/>
      <c r="D3097" s="36"/>
    </row>
    <row r="3098" spans="2:4" x14ac:dyDescent="0.2">
      <c r="B3098" s="36"/>
      <c r="C3098" s="36"/>
      <c r="D3098" s="36"/>
    </row>
    <row r="3099" spans="2:4" x14ac:dyDescent="0.2">
      <c r="B3099" s="36"/>
      <c r="C3099" s="36"/>
      <c r="D3099" s="36"/>
    </row>
    <row r="3100" spans="2:4" x14ac:dyDescent="0.2">
      <c r="B3100" s="36"/>
      <c r="C3100" s="36"/>
      <c r="D3100" s="36"/>
    </row>
    <row r="3101" spans="2:4" x14ac:dyDescent="0.2">
      <c r="B3101" s="36"/>
      <c r="C3101" s="36"/>
      <c r="D3101" s="36"/>
    </row>
    <row r="3102" spans="2:4" x14ac:dyDescent="0.2">
      <c r="B3102" s="36"/>
      <c r="C3102" s="36"/>
      <c r="D3102" s="36"/>
    </row>
    <row r="3103" spans="2:4" x14ac:dyDescent="0.2">
      <c r="B3103" s="36"/>
      <c r="C3103" s="36"/>
      <c r="D3103" s="36"/>
    </row>
    <row r="3104" spans="2:4" x14ac:dyDescent="0.2">
      <c r="B3104" s="36"/>
      <c r="C3104" s="36"/>
      <c r="D3104" s="36"/>
    </row>
    <row r="3105" spans="2:4" x14ac:dyDescent="0.2">
      <c r="B3105" s="36"/>
      <c r="C3105" s="36"/>
      <c r="D3105" s="36"/>
    </row>
    <row r="3106" spans="2:4" x14ac:dyDescent="0.2">
      <c r="B3106" s="36"/>
      <c r="C3106" s="36"/>
      <c r="D3106" s="36"/>
    </row>
    <row r="3107" spans="2:4" x14ac:dyDescent="0.2">
      <c r="B3107" s="36"/>
      <c r="C3107" s="36"/>
      <c r="D3107" s="36"/>
    </row>
    <row r="3108" spans="2:4" x14ac:dyDescent="0.2">
      <c r="B3108" s="36"/>
      <c r="C3108" s="36"/>
      <c r="D3108" s="36"/>
    </row>
    <row r="3109" spans="2:4" x14ac:dyDescent="0.2">
      <c r="B3109" s="36"/>
      <c r="C3109" s="36"/>
      <c r="D3109" s="36"/>
    </row>
    <row r="3110" spans="2:4" x14ac:dyDescent="0.2">
      <c r="B3110" s="36"/>
      <c r="C3110" s="36"/>
      <c r="D3110" s="36"/>
    </row>
    <row r="3111" spans="2:4" x14ac:dyDescent="0.2">
      <c r="B3111" s="36"/>
      <c r="C3111" s="36"/>
      <c r="D3111" s="36"/>
    </row>
    <row r="3112" spans="2:4" x14ac:dyDescent="0.2">
      <c r="B3112" s="36"/>
      <c r="C3112" s="36"/>
      <c r="D3112" s="36"/>
    </row>
    <row r="3113" spans="2:4" x14ac:dyDescent="0.2">
      <c r="B3113" s="36"/>
      <c r="C3113" s="36"/>
      <c r="D3113" s="36"/>
    </row>
    <row r="3114" spans="2:4" x14ac:dyDescent="0.2">
      <c r="B3114" s="36"/>
      <c r="C3114" s="36"/>
      <c r="D3114" s="36"/>
    </row>
    <row r="3115" spans="2:4" x14ac:dyDescent="0.2">
      <c r="B3115" s="36"/>
      <c r="C3115" s="36"/>
      <c r="D3115" s="36"/>
    </row>
    <row r="3116" spans="2:4" x14ac:dyDescent="0.2">
      <c r="B3116" s="36"/>
      <c r="C3116" s="36"/>
      <c r="D3116" s="36"/>
    </row>
    <row r="3117" spans="2:4" x14ac:dyDescent="0.2">
      <c r="B3117" s="36"/>
      <c r="C3117" s="36"/>
      <c r="D3117" s="36"/>
    </row>
    <row r="3118" spans="2:4" x14ac:dyDescent="0.2">
      <c r="B3118" s="36"/>
      <c r="C3118" s="36"/>
      <c r="D3118" s="36"/>
    </row>
    <row r="3119" spans="2:4" x14ac:dyDescent="0.2">
      <c r="B3119" s="36"/>
      <c r="C3119" s="36"/>
      <c r="D3119" s="36"/>
    </row>
    <row r="3120" spans="2:4" x14ac:dyDescent="0.2">
      <c r="B3120" s="36"/>
      <c r="C3120" s="36"/>
      <c r="D3120" s="36"/>
    </row>
    <row r="3121" spans="2:4" x14ac:dyDescent="0.2">
      <c r="B3121" s="36"/>
      <c r="C3121" s="36"/>
      <c r="D3121" s="36"/>
    </row>
    <row r="3122" spans="2:4" x14ac:dyDescent="0.2">
      <c r="B3122" s="36"/>
      <c r="C3122" s="36"/>
      <c r="D3122" s="36"/>
    </row>
    <row r="3123" spans="2:4" x14ac:dyDescent="0.2">
      <c r="B3123" s="36"/>
      <c r="C3123" s="36"/>
      <c r="D3123" s="36"/>
    </row>
    <row r="3124" spans="2:4" x14ac:dyDescent="0.2">
      <c r="B3124" s="36"/>
      <c r="C3124" s="36"/>
      <c r="D3124" s="36"/>
    </row>
    <row r="3125" spans="2:4" x14ac:dyDescent="0.2">
      <c r="B3125" s="36"/>
      <c r="C3125" s="36"/>
      <c r="D3125" s="36"/>
    </row>
    <row r="3126" spans="2:4" x14ac:dyDescent="0.2">
      <c r="B3126" s="36"/>
      <c r="C3126" s="36"/>
      <c r="D3126" s="36"/>
    </row>
    <row r="3127" spans="2:4" x14ac:dyDescent="0.2">
      <c r="B3127" s="36"/>
      <c r="C3127" s="36"/>
      <c r="D3127" s="36"/>
    </row>
    <row r="3128" spans="2:4" x14ac:dyDescent="0.2">
      <c r="B3128" s="36"/>
      <c r="C3128" s="36"/>
      <c r="D3128" s="36"/>
    </row>
    <row r="3129" spans="2:4" x14ac:dyDescent="0.2">
      <c r="B3129" s="36"/>
      <c r="C3129" s="36"/>
      <c r="D3129" s="36"/>
    </row>
    <row r="3130" spans="2:4" x14ac:dyDescent="0.2">
      <c r="B3130" s="36"/>
      <c r="C3130" s="36"/>
      <c r="D3130" s="36"/>
    </row>
    <row r="3131" spans="2:4" x14ac:dyDescent="0.2">
      <c r="B3131" s="36"/>
      <c r="C3131" s="36"/>
      <c r="D3131" s="36"/>
    </row>
    <row r="3132" spans="2:4" x14ac:dyDescent="0.2">
      <c r="B3132" s="36"/>
      <c r="C3132" s="36"/>
      <c r="D3132" s="36"/>
    </row>
    <row r="3133" spans="2:4" x14ac:dyDescent="0.2">
      <c r="B3133" s="36"/>
      <c r="C3133" s="36"/>
      <c r="D3133" s="36"/>
    </row>
    <row r="3134" spans="2:4" x14ac:dyDescent="0.2">
      <c r="B3134" s="36"/>
      <c r="C3134" s="36"/>
      <c r="D3134" s="36"/>
    </row>
    <row r="3135" spans="2:4" x14ac:dyDescent="0.2">
      <c r="B3135" s="36"/>
      <c r="C3135" s="36"/>
      <c r="D3135" s="36"/>
    </row>
    <row r="3136" spans="2:4" x14ac:dyDescent="0.2">
      <c r="B3136" s="36"/>
      <c r="C3136" s="36"/>
      <c r="D3136" s="36"/>
    </row>
    <row r="3137" spans="2:4" x14ac:dyDescent="0.2">
      <c r="B3137" s="36"/>
      <c r="C3137" s="36"/>
      <c r="D3137" s="36"/>
    </row>
    <row r="3138" spans="2:4" x14ac:dyDescent="0.2">
      <c r="B3138" s="36"/>
      <c r="C3138" s="36"/>
      <c r="D3138" s="36"/>
    </row>
    <row r="3139" spans="2:4" x14ac:dyDescent="0.2">
      <c r="B3139" s="36"/>
      <c r="C3139" s="36"/>
      <c r="D3139" s="36"/>
    </row>
    <row r="3140" spans="2:4" x14ac:dyDescent="0.2">
      <c r="B3140" s="36"/>
      <c r="C3140" s="36"/>
      <c r="D3140" s="36"/>
    </row>
    <row r="3141" spans="2:4" x14ac:dyDescent="0.2">
      <c r="B3141" s="36"/>
      <c r="C3141" s="36"/>
      <c r="D3141" s="36"/>
    </row>
    <row r="3142" spans="2:4" x14ac:dyDescent="0.2">
      <c r="B3142" s="36"/>
      <c r="C3142" s="36"/>
      <c r="D3142" s="36"/>
    </row>
    <row r="3143" spans="2:4" x14ac:dyDescent="0.2">
      <c r="B3143" s="36"/>
      <c r="C3143" s="36"/>
      <c r="D3143" s="36"/>
    </row>
    <row r="3144" spans="2:4" x14ac:dyDescent="0.2">
      <c r="B3144" s="36"/>
      <c r="C3144" s="36"/>
      <c r="D3144" s="36"/>
    </row>
    <row r="3145" spans="2:4" x14ac:dyDescent="0.2">
      <c r="B3145" s="36"/>
      <c r="C3145" s="36"/>
      <c r="D3145" s="36"/>
    </row>
    <row r="3146" spans="2:4" x14ac:dyDescent="0.2">
      <c r="B3146" s="36"/>
      <c r="C3146" s="36"/>
      <c r="D3146" s="36"/>
    </row>
    <row r="3147" spans="2:4" x14ac:dyDescent="0.2">
      <c r="B3147" s="36"/>
      <c r="C3147" s="36"/>
      <c r="D3147" s="36"/>
    </row>
    <row r="3148" spans="2:4" x14ac:dyDescent="0.2">
      <c r="B3148" s="36"/>
      <c r="C3148" s="36"/>
      <c r="D3148" s="36"/>
    </row>
    <row r="3149" spans="2:4" x14ac:dyDescent="0.2">
      <c r="B3149" s="36"/>
      <c r="C3149" s="36"/>
      <c r="D3149" s="36"/>
    </row>
    <row r="3150" spans="2:4" x14ac:dyDescent="0.2">
      <c r="B3150" s="36"/>
      <c r="C3150" s="36"/>
      <c r="D3150" s="36"/>
    </row>
    <row r="3151" spans="2:4" x14ac:dyDescent="0.2">
      <c r="B3151" s="36"/>
      <c r="C3151" s="36"/>
      <c r="D3151" s="36"/>
    </row>
    <row r="3152" spans="2:4" x14ac:dyDescent="0.2">
      <c r="B3152" s="36"/>
      <c r="C3152" s="36"/>
      <c r="D3152" s="36"/>
    </row>
    <row r="3153" spans="2:4" x14ac:dyDescent="0.2">
      <c r="B3153" s="36"/>
      <c r="C3153" s="36"/>
      <c r="D3153" s="36"/>
    </row>
    <row r="3154" spans="2:4" x14ac:dyDescent="0.2">
      <c r="B3154" s="36"/>
      <c r="C3154" s="36"/>
      <c r="D3154" s="36"/>
    </row>
    <row r="3155" spans="2:4" x14ac:dyDescent="0.2">
      <c r="B3155" s="36"/>
      <c r="C3155" s="36"/>
      <c r="D3155" s="36"/>
    </row>
    <row r="3156" spans="2:4" x14ac:dyDescent="0.2">
      <c r="B3156" s="36"/>
      <c r="C3156" s="36"/>
      <c r="D3156" s="36"/>
    </row>
    <row r="3157" spans="2:4" x14ac:dyDescent="0.2">
      <c r="B3157" s="36"/>
      <c r="C3157" s="36"/>
      <c r="D3157" s="36"/>
    </row>
    <row r="3158" spans="2:4" x14ac:dyDescent="0.2">
      <c r="B3158" s="36"/>
      <c r="C3158" s="36"/>
      <c r="D3158" s="36"/>
    </row>
    <row r="3159" spans="2:4" x14ac:dyDescent="0.2">
      <c r="B3159" s="36"/>
      <c r="C3159" s="36"/>
      <c r="D3159" s="36"/>
    </row>
    <row r="3160" spans="2:4" x14ac:dyDescent="0.2">
      <c r="B3160" s="36"/>
      <c r="C3160" s="36"/>
      <c r="D3160" s="36"/>
    </row>
    <row r="3161" spans="2:4" x14ac:dyDescent="0.2">
      <c r="B3161" s="36"/>
      <c r="C3161" s="36"/>
      <c r="D3161" s="36"/>
    </row>
    <row r="3162" spans="2:4" x14ac:dyDescent="0.2">
      <c r="B3162" s="36"/>
      <c r="C3162" s="36"/>
      <c r="D3162" s="36"/>
    </row>
    <row r="3163" spans="2:4" x14ac:dyDescent="0.2">
      <c r="B3163" s="36"/>
      <c r="C3163" s="36"/>
      <c r="D3163" s="36"/>
    </row>
    <row r="3164" spans="2:4" x14ac:dyDescent="0.2">
      <c r="B3164" s="36"/>
      <c r="C3164" s="36"/>
      <c r="D3164" s="36"/>
    </row>
    <row r="3165" spans="2:4" x14ac:dyDescent="0.2">
      <c r="B3165" s="36"/>
      <c r="C3165" s="36"/>
      <c r="D3165" s="36"/>
    </row>
    <row r="3166" spans="2:4" x14ac:dyDescent="0.2">
      <c r="B3166" s="36"/>
      <c r="C3166" s="36"/>
      <c r="D3166" s="36"/>
    </row>
    <row r="3167" spans="2:4" x14ac:dyDescent="0.2">
      <c r="B3167" s="36"/>
      <c r="C3167" s="36"/>
      <c r="D3167" s="36"/>
    </row>
    <row r="3168" spans="2:4" x14ac:dyDescent="0.2">
      <c r="B3168" s="36"/>
      <c r="C3168" s="36"/>
      <c r="D3168" s="36"/>
    </row>
    <row r="3169" spans="2:4" x14ac:dyDescent="0.2">
      <c r="B3169" s="36"/>
      <c r="C3169" s="36"/>
      <c r="D3169" s="36"/>
    </row>
    <row r="3170" spans="2:4" x14ac:dyDescent="0.2">
      <c r="B3170" s="36"/>
      <c r="C3170" s="36"/>
      <c r="D3170" s="36"/>
    </row>
    <row r="3171" spans="2:4" x14ac:dyDescent="0.2">
      <c r="B3171" s="36"/>
      <c r="C3171" s="36"/>
      <c r="D3171" s="36"/>
    </row>
    <row r="3172" spans="2:4" x14ac:dyDescent="0.2">
      <c r="B3172" s="36"/>
      <c r="C3172" s="36"/>
      <c r="D3172" s="36"/>
    </row>
    <row r="3173" spans="2:4" x14ac:dyDescent="0.2">
      <c r="B3173" s="36"/>
      <c r="C3173" s="36"/>
      <c r="D3173" s="36"/>
    </row>
    <row r="3174" spans="2:4" x14ac:dyDescent="0.2">
      <c r="B3174" s="36"/>
      <c r="C3174" s="36"/>
      <c r="D3174" s="36"/>
    </row>
    <row r="3175" spans="2:4" x14ac:dyDescent="0.2">
      <c r="B3175" s="36"/>
      <c r="C3175" s="36"/>
      <c r="D3175" s="36"/>
    </row>
    <row r="3176" spans="2:4" x14ac:dyDescent="0.2">
      <c r="B3176" s="36"/>
      <c r="C3176" s="36"/>
      <c r="D3176" s="36"/>
    </row>
    <row r="3177" spans="2:4" x14ac:dyDescent="0.2">
      <c r="B3177" s="36"/>
      <c r="C3177" s="36"/>
      <c r="D3177" s="36"/>
    </row>
    <row r="3178" spans="2:4" x14ac:dyDescent="0.2">
      <c r="B3178" s="36"/>
      <c r="C3178" s="36"/>
      <c r="D3178" s="36"/>
    </row>
    <row r="3179" spans="2:4" x14ac:dyDescent="0.2">
      <c r="B3179" s="36"/>
      <c r="C3179" s="36"/>
      <c r="D3179" s="36"/>
    </row>
    <row r="3180" spans="2:4" x14ac:dyDescent="0.2">
      <c r="B3180" s="36"/>
      <c r="C3180" s="36"/>
      <c r="D3180" s="36"/>
    </row>
    <row r="3181" spans="2:4" x14ac:dyDescent="0.2">
      <c r="B3181" s="36"/>
      <c r="C3181" s="36"/>
      <c r="D3181" s="36"/>
    </row>
    <row r="3182" spans="2:4" x14ac:dyDescent="0.2">
      <c r="B3182" s="36"/>
      <c r="C3182" s="36"/>
      <c r="D3182" s="36"/>
    </row>
    <row r="3183" spans="2:4" x14ac:dyDescent="0.2">
      <c r="B3183" s="36"/>
      <c r="C3183" s="36"/>
      <c r="D3183" s="36"/>
    </row>
    <row r="3184" spans="2:4" x14ac:dyDescent="0.2">
      <c r="B3184" s="36"/>
      <c r="C3184" s="36"/>
      <c r="D3184" s="36"/>
    </row>
    <row r="3185" spans="2:4" x14ac:dyDescent="0.2">
      <c r="B3185" s="36"/>
      <c r="C3185" s="36"/>
      <c r="D3185" s="36"/>
    </row>
    <row r="3186" spans="2:4" x14ac:dyDescent="0.2">
      <c r="B3186" s="36"/>
      <c r="C3186" s="36"/>
      <c r="D3186" s="36"/>
    </row>
    <row r="3187" spans="2:4" x14ac:dyDescent="0.2">
      <c r="B3187" s="36"/>
      <c r="C3187" s="36"/>
      <c r="D3187" s="36"/>
    </row>
    <row r="3188" spans="2:4" x14ac:dyDescent="0.2">
      <c r="B3188" s="36"/>
      <c r="C3188" s="36"/>
      <c r="D3188" s="36"/>
    </row>
    <row r="3189" spans="2:4" x14ac:dyDescent="0.2">
      <c r="B3189" s="36"/>
      <c r="C3189" s="36"/>
      <c r="D3189" s="36"/>
    </row>
    <row r="3190" spans="2:4" x14ac:dyDescent="0.2">
      <c r="B3190" s="36"/>
      <c r="C3190" s="36"/>
      <c r="D3190" s="36"/>
    </row>
    <row r="3191" spans="2:4" x14ac:dyDescent="0.2">
      <c r="B3191" s="36"/>
      <c r="C3191" s="36"/>
      <c r="D3191" s="36"/>
    </row>
    <row r="3192" spans="2:4" x14ac:dyDescent="0.2">
      <c r="B3192" s="36"/>
      <c r="C3192" s="36"/>
      <c r="D3192" s="36"/>
    </row>
    <row r="3193" spans="2:4" x14ac:dyDescent="0.2">
      <c r="B3193" s="36"/>
      <c r="C3193" s="36"/>
      <c r="D3193" s="36"/>
    </row>
    <row r="3194" spans="2:4" x14ac:dyDescent="0.2">
      <c r="B3194" s="36"/>
      <c r="C3194" s="36"/>
      <c r="D3194" s="36"/>
    </row>
    <row r="3195" spans="2:4" x14ac:dyDescent="0.2">
      <c r="B3195" s="36"/>
      <c r="C3195" s="36"/>
      <c r="D3195" s="36"/>
    </row>
    <row r="3196" spans="2:4" x14ac:dyDescent="0.2">
      <c r="B3196" s="36"/>
      <c r="C3196" s="36"/>
      <c r="D3196" s="36"/>
    </row>
    <row r="3197" spans="2:4" x14ac:dyDescent="0.2">
      <c r="B3197" s="36"/>
      <c r="C3197" s="36"/>
      <c r="D3197" s="36"/>
    </row>
    <row r="3198" spans="2:4" x14ac:dyDescent="0.2">
      <c r="B3198" s="36"/>
      <c r="C3198" s="36"/>
      <c r="D3198" s="36"/>
    </row>
    <row r="3199" spans="2:4" x14ac:dyDescent="0.2">
      <c r="B3199" s="36"/>
      <c r="C3199" s="36"/>
      <c r="D3199" s="36"/>
    </row>
    <row r="3200" spans="2:4" x14ac:dyDescent="0.2">
      <c r="B3200" s="36"/>
      <c r="C3200" s="36"/>
      <c r="D3200" s="36"/>
    </row>
    <row r="3201" spans="2:4" x14ac:dyDescent="0.2">
      <c r="B3201" s="36"/>
      <c r="C3201" s="36"/>
      <c r="D3201" s="36"/>
    </row>
    <row r="3202" spans="2:4" x14ac:dyDescent="0.2">
      <c r="B3202" s="36"/>
      <c r="C3202" s="36"/>
      <c r="D3202" s="36"/>
    </row>
    <row r="3203" spans="2:4" x14ac:dyDescent="0.2">
      <c r="B3203" s="36"/>
      <c r="C3203" s="36"/>
      <c r="D3203" s="36"/>
    </row>
    <row r="3204" spans="2:4" x14ac:dyDescent="0.2">
      <c r="B3204" s="36"/>
      <c r="C3204" s="36"/>
      <c r="D3204" s="36"/>
    </row>
    <row r="3205" spans="2:4" x14ac:dyDescent="0.2">
      <c r="B3205" s="36"/>
      <c r="C3205" s="36"/>
      <c r="D3205" s="36"/>
    </row>
    <row r="3206" spans="2:4" x14ac:dyDescent="0.2">
      <c r="B3206" s="36"/>
      <c r="C3206" s="36"/>
      <c r="D3206" s="36"/>
    </row>
    <row r="3207" spans="2:4" x14ac:dyDescent="0.2">
      <c r="B3207" s="36"/>
      <c r="C3207" s="36"/>
      <c r="D3207" s="36"/>
    </row>
    <row r="3208" spans="2:4" x14ac:dyDescent="0.2">
      <c r="B3208" s="36"/>
      <c r="C3208" s="36"/>
      <c r="D3208" s="36"/>
    </row>
    <row r="3209" spans="2:4" x14ac:dyDescent="0.2">
      <c r="B3209" s="36"/>
      <c r="C3209" s="36"/>
      <c r="D3209" s="36"/>
    </row>
    <row r="3210" spans="2:4" x14ac:dyDescent="0.2">
      <c r="B3210" s="36"/>
      <c r="C3210" s="36"/>
      <c r="D3210" s="36"/>
    </row>
    <row r="3211" spans="2:4" x14ac:dyDescent="0.2">
      <c r="B3211" s="36"/>
      <c r="C3211" s="36"/>
      <c r="D3211" s="36"/>
    </row>
    <row r="3212" spans="2:4" x14ac:dyDescent="0.2">
      <c r="B3212" s="36"/>
      <c r="C3212" s="36"/>
      <c r="D3212" s="36"/>
    </row>
    <row r="3213" spans="2:4" x14ac:dyDescent="0.2">
      <c r="B3213" s="36"/>
      <c r="C3213" s="36"/>
      <c r="D3213" s="36"/>
    </row>
    <row r="3214" spans="2:4" x14ac:dyDescent="0.2">
      <c r="B3214" s="36"/>
      <c r="C3214" s="36"/>
      <c r="D3214" s="36"/>
    </row>
    <row r="3215" spans="2:4" x14ac:dyDescent="0.2">
      <c r="B3215" s="36"/>
      <c r="C3215" s="36"/>
      <c r="D3215" s="36"/>
    </row>
    <row r="3216" spans="2:4" x14ac:dyDescent="0.2">
      <c r="B3216" s="36"/>
      <c r="C3216" s="36"/>
      <c r="D3216" s="36"/>
    </row>
    <row r="3217" spans="2:4" x14ac:dyDescent="0.2">
      <c r="B3217" s="36"/>
      <c r="C3217" s="36"/>
      <c r="D3217" s="36"/>
    </row>
    <row r="3218" spans="2:4" x14ac:dyDescent="0.2">
      <c r="B3218" s="36"/>
      <c r="C3218" s="36"/>
      <c r="D3218" s="36"/>
    </row>
    <row r="3219" spans="2:4" x14ac:dyDescent="0.2">
      <c r="B3219" s="36"/>
      <c r="C3219" s="36"/>
      <c r="D3219" s="36"/>
    </row>
    <row r="3220" spans="2:4" x14ac:dyDescent="0.2">
      <c r="B3220" s="36"/>
      <c r="C3220" s="36"/>
      <c r="D3220" s="36"/>
    </row>
    <row r="3221" spans="2:4" x14ac:dyDescent="0.2">
      <c r="B3221" s="36"/>
      <c r="C3221" s="36"/>
      <c r="D3221" s="36"/>
    </row>
    <row r="3222" spans="2:4" x14ac:dyDescent="0.2">
      <c r="B3222" s="36"/>
      <c r="C3222" s="36"/>
      <c r="D3222" s="36"/>
    </row>
    <row r="3223" spans="2:4" x14ac:dyDescent="0.2">
      <c r="B3223" s="36"/>
      <c r="C3223" s="36"/>
      <c r="D3223" s="36"/>
    </row>
    <row r="3224" spans="2:4" x14ac:dyDescent="0.2">
      <c r="B3224" s="36"/>
      <c r="C3224" s="36"/>
      <c r="D3224" s="36"/>
    </row>
    <row r="3225" spans="2:4" x14ac:dyDescent="0.2">
      <c r="B3225" s="36"/>
      <c r="C3225" s="36"/>
      <c r="D3225" s="36"/>
    </row>
    <row r="3226" spans="2:4" x14ac:dyDescent="0.2">
      <c r="B3226" s="36"/>
      <c r="C3226" s="36"/>
      <c r="D3226" s="36"/>
    </row>
    <row r="3227" spans="2:4" x14ac:dyDescent="0.2">
      <c r="B3227" s="36"/>
      <c r="C3227" s="36"/>
      <c r="D3227" s="36"/>
    </row>
    <row r="3228" spans="2:4" x14ac:dyDescent="0.2">
      <c r="B3228" s="36"/>
      <c r="C3228" s="36"/>
      <c r="D3228" s="36"/>
    </row>
    <row r="3229" spans="2:4" x14ac:dyDescent="0.2">
      <c r="B3229" s="36"/>
      <c r="C3229" s="36"/>
      <c r="D3229" s="36"/>
    </row>
    <row r="3230" spans="2:4" x14ac:dyDescent="0.2">
      <c r="B3230" s="36"/>
      <c r="C3230" s="36"/>
      <c r="D3230" s="36"/>
    </row>
    <row r="3231" spans="2:4" x14ac:dyDescent="0.2">
      <c r="B3231" s="36"/>
      <c r="C3231" s="36"/>
      <c r="D3231" s="36"/>
    </row>
    <row r="3232" spans="2:4" x14ac:dyDescent="0.2">
      <c r="B3232" s="36"/>
      <c r="C3232" s="36"/>
      <c r="D3232" s="36"/>
    </row>
    <row r="3233" spans="2:4" x14ac:dyDescent="0.2">
      <c r="B3233" s="36"/>
      <c r="C3233" s="36"/>
      <c r="D3233" s="36"/>
    </row>
    <row r="3234" spans="2:4" x14ac:dyDescent="0.2">
      <c r="B3234" s="36"/>
      <c r="C3234" s="36"/>
      <c r="D3234" s="36"/>
    </row>
    <row r="3235" spans="2:4" x14ac:dyDescent="0.2">
      <c r="B3235" s="36"/>
      <c r="C3235" s="36"/>
      <c r="D3235" s="36"/>
    </row>
    <row r="3236" spans="2:4" x14ac:dyDescent="0.2">
      <c r="B3236" s="36"/>
      <c r="C3236" s="36"/>
      <c r="D3236" s="36"/>
    </row>
    <row r="3237" spans="2:4" x14ac:dyDescent="0.2">
      <c r="B3237" s="36"/>
      <c r="C3237" s="36"/>
      <c r="D3237" s="36"/>
    </row>
    <row r="3238" spans="2:4" x14ac:dyDescent="0.2">
      <c r="B3238" s="36"/>
      <c r="C3238" s="36"/>
      <c r="D3238" s="36"/>
    </row>
    <row r="3239" spans="2:4" x14ac:dyDescent="0.2">
      <c r="B3239" s="36"/>
      <c r="C3239" s="36"/>
      <c r="D3239" s="36"/>
    </row>
    <row r="3240" spans="2:4" x14ac:dyDescent="0.2">
      <c r="B3240" s="36"/>
      <c r="C3240" s="36"/>
      <c r="D3240" s="36"/>
    </row>
    <row r="3241" spans="2:4" x14ac:dyDescent="0.2">
      <c r="B3241" s="36"/>
      <c r="C3241" s="36"/>
      <c r="D3241" s="36"/>
    </row>
    <row r="3242" spans="2:4" x14ac:dyDescent="0.2">
      <c r="B3242" s="36"/>
      <c r="C3242" s="36"/>
      <c r="D3242" s="36"/>
    </row>
    <row r="3243" spans="2:4" x14ac:dyDescent="0.2">
      <c r="B3243" s="36"/>
      <c r="C3243" s="36"/>
      <c r="D3243" s="36"/>
    </row>
    <row r="3244" spans="2:4" x14ac:dyDescent="0.2">
      <c r="B3244" s="36"/>
      <c r="C3244" s="36"/>
      <c r="D3244" s="36"/>
    </row>
    <row r="3245" spans="2:4" x14ac:dyDescent="0.2">
      <c r="B3245" s="36"/>
      <c r="C3245" s="36"/>
      <c r="D3245" s="36"/>
    </row>
    <row r="3246" spans="2:4" x14ac:dyDescent="0.2">
      <c r="B3246" s="36"/>
      <c r="C3246" s="36"/>
      <c r="D3246" s="36"/>
    </row>
    <row r="3247" spans="2:4" x14ac:dyDescent="0.2">
      <c r="B3247" s="36"/>
      <c r="C3247" s="36"/>
      <c r="D3247" s="36"/>
    </row>
    <row r="3248" spans="2:4" x14ac:dyDescent="0.2">
      <c r="B3248" s="36"/>
      <c r="C3248" s="36"/>
      <c r="D3248" s="36"/>
    </row>
    <row r="3249" spans="2:4" x14ac:dyDescent="0.2">
      <c r="B3249" s="36"/>
      <c r="C3249" s="36"/>
      <c r="D3249" s="36"/>
    </row>
    <row r="3250" spans="2:4" x14ac:dyDescent="0.2">
      <c r="B3250" s="36"/>
      <c r="C3250" s="36"/>
      <c r="D3250" s="36"/>
    </row>
    <row r="3251" spans="2:4" x14ac:dyDescent="0.2">
      <c r="B3251" s="36"/>
      <c r="C3251" s="36"/>
      <c r="D3251" s="36"/>
    </row>
    <row r="3252" spans="2:4" x14ac:dyDescent="0.2">
      <c r="B3252" s="36"/>
      <c r="C3252" s="36"/>
      <c r="D3252" s="36"/>
    </row>
    <row r="3253" spans="2:4" x14ac:dyDescent="0.2">
      <c r="B3253" s="36"/>
      <c r="C3253" s="36"/>
      <c r="D3253" s="36"/>
    </row>
    <row r="3254" spans="2:4" x14ac:dyDescent="0.2">
      <c r="B3254" s="36"/>
      <c r="C3254" s="36"/>
      <c r="D3254" s="36"/>
    </row>
    <row r="3255" spans="2:4" x14ac:dyDescent="0.2">
      <c r="B3255" s="36"/>
      <c r="C3255" s="36"/>
      <c r="D3255" s="36"/>
    </row>
    <row r="3256" spans="2:4" x14ac:dyDescent="0.2">
      <c r="B3256" s="36"/>
      <c r="C3256" s="36"/>
      <c r="D3256" s="36"/>
    </row>
    <row r="3257" spans="2:4" x14ac:dyDescent="0.2">
      <c r="B3257" s="36"/>
      <c r="C3257" s="36"/>
      <c r="D3257" s="36"/>
    </row>
    <row r="3258" spans="2:4" x14ac:dyDescent="0.2">
      <c r="B3258" s="36"/>
      <c r="C3258" s="36"/>
      <c r="D3258" s="36"/>
    </row>
    <row r="3259" spans="2:4" x14ac:dyDescent="0.2">
      <c r="B3259" s="36"/>
      <c r="C3259" s="36"/>
      <c r="D3259" s="36"/>
    </row>
    <row r="3260" spans="2:4" x14ac:dyDescent="0.2">
      <c r="B3260" s="36"/>
      <c r="C3260" s="36"/>
      <c r="D3260" s="36"/>
    </row>
    <row r="3261" spans="2:4" x14ac:dyDescent="0.2">
      <c r="B3261" s="36"/>
      <c r="C3261" s="36"/>
      <c r="D3261" s="36"/>
    </row>
    <row r="3262" spans="2:4" x14ac:dyDescent="0.2">
      <c r="B3262" s="36"/>
      <c r="C3262" s="36"/>
      <c r="D3262" s="36"/>
    </row>
    <row r="3263" spans="2:4" x14ac:dyDescent="0.2">
      <c r="B3263" s="36"/>
      <c r="C3263" s="36"/>
      <c r="D3263" s="36"/>
    </row>
    <row r="3264" spans="2:4" x14ac:dyDescent="0.2">
      <c r="B3264" s="36"/>
      <c r="C3264" s="36"/>
      <c r="D3264" s="36"/>
    </row>
    <row r="3265" spans="2:4" x14ac:dyDescent="0.2">
      <c r="B3265" s="36"/>
      <c r="C3265" s="36"/>
      <c r="D3265" s="36"/>
    </row>
    <row r="3266" spans="2:4" x14ac:dyDescent="0.2">
      <c r="B3266" s="36"/>
      <c r="C3266" s="36"/>
      <c r="D3266" s="36"/>
    </row>
    <row r="3267" spans="2:4" x14ac:dyDescent="0.2">
      <c r="B3267" s="36"/>
      <c r="C3267" s="36"/>
      <c r="D3267" s="36"/>
    </row>
    <row r="3268" spans="2:4" x14ac:dyDescent="0.2">
      <c r="B3268" s="36"/>
      <c r="C3268" s="36"/>
      <c r="D3268" s="36"/>
    </row>
    <row r="3269" spans="2:4" x14ac:dyDescent="0.2">
      <c r="B3269" s="36"/>
      <c r="C3269" s="36"/>
      <c r="D3269" s="36"/>
    </row>
    <row r="3270" spans="2:4" x14ac:dyDescent="0.2">
      <c r="B3270" s="36"/>
      <c r="C3270" s="36"/>
      <c r="D3270" s="36"/>
    </row>
    <row r="3271" spans="2:4" x14ac:dyDescent="0.2">
      <c r="B3271" s="36"/>
      <c r="C3271" s="36"/>
      <c r="D3271" s="36"/>
    </row>
    <row r="3272" spans="2:4" x14ac:dyDescent="0.2">
      <c r="B3272" s="36"/>
      <c r="C3272" s="36"/>
      <c r="D3272" s="36"/>
    </row>
    <row r="3273" spans="2:4" x14ac:dyDescent="0.2">
      <c r="B3273" s="36"/>
      <c r="C3273" s="36"/>
      <c r="D3273" s="36"/>
    </row>
    <row r="3274" spans="2:4" x14ac:dyDescent="0.2">
      <c r="B3274" s="36"/>
      <c r="C3274" s="36"/>
      <c r="D3274" s="36"/>
    </row>
    <row r="3275" spans="2:4" x14ac:dyDescent="0.2">
      <c r="B3275" s="36"/>
      <c r="C3275" s="36"/>
      <c r="D3275" s="36"/>
    </row>
    <row r="3276" spans="2:4" x14ac:dyDescent="0.2">
      <c r="B3276" s="36"/>
      <c r="C3276" s="36"/>
      <c r="D3276" s="36"/>
    </row>
    <row r="3277" spans="2:4" x14ac:dyDescent="0.2">
      <c r="B3277" s="36"/>
      <c r="C3277" s="36"/>
      <c r="D3277" s="36"/>
    </row>
    <row r="3278" spans="2:4" x14ac:dyDescent="0.2">
      <c r="B3278" s="36"/>
      <c r="C3278" s="36"/>
      <c r="D3278" s="36"/>
    </row>
    <row r="3279" spans="2:4" x14ac:dyDescent="0.2">
      <c r="B3279" s="36"/>
      <c r="C3279" s="36"/>
      <c r="D3279" s="36"/>
    </row>
    <row r="3280" spans="2:4" x14ac:dyDescent="0.2">
      <c r="B3280" s="36"/>
      <c r="C3280" s="36"/>
      <c r="D3280" s="36"/>
    </row>
    <row r="3281" spans="2:4" x14ac:dyDescent="0.2">
      <c r="B3281" s="36"/>
      <c r="C3281" s="36"/>
      <c r="D3281" s="36"/>
    </row>
    <row r="3282" spans="2:4" x14ac:dyDescent="0.2">
      <c r="B3282" s="36"/>
      <c r="C3282" s="36"/>
      <c r="D3282" s="36"/>
    </row>
    <row r="3283" spans="2:4" x14ac:dyDescent="0.2">
      <c r="B3283" s="36"/>
      <c r="C3283" s="36"/>
      <c r="D3283" s="36"/>
    </row>
    <row r="3284" spans="2:4" x14ac:dyDescent="0.2">
      <c r="B3284" s="36"/>
      <c r="C3284" s="36"/>
      <c r="D3284" s="36"/>
    </row>
    <row r="3285" spans="2:4" x14ac:dyDescent="0.2">
      <c r="B3285" s="36"/>
      <c r="C3285" s="36"/>
      <c r="D3285" s="36"/>
    </row>
    <row r="3286" spans="2:4" x14ac:dyDescent="0.2">
      <c r="B3286" s="36"/>
      <c r="C3286" s="36"/>
      <c r="D3286" s="36"/>
    </row>
    <row r="3287" spans="2:4" x14ac:dyDescent="0.2">
      <c r="B3287" s="36"/>
      <c r="C3287" s="36"/>
      <c r="D3287" s="36"/>
    </row>
    <row r="3288" spans="2:4" x14ac:dyDescent="0.2">
      <c r="B3288" s="36"/>
      <c r="C3288" s="36"/>
      <c r="D3288" s="36"/>
    </row>
    <row r="3289" spans="2:4" x14ac:dyDescent="0.2">
      <c r="B3289" s="36"/>
      <c r="C3289" s="36"/>
      <c r="D3289" s="36"/>
    </row>
    <row r="3290" spans="2:4" x14ac:dyDescent="0.2">
      <c r="B3290" s="36"/>
      <c r="C3290" s="36"/>
      <c r="D3290" s="36"/>
    </row>
    <row r="3291" spans="2:4" x14ac:dyDescent="0.2">
      <c r="B3291" s="36"/>
      <c r="C3291" s="36"/>
      <c r="D3291" s="36"/>
    </row>
    <row r="3292" spans="2:4" x14ac:dyDescent="0.2">
      <c r="B3292" s="36"/>
      <c r="C3292" s="36"/>
      <c r="D3292" s="36"/>
    </row>
    <row r="3293" spans="2:4" x14ac:dyDescent="0.2">
      <c r="B3293" s="36"/>
      <c r="C3293" s="36"/>
      <c r="D3293" s="36"/>
    </row>
    <row r="3294" spans="2:4" x14ac:dyDescent="0.2">
      <c r="B3294" s="36"/>
      <c r="C3294" s="36"/>
      <c r="D3294" s="36"/>
    </row>
    <row r="3295" spans="2:4" x14ac:dyDescent="0.2">
      <c r="B3295" s="36"/>
      <c r="C3295" s="36"/>
      <c r="D3295" s="36"/>
    </row>
    <row r="3296" spans="2:4" x14ac:dyDescent="0.2">
      <c r="B3296" s="36"/>
      <c r="C3296" s="36"/>
      <c r="D3296" s="36"/>
    </row>
    <row r="3297" spans="2:4" x14ac:dyDescent="0.2">
      <c r="B3297" s="36"/>
      <c r="C3297" s="36"/>
      <c r="D3297" s="36"/>
    </row>
    <row r="3298" spans="2:4" x14ac:dyDescent="0.2">
      <c r="B3298" s="36"/>
      <c r="C3298" s="36"/>
      <c r="D3298" s="36"/>
    </row>
    <row r="3299" spans="2:4" x14ac:dyDescent="0.2">
      <c r="B3299" s="36"/>
      <c r="C3299" s="36"/>
      <c r="D3299" s="36"/>
    </row>
    <row r="3300" spans="2:4" x14ac:dyDescent="0.2">
      <c r="B3300" s="36"/>
      <c r="C3300" s="36"/>
      <c r="D3300" s="36"/>
    </row>
    <row r="3301" spans="2:4" x14ac:dyDescent="0.2">
      <c r="B3301" s="36"/>
      <c r="C3301" s="36"/>
      <c r="D3301" s="36"/>
    </row>
    <row r="3302" spans="2:4" x14ac:dyDescent="0.2">
      <c r="B3302" s="36"/>
      <c r="C3302" s="36"/>
      <c r="D3302" s="36"/>
    </row>
    <row r="3303" spans="2:4" x14ac:dyDescent="0.2">
      <c r="B3303" s="36"/>
      <c r="C3303" s="36"/>
      <c r="D3303" s="36"/>
    </row>
    <row r="3304" spans="2:4" x14ac:dyDescent="0.2">
      <c r="B3304" s="36"/>
      <c r="C3304" s="36"/>
      <c r="D3304" s="36"/>
    </row>
    <row r="3305" spans="2:4" x14ac:dyDescent="0.2">
      <c r="B3305" s="36"/>
      <c r="C3305" s="36"/>
      <c r="D3305" s="36"/>
    </row>
    <row r="3306" spans="2:4" x14ac:dyDescent="0.2">
      <c r="B3306" s="36"/>
      <c r="C3306" s="36"/>
      <c r="D3306" s="36"/>
    </row>
    <row r="3307" spans="2:4" x14ac:dyDescent="0.2">
      <c r="B3307" s="36"/>
      <c r="C3307" s="36"/>
      <c r="D3307" s="36"/>
    </row>
    <row r="3308" spans="2:4" x14ac:dyDescent="0.2">
      <c r="B3308" s="36"/>
      <c r="C3308" s="36"/>
      <c r="D3308" s="36"/>
    </row>
    <row r="3309" spans="2:4" x14ac:dyDescent="0.2">
      <c r="B3309" s="36"/>
      <c r="C3309" s="36"/>
      <c r="D3309" s="36"/>
    </row>
    <row r="3310" spans="2:4" x14ac:dyDescent="0.2">
      <c r="B3310" s="36"/>
      <c r="C3310" s="36"/>
      <c r="D3310" s="36"/>
    </row>
    <row r="3311" spans="2:4" x14ac:dyDescent="0.2">
      <c r="B3311" s="36"/>
      <c r="C3311" s="36"/>
      <c r="D3311" s="36"/>
    </row>
    <row r="3312" spans="2:4" x14ac:dyDescent="0.2">
      <c r="B3312" s="36"/>
      <c r="C3312" s="36"/>
      <c r="D3312" s="36"/>
    </row>
    <row r="3313" spans="2:4" x14ac:dyDescent="0.2">
      <c r="B3313" s="36"/>
      <c r="C3313" s="36"/>
      <c r="D3313" s="36"/>
    </row>
    <row r="3314" spans="2:4" x14ac:dyDescent="0.2">
      <c r="B3314" s="36"/>
      <c r="C3314" s="36"/>
      <c r="D3314" s="36"/>
    </row>
    <row r="3315" spans="2:4" x14ac:dyDescent="0.2">
      <c r="B3315" s="36"/>
      <c r="C3315" s="36"/>
      <c r="D3315" s="36"/>
    </row>
    <row r="3316" spans="2:4" x14ac:dyDescent="0.2">
      <c r="B3316" s="36"/>
      <c r="C3316" s="36"/>
      <c r="D3316" s="36"/>
    </row>
    <row r="3317" spans="2:4" x14ac:dyDescent="0.2">
      <c r="B3317" s="36"/>
      <c r="C3317" s="36"/>
      <c r="D3317" s="36"/>
    </row>
    <row r="3318" spans="2:4" x14ac:dyDescent="0.2">
      <c r="B3318" s="36"/>
      <c r="C3318" s="36"/>
      <c r="D3318" s="36"/>
    </row>
    <row r="3319" spans="2:4" x14ac:dyDescent="0.2">
      <c r="B3319" s="36"/>
      <c r="C3319" s="36"/>
      <c r="D3319" s="36"/>
    </row>
    <row r="3320" spans="2:4" x14ac:dyDescent="0.2">
      <c r="B3320" s="36"/>
      <c r="C3320" s="36"/>
      <c r="D3320" s="36"/>
    </row>
    <row r="3321" spans="2:4" x14ac:dyDescent="0.2">
      <c r="B3321" s="36"/>
      <c r="C3321" s="36"/>
      <c r="D3321" s="36"/>
    </row>
    <row r="3322" spans="2:4" x14ac:dyDescent="0.2">
      <c r="B3322" s="36"/>
      <c r="C3322" s="36"/>
      <c r="D3322" s="36"/>
    </row>
    <row r="3323" spans="2:4" x14ac:dyDescent="0.2">
      <c r="B3323" s="36"/>
      <c r="C3323" s="36"/>
      <c r="D3323" s="36"/>
    </row>
    <row r="3324" spans="2:4" x14ac:dyDescent="0.2">
      <c r="B3324" s="36"/>
      <c r="C3324" s="36"/>
      <c r="D3324" s="36"/>
    </row>
    <row r="3325" spans="2:4" x14ac:dyDescent="0.2">
      <c r="B3325" s="36"/>
      <c r="C3325" s="36"/>
      <c r="D3325" s="36"/>
    </row>
    <row r="3326" spans="2:4" x14ac:dyDescent="0.2">
      <c r="B3326" s="36"/>
      <c r="C3326" s="36"/>
      <c r="D3326" s="36"/>
    </row>
    <row r="3327" spans="2:4" x14ac:dyDescent="0.2">
      <c r="B3327" s="36"/>
      <c r="C3327" s="36"/>
      <c r="D3327" s="36"/>
    </row>
    <row r="3328" spans="2:4" x14ac:dyDescent="0.2">
      <c r="B3328" s="36"/>
      <c r="C3328" s="36"/>
      <c r="D3328" s="36"/>
    </row>
    <row r="3329" spans="2:4" x14ac:dyDescent="0.2">
      <c r="B3329" s="36"/>
      <c r="C3329" s="36"/>
      <c r="D3329" s="36"/>
    </row>
    <row r="3330" spans="2:4" x14ac:dyDescent="0.2">
      <c r="B3330" s="36"/>
      <c r="C3330" s="36"/>
      <c r="D3330" s="36"/>
    </row>
    <row r="3331" spans="2:4" x14ac:dyDescent="0.2">
      <c r="B3331" s="36"/>
      <c r="C3331" s="36"/>
      <c r="D3331" s="36"/>
    </row>
    <row r="3332" spans="2:4" x14ac:dyDescent="0.2">
      <c r="B3332" s="36"/>
      <c r="C3332" s="36"/>
      <c r="D3332" s="36"/>
    </row>
    <row r="3333" spans="2:4" x14ac:dyDescent="0.2">
      <c r="B3333" s="36"/>
      <c r="C3333" s="36"/>
      <c r="D3333" s="36"/>
    </row>
    <row r="3334" spans="2:4" x14ac:dyDescent="0.2">
      <c r="B3334" s="36"/>
      <c r="C3334" s="36"/>
      <c r="D3334" s="36"/>
    </row>
    <row r="3335" spans="2:4" x14ac:dyDescent="0.2">
      <c r="B3335" s="36"/>
      <c r="C3335" s="36"/>
      <c r="D3335" s="36"/>
    </row>
    <row r="3336" spans="2:4" x14ac:dyDescent="0.2">
      <c r="B3336" s="36"/>
      <c r="C3336" s="36"/>
      <c r="D3336" s="36"/>
    </row>
    <row r="3337" spans="2:4" x14ac:dyDescent="0.2">
      <c r="B3337" s="36"/>
      <c r="C3337" s="36"/>
      <c r="D3337" s="36"/>
    </row>
    <row r="3338" spans="2:4" x14ac:dyDescent="0.2">
      <c r="B3338" s="36"/>
      <c r="C3338" s="36"/>
      <c r="D3338" s="36"/>
    </row>
    <row r="3339" spans="2:4" x14ac:dyDescent="0.2">
      <c r="B3339" s="36"/>
      <c r="C3339" s="36"/>
      <c r="D3339" s="36"/>
    </row>
    <row r="3340" spans="2:4" x14ac:dyDescent="0.2">
      <c r="B3340" s="36"/>
      <c r="C3340" s="36"/>
      <c r="D3340" s="36"/>
    </row>
    <row r="3341" spans="2:4" x14ac:dyDescent="0.2">
      <c r="B3341" s="36"/>
      <c r="C3341" s="36"/>
      <c r="D3341" s="36"/>
    </row>
    <row r="3342" spans="2:4" x14ac:dyDescent="0.2">
      <c r="B3342" s="36"/>
      <c r="C3342" s="36"/>
      <c r="D3342" s="36"/>
    </row>
    <row r="3343" spans="2:4" x14ac:dyDescent="0.2">
      <c r="B3343" s="36"/>
      <c r="C3343" s="36"/>
      <c r="D3343" s="36"/>
    </row>
    <row r="3344" spans="2:4" x14ac:dyDescent="0.2">
      <c r="B3344" s="36"/>
      <c r="C3344" s="36"/>
      <c r="D3344" s="36"/>
    </row>
    <row r="3345" spans="2:4" x14ac:dyDescent="0.2">
      <c r="B3345" s="36"/>
      <c r="C3345" s="36"/>
      <c r="D3345" s="36"/>
    </row>
    <row r="3346" spans="2:4" x14ac:dyDescent="0.2">
      <c r="B3346" s="36"/>
      <c r="C3346" s="36"/>
      <c r="D3346" s="36"/>
    </row>
    <row r="3347" spans="2:4" x14ac:dyDescent="0.2">
      <c r="B3347" s="36"/>
      <c r="C3347" s="36"/>
      <c r="D3347" s="36"/>
    </row>
    <row r="3348" spans="2:4" x14ac:dyDescent="0.2">
      <c r="B3348" s="36"/>
      <c r="C3348" s="36"/>
      <c r="D3348" s="36"/>
    </row>
    <row r="3349" spans="2:4" x14ac:dyDescent="0.2">
      <c r="B3349" s="36"/>
      <c r="C3349" s="36"/>
      <c r="D3349" s="36"/>
    </row>
    <row r="3350" spans="2:4" x14ac:dyDescent="0.2">
      <c r="B3350" s="36"/>
      <c r="C3350" s="36"/>
      <c r="D3350" s="36"/>
    </row>
    <row r="3351" spans="2:4" x14ac:dyDescent="0.2">
      <c r="B3351" s="36"/>
      <c r="C3351" s="36"/>
      <c r="D3351" s="36"/>
    </row>
    <row r="3352" spans="2:4" x14ac:dyDescent="0.2">
      <c r="B3352" s="36"/>
      <c r="C3352" s="36"/>
      <c r="D3352" s="36"/>
    </row>
    <row r="3353" spans="2:4" x14ac:dyDescent="0.2">
      <c r="B3353" s="36"/>
      <c r="C3353" s="36"/>
      <c r="D3353" s="36"/>
    </row>
    <row r="3354" spans="2:4" x14ac:dyDescent="0.2">
      <c r="B3354" s="36"/>
      <c r="C3354" s="36"/>
      <c r="D3354" s="36"/>
    </row>
    <row r="3355" spans="2:4" x14ac:dyDescent="0.2">
      <c r="B3355" s="36"/>
      <c r="C3355" s="36"/>
      <c r="D3355" s="36"/>
    </row>
    <row r="3356" spans="2:4" x14ac:dyDescent="0.2">
      <c r="B3356" s="36"/>
      <c r="C3356" s="36"/>
      <c r="D3356" s="36"/>
    </row>
    <row r="3357" spans="2:4" x14ac:dyDescent="0.2">
      <c r="B3357" s="36"/>
      <c r="C3357" s="36"/>
      <c r="D3357" s="36"/>
    </row>
    <row r="3358" spans="2:4" x14ac:dyDescent="0.2">
      <c r="B3358" s="36"/>
      <c r="C3358" s="36"/>
      <c r="D3358" s="36"/>
    </row>
    <row r="3359" spans="2:4" x14ac:dyDescent="0.2">
      <c r="B3359" s="36"/>
      <c r="C3359" s="36"/>
      <c r="D3359" s="36"/>
    </row>
    <row r="3360" spans="2:4" x14ac:dyDescent="0.2">
      <c r="B3360" s="36"/>
      <c r="C3360" s="36"/>
      <c r="D3360" s="36"/>
    </row>
    <row r="3361" spans="2:4" x14ac:dyDescent="0.2">
      <c r="B3361" s="36"/>
      <c r="C3361" s="36"/>
      <c r="D3361" s="36"/>
    </row>
    <row r="3362" spans="2:4" x14ac:dyDescent="0.2">
      <c r="B3362" s="36"/>
      <c r="C3362" s="36"/>
      <c r="D3362" s="36"/>
    </row>
    <row r="3363" spans="2:4" x14ac:dyDescent="0.2">
      <c r="B3363" s="36"/>
      <c r="C3363" s="36"/>
      <c r="D3363" s="36"/>
    </row>
    <row r="3364" spans="2:4" x14ac:dyDescent="0.2">
      <c r="B3364" s="36"/>
      <c r="C3364" s="36"/>
      <c r="D3364" s="36"/>
    </row>
    <row r="3365" spans="2:4" x14ac:dyDescent="0.2">
      <c r="B3365" s="36"/>
      <c r="C3365" s="36"/>
      <c r="D3365" s="36"/>
    </row>
    <row r="3366" spans="2:4" x14ac:dyDescent="0.2">
      <c r="B3366" s="36"/>
      <c r="C3366" s="36"/>
      <c r="D3366" s="36"/>
    </row>
    <row r="3367" spans="2:4" x14ac:dyDescent="0.2">
      <c r="B3367" s="36"/>
      <c r="C3367" s="36"/>
      <c r="D3367" s="36"/>
    </row>
    <row r="3368" spans="2:4" x14ac:dyDescent="0.2">
      <c r="B3368" s="36"/>
      <c r="C3368" s="36"/>
      <c r="D3368" s="36"/>
    </row>
    <row r="3369" spans="2:4" x14ac:dyDescent="0.2">
      <c r="B3369" s="36"/>
      <c r="C3369" s="36"/>
      <c r="D3369" s="36"/>
    </row>
    <row r="3370" spans="2:4" x14ac:dyDescent="0.2">
      <c r="B3370" s="36"/>
      <c r="C3370" s="36"/>
      <c r="D3370" s="36"/>
    </row>
    <row r="3371" spans="2:4" x14ac:dyDescent="0.2">
      <c r="B3371" s="36"/>
      <c r="C3371" s="36"/>
      <c r="D3371" s="36"/>
    </row>
    <row r="3372" spans="2:4" x14ac:dyDescent="0.2">
      <c r="B3372" s="36"/>
      <c r="C3372" s="36"/>
      <c r="D3372" s="36"/>
    </row>
    <row r="3373" spans="2:4" x14ac:dyDescent="0.2">
      <c r="B3373" s="36"/>
      <c r="C3373" s="36"/>
      <c r="D3373" s="36"/>
    </row>
    <row r="3374" spans="2:4" x14ac:dyDescent="0.2">
      <c r="B3374" s="36"/>
      <c r="C3374" s="36"/>
      <c r="D3374" s="36"/>
    </row>
    <row r="3375" spans="2:4" x14ac:dyDescent="0.2">
      <c r="B3375" s="36"/>
      <c r="C3375" s="36"/>
      <c r="D3375" s="36"/>
    </row>
    <row r="3376" spans="2:4" x14ac:dyDescent="0.2">
      <c r="B3376" s="36"/>
      <c r="C3376" s="36"/>
      <c r="D3376" s="36"/>
    </row>
    <row r="3377" spans="2:4" x14ac:dyDescent="0.2">
      <c r="B3377" s="36"/>
      <c r="C3377" s="36"/>
      <c r="D3377" s="36"/>
    </row>
    <row r="3378" spans="2:4" x14ac:dyDescent="0.2">
      <c r="B3378" s="36"/>
      <c r="C3378" s="36"/>
      <c r="D3378" s="36"/>
    </row>
    <row r="3379" spans="2:4" x14ac:dyDescent="0.2">
      <c r="B3379" s="36"/>
      <c r="C3379" s="36"/>
      <c r="D3379" s="36"/>
    </row>
    <row r="3380" spans="2:4" x14ac:dyDescent="0.2">
      <c r="B3380" s="36"/>
      <c r="C3380" s="36"/>
      <c r="D3380" s="36"/>
    </row>
    <row r="3381" spans="2:4" x14ac:dyDescent="0.2">
      <c r="B3381" s="36"/>
      <c r="C3381" s="36"/>
      <c r="D3381" s="36"/>
    </row>
    <row r="3382" spans="2:4" x14ac:dyDescent="0.2">
      <c r="B3382" s="36"/>
      <c r="C3382" s="36"/>
      <c r="D3382" s="36"/>
    </row>
    <row r="3383" spans="2:4" x14ac:dyDescent="0.2">
      <c r="B3383" s="36"/>
      <c r="C3383" s="36"/>
      <c r="D3383" s="36"/>
    </row>
    <row r="3384" spans="2:4" x14ac:dyDescent="0.2">
      <c r="B3384" s="36"/>
      <c r="C3384" s="36"/>
      <c r="D3384" s="36"/>
    </row>
    <row r="3385" spans="2:4" x14ac:dyDescent="0.2">
      <c r="B3385" s="36"/>
      <c r="C3385" s="36"/>
      <c r="D3385" s="36"/>
    </row>
    <row r="3386" spans="2:4" x14ac:dyDescent="0.2">
      <c r="B3386" s="36"/>
      <c r="C3386" s="36"/>
      <c r="D3386" s="36"/>
    </row>
    <row r="3387" spans="2:4" x14ac:dyDescent="0.2">
      <c r="B3387" s="36"/>
      <c r="C3387" s="36"/>
      <c r="D3387" s="36"/>
    </row>
    <row r="3388" spans="2:4" x14ac:dyDescent="0.2">
      <c r="B3388" s="36"/>
      <c r="C3388" s="36"/>
      <c r="D3388" s="36"/>
    </row>
    <row r="3389" spans="2:4" x14ac:dyDescent="0.2">
      <c r="B3389" s="36"/>
      <c r="C3389" s="36"/>
      <c r="D3389" s="36"/>
    </row>
    <row r="3390" spans="2:4" x14ac:dyDescent="0.2">
      <c r="B3390" s="36"/>
      <c r="C3390" s="36"/>
      <c r="D3390" s="36"/>
    </row>
    <row r="3391" spans="2:4" x14ac:dyDescent="0.2">
      <c r="B3391" s="36"/>
      <c r="C3391" s="36"/>
      <c r="D3391" s="36"/>
    </row>
    <row r="3392" spans="2:4" x14ac:dyDescent="0.2">
      <c r="B3392" s="36"/>
      <c r="C3392" s="36"/>
      <c r="D3392" s="36"/>
    </row>
    <row r="3393" spans="2:4" x14ac:dyDescent="0.2">
      <c r="B3393" s="36"/>
      <c r="C3393" s="36"/>
      <c r="D3393" s="36"/>
    </row>
    <row r="3394" spans="2:4" x14ac:dyDescent="0.2">
      <c r="B3394" s="36"/>
      <c r="C3394" s="36"/>
      <c r="D3394" s="36"/>
    </row>
    <row r="3395" spans="2:4" x14ac:dyDescent="0.2">
      <c r="B3395" s="36"/>
      <c r="C3395" s="36"/>
      <c r="D3395" s="36"/>
    </row>
    <row r="3396" spans="2:4" x14ac:dyDescent="0.2">
      <c r="B3396" s="36"/>
      <c r="C3396" s="36"/>
      <c r="D3396" s="36"/>
    </row>
    <row r="3397" spans="2:4" x14ac:dyDescent="0.2">
      <c r="B3397" s="36"/>
      <c r="C3397" s="36"/>
      <c r="D3397" s="36"/>
    </row>
    <row r="3398" spans="2:4" x14ac:dyDescent="0.2">
      <c r="B3398" s="36"/>
      <c r="C3398" s="36"/>
      <c r="D3398" s="36"/>
    </row>
    <row r="3399" spans="2:4" x14ac:dyDescent="0.2">
      <c r="B3399" s="36"/>
      <c r="C3399" s="36"/>
      <c r="D3399" s="36"/>
    </row>
    <row r="3400" spans="2:4" x14ac:dyDescent="0.2">
      <c r="B3400" s="36"/>
      <c r="C3400" s="36"/>
      <c r="D3400" s="36"/>
    </row>
    <row r="3401" spans="2:4" x14ac:dyDescent="0.2">
      <c r="B3401" s="36"/>
      <c r="C3401" s="36"/>
      <c r="D3401" s="36"/>
    </row>
    <row r="3402" spans="2:4" x14ac:dyDescent="0.2">
      <c r="B3402" s="36"/>
      <c r="C3402" s="36"/>
      <c r="D3402" s="36"/>
    </row>
    <row r="3403" spans="2:4" x14ac:dyDescent="0.2">
      <c r="B3403" s="36"/>
      <c r="C3403" s="36"/>
      <c r="D3403" s="36"/>
    </row>
    <row r="3404" spans="2:4" x14ac:dyDescent="0.2">
      <c r="B3404" s="36"/>
      <c r="C3404" s="36"/>
      <c r="D3404" s="36"/>
    </row>
    <row r="3405" spans="2:4" x14ac:dyDescent="0.2">
      <c r="B3405" s="36"/>
      <c r="C3405" s="36"/>
      <c r="D3405" s="36"/>
    </row>
    <row r="3406" spans="2:4" x14ac:dyDescent="0.2">
      <c r="B3406" s="36"/>
      <c r="C3406" s="36"/>
      <c r="D3406" s="36"/>
    </row>
    <row r="3407" spans="2:4" x14ac:dyDescent="0.2">
      <c r="B3407" s="36"/>
      <c r="C3407" s="36"/>
      <c r="D3407" s="36"/>
    </row>
    <row r="3408" spans="2:4" x14ac:dyDescent="0.2">
      <c r="B3408" s="36"/>
      <c r="C3408" s="36"/>
      <c r="D3408" s="36"/>
    </row>
    <row r="3409" spans="2:4" x14ac:dyDescent="0.2">
      <c r="B3409" s="36"/>
      <c r="C3409" s="36"/>
      <c r="D3409" s="36"/>
    </row>
    <row r="3410" spans="2:4" x14ac:dyDescent="0.2">
      <c r="B3410" s="36"/>
      <c r="C3410" s="36"/>
      <c r="D3410" s="36"/>
    </row>
    <row r="3411" spans="2:4" x14ac:dyDescent="0.2">
      <c r="B3411" s="36"/>
      <c r="C3411" s="36"/>
      <c r="D3411" s="36"/>
    </row>
    <row r="3412" spans="2:4" x14ac:dyDescent="0.2">
      <c r="B3412" s="36"/>
      <c r="C3412" s="36"/>
      <c r="D3412" s="36"/>
    </row>
    <row r="3413" spans="2:4" x14ac:dyDescent="0.2">
      <c r="B3413" s="36"/>
      <c r="C3413" s="36"/>
      <c r="D3413" s="36"/>
    </row>
    <row r="3414" spans="2:4" x14ac:dyDescent="0.2">
      <c r="B3414" s="36"/>
      <c r="C3414" s="36"/>
      <c r="D3414" s="36"/>
    </row>
    <row r="3415" spans="2:4" x14ac:dyDescent="0.2">
      <c r="B3415" s="36"/>
      <c r="C3415" s="36"/>
      <c r="D3415" s="36"/>
    </row>
    <row r="3416" spans="2:4" x14ac:dyDescent="0.2">
      <c r="B3416" s="36"/>
      <c r="C3416" s="36"/>
      <c r="D3416" s="36"/>
    </row>
    <row r="3417" spans="2:4" x14ac:dyDescent="0.2">
      <c r="B3417" s="36"/>
      <c r="C3417" s="36"/>
      <c r="D3417" s="36"/>
    </row>
    <row r="3418" spans="2:4" x14ac:dyDescent="0.2">
      <c r="B3418" s="36"/>
      <c r="C3418" s="36"/>
      <c r="D3418" s="36"/>
    </row>
    <row r="3419" spans="2:4" x14ac:dyDescent="0.2">
      <c r="B3419" s="36"/>
      <c r="C3419" s="36"/>
      <c r="D3419" s="36"/>
    </row>
    <row r="3420" spans="2:4" x14ac:dyDescent="0.2">
      <c r="B3420" s="36"/>
      <c r="C3420" s="36"/>
      <c r="D3420" s="36"/>
    </row>
    <row r="3421" spans="2:4" x14ac:dyDescent="0.2">
      <c r="B3421" s="36"/>
      <c r="C3421" s="36"/>
      <c r="D3421" s="36"/>
    </row>
    <row r="3422" spans="2:4" x14ac:dyDescent="0.2">
      <c r="B3422" s="36"/>
      <c r="C3422" s="36"/>
      <c r="D3422" s="36"/>
    </row>
    <row r="3423" spans="2:4" x14ac:dyDescent="0.2">
      <c r="B3423" s="36"/>
      <c r="C3423" s="36"/>
      <c r="D3423" s="36"/>
    </row>
    <row r="3424" spans="2:4" x14ac:dyDescent="0.2">
      <c r="B3424" s="36"/>
      <c r="C3424" s="36"/>
      <c r="D3424" s="36"/>
    </row>
    <row r="3425" spans="2:4" x14ac:dyDescent="0.2">
      <c r="B3425" s="36"/>
      <c r="C3425" s="36"/>
      <c r="D3425" s="36"/>
    </row>
    <row r="3426" spans="2:4" x14ac:dyDescent="0.2">
      <c r="B3426" s="36"/>
      <c r="C3426" s="36"/>
      <c r="D3426" s="36"/>
    </row>
    <row r="3427" spans="2:4" x14ac:dyDescent="0.2">
      <c r="B3427" s="36"/>
      <c r="C3427" s="36"/>
      <c r="D3427" s="36"/>
    </row>
    <row r="3428" spans="2:4" x14ac:dyDescent="0.2">
      <c r="B3428" s="36"/>
      <c r="C3428" s="36"/>
      <c r="D3428" s="36"/>
    </row>
    <row r="3429" spans="2:4" x14ac:dyDescent="0.2">
      <c r="B3429" s="36"/>
      <c r="C3429" s="36"/>
      <c r="D3429" s="36"/>
    </row>
    <row r="3430" spans="2:4" x14ac:dyDescent="0.2">
      <c r="B3430" s="36"/>
      <c r="C3430" s="36"/>
      <c r="D3430" s="36"/>
    </row>
    <row r="3431" spans="2:4" x14ac:dyDescent="0.2">
      <c r="B3431" s="36"/>
      <c r="C3431" s="36"/>
      <c r="D3431" s="36"/>
    </row>
    <row r="3432" spans="2:4" x14ac:dyDescent="0.2">
      <c r="B3432" s="36"/>
      <c r="C3432" s="36"/>
      <c r="D3432" s="36"/>
    </row>
    <row r="3433" spans="2:4" x14ac:dyDescent="0.2">
      <c r="B3433" s="36"/>
      <c r="C3433" s="36"/>
      <c r="D3433" s="36"/>
    </row>
    <row r="3434" spans="2:4" x14ac:dyDescent="0.2">
      <c r="B3434" s="36"/>
      <c r="C3434" s="36"/>
      <c r="D3434" s="36"/>
    </row>
    <row r="3435" spans="2:4" x14ac:dyDescent="0.2">
      <c r="B3435" s="36"/>
      <c r="C3435" s="36"/>
      <c r="D3435" s="36"/>
    </row>
    <row r="3436" spans="2:4" x14ac:dyDescent="0.2">
      <c r="B3436" s="36"/>
      <c r="C3436" s="36"/>
      <c r="D3436" s="36"/>
    </row>
    <row r="3437" spans="2:4" x14ac:dyDescent="0.2">
      <c r="B3437" s="36"/>
      <c r="C3437" s="36"/>
      <c r="D3437" s="36"/>
    </row>
    <row r="3438" spans="2:4" x14ac:dyDescent="0.2">
      <c r="B3438" s="36"/>
      <c r="C3438" s="36"/>
      <c r="D3438" s="36"/>
    </row>
    <row r="3439" spans="2:4" x14ac:dyDescent="0.2">
      <c r="B3439" s="36"/>
      <c r="C3439" s="36"/>
      <c r="D3439" s="36"/>
    </row>
    <row r="3440" spans="2:4" x14ac:dyDescent="0.2">
      <c r="B3440" s="36"/>
      <c r="C3440" s="36"/>
      <c r="D3440" s="36"/>
    </row>
    <row r="3441" spans="2:4" x14ac:dyDescent="0.2">
      <c r="B3441" s="36"/>
      <c r="C3441" s="36"/>
      <c r="D3441" s="36"/>
    </row>
    <row r="3442" spans="2:4" x14ac:dyDescent="0.2">
      <c r="B3442" s="36"/>
      <c r="C3442" s="36"/>
      <c r="D3442" s="36"/>
    </row>
    <row r="3443" spans="2:4" x14ac:dyDescent="0.2">
      <c r="B3443" s="36"/>
      <c r="C3443" s="36"/>
      <c r="D3443" s="36"/>
    </row>
    <row r="3444" spans="2:4" x14ac:dyDescent="0.2">
      <c r="B3444" s="36"/>
      <c r="C3444" s="36"/>
      <c r="D3444" s="36"/>
    </row>
    <row r="3445" spans="2:4" x14ac:dyDescent="0.2">
      <c r="B3445" s="36"/>
      <c r="C3445" s="36"/>
      <c r="D3445" s="36"/>
    </row>
    <row r="3446" spans="2:4" x14ac:dyDescent="0.2">
      <c r="B3446" s="36"/>
      <c r="C3446" s="36"/>
      <c r="D3446" s="36"/>
    </row>
    <row r="3447" spans="2:4" x14ac:dyDescent="0.2">
      <c r="B3447" s="36"/>
      <c r="C3447" s="36"/>
      <c r="D3447" s="36"/>
    </row>
    <row r="3448" spans="2:4" x14ac:dyDescent="0.2">
      <c r="B3448" s="36"/>
      <c r="C3448" s="36"/>
      <c r="D3448" s="36"/>
    </row>
    <row r="3449" spans="2:4" x14ac:dyDescent="0.2">
      <c r="B3449" s="36"/>
      <c r="C3449" s="36"/>
      <c r="D3449" s="36"/>
    </row>
    <row r="3450" spans="2:4" x14ac:dyDescent="0.2">
      <c r="B3450" s="36"/>
      <c r="C3450" s="36"/>
      <c r="D3450" s="36"/>
    </row>
    <row r="3451" spans="2:4" x14ac:dyDescent="0.2">
      <c r="B3451" s="36"/>
      <c r="C3451" s="36"/>
      <c r="D3451" s="36"/>
    </row>
    <row r="3452" spans="2:4" x14ac:dyDescent="0.2">
      <c r="B3452" s="36"/>
      <c r="C3452" s="36"/>
      <c r="D3452" s="36"/>
    </row>
    <row r="3453" spans="2:4" x14ac:dyDescent="0.2">
      <c r="B3453" s="36"/>
      <c r="C3453" s="36"/>
      <c r="D3453" s="36"/>
    </row>
    <row r="3454" spans="2:4" x14ac:dyDescent="0.2">
      <c r="B3454" s="36"/>
      <c r="C3454" s="36"/>
      <c r="D3454" s="36"/>
    </row>
    <row r="3455" spans="2:4" x14ac:dyDescent="0.2">
      <c r="B3455" s="36"/>
      <c r="C3455" s="36"/>
      <c r="D3455" s="36"/>
    </row>
    <row r="3456" spans="2:4" x14ac:dyDescent="0.2">
      <c r="B3456" s="36"/>
      <c r="C3456" s="36"/>
      <c r="D3456" s="36"/>
    </row>
    <row r="3457" spans="2:4" x14ac:dyDescent="0.2">
      <c r="B3457" s="36"/>
      <c r="C3457" s="36"/>
      <c r="D3457" s="36"/>
    </row>
    <row r="3458" spans="2:4" x14ac:dyDescent="0.2">
      <c r="B3458" s="36"/>
      <c r="C3458" s="36"/>
      <c r="D3458" s="36"/>
    </row>
    <row r="3459" spans="2:4" x14ac:dyDescent="0.2">
      <c r="B3459" s="36"/>
      <c r="C3459" s="36"/>
      <c r="D3459" s="36"/>
    </row>
    <row r="3460" spans="2:4" x14ac:dyDescent="0.2">
      <c r="B3460" s="36"/>
      <c r="C3460" s="36"/>
      <c r="D3460" s="36"/>
    </row>
    <row r="3461" spans="2:4" x14ac:dyDescent="0.2">
      <c r="B3461" s="36"/>
      <c r="C3461" s="36"/>
      <c r="D3461" s="36"/>
    </row>
    <row r="3462" spans="2:4" x14ac:dyDescent="0.2">
      <c r="B3462" s="36"/>
      <c r="C3462" s="36"/>
      <c r="D3462" s="36"/>
    </row>
    <row r="3463" spans="2:4" x14ac:dyDescent="0.2">
      <c r="B3463" s="36"/>
      <c r="C3463" s="36"/>
      <c r="D3463" s="36"/>
    </row>
    <row r="3464" spans="2:4" x14ac:dyDescent="0.2">
      <c r="B3464" s="36"/>
      <c r="C3464" s="36"/>
      <c r="D3464" s="36"/>
    </row>
    <row r="3465" spans="2:4" x14ac:dyDescent="0.2">
      <c r="B3465" s="36"/>
      <c r="C3465" s="36"/>
      <c r="D3465" s="36"/>
    </row>
    <row r="3466" spans="2:4" x14ac:dyDescent="0.2">
      <c r="B3466" s="36"/>
      <c r="C3466" s="36"/>
      <c r="D3466" s="36"/>
    </row>
    <row r="3467" spans="2:4" x14ac:dyDescent="0.2">
      <c r="B3467" s="36"/>
      <c r="C3467" s="36"/>
      <c r="D3467" s="36"/>
    </row>
    <row r="3468" spans="2:4" x14ac:dyDescent="0.2">
      <c r="B3468" s="36"/>
      <c r="C3468" s="36"/>
      <c r="D3468" s="36"/>
    </row>
    <row r="3469" spans="2:4" x14ac:dyDescent="0.2">
      <c r="B3469" s="36"/>
      <c r="C3469" s="36"/>
      <c r="D3469" s="36"/>
    </row>
    <row r="3470" spans="2:4" x14ac:dyDescent="0.2">
      <c r="B3470" s="36"/>
      <c r="C3470" s="36"/>
      <c r="D3470" s="36"/>
    </row>
    <row r="3471" spans="2:4" x14ac:dyDescent="0.2">
      <c r="B3471" s="36"/>
      <c r="C3471" s="36"/>
      <c r="D3471" s="36"/>
    </row>
    <row r="3472" spans="2:4" x14ac:dyDescent="0.2">
      <c r="B3472" s="36"/>
      <c r="C3472" s="36"/>
      <c r="D3472" s="36"/>
    </row>
    <row r="3473" spans="2:4" x14ac:dyDescent="0.2">
      <c r="B3473" s="36"/>
      <c r="C3473" s="36"/>
      <c r="D3473" s="36"/>
    </row>
    <row r="3474" spans="2:4" x14ac:dyDescent="0.2">
      <c r="B3474" s="36"/>
      <c r="C3474" s="36"/>
      <c r="D3474" s="36"/>
    </row>
    <row r="3475" spans="2:4" x14ac:dyDescent="0.2">
      <c r="B3475" s="36"/>
      <c r="C3475" s="36"/>
      <c r="D3475" s="36"/>
    </row>
    <row r="3476" spans="2:4" x14ac:dyDescent="0.2">
      <c r="B3476" s="36"/>
      <c r="C3476" s="36"/>
      <c r="D3476" s="36"/>
    </row>
    <row r="3477" spans="2:4" x14ac:dyDescent="0.2">
      <c r="B3477" s="36"/>
      <c r="C3477" s="36"/>
      <c r="D3477" s="36"/>
    </row>
    <row r="3478" spans="2:4" x14ac:dyDescent="0.2">
      <c r="B3478" s="36"/>
      <c r="C3478" s="36"/>
      <c r="D3478" s="36"/>
    </row>
    <row r="3479" spans="2:4" x14ac:dyDescent="0.2">
      <c r="B3479" s="36"/>
      <c r="C3479" s="36"/>
      <c r="D3479" s="36"/>
    </row>
    <row r="3480" spans="2:4" x14ac:dyDescent="0.2">
      <c r="B3480" s="36"/>
      <c r="C3480" s="36"/>
      <c r="D3480" s="36"/>
    </row>
    <row r="3481" spans="2:4" x14ac:dyDescent="0.2">
      <c r="B3481" s="36"/>
      <c r="C3481" s="36"/>
      <c r="D3481" s="36"/>
    </row>
    <row r="3482" spans="2:4" x14ac:dyDescent="0.2">
      <c r="B3482" s="36"/>
      <c r="C3482" s="36"/>
      <c r="D3482" s="36"/>
    </row>
    <row r="3483" spans="2:4" x14ac:dyDescent="0.2">
      <c r="B3483" s="36"/>
      <c r="C3483" s="36"/>
      <c r="D3483" s="36"/>
    </row>
    <row r="3484" spans="2:4" x14ac:dyDescent="0.2">
      <c r="B3484" s="36"/>
      <c r="C3484" s="36"/>
      <c r="D3484" s="36"/>
    </row>
    <row r="3485" spans="2:4" x14ac:dyDescent="0.2">
      <c r="B3485" s="36"/>
      <c r="C3485" s="36"/>
      <c r="D3485" s="36"/>
    </row>
    <row r="3486" spans="2:4" x14ac:dyDescent="0.2">
      <c r="B3486" s="36"/>
      <c r="C3486" s="36"/>
      <c r="D3486" s="36"/>
    </row>
    <row r="3487" spans="2:4" x14ac:dyDescent="0.2">
      <c r="B3487" s="36"/>
      <c r="C3487" s="36"/>
      <c r="D3487" s="36"/>
    </row>
    <row r="3488" spans="2:4" x14ac:dyDescent="0.2">
      <c r="B3488" s="36"/>
      <c r="C3488" s="36"/>
      <c r="D3488" s="36"/>
    </row>
    <row r="3489" spans="2:4" x14ac:dyDescent="0.2">
      <c r="B3489" s="36"/>
      <c r="C3489" s="36"/>
      <c r="D3489" s="36"/>
    </row>
    <row r="3490" spans="2:4" x14ac:dyDescent="0.2">
      <c r="B3490" s="36"/>
      <c r="C3490" s="36"/>
      <c r="D3490" s="36"/>
    </row>
    <row r="3491" spans="2:4" x14ac:dyDescent="0.2">
      <c r="B3491" s="36"/>
      <c r="C3491" s="36"/>
      <c r="D3491" s="36"/>
    </row>
    <row r="3492" spans="2:4" x14ac:dyDescent="0.2">
      <c r="B3492" s="36"/>
      <c r="C3492" s="36"/>
      <c r="D3492" s="36"/>
    </row>
    <row r="3493" spans="2:4" x14ac:dyDescent="0.2">
      <c r="B3493" s="36"/>
      <c r="C3493" s="36"/>
      <c r="D3493" s="36"/>
    </row>
    <row r="3494" spans="2:4" x14ac:dyDescent="0.2">
      <c r="B3494" s="36"/>
      <c r="C3494" s="36"/>
      <c r="D3494" s="36"/>
    </row>
    <row r="3495" spans="2:4" x14ac:dyDescent="0.2">
      <c r="B3495" s="36"/>
      <c r="C3495" s="36"/>
      <c r="D3495" s="36"/>
    </row>
    <row r="3496" spans="2:4" x14ac:dyDescent="0.2">
      <c r="B3496" s="36"/>
      <c r="C3496" s="36"/>
      <c r="D3496" s="36"/>
    </row>
    <row r="3497" spans="2:4" x14ac:dyDescent="0.2">
      <c r="B3497" s="36"/>
      <c r="C3497" s="36"/>
      <c r="D3497" s="36"/>
    </row>
    <row r="3498" spans="2:4" x14ac:dyDescent="0.2">
      <c r="B3498" s="36"/>
      <c r="C3498" s="36"/>
      <c r="D3498" s="36"/>
    </row>
    <row r="3499" spans="2:4" x14ac:dyDescent="0.2">
      <c r="B3499" s="36"/>
      <c r="C3499" s="36"/>
      <c r="D3499" s="36"/>
    </row>
    <row r="3500" spans="2:4" x14ac:dyDescent="0.2">
      <c r="B3500" s="36"/>
      <c r="C3500" s="36"/>
      <c r="D3500" s="36"/>
    </row>
    <row r="3501" spans="2:4" x14ac:dyDescent="0.2">
      <c r="B3501" s="36"/>
      <c r="C3501" s="36"/>
      <c r="D3501" s="36"/>
    </row>
    <row r="3502" spans="2:4" x14ac:dyDescent="0.2">
      <c r="B3502" s="36"/>
      <c r="C3502" s="36"/>
      <c r="D3502" s="36"/>
    </row>
    <row r="3503" spans="2:4" x14ac:dyDescent="0.2">
      <c r="B3503" s="36"/>
      <c r="C3503" s="36"/>
      <c r="D3503" s="36"/>
    </row>
    <row r="3504" spans="2:4" x14ac:dyDescent="0.2">
      <c r="B3504" s="36"/>
      <c r="C3504" s="36"/>
      <c r="D3504" s="36"/>
    </row>
    <row r="3505" spans="2:4" x14ac:dyDescent="0.2">
      <c r="B3505" s="36"/>
      <c r="C3505" s="36"/>
      <c r="D3505" s="36"/>
    </row>
    <row r="3506" spans="2:4" x14ac:dyDescent="0.2">
      <c r="B3506" s="36"/>
      <c r="C3506" s="36"/>
      <c r="D3506" s="36"/>
    </row>
    <row r="3507" spans="2:4" x14ac:dyDescent="0.2">
      <c r="B3507" s="36"/>
      <c r="C3507" s="36"/>
      <c r="D3507" s="36"/>
    </row>
    <row r="3508" spans="2:4" x14ac:dyDescent="0.2">
      <c r="B3508" s="36"/>
      <c r="C3508" s="36"/>
      <c r="D3508" s="36"/>
    </row>
    <row r="3509" spans="2:4" x14ac:dyDescent="0.2">
      <c r="B3509" s="36"/>
      <c r="C3509" s="36"/>
      <c r="D3509" s="36"/>
    </row>
    <row r="3510" spans="2:4" x14ac:dyDescent="0.2">
      <c r="B3510" s="36"/>
      <c r="C3510" s="36"/>
      <c r="D3510" s="36"/>
    </row>
    <row r="3511" spans="2:4" x14ac:dyDescent="0.2">
      <c r="B3511" s="36"/>
      <c r="C3511" s="36"/>
      <c r="D3511" s="36"/>
    </row>
    <row r="3512" spans="2:4" x14ac:dyDescent="0.2">
      <c r="B3512" s="36"/>
      <c r="C3512" s="36"/>
      <c r="D3512" s="36"/>
    </row>
    <row r="3513" spans="2:4" x14ac:dyDescent="0.2">
      <c r="B3513" s="36"/>
      <c r="C3513" s="36"/>
      <c r="D3513" s="36"/>
    </row>
    <row r="3514" spans="2:4" x14ac:dyDescent="0.2">
      <c r="B3514" s="36"/>
      <c r="C3514" s="36"/>
      <c r="D3514" s="36"/>
    </row>
    <row r="3515" spans="2:4" x14ac:dyDescent="0.2">
      <c r="B3515" s="36"/>
      <c r="C3515" s="36"/>
      <c r="D3515" s="36"/>
    </row>
    <row r="3516" spans="2:4" x14ac:dyDescent="0.2">
      <c r="B3516" s="36"/>
      <c r="C3516" s="36"/>
      <c r="D3516" s="36"/>
    </row>
    <row r="3517" spans="2:4" x14ac:dyDescent="0.2">
      <c r="B3517" s="36"/>
      <c r="C3517" s="36"/>
      <c r="D3517" s="36"/>
    </row>
    <row r="3518" spans="2:4" x14ac:dyDescent="0.2">
      <c r="B3518" s="36"/>
      <c r="C3518" s="36"/>
      <c r="D3518" s="36"/>
    </row>
    <row r="3519" spans="2:4" x14ac:dyDescent="0.2">
      <c r="B3519" s="36"/>
      <c r="C3519" s="36"/>
      <c r="D3519" s="36"/>
    </row>
    <row r="3520" spans="2:4" x14ac:dyDescent="0.2">
      <c r="B3520" s="36"/>
      <c r="C3520" s="36"/>
      <c r="D3520" s="36"/>
    </row>
    <row r="3521" spans="2:4" x14ac:dyDescent="0.2">
      <c r="B3521" s="36"/>
      <c r="C3521" s="36"/>
      <c r="D3521" s="36"/>
    </row>
    <row r="3522" spans="2:4" x14ac:dyDescent="0.2">
      <c r="B3522" s="36"/>
      <c r="C3522" s="36"/>
      <c r="D3522" s="36"/>
    </row>
    <row r="3523" spans="2:4" x14ac:dyDescent="0.2">
      <c r="B3523" s="36"/>
      <c r="C3523" s="36"/>
      <c r="D3523" s="36"/>
    </row>
    <row r="3524" spans="2:4" x14ac:dyDescent="0.2">
      <c r="B3524" s="36"/>
      <c r="C3524" s="36"/>
      <c r="D3524" s="36"/>
    </row>
    <row r="3525" spans="2:4" x14ac:dyDescent="0.2">
      <c r="B3525" s="36"/>
      <c r="C3525" s="36"/>
      <c r="D3525" s="36"/>
    </row>
    <row r="3526" spans="2:4" x14ac:dyDescent="0.2">
      <c r="B3526" s="36"/>
      <c r="C3526" s="36"/>
      <c r="D3526" s="36"/>
    </row>
    <row r="3527" spans="2:4" x14ac:dyDescent="0.2">
      <c r="B3527" s="36"/>
      <c r="C3527" s="36"/>
      <c r="D3527" s="36"/>
    </row>
    <row r="3528" spans="2:4" x14ac:dyDescent="0.2">
      <c r="B3528" s="36"/>
      <c r="C3528" s="36"/>
      <c r="D3528" s="36"/>
    </row>
    <row r="3529" spans="2:4" x14ac:dyDescent="0.2">
      <c r="B3529" s="36"/>
      <c r="C3529" s="36"/>
      <c r="D3529" s="36"/>
    </row>
    <row r="3530" spans="2:4" x14ac:dyDescent="0.2">
      <c r="B3530" s="36"/>
      <c r="C3530" s="36"/>
      <c r="D3530" s="36"/>
    </row>
    <row r="3531" spans="2:4" x14ac:dyDescent="0.2">
      <c r="B3531" s="36"/>
      <c r="C3531" s="36"/>
      <c r="D3531" s="36"/>
    </row>
    <row r="3532" spans="2:4" x14ac:dyDescent="0.2">
      <c r="B3532" s="36"/>
      <c r="C3532" s="36"/>
      <c r="D3532" s="36"/>
    </row>
    <row r="3533" spans="2:4" x14ac:dyDescent="0.2">
      <c r="B3533" s="36"/>
      <c r="C3533" s="36"/>
      <c r="D3533" s="36"/>
    </row>
    <row r="3534" spans="2:4" x14ac:dyDescent="0.2">
      <c r="B3534" s="36"/>
      <c r="C3534" s="36"/>
      <c r="D3534" s="36"/>
    </row>
    <row r="3535" spans="2:4" x14ac:dyDescent="0.2">
      <c r="B3535" s="36"/>
      <c r="C3535" s="36"/>
      <c r="D3535" s="36"/>
    </row>
    <row r="3536" spans="2:4" x14ac:dyDescent="0.2">
      <c r="B3536" s="36"/>
      <c r="C3536" s="36"/>
      <c r="D3536" s="36"/>
    </row>
    <row r="3537" spans="2:4" x14ac:dyDescent="0.2">
      <c r="B3537" s="36"/>
      <c r="C3537" s="36"/>
      <c r="D3537" s="36"/>
    </row>
    <row r="3538" spans="2:4" x14ac:dyDescent="0.2">
      <c r="B3538" s="36"/>
      <c r="C3538" s="36"/>
      <c r="D3538" s="36"/>
    </row>
    <row r="3539" spans="2:4" x14ac:dyDescent="0.2">
      <c r="B3539" s="36"/>
      <c r="C3539" s="36"/>
      <c r="D3539" s="36"/>
    </row>
    <row r="3540" spans="2:4" x14ac:dyDescent="0.2">
      <c r="B3540" s="36"/>
      <c r="C3540" s="36"/>
      <c r="D3540" s="36"/>
    </row>
    <row r="3541" spans="2:4" x14ac:dyDescent="0.2">
      <c r="B3541" s="36"/>
      <c r="C3541" s="36"/>
      <c r="D3541" s="36"/>
    </row>
    <row r="3542" spans="2:4" x14ac:dyDescent="0.2">
      <c r="B3542" s="36"/>
      <c r="C3542" s="36"/>
      <c r="D3542" s="36"/>
    </row>
    <row r="3543" spans="2:4" x14ac:dyDescent="0.2">
      <c r="B3543" s="36"/>
      <c r="C3543" s="36"/>
      <c r="D3543" s="36"/>
    </row>
    <row r="3544" spans="2:4" x14ac:dyDescent="0.2">
      <c r="B3544" s="36"/>
      <c r="C3544" s="36"/>
      <c r="D3544" s="36"/>
    </row>
    <row r="3545" spans="2:4" x14ac:dyDescent="0.2">
      <c r="B3545" s="36"/>
      <c r="C3545" s="36"/>
      <c r="D3545" s="36"/>
    </row>
    <row r="3546" spans="2:4" x14ac:dyDescent="0.2">
      <c r="B3546" s="36"/>
      <c r="C3546" s="36"/>
      <c r="D3546" s="36"/>
    </row>
    <row r="3547" spans="2:4" x14ac:dyDescent="0.2">
      <c r="B3547" s="36"/>
      <c r="C3547" s="36"/>
      <c r="D3547" s="36"/>
    </row>
    <row r="3548" spans="2:4" x14ac:dyDescent="0.2">
      <c r="B3548" s="36"/>
      <c r="C3548" s="36"/>
      <c r="D3548" s="36"/>
    </row>
    <row r="3549" spans="2:4" x14ac:dyDescent="0.2">
      <c r="B3549" s="36"/>
      <c r="C3549" s="36"/>
      <c r="D3549" s="36"/>
    </row>
    <row r="3550" spans="2:4" x14ac:dyDescent="0.2">
      <c r="B3550" s="36"/>
      <c r="C3550" s="36"/>
      <c r="D3550" s="36"/>
    </row>
    <row r="3551" spans="2:4" x14ac:dyDescent="0.2">
      <c r="B3551" s="36"/>
      <c r="C3551" s="36"/>
      <c r="D3551" s="36"/>
    </row>
    <row r="3552" spans="2:4" x14ac:dyDescent="0.2">
      <c r="B3552" s="36"/>
      <c r="C3552" s="36"/>
      <c r="D3552" s="36"/>
    </row>
    <row r="3553" spans="2:4" x14ac:dyDescent="0.2">
      <c r="B3553" s="36"/>
      <c r="C3553" s="36"/>
      <c r="D3553" s="36"/>
    </row>
    <row r="3554" spans="2:4" x14ac:dyDescent="0.2">
      <c r="B3554" s="36"/>
      <c r="C3554" s="36"/>
      <c r="D3554" s="36"/>
    </row>
    <row r="3555" spans="2:4" x14ac:dyDescent="0.2">
      <c r="B3555" s="36"/>
      <c r="C3555" s="36"/>
      <c r="D3555" s="36"/>
    </row>
    <row r="3556" spans="2:4" x14ac:dyDescent="0.2">
      <c r="B3556" s="36"/>
      <c r="C3556" s="36"/>
      <c r="D3556" s="36"/>
    </row>
    <row r="3557" spans="2:4" x14ac:dyDescent="0.2">
      <c r="B3557" s="36"/>
      <c r="C3557" s="36"/>
      <c r="D3557" s="36"/>
    </row>
    <row r="3558" spans="2:4" x14ac:dyDescent="0.2">
      <c r="B3558" s="36"/>
      <c r="C3558" s="36"/>
      <c r="D3558" s="36"/>
    </row>
    <row r="3559" spans="2:4" x14ac:dyDescent="0.2">
      <c r="B3559" s="36"/>
      <c r="C3559" s="36"/>
      <c r="D3559" s="36"/>
    </row>
    <row r="3560" spans="2:4" x14ac:dyDescent="0.2">
      <c r="B3560" s="36"/>
      <c r="C3560" s="36"/>
      <c r="D3560" s="36"/>
    </row>
    <row r="3561" spans="2:4" x14ac:dyDescent="0.2">
      <c r="B3561" s="36"/>
      <c r="C3561" s="36"/>
      <c r="D3561" s="36"/>
    </row>
    <row r="3562" spans="2:4" x14ac:dyDescent="0.2">
      <c r="B3562" s="36"/>
      <c r="C3562" s="36"/>
      <c r="D3562" s="36"/>
    </row>
    <row r="3563" spans="2:4" x14ac:dyDescent="0.2">
      <c r="B3563" s="36"/>
      <c r="C3563" s="36"/>
      <c r="D3563" s="36"/>
    </row>
    <row r="3564" spans="2:4" x14ac:dyDescent="0.2">
      <c r="B3564" s="36"/>
      <c r="C3564" s="36"/>
      <c r="D3564" s="36"/>
    </row>
    <row r="3565" spans="2:4" x14ac:dyDescent="0.2">
      <c r="B3565" s="36"/>
      <c r="C3565" s="36"/>
      <c r="D3565" s="36"/>
    </row>
    <row r="3566" spans="2:4" x14ac:dyDescent="0.2">
      <c r="B3566" s="36"/>
      <c r="C3566" s="36"/>
      <c r="D3566" s="36"/>
    </row>
    <row r="3567" spans="2:4" x14ac:dyDescent="0.2">
      <c r="B3567" s="36"/>
      <c r="C3567" s="36"/>
      <c r="D3567" s="36"/>
    </row>
    <row r="3568" spans="2:4" x14ac:dyDescent="0.2">
      <c r="B3568" s="36"/>
      <c r="C3568" s="36"/>
      <c r="D3568" s="36"/>
    </row>
    <row r="3569" spans="2:4" x14ac:dyDescent="0.2">
      <c r="B3569" s="36"/>
      <c r="C3569" s="36"/>
      <c r="D3569" s="36"/>
    </row>
    <row r="3570" spans="2:4" x14ac:dyDescent="0.2">
      <c r="B3570" s="36"/>
      <c r="C3570" s="36"/>
      <c r="D3570" s="36"/>
    </row>
    <row r="3571" spans="2:4" x14ac:dyDescent="0.2">
      <c r="B3571" s="36"/>
      <c r="C3571" s="36"/>
      <c r="D3571" s="36"/>
    </row>
    <row r="3572" spans="2:4" x14ac:dyDescent="0.2">
      <c r="B3572" s="36"/>
      <c r="C3572" s="36"/>
      <c r="D3572" s="36"/>
    </row>
    <row r="3573" spans="2:4" x14ac:dyDescent="0.2">
      <c r="B3573" s="36"/>
      <c r="C3573" s="36"/>
      <c r="D3573" s="36"/>
    </row>
    <row r="3574" spans="2:4" x14ac:dyDescent="0.2">
      <c r="B3574" s="36"/>
      <c r="C3574" s="36"/>
      <c r="D3574" s="36"/>
    </row>
    <row r="3575" spans="2:4" x14ac:dyDescent="0.2">
      <c r="B3575" s="36"/>
      <c r="C3575" s="36"/>
      <c r="D3575" s="36"/>
    </row>
    <row r="3576" spans="2:4" x14ac:dyDescent="0.2">
      <c r="B3576" s="36"/>
      <c r="C3576" s="36"/>
      <c r="D3576" s="36"/>
    </row>
    <row r="3577" spans="2:4" x14ac:dyDescent="0.2">
      <c r="B3577" s="36"/>
      <c r="C3577" s="36"/>
      <c r="D3577" s="36"/>
    </row>
    <row r="3578" spans="2:4" x14ac:dyDescent="0.2">
      <c r="B3578" s="36"/>
      <c r="C3578" s="36"/>
      <c r="D3578" s="36"/>
    </row>
    <row r="3579" spans="2:4" x14ac:dyDescent="0.2">
      <c r="B3579" s="36"/>
      <c r="C3579" s="36"/>
      <c r="D3579" s="36"/>
    </row>
    <row r="3580" spans="2:4" x14ac:dyDescent="0.2">
      <c r="B3580" s="36"/>
      <c r="C3580" s="36"/>
      <c r="D3580" s="36"/>
    </row>
    <row r="3581" spans="2:4" x14ac:dyDescent="0.2">
      <c r="B3581" s="36"/>
      <c r="C3581" s="36"/>
      <c r="D3581" s="36"/>
    </row>
    <row r="3582" spans="2:4" x14ac:dyDescent="0.2">
      <c r="B3582" s="36"/>
      <c r="C3582" s="36"/>
      <c r="D3582" s="36"/>
    </row>
    <row r="3583" spans="2:4" x14ac:dyDescent="0.2">
      <c r="B3583" s="36"/>
      <c r="C3583" s="36"/>
      <c r="D3583" s="36"/>
    </row>
    <row r="3584" spans="2:4" x14ac:dyDescent="0.2">
      <c r="B3584" s="36"/>
      <c r="C3584" s="36"/>
      <c r="D3584" s="36"/>
    </row>
    <row r="3585" spans="2:4" x14ac:dyDescent="0.2">
      <c r="B3585" s="36"/>
      <c r="C3585" s="36"/>
      <c r="D3585" s="36"/>
    </row>
    <row r="3586" spans="2:4" x14ac:dyDescent="0.2">
      <c r="B3586" s="36"/>
      <c r="C3586" s="36"/>
      <c r="D3586" s="36"/>
    </row>
    <row r="3587" spans="2:4" x14ac:dyDescent="0.2">
      <c r="B3587" s="36"/>
      <c r="C3587" s="36"/>
      <c r="D3587" s="36"/>
    </row>
    <row r="3588" spans="2:4" x14ac:dyDescent="0.2">
      <c r="B3588" s="36"/>
      <c r="C3588" s="36"/>
      <c r="D3588" s="36"/>
    </row>
    <row r="3589" spans="2:4" x14ac:dyDescent="0.2">
      <c r="B3589" s="36"/>
      <c r="C3589" s="36"/>
      <c r="D3589" s="36"/>
    </row>
    <row r="3590" spans="2:4" x14ac:dyDescent="0.2">
      <c r="B3590" s="36"/>
      <c r="C3590" s="36"/>
      <c r="D3590" s="36"/>
    </row>
    <row r="3591" spans="2:4" x14ac:dyDescent="0.2">
      <c r="B3591" s="36"/>
      <c r="C3591" s="36"/>
      <c r="D3591" s="36"/>
    </row>
    <row r="3592" spans="2:4" x14ac:dyDescent="0.2">
      <c r="B3592" s="36"/>
      <c r="C3592" s="36"/>
      <c r="D3592" s="36"/>
    </row>
    <row r="3593" spans="2:4" x14ac:dyDescent="0.2">
      <c r="B3593" s="36"/>
      <c r="C3593" s="36"/>
      <c r="D3593" s="36"/>
    </row>
    <row r="3594" spans="2:4" x14ac:dyDescent="0.2">
      <c r="B3594" s="36"/>
      <c r="C3594" s="36"/>
      <c r="D3594" s="36"/>
    </row>
    <row r="3595" spans="2:4" x14ac:dyDescent="0.2">
      <c r="B3595" s="36"/>
      <c r="C3595" s="36"/>
      <c r="D3595" s="36"/>
    </row>
    <row r="3596" spans="2:4" x14ac:dyDescent="0.2">
      <c r="B3596" s="36"/>
      <c r="C3596" s="36"/>
      <c r="D3596" s="36"/>
    </row>
    <row r="3597" spans="2:4" x14ac:dyDescent="0.2">
      <c r="B3597" s="36"/>
      <c r="C3597" s="36"/>
      <c r="D3597" s="36"/>
    </row>
    <row r="3598" spans="2:4" x14ac:dyDescent="0.2">
      <c r="B3598" s="36"/>
      <c r="C3598" s="36"/>
      <c r="D3598" s="36"/>
    </row>
    <row r="3599" spans="2:4" x14ac:dyDescent="0.2">
      <c r="B3599" s="36"/>
      <c r="C3599" s="36"/>
      <c r="D3599" s="36"/>
    </row>
    <row r="3600" spans="2:4" x14ac:dyDescent="0.2">
      <c r="B3600" s="36"/>
      <c r="C3600" s="36"/>
      <c r="D3600" s="36"/>
    </row>
    <row r="3601" spans="2:4" x14ac:dyDescent="0.2">
      <c r="B3601" s="36"/>
      <c r="C3601" s="36"/>
      <c r="D3601" s="36"/>
    </row>
    <row r="3602" spans="2:4" x14ac:dyDescent="0.2">
      <c r="B3602" s="36"/>
      <c r="C3602" s="36"/>
      <c r="D3602" s="36"/>
    </row>
    <row r="3603" spans="2:4" x14ac:dyDescent="0.2">
      <c r="B3603" s="36"/>
      <c r="C3603" s="36"/>
      <c r="D3603" s="36"/>
    </row>
    <row r="3604" spans="2:4" x14ac:dyDescent="0.2">
      <c r="B3604" s="36"/>
      <c r="C3604" s="36"/>
      <c r="D3604" s="36"/>
    </row>
    <row r="3605" spans="2:4" x14ac:dyDescent="0.2">
      <c r="B3605" s="36"/>
      <c r="C3605" s="36"/>
      <c r="D3605" s="36"/>
    </row>
    <row r="3606" spans="2:4" x14ac:dyDescent="0.2">
      <c r="B3606" s="36"/>
      <c r="C3606" s="36"/>
      <c r="D3606" s="36"/>
    </row>
    <row r="3607" spans="2:4" x14ac:dyDescent="0.2">
      <c r="B3607" s="36"/>
      <c r="C3607" s="36"/>
      <c r="D3607" s="36"/>
    </row>
    <row r="3608" spans="2:4" x14ac:dyDescent="0.2">
      <c r="B3608" s="36"/>
      <c r="C3608" s="36"/>
      <c r="D3608" s="36"/>
    </row>
    <row r="3609" spans="2:4" x14ac:dyDescent="0.2">
      <c r="B3609" s="36"/>
      <c r="C3609" s="36"/>
      <c r="D3609" s="36"/>
    </row>
    <row r="3610" spans="2:4" x14ac:dyDescent="0.2">
      <c r="B3610" s="36"/>
      <c r="C3610" s="36"/>
      <c r="D3610" s="36"/>
    </row>
    <row r="3611" spans="2:4" x14ac:dyDescent="0.2">
      <c r="B3611" s="36"/>
      <c r="C3611" s="36"/>
      <c r="D3611" s="36"/>
    </row>
    <row r="3612" spans="2:4" x14ac:dyDescent="0.2">
      <c r="B3612" s="36"/>
      <c r="C3612" s="36"/>
      <c r="D3612" s="36"/>
    </row>
    <row r="3613" spans="2:4" x14ac:dyDescent="0.2">
      <c r="B3613" s="36"/>
      <c r="C3613" s="36"/>
      <c r="D3613" s="36"/>
    </row>
    <row r="3614" spans="2:4" x14ac:dyDescent="0.2">
      <c r="B3614" s="36"/>
      <c r="C3614" s="36"/>
      <c r="D3614" s="36"/>
    </row>
    <row r="3615" spans="2:4" x14ac:dyDescent="0.2">
      <c r="B3615" s="36"/>
      <c r="C3615" s="36"/>
      <c r="D3615" s="36"/>
    </row>
    <row r="3616" spans="2:4" x14ac:dyDescent="0.2">
      <c r="B3616" s="36"/>
      <c r="C3616" s="36"/>
      <c r="D3616" s="36"/>
    </row>
    <row r="3617" spans="2:4" x14ac:dyDescent="0.2">
      <c r="B3617" s="36"/>
      <c r="C3617" s="36"/>
      <c r="D3617" s="36"/>
    </row>
    <row r="3618" spans="2:4" x14ac:dyDescent="0.2">
      <c r="B3618" s="36"/>
      <c r="C3618" s="36"/>
      <c r="D3618" s="36"/>
    </row>
    <row r="3619" spans="2:4" x14ac:dyDescent="0.2">
      <c r="B3619" s="36"/>
      <c r="C3619" s="36"/>
      <c r="D3619" s="36"/>
    </row>
    <row r="3620" spans="2:4" x14ac:dyDescent="0.2">
      <c r="B3620" s="36"/>
      <c r="C3620" s="36"/>
      <c r="D3620" s="36"/>
    </row>
    <row r="3621" spans="2:4" x14ac:dyDescent="0.2">
      <c r="B3621" s="36"/>
      <c r="C3621" s="36"/>
      <c r="D3621" s="36"/>
    </row>
    <row r="3622" spans="2:4" x14ac:dyDescent="0.2">
      <c r="B3622" s="36"/>
      <c r="C3622" s="36"/>
      <c r="D3622" s="36"/>
    </row>
    <row r="3623" spans="2:4" x14ac:dyDescent="0.2">
      <c r="B3623" s="36"/>
      <c r="C3623" s="36"/>
      <c r="D3623" s="36"/>
    </row>
    <row r="3624" spans="2:4" x14ac:dyDescent="0.2">
      <c r="B3624" s="36"/>
      <c r="C3624" s="36"/>
      <c r="D3624" s="36"/>
    </row>
    <row r="3625" spans="2:4" x14ac:dyDescent="0.2">
      <c r="B3625" s="36"/>
      <c r="C3625" s="36"/>
      <c r="D3625" s="36"/>
    </row>
    <row r="3626" spans="2:4" x14ac:dyDescent="0.2">
      <c r="B3626" s="36"/>
      <c r="C3626" s="36"/>
      <c r="D3626" s="36"/>
    </row>
    <row r="3627" spans="2:4" x14ac:dyDescent="0.2">
      <c r="B3627" s="36"/>
      <c r="C3627" s="36"/>
      <c r="D3627" s="36"/>
    </row>
    <row r="3628" spans="2:4" x14ac:dyDescent="0.2">
      <c r="B3628" s="36"/>
      <c r="C3628" s="36"/>
      <c r="D3628" s="36"/>
    </row>
    <row r="3629" spans="2:4" x14ac:dyDescent="0.2">
      <c r="B3629" s="36"/>
      <c r="C3629" s="36"/>
      <c r="D3629" s="36"/>
    </row>
    <row r="3630" spans="2:4" x14ac:dyDescent="0.2">
      <c r="B3630" s="36"/>
      <c r="C3630" s="36"/>
      <c r="D3630" s="36"/>
    </row>
    <row r="3631" spans="2:4" x14ac:dyDescent="0.2">
      <c r="B3631" s="36"/>
      <c r="C3631" s="36"/>
      <c r="D3631" s="36"/>
    </row>
    <row r="3632" spans="2:4" x14ac:dyDescent="0.2">
      <c r="B3632" s="36"/>
      <c r="C3632" s="36"/>
      <c r="D3632" s="36"/>
    </row>
    <row r="3633" spans="2:4" x14ac:dyDescent="0.2">
      <c r="B3633" s="36"/>
      <c r="C3633" s="36"/>
      <c r="D3633" s="36"/>
    </row>
    <row r="3634" spans="2:4" x14ac:dyDescent="0.2">
      <c r="B3634" s="36"/>
      <c r="C3634" s="36"/>
      <c r="D3634" s="36"/>
    </row>
    <row r="3635" spans="2:4" x14ac:dyDescent="0.2">
      <c r="B3635" s="36"/>
      <c r="C3635" s="36"/>
      <c r="D3635" s="36"/>
    </row>
    <row r="3636" spans="2:4" x14ac:dyDescent="0.2">
      <c r="B3636" s="36"/>
      <c r="C3636" s="36"/>
      <c r="D3636" s="36"/>
    </row>
    <row r="3637" spans="2:4" x14ac:dyDescent="0.2">
      <c r="B3637" s="36"/>
      <c r="C3637" s="36"/>
      <c r="D3637" s="36"/>
    </row>
    <row r="3638" spans="2:4" x14ac:dyDescent="0.2">
      <c r="B3638" s="36"/>
      <c r="C3638" s="36"/>
      <c r="D3638" s="36"/>
    </row>
    <row r="3639" spans="2:4" x14ac:dyDescent="0.2">
      <c r="B3639" s="36"/>
      <c r="C3639" s="36"/>
      <c r="D3639" s="36"/>
    </row>
    <row r="3640" spans="2:4" x14ac:dyDescent="0.2">
      <c r="B3640" s="36"/>
      <c r="C3640" s="36"/>
      <c r="D3640" s="36"/>
    </row>
    <row r="3641" spans="2:4" x14ac:dyDescent="0.2">
      <c r="B3641" s="36"/>
      <c r="C3641" s="36"/>
      <c r="D3641" s="36"/>
    </row>
    <row r="3642" spans="2:4" x14ac:dyDescent="0.2">
      <c r="B3642" s="36"/>
      <c r="C3642" s="36"/>
      <c r="D3642" s="36"/>
    </row>
    <row r="3643" spans="2:4" x14ac:dyDescent="0.2">
      <c r="B3643" s="36"/>
      <c r="C3643" s="36"/>
      <c r="D3643" s="36"/>
    </row>
    <row r="3644" spans="2:4" x14ac:dyDescent="0.2">
      <c r="B3644" s="36"/>
      <c r="C3644" s="36"/>
      <c r="D3644" s="36"/>
    </row>
    <row r="3645" spans="2:4" x14ac:dyDescent="0.2">
      <c r="B3645" s="36"/>
      <c r="C3645" s="36"/>
      <c r="D3645" s="36"/>
    </row>
    <row r="3646" spans="2:4" x14ac:dyDescent="0.2">
      <c r="B3646" s="36"/>
      <c r="C3646" s="36"/>
      <c r="D3646" s="36"/>
    </row>
    <row r="3647" spans="2:4" x14ac:dyDescent="0.2">
      <c r="B3647" s="36"/>
      <c r="C3647" s="36"/>
      <c r="D3647" s="36"/>
    </row>
    <row r="3648" spans="2:4" x14ac:dyDescent="0.2">
      <c r="B3648" s="36"/>
      <c r="C3648" s="36"/>
      <c r="D3648" s="36"/>
    </row>
    <row r="3649" spans="2:4" x14ac:dyDescent="0.2">
      <c r="B3649" s="36"/>
      <c r="C3649" s="36"/>
      <c r="D3649" s="36"/>
    </row>
    <row r="3650" spans="2:4" x14ac:dyDescent="0.2">
      <c r="B3650" s="36"/>
      <c r="C3650" s="36"/>
      <c r="D3650" s="36"/>
    </row>
    <row r="3651" spans="2:4" x14ac:dyDescent="0.2">
      <c r="B3651" s="36"/>
      <c r="C3651" s="36"/>
      <c r="D3651" s="36"/>
    </row>
    <row r="3652" spans="2:4" x14ac:dyDescent="0.2">
      <c r="B3652" s="36"/>
      <c r="C3652" s="36"/>
      <c r="D3652" s="36"/>
    </row>
    <row r="3653" spans="2:4" x14ac:dyDescent="0.2">
      <c r="B3653" s="36"/>
      <c r="C3653" s="36"/>
      <c r="D3653" s="36"/>
    </row>
    <row r="3654" spans="2:4" x14ac:dyDescent="0.2">
      <c r="B3654" s="36"/>
      <c r="C3654" s="36"/>
      <c r="D3654" s="36"/>
    </row>
    <row r="3655" spans="2:4" x14ac:dyDescent="0.2">
      <c r="B3655" s="36"/>
      <c r="C3655" s="36"/>
      <c r="D3655" s="36"/>
    </row>
    <row r="3656" spans="2:4" x14ac:dyDescent="0.2">
      <c r="B3656" s="36"/>
      <c r="C3656" s="36"/>
      <c r="D3656" s="36"/>
    </row>
    <row r="3657" spans="2:4" x14ac:dyDescent="0.2">
      <c r="B3657" s="36"/>
      <c r="C3657" s="36"/>
      <c r="D3657" s="36"/>
    </row>
    <row r="3658" spans="2:4" x14ac:dyDescent="0.2">
      <c r="B3658" s="36"/>
      <c r="C3658" s="36"/>
      <c r="D3658" s="36"/>
    </row>
    <row r="3659" spans="2:4" x14ac:dyDescent="0.2">
      <c r="B3659" s="36"/>
      <c r="C3659" s="36"/>
      <c r="D3659" s="36"/>
    </row>
    <row r="3660" spans="2:4" x14ac:dyDescent="0.2">
      <c r="B3660" s="36"/>
      <c r="C3660" s="36"/>
      <c r="D3660" s="36"/>
    </row>
    <row r="3661" spans="2:4" x14ac:dyDescent="0.2">
      <c r="B3661" s="36"/>
      <c r="C3661" s="36"/>
      <c r="D3661" s="36"/>
    </row>
    <row r="3662" spans="2:4" x14ac:dyDescent="0.2">
      <c r="B3662" s="36"/>
      <c r="C3662" s="36"/>
      <c r="D3662" s="36"/>
    </row>
    <row r="3663" spans="2:4" x14ac:dyDescent="0.2">
      <c r="B3663" s="36"/>
      <c r="C3663" s="36"/>
      <c r="D3663" s="36"/>
    </row>
    <row r="3664" spans="2:4" x14ac:dyDescent="0.2">
      <c r="B3664" s="36"/>
      <c r="C3664" s="36"/>
      <c r="D3664" s="36"/>
    </row>
    <row r="3665" spans="2:4" x14ac:dyDescent="0.2">
      <c r="B3665" s="36"/>
      <c r="C3665" s="36"/>
      <c r="D3665" s="36"/>
    </row>
    <row r="3666" spans="2:4" x14ac:dyDescent="0.2">
      <c r="B3666" s="36"/>
      <c r="C3666" s="36"/>
      <c r="D3666" s="36"/>
    </row>
    <row r="3667" spans="2:4" x14ac:dyDescent="0.2">
      <c r="B3667" s="36"/>
      <c r="C3667" s="36"/>
      <c r="D3667" s="36"/>
    </row>
    <row r="3668" spans="2:4" x14ac:dyDescent="0.2">
      <c r="B3668" s="36"/>
      <c r="C3668" s="36"/>
      <c r="D3668" s="36"/>
    </row>
    <row r="3669" spans="2:4" x14ac:dyDescent="0.2">
      <c r="B3669" s="36"/>
      <c r="C3669" s="36"/>
      <c r="D3669" s="36"/>
    </row>
    <row r="3670" spans="2:4" x14ac:dyDescent="0.2">
      <c r="B3670" s="36"/>
      <c r="C3670" s="36"/>
      <c r="D3670" s="36"/>
    </row>
    <row r="3671" spans="2:4" x14ac:dyDescent="0.2">
      <c r="B3671" s="36"/>
      <c r="C3671" s="36"/>
      <c r="D3671" s="36"/>
    </row>
    <row r="3672" spans="2:4" x14ac:dyDescent="0.2">
      <c r="B3672" s="36"/>
      <c r="C3672" s="36"/>
      <c r="D3672" s="36"/>
    </row>
    <row r="3673" spans="2:4" x14ac:dyDescent="0.2">
      <c r="B3673" s="36"/>
      <c r="C3673" s="36"/>
      <c r="D3673" s="36"/>
    </row>
    <row r="3674" spans="2:4" x14ac:dyDescent="0.2">
      <c r="B3674" s="36"/>
      <c r="C3674" s="36"/>
      <c r="D3674" s="36"/>
    </row>
    <row r="3675" spans="2:4" x14ac:dyDescent="0.2">
      <c r="B3675" s="36"/>
      <c r="C3675" s="36"/>
      <c r="D3675" s="36"/>
    </row>
    <row r="3676" spans="2:4" x14ac:dyDescent="0.2">
      <c r="B3676" s="36"/>
      <c r="C3676" s="36"/>
      <c r="D3676" s="36"/>
    </row>
    <row r="3677" spans="2:4" x14ac:dyDescent="0.2">
      <c r="B3677" s="36"/>
      <c r="C3677" s="36"/>
      <c r="D3677" s="36"/>
    </row>
    <row r="3678" spans="2:4" x14ac:dyDescent="0.2">
      <c r="B3678" s="36"/>
      <c r="C3678" s="36"/>
      <c r="D3678" s="36"/>
    </row>
    <row r="3679" spans="2:4" x14ac:dyDescent="0.2">
      <c r="B3679" s="36"/>
      <c r="C3679" s="36"/>
      <c r="D3679" s="36"/>
    </row>
    <row r="3680" spans="2:4" x14ac:dyDescent="0.2">
      <c r="B3680" s="36"/>
      <c r="C3680" s="36"/>
      <c r="D3680" s="36"/>
    </row>
    <row r="3681" spans="2:4" x14ac:dyDescent="0.2">
      <c r="B3681" s="36"/>
      <c r="C3681" s="36"/>
      <c r="D3681" s="36"/>
    </row>
    <row r="3682" spans="2:4" x14ac:dyDescent="0.2">
      <c r="B3682" s="36"/>
      <c r="C3682" s="36"/>
      <c r="D3682" s="36"/>
    </row>
    <row r="3683" spans="2:4" x14ac:dyDescent="0.2">
      <c r="B3683" s="36"/>
      <c r="C3683" s="36"/>
      <c r="D3683" s="36"/>
    </row>
    <row r="3684" spans="2:4" x14ac:dyDescent="0.2">
      <c r="B3684" s="36"/>
      <c r="C3684" s="36"/>
      <c r="D3684" s="36"/>
    </row>
    <row r="3685" spans="2:4" x14ac:dyDescent="0.2">
      <c r="B3685" s="36"/>
      <c r="C3685" s="36"/>
      <c r="D3685" s="36"/>
    </row>
    <row r="3686" spans="2:4" x14ac:dyDescent="0.2">
      <c r="B3686" s="36"/>
      <c r="C3686" s="36"/>
      <c r="D3686" s="36"/>
    </row>
    <row r="3687" spans="2:4" x14ac:dyDescent="0.2">
      <c r="B3687" s="36"/>
      <c r="C3687" s="36"/>
      <c r="D3687" s="36"/>
    </row>
    <row r="3688" spans="2:4" x14ac:dyDescent="0.2">
      <c r="B3688" s="36"/>
      <c r="C3688" s="36"/>
      <c r="D3688" s="36"/>
    </row>
    <row r="3689" spans="2:4" x14ac:dyDescent="0.2">
      <c r="B3689" s="36"/>
      <c r="C3689" s="36"/>
      <c r="D3689" s="36"/>
    </row>
    <row r="3690" spans="2:4" x14ac:dyDescent="0.2">
      <c r="B3690" s="36"/>
      <c r="C3690" s="36"/>
      <c r="D3690" s="36"/>
    </row>
    <row r="3691" spans="2:4" x14ac:dyDescent="0.2">
      <c r="B3691" s="36"/>
      <c r="C3691" s="36"/>
      <c r="D3691" s="36"/>
    </row>
    <row r="3692" spans="2:4" x14ac:dyDescent="0.2">
      <c r="B3692" s="36"/>
      <c r="C3692" s="36"/>
      <c r="D3692" s="36"/>
    </row>
    <row r="3693" spans="2:4" x14ac:dyDescent="0.2">
      <c r="B3693" s="36"/>
      <c r="C3693" s="36"/>
      <c r="D3693" s="36"/>
    </row>
    <row r="3694" spans="2:4" x14ac:dyDescent="0.2">
      <c r="B3694" s="36"/>
      <c r="C3694" s="36"/>
      <c r="D3694" s="36"/>
    </row>
    <row r="3695" spans="2:4" x14ac:dyDescent="0.2">
      <c r="B3695" s="36"/>
      <c r="C3695" s="36"/>
      <c r="D3695" s="36"/>
    </row>
    <row r="3696" spans="2:4" x14ac:dyDescent="0.2">
      <c r="B3696" s="36"/>
      <c r="C3696" s="36"/>
      <c r="D3696" s="36"/>
    </row>
    <row r="3697" spans="2:4" x14ac:dyDescent="0.2">
      <c r="B3697" s="36"/>
      <c r="C3697" s="36"/>
      <c r="D3697" s="36"/>
    </row>
    <row r="3698" spans="2:4" x14ac:dyDescent="0.2">
      <c r="B3698" s="36"/>
      <c r="C3698" s="36"/>
      <c r="D3698" s="36"/>
    </row>
    <row r="3699" spans="2:4" x14ac:dyDescent="0.2">
      <c r="B3699" s="36"/>
      <c r="C3699" s="36"/>
      <c r="D3699" s="36"/>
    </row>
    <row r="3700" spans="2:4" x14ac:dyDescent="0.2">
      <c r="B3700" s="36"/>
      <c r="C3700" s="36"/>
      <c r="D3700" s="36"/>
    </row>
    <row r="3701" spans="2:4" x14ac:dyDescent="0.2">
      <c r="B3701" s="36"/>
      <c r="C3701" s="36"/>
      <c r="D3701" s="36"/>
    </row>
    <row r="3702" spans="2:4" x14ac:dyDescent="0.2">
      <c r="B3702" s="36"/>
      <c r="C3702" s="36"/>
      <c r="D3702" s="36"/>
    </row>
    <row r="3703" spans="2:4" x14ac:dyDescent="0.2">
      <c r="B3703" s="36"/>
      <c r="C3703" s="36"/>
      <c r="D3703" s="36"/>
    </row>
    <row r="3704" spans="2:4" x14ac:dyDescent="0.2">
      <c r="B3704" s="36"/>
      <c r="C3704" s="36"/>
      <c r="D3704" s="36"/>
    </row>
    <row r="3705" spans="2:4" x14ac:dyDescent="0.2">
      <c r="B3705" s="36"/>
      <c r="C3705" s="36"/>
      <c r="D3705" s="36"/>
    </row>
    <row r="3706" spans="2:4" x14ac:dyDescent="0.2">
      <c r="B3706" s="36"/>
      <c r="C3706" s="36"/>
      <c r="D3706" s="36"/>
    </row>
    <row r="3707" spans="2:4" x14ac:dyDescent="0.2">
      <c r="B3707" s="36"/>
      <c r="C3707" s="36"/>
      <c r="D3707" s="36"/>
    </row>
    <row r="3708" spans="2:4" x14ac:dyDescent="0.2">
      <c r="B3708" s="36"/>
      <c r="C3708" s="36"/>
      <c r="D3708" s="36"/>
    </row>
    <row r="3709" spans="2:4" x14ac:dyDescent="0.2">
      <c r="B3709" s="36"/>
      <c r="C3709" s="36"/>
      <c r="D3709" s="36"/>
    </row>
    <row r="3710" spans="2:4" x14ac:dyDescent="0.2">
      <c r="B3710" s="36"/>
      <c r="C3710" s="36"/>
      <c r="D3710" s="36"/>
    </row>
    <row r="3711" spans="2:4" x14ac:dyDescent="0.2">
      <c r="B3711" s="36"/>
      <c r="C3711" s="36"/>
      <c r="D3711" s="36"/>
    </row>
    <row r="3712" spans="2:4" x14ac:dyDescent="0.2">
      <c r="B3712" s="36"/>
      <c r="C3712" s="36"/>
      <c r="D3712" s="36"/>
    </row>
    <row r="3713" spans="2:4" x14ac:dyDescent="0.2">
      <c r="B3713" s="36"/>
      <c r="C3713" s="36"/>
      <c r="D3713" s="36"/>
    </row>
    <row r="3714" spans="2:4" x14ac:dyDescent="0.2">
      <c r="B3714" s="36"/>
      <c r="C3714" s="36"/>
      <c r="D3714" s="36"/>
    </row>
    <row r="3715" spans="2:4" x14ac:dyDescent="0.2">
      <c r="B3715" s="36"/>
      <c r="C3715" s="36"/>
      <c r="D3715" s="36"/>
    </row>
    <row r="3716" spans="2:4" x14ac:dyDescent="0.2">
      <c r="B3716" s="36"/>
      <c r="C3716" s="36"/>
      <c r="D3716" s="36"/>
    </row>
    <row r="3717" spans="2:4" x14ac:dyDescent="0.2">
      <c r="B3717" s="36"/>
      <c r="C3717" s="36"/>
      <c r="D3717" s="36"/>
    </row>
    <row r="3718" spans="2:4" x14ac:dyDescent="0.2">
      <c r="B3718" s="36"/>
      <c r="C3718" s="36"/>
      <c r="D3718" s="36"/>
    </row>
    <row r="3719" spans="2:4" x14ac:dyDescent="0.2">
      <c r="B3719" s="36"/>
      <c r="C3719" s="36"/>
      <c r="D3719" s="36"/>
    </row>
    <row r="3720" spans="2:4" x14ac:dyDescent="0.2">
      <c r="B3720" s="36"/>
      <c r="C3720" s="36"/>
      <c r="D3720" s="36"/>
    </row>
    <row r="3721" spans="2:4" x14ac:dyDescent="0.2">
      <c r="B3721" s="36"/>
      <c r="C3721" s="36"/>
      <c r="D3721" s="36"/>
    </row>
    <row r="3722" spans="2:4" x14ac:dyDescent="0.2">
      <c r="B3722" s="36"/>
      <c r="C3722" s="36"/>
      <c r="D3722" s="36"/>
    </row>
    <row r="3723" spans="2:4" x14ac:dyDescent="0.2">
      <c r="B3723" s="36"/>
      <c r="C3723" s="36"/>
      <c r="D3723" s="36"/>
    </row>
    <row r="3724" spans="2:4" x14ac:dyDescent="0.2">
      <c r="B3724" s="36"/>
      <c r="C3724" s="36"/>
      <c r="D3724" s="36"/>
    </row>
    <row r="3725" spans="2:4" x14ac:dyDescent="0.2">
      <c r="B3725" s="36"/>
      <c r="C3725" s="36"/>
      <c r="D3725" s="36"/>
    </row>
    <row r="3726" spans="2:4" x14ac:dyDescent="0.2">
      <c r="B3726" s="36"/>
      <c r="C3726" s="36"/>
      <c r="D3726" s="36"/>
    </row>
    <row r="3727" spans="2:4" x14ac:dyDescent="0.2">
      <c r="B3727" s="36"/>
      <c r="C3727" s="36"/>
      <c r="D3727" s="36"/>
    </row>
    <row r="3728" spans="2:4" x14ac:dyDescent="0.2">
      <c r="B3728" s="36"/>
      <c r="C3728" s="36"/>
      <c r="D3728" s="36"/>
    </row>
    <row r="3729" spans="2:4" x14ac:dyDescent="0.2">
      <c r="B3729" s="36"/>
      <c r="C3729" s="36"/>
      <c r="D3729" s="36"/>
    </row>
    <row r="3730" spans="2:4" x14ac:dyDescent="0.2">
      <c r="B3730" s="36"/>
      <c r="C3730" s="36"/>
      <c r="D3730" s="36"/>
    </row>
    <row r="3731" spans="2:4" x14ac:dyDescent="0.2">
      <c r="B3731" s="36"/>
      <c r="C3731" s="36"/>
      <c r="D3731" s="36"/>
    </row>
    <row r="3732" spans="2:4" x14ac:dyDescent="0.2">
      <c r="B3732" s="36"/>
      <c r="C3732" s="36"/>
      <c r="D3732" s="36"/>
    </row>
    <row r="3733" spans="2:4" x14ac:dyDescent="0.2">
      <c r="B3733" s="36"/>
      <c r="C3733" s="36"/>
      <c r="D3733" s="36"/>
    </row>
    <row r="3734" spans="2:4" x14ac:dyDescent="0.2">
      <c r="B3734" s="36"/>
      <c r="C3734" s="36"/>
      <c r="D3734" s="36"/>
    </row>
    <row r="3735" spans="2:4" x14ac:dyDescent="0.2">
      <c r="B3735" s="36"/>
      <c r="C3735" s="36"/>
      <c r="D3735" s="36"/>
    </row>
    <row r="3736" spans="2:4" x14ac:dyDescent="0.2">
      <c r="B3736" s="36"/>
      <c r="C3736" s="36"/>
      <c r="D3736" s="36"/>
    </row>
    <row r="3737" spans="2:4" x14ac:dyDescent="0.2">
      <c r="B3737" s="36"/>
      <c r="C3737" s="36"/>
      <c r="D3737" s="36"/>
    </row>
    <row r="3738" spans="2:4" x14ac:dyDescent="0.2">
      <c r="B3738" s="36"/>
      <c r="C3738" s="36"/>
      <c r="D3738" s="36"/>
    </row>
    <row r="3739" spans="2:4" x14ac:dyDescent="0.2">
      <c r="B3739" s="36"/>
      <c r="C3739" s="36"/>
      <c r="D3739" s="36"/>
    </row>
    <row r="3740" spans="2:4" x14ac:dyDescent="0.2">
      <c r="B3740" s="36"/>
      <c r="C3740" s="36"/>
      <c r="D3740" s="36"/>
    </row>
    <row r="3741" spans="2:4" x14ac:dyDescent="0.2">
      <c r="B3741" s="36"/>
      <c r="C3741" s="36"/>
      <c r="D3741" s="36"/>
    </row>
    <row r="3742" spans="2:4" x14ac:dyDescent="0.2">
      <c r="B3742" s="36"/>
      <c r="C3742" s="36"/>
      <c r="D3742" s="36"/>
    </row>
    <row r="3743" spans="2:4" x14ac:dyDescent="0.2">
      <c r="B3743" s="36"/>
      <c r="C3743" s="36"/>
      <c r="D3743" s="36"/>
    </row>
    <row r="3744" spans="2:4" x14ac:dyDescent="0.2">
      <c r="B3744" s="36"/>
      <c r="C3744" s="36"/>
      <c r="D3744" s="36"/>
    </row>
    <row r="3745" spans="2:4" x14ac:dyDescent="0.2">
      <c r="B3745" s="36"/>
      <c r="C3745" s="36"/>
      <c r="D3745" s="36"/>
    </row>
    <row r="3746" spans="2:4" x14ac:dyDescent="0.2">
      <c r="B3746" s="36"/>
      <c r="C3746" s="36"/>
      <c r="D3746" s="36"/>
    </row>
    <row r="3747" spans="2:4" x14ac:dyDescent="0.2">
      <c r="B3747" s="36"/>
      <c r="C3747" s="36"/>
      <c r="D3747" s="36"/>
    </row>
    <row r="3748" spans="2:4" x14ac:dyDescent="0.2">
      <c r="B3748" s="36"/>
      <c r="C3748" s="36"/>
      <c r="D3748" s="36"/>
    </row>
    <row r="3749" spans="2:4" x14ac:dyDescent="0.2">
      <c r="B3749" s="36"/>
      <c r="C3749" s="36"/>
      <c r="D3749" s="36"/>
    </row>
    <row r="3750" spans="2:4" x14ac:dyDescent="0.2">
      <c r="B3750" s="36"/>
      <c r="C3750" s="36"/>
      <c r="D3750" s="36"/>
    </row>
    <row r="3751" spans="2:4" x14ac:dyDescent="0.2">
      <c r="B3751" s="36"/>
      <c r="C3751" s="36"/>
      <c r="D3751" s="36"/>
    </row>
    <row r="3752" spans="2:4" x14ac:dyDescent="0.2">
      <c r="B3752" s="36"/>
      <c r="C3752" s="36"/>
      <c r="D3752" s="36"/>
    </row>
    <row r="3753" spans="2:4" x14ac:dyDescent="0.2">
      <c r="B3753" s="36"/>
      <c r="C3753" s="36"/>
      <c r="D3753" s="36"/>
    </row>
    <row r="3754" spans="2:4" x14ac:dyDescent="0.2">
      <c r="B3754" s="36"/>
      <c r="C3754" s="36"/>
      <c r="D3754" s="36"/>
    </row>
    <row r="3755" spans="2:4" x14ac:dyDescent="0.2">
      <c r="B3755" s="36"/>
      <c r="C3755" s="36"/>
      <c r="D3755" s="36"/>
    </row>
    <row r="3756" spans="2:4" x14ac:dyDescent="0.2">
      <c r="B3756" s="36"/>
      <c r="C3756" s="36"/>
      <c r="D3756" s="36"/>
    </row>
    <row r="3757" spans="2:4" x14ac:dyDescent="0.2">
      <c r="B3757" s="36"/>
      <c r="C3757" s="36"/>
      <c r="D3757" s="36"/>
    </row>
    <row r="3758" spans="2:4" x14ac:dyDescent="0.2">
      <c r="B3758" s="36"/>
      <c r="C3758" s="36"/>
      <c r="D3758" s="36"/>
    </row>
    <row r="3759" spans="2:4" x14ac:dyDescent="0.2">
      <c r="B3759" s="36"/>
      <c r="C3759" s="36"/>
      <c r="D3759" s="36"/>
    </row>
    <row r="3760" spans="2:4" x14ac:dyDescent="0.2">
      <c r="B3760" s="36"/>
      <c r="C3760" s="36"/>
      <c r="D3760" s="36"/>
    </row>
    <row r="3761" spans="2:4" x14ac:dyDescent="0.2">
      <c r="B3761" s="36"/>
      <c r="C3761" s="36"/>
      <c r="D3761" s="36"/>
    </row>
    <row r="3762" spans="2:4" x14ac:dyDescent="0.2">
      <c r="B3762" s="36"/>
      <c r="C3762" s="36"/>
      <c r="D3762" s="36"/>
    </row>
    <row r="3763" spans="2:4" x14ac:dyDescent="0.2">
      <c r="B3763" s="36"/>
      <c r="C3763" s="36"/>
      <c r="D3763" s="36"/>
    </row>
    <row r="3764" spans="2:4" x14ac:dyDescent="0.2">
      <c r="B3764" s="36"/>
      <c r="C3764" s="36"/>
      <c r="D3764" s="36"/>
    </row>
    <row r="3765" spans="2:4" x14ac:dyDescent="0.2">
      <c r="B3765" s="36"/>
      <c r="C3765" s="36"/>
      <c r="D3765" s="36"/>
    </row>
    <row r="3766" spans="2:4" x14ac:dyDescent="0.2">
      <c r="B3766" s="36"/>
      <c r="C3766" s="36"/>
      <c r="D3766" s="36"/>
    </row>
    <row r="3767" spans="2:4" x14ac:dyDescent="0.2">
      <c r="B3767" s="36"/>
      <c r="C3767" s="36"/>
      <c r="D3767" s="36"/>
    </row>
    <row r="3768" spans="2:4" x14ac:dyDescent="0.2">
      <c r="B3768" s="36"/>
      <c r="C3768" s="36"/>
      <c r="D3768" s="36"/>
    </row>
    <row r="3769" spans="2:4" x14ac:dyDescent="0.2">
      <c r="B3769" s="36"/>
      <c r="C3769" s="36"/>
      <c r="D3769" s="36"/>
    </row>
    <row r="3770" spans="2:4" x14ac:dyDescent="0.2">
      <c r="B3770" s="36"/>
      <c r="C3770" s="36"/>
      <c r="D3770" s="36"/>
    </row>
    <row r="3771" spans="2:4" x14ac:dyDescent="0.2">
      <c r="B3771" s="36"/>
      <c r="C3771" s="36"/>
      <c r="D3771" s="36"/>
    </row>
    <row r="3772" spans="2:4" x14ac:dyDescent="0.2">
      <c r="B3772" s="36"/>
      <c r="C3772" s="36"/>
      <c r="D3772" s="36"/>
    </row>
    <row r="3773" spans="2:4" x14ac:dyDescent="0.2">
      <c r="B3773" s="36"/>
      <c r="C3773" s="36"/>
      <c r="D3773" s="36"/>
    </row>
    <row r="3774" spans="2:4" x14ac:dyDescent="0.2">
      <c r="B3774" s="36"/>
      <c r="C3774" s="36"/>
      <c r="D3774" s="36"/>
    </row>
    <row r="3775" spans="2:4" x14ac:dyDescent="0.2">
      <c r="B3775" s="36"/>
      <c r="C3775" s="36"/>
      <c r="D3775" s="36"/>
    </row>
    <row r="3776" spans="2:4" x14ac:dyDescent="0.2">
      <c r="B3776" s="36"/>
      <c r="C3776" s="36"/>
      <c r="D3776" s="36"/>
    </row>
    <row r="3777" spans="2:4" x14ac:dyDescent="0.2">
      <c r="B3777" s="36"/>
      <c r="C3777" s="36"/>
      <c r="D3777" s="36"/>
    </row>
    <row r="3778" spans="2:4" x14ac:dyDescent="0.2">
      <c r="B3778" s="36"/>
      <c r="C3778" s="36"/>
      <c r="D3778" s="36"/>
    </row>
    <row r="3779" spans="2:4" x14ac:dyDescent="0.2">
      <c r="B3779" s="36"/>
      <c r="C3779" s="36"/>
      <c r="D3779" s="36"/>
    </row>
    <row r="3780" spans="2:4" x14ac:dyDescent="0.2">
      <c r="B3780" s="36"/>
      <c r="C3780" s="36"/>
      <c r="D3780" s="36"/>
    </row>
    <row r="3781" spans="2:4" x14ac:dyDescent="0.2">
      <c r="B3781" s="36"/>
      <c r="C3781" s="36"/>
      <c r="D3781" s="36"/>
    </row>
    <row r="3782" spans="2:4" x14ac:dyDescent="0.2">
      <c r="B3782" s="36"/>
      <c r="C3782" s="36"/>
      <c r="D3782" s="36"/>
    </row>
    <row r="3783" spans="2:4" x14ac:dyDescent="0.2">
      <c r="B3783" s="36"/>
      <c r="C3783" s="36"/>
      <c r="D3783" s="36"/>
    </row>
    <row r="3784" spans="2:4" x14ac:dyDescent="0.2">
      <c r="B3784" s="36"/>
      <c r="C3784" s="36"/>
      <c r="D3784" s="36"/>
    </row>
    <row r="3785" spans="2:4" x14ac:dyDescent="0.2">
      <c r="B3785" s="36"/>
      <c r="C3785" s="36"/>
      <c r="D3785" s="36"/>
    </row>
    <row r="3786" spans="2:4" x14ac:dyDescent="0.2">
      <c r="B3786" s="36"/>
      <c r="C3786" s="36"/>
      <c r="D3786" s="36"/>
    </row>
    <row r="3787" spans="2:4" x14ac:dyDescent="0.2">
      <c r="B3787" s="36"/>
      <c r="C3787" s="36"/>
      <c r="D3787" s="36"/>
    </row>
    <row r="3788" spans="2:4" x14ac:dyDescent="0.2">
      <c r="B3788" s="36"/>
      <c r="C3788" s="36"/>
      <c r="D3788" s="36"/>
    </row>
    <row r="3789" spans="2:4" x14ac:dyDescent="0.2">
      <c r="B3789" s="36"/>
      <c r="C3789" s="36"/>
      <c r="D3789" s="36"/>
    </row>
    <row r="3790" spans="2:4" x14ac:dyDescent="0.2">
      <c r="B3790" s="36"/>
      <c r="C3790" s="36"/>
      <c r="D3790" s="36"/>
    </row>
    <row r="3791" spans="2:4" x14ac:dyDescent="0.2">
      <c r="B3791" s="36"/>
      <c r="C3791" s="36"/>
      <c r="D3791" s="36"/>
    </row>
    <row r="3792" spans="2:4" x14ac:dyDescent="0.2">
      <c r="B3792" s="36"/>
      <c r="C3792" s="36"/>
      <c r="D3792" s="36"/>
    </row>
    <row r="3793" spans="2:4" x14ac:dyDescent="0.2">
      <c r="B3793" s="36"/>
      <c r="C3793" s="36"/>
      <c r="D3793" s="36"/>
    </row>
    <row r="3794" spans="2:4" x14ac:dyDescent="0.2">
      <c r="B3794" s="36"/>
      <c r="C3794" s="36"/>
      <c r="D3794" s="36"/>
    </row>
    <row r="3795" spans="2:4" x14ac:dyDescent="0.2">
      <c r="B3795" s="36"/>
      <c r="C3795" s="36"/>
      <c r="D3795" s="36"/>
    </row>
    <row r="3796" spans="2:4" x14ac:dyDescent="0.2">
      <c r="B3796" s="36"/>
      <c r="C3796" s="36"/>
      <c r="D3796" s="36"/>
    </row>
    <row r="3797" spans="2:4" x14ac:dyDescent="0.2">
      <c r="B3797" s="36"/>
      <c r="C3797" s="36"/>
      <c r="D3797" s="36"/>
    </row>
    <row r="3798" spans="2:4" x14ac:dyDescent="0.2">
      <c r="B3798" s="36"/>
      <c r="C3798" s="36"/>
      <c r="D3798" s="36"/>
    </row>
    <row r="3799" spans="2:4" x14ac:dyDescent="0.2">
      <c r="B3799" s="36"/>
      <c r="C3799" s="36"/>
      <c r="D3799" s="36"/>
    </row>
    <row r="3800" spans="2:4" x14ac:dyDescent="0.2">
      <c r="B3800" s="36"/>
      <c r="C3800" s="36"/>
      <c r="D3800" s="36"/>
    </row>
    <row r="3801" spans="2:4" x14ac:dyDescent="0.2">
      <c r="B3801" s="36"/>
      <c r="C3801" s="36"/>
      <c r="D3801" s="36"/>
    </row>
    <row r="3802" spans="2:4" x14ac:dyDescent="0.2">
      <c r="B3802" s="36"/>
      <c r="C3802" s="36"/>
      <c r="D3802" s="36"/>
    </row>
    <row r="3803" spans="2:4" x14ac:dyDescent="0.2">
      <c r="B3803" s="36"/>
      <c r="C3803" s="36"/>
      <c r="D3803" s="36"/>
    </row>
    <row r="3804" spans="2:4" x14ac:dyDescent="0.2">
      <c r="B3804" s="36"/>
      <c r="C3804" s="36"/>
      <c r="D3804" s="36"/>
    </row>
    <row r="3805" spans="2:4" x14ac:dyDescent="0.2">
      <c r="B3805" s="36"/>
      <c r="C3805" s="36"/>
      <c r="D3805" s="36"/>
    </row>
    <row r="3806" spans="2:4" x14ac:dyDescent="0.2">
      <c r="B3806" s="36"/>
      <c r="C3806" s="36"/>
      <c r="D3806" s="36"/>
    </row>
    <row r="3807" spans="2:4" x14ac:dyDescent="0.2">
      <c r="B3807" s="36"/>
      <c r="C3807" s="36"/>
      <c r="D3807" s="36"/>
    </row>
    <row r="3808" spans="2:4" x14ac:dyDescent="0.2">
      <c r="B3808" s="36"/>
      <c r="C3808" s="36"/>
      <c r="D3808" s="36"/>
    </row>
    <row r="3809" spans="2:4" x14ac:dyDescent="0.2">
      <c r="B3809" s="36"/>
      <c r="C3809" s="36"/>
      <c r="D3809" s="36"/>
    </row>
    <row r="3810" spans="2:4" x14ac:dyDescent="0.2">
      <c r="B3810" s="36"/>
      <c r="C3810" s="36"/>
      <c r="D3810" s="36"/>
    </row>
    <row r="3811" spans="2:4" x14ac:dyDescent="0.2">
      <c r="B3811" s="36"/>
      <c r="C3811" s="36"/>
      <c r="D3811" s="36"/>
    </row>
    <row r="3812" spans="2:4" x14ac:dyDescent="0.2">
      <c r="B3812" s="36"/>
      <c r="C3812" s="36"/>
      <c r="D3812" s="36"/>
    </row>
    <row r="3813" spans="2:4" x14ac:dyDescent="0.2">
      <c r="B3813" s="36"/>
      <c r="C3813" s="36"/>
      <c r="D3813" s="36"/>
    </row>
    <row r="3814" spans="2:4" x14ac:dyDescent="0.2">
      <c r="B3814" s="36"/>
      <c r="C3814" s="36"/>
      <c r="D3814" s="36"/>
    </row>
    <row r="3815" spans="2:4" x14ac:dyDescent="0.2">
      <c r="B3815" s="36"/>
      <c r="C3815" s="36"/>
      <c r="D3815" s="36"/>
    </row>
    <row r="3816" spans="2:4" x14ac:dyDescent="0.2">
      <c r="B3816" s="36"/>
      <c r="C3816" s="36"/>
      <c r="D3816" s="36"/>
    </row>
    <row r="3817" spans="2:4" x14ac:dyDescent="0.2">
      <c r="B3817" s="36"/>
      <c r="C3817" s="36"/>
      <c r="D3817" s="36"/>
    </row>
    <row r="3818" spans="2:4" x14ac:dyDescent="0.2">
      <c r="B3818" s="36"/>
      <c r="C3818" s="36"/>
      <c r="D3818" s="36"/>
    </row>
    <row r="3819" spans="2:4" x14ac:dyDescent="0.2">
      <c r="B3819" s="36"/>
      <c r="C3819" s="36"/>
      <c r="D3819" s="36"/>
    </row>
    <row r="3820" spans="2:4" x14ac:dyDescent="0.2">
      <c r="B3820" s="36"/>
      <c r="C3820" s="36"/>
      <c r="D3820" s="36"/>
    </row>
    <row r="3821" spans="2:4" x14ac:dyDescent="0.2">
      <c r="B3821" s="36"/>
      <c r="C3821" s="36"/>
      <c r="D3821" s="36"/>
    </row>
    <row r="3822" spans="2:4" x14ac:dyDescent="0.2">
      <c r="B3822" s="36"/>
      <c r="C3822" s="36"/>
      <c r="D3822" s="36"/>
    </row>
    <row r="3823" spans="2:4" x14ac:dyDescent="0.2">
      <c r="B3823" s="36"/>
      <c r="C3823" s="36"/>
      <c r="D3823" s="36"/>
    </row>
    <row r="3824" spans="2:4" x14ac:dyDescent="0.2">
      <c r="B3824" s="36"/>
      <c r="C3824" s="36"/>
      <c r="D3824" s="36"/>
    </row>
    <row r="3825" spans="2:4" x14ac:dyDescent="0.2">
      <c r="B3825" s="36"/>
      <c r="C3825" s="36"/>
      <c r="D3825" s="36"/>
    </row>
    <row r="3826" spans="2:4" x14ac:dyDescent="0.2">
      <c r="B3826" s="36"/>
      <c r="C3826" s="36"/>
      <c r="D3826" s="36"/>
    </row>
    <row r="3827" spans="2:4" x14ac:dyDescent="0.2">
      <c r="B3827" s="36"/>
      <c r="C3827" s="36"/>
      <c r="D3827" s="36"/>
    </row>
    <row r="3828" spans="2:4" x14ac:dyDescent="0.2">
      <c r="B3828" s="36"/>
      <c r="C3828" s="36"/>
      <c r="D3828" s="36"/>
    </row>
    <row r="3829" spans="2:4" x14ac:dyDescent="0.2">
      <c r="B3829" s="36"/>
      <c r="C3829" s="36"/>
      <c r="D3829" s="36"/>
    </row>
    <row r="3830" spans="2:4" x14ac:dyDescent="0.2">
      <c r="B3830" s="36"/>
      <c r="C3830" s="36"/>
      <c r="D3830" s="36"/>
    </row>
    <row r="3831" spans="2:4" x14ac:dyDescent="0.2">
      <c r="B3831" s="36"/>
      <c r="C3831" s="36"/>
      <c r="D3831" s="36"/>
    </row>
    <row r="3832" spans="2:4" x14ac:dyDescent="0.2">
      <c r="B3832" s="36"/>
      <c r="C3832" s="36"/>
      <c r="D3832" s="36"/>
    </row>
    <row r="3833" spans="2:4" x14ac:dyDescent="0.2">
      <c r="B3833" s="36"/>
      <c r="C3833" s="36"/>
      <c r="D3833" s="36"/>
    </row>
    <row r="3834" spans="2:4" x14ac:dyDescent="0.2">
      <c r="B3834" s="36"/>
      <c r="C3834" s="36"/>
      <c r="D3834" s="36"/>
    </row>
    <row r="3835" spans="2:4" x14ac:dyDescent="0.2">
      <c r="B3835" s="36"/>
      <c r="C3835" s="36"/>
      <c r="D3835" s="36"/>
    </row>
    <row r="3836" spans="2:4" x14ac:dyDescent="0.2">
      <c r="B3836" s="36"/>
      <c r="C3836" s="36"/>
      <c r="D3836" s="36"/>
    </row>
    <row r="3837" spans="2:4" x14ac:dyDescent="0.2">
      <c r="B3837" s="36"/>
      <c r="C3837" s="36"/>
      <c r="D3837" s="36"/>
    </row>
    <row r="3838" spans="2:4" x14ac:dyDescent="0.2">
      <c r="B3838" s="36"/>
      <c r="C3838" s="36"/>
      <c r="D3838" s="36"/>
    </row>
    <row r="3839" spans="2:4" x14ac:dyDescent="0.2">
      <c r="B3839" s="36"/>
      <c r="C3839" s="36"/>
      <c r="D3839" s="36"/>
    </row>
    <row r="3840" spans="2:4" x14ac:dyDescent="0.2">
      <c r="B3840" s="36"/>
      <c r="C3840" s="36"/>
      <c r="D3840" s="36"/>
    </row>
    <row r="3841" spans="2:4" x14ac:dyDescent="0.2">
      <c r="B3841" s="36"/>
      <c r="C3841" s="36"/>
      <c r="D3841" s="36"/>
    </row>
    <row r="3842" spans="2:4" x14ac:dyDescent="0.2">
      <c r="B3842" s="36"/>
      <c r="C3842" s="36"/>
      <c r="D3842" s="36"/>
    </row>
    <row r="3843" spans="2:4" x14ac:dyDescent="0.2">
      <c r="B3843" s="36"/>
      <c r="C3843" s="36"/>
      <c r="D3843" s="36"/>
    </row>
    <row r="3844" spans="2:4" x14ac:dyDescent="0.2">
      <c r="B3844" s="36"/>
      <c r="C3844" s="36"/>
      <c r="D3844" s="36"/>
    </row>
    <row r="3845" spans="2:4" x14ac:dyDescent="0.2">
      <c r="B3845" s="36"/>
      <c r="C3845" s="36"/>
      <c r="D3845" s="36"/>
    </row>
    <row r="3846" spans="2:4" x14ac:dyDescent="0.2">
      <c r="B3846" s="36"/>
      <c r="C3846" s="36"/>
      <c r="D3846" s="36"/>
    </row>
    <row r="3847" spans="2:4" x14ac:dyDescent="0.2">
      <c r="B3847" s="36"/>
      <c r="C3847" s="36"/>
      <c r="D3847" s="36"/>
    </row>
    <row r="3848" spans="2:4" x14ac:dyDescent="0.2">
      <c r="B3848" s="36"/>
      <c r="C3848" s="36"/>
      <c r="D3848" s="36"/>
    </row>
    <row r="3849" spans="2:4" x14ac:dyDescent="0.2">
      <c r="B3849" s="36"/>
      <c r="C3849" s="36"/>
      <c r="D3849" s="36"/>
    </row>
    <row r="3850" spans="2:4" x14ac:dyDescent="0.2">
      <c r="B3850" s="36"/>
      <c r="C3850" s="36"/>
      <c r="D3850" s="36"/>
    </row>
    <row r="3851" spans="2:4" x14ac:dyDescent="0.2">
      <c r="B3851" s="36"/>
      <c r="C3851" s="36"/>
      <c r="D3851" s="36"/>
    </row>
    <row r="3852" spans="2:4" x14ac:dyDescent="0.2">
      <c r="B3852" s="36"/>
      <c r="C3852" s="36"/>
      <c r="D3852" s="36"/>
    </row>
    <row r="3853" spans="2:4" x14ac:dyDescent="0.2">
      <c r="B3853" s="36"/>
      <c r="C3853" s="36"/>
      <c r="D3853" s="36"/>
    </row>
    <row r="3854" spans="2:4" x14ac:dyDescent="0.2">
      <c r="B3854" s="36"/>
      <c r="C3854" s="36"/>
      <c r="D3854" s="36"/>
    </row>
    <row r="3855" spans="2:4" x14ac:dyDescent="0.2">
      <c r="B3855" s="36"/>
      <c r="C3855" s="36"/>
      <c r="D3855" s="36"/>
    </row>
    <row r="3856" spans="2:4" x14ac:dyDescent="0.2">
      <c r="B3856" s="36"/>
      <c r="C3856" s="36"/>
      <c r="D3856" s="36"/>
    </row>
    <row r="3857" spans="2:4" x14ac:dyDescent="0.2">
      <c r="B3857" s="36"/>
      <c r="C3857" s="36"/>
      <c r="D3857" s="36"/>
    </row>
    <row r="3858" spans="2:4" x14ac:dyDescent="0.2">
      <c r="B3858" s="36"/>
      <c r="C3858" s="36"/>
      <c r="D3858" s="36"/>
    </row>
    <row r="3859" spans="2:4" x14ac:dyDescent="0.2">
      <c r="B3859" s="36"/>
      <c r="C3859" s="36"/>
      <c r="D3859" s="36"/>
    </row>
    <row r="3860" spans="2:4" x14ac:dyDescent="0.2">
      <c r="B3860" s="36"/>
      <c r="C3860" s="36"/>
      <c r="D3860" s="36"/>
    </row>
    <row r="3861" spans="2:4" x14ac:dyDescent="0.2">
      <c r="B3861" s="36"/>
      <c r="C3861" s="36"/>
      <c r="D3861" s="36"/>
    </row>
    <row r="3862" spans="2:4" x14ac:dyDescent="0.2">
      <c r="B3862" s="36"/>
      <c r="C3862" s="36"/>
      <c r="D3862" s="36"/>
    </row>
    <row r="3863" spans="2:4" x14ac:dyDescent="0.2">
      <c r="B3863" s="36"/>
      <c r="C3863" s="36"/>
      <c r="D3863" s="36"/>
    </row>
    <row r="3864" spans="2:4" x14ac:dyDescent="0.2">
      <c r="B3864" s="36"/>
      <c r="C3864" s="36"/>
      <c r="D3864" s="36"/>
    </row>
    <row r="3865" spans="2:4" x14ac:dyDescent="0.2">
      <c r="B3865" s="36"/>
      <c r="C3865" s="36"/>
      <c r="D3865" s="36"/>
    </row>
    <row r="3866" spans="2:4" x14ac:dyDescent="0.2">
      <c r="B3866" s="36"/>
      <c r="C3866" s="36"/>
      <c r="D3866" s="36"/>
    </row>
    <row r="3867" spans="2:4" x14ac:dyDescent="0.2">
      <c r="B3867" s="36"/>
      <c r="C3867" s="36"/>
      <c r="D3867" s="36"/>
    </row>
    <row r="3868" spans="2:4" x14ac:dyDescent="0.2">
      <c r="B3868" s="36"/>
      <c r="C3868" s="36"/>
      <c r="D3868" s="36"/>
    </row>
    <row r="3869" spans="2:4" x14ac:dyDescent="0.2">
      <c r="B3869" s="36"/>
      <c r="C3869" s="36"/>
      <c r="D3869" s="36"/>
    </row>
    <row r="3870" spans="2:4" x14ac:dyDescent="0.2">
      <c r="B3870" s="36"/>
      <c r="C3870" s="36"/>
      <c r="D3870" s="36"/>
    </row>
    <row r="3871" spans="2:4" x14ac:dyDescent="0.2">
      <c r="B3871" s="36"/>
      <c r="C3871" s="36"/>
      <c r="D3871" s="36"/>
    </row>
    <row r="3872" spans="2:4" x14ac:dyDescent="0.2">
      <c r="B3872" s="36"/>
      <c r="C3872" s="36"/>
      <c r="D3872" s="36"/>
    </row>
    <row r="3873" spans="2:4" x14ac:dyDescent="0.2">
      <c r="B3873" s="36"/>
      <c r="C3873" s="36"/>
      <c r="D3873" s="36"/>
    </row>
    <row r="3874" spans="2:4" x14ac:dyDescent="0.2">
      <c r="B3874" s="36"/>
      <c r="C3874" s="36"/>
      <c r="D3874" s="36"/>
    </row>
    <row r="3875" spans="2:4" x14ac:dyDescent="0.2">
      <c r="B3875" s="36"/>
      <c r="C3875" s="36"/>
      <c r="D3875" s="36"/>
    </row>
    <row r="3876" spans="2:4" x14ac:dyDescent="0.2">
      <c r="B3876" s="36"/>
      <c r="C3876" s="36"/>
      <c r="D3876" s="36"/>
    </row>
    <row r="3877" spans="2:4" x14ac:dyDescent="0.2">
      <c r="B3877" s="36"/>
      <c r="C3877" s="36"/>
      <c r="D3877" s="36"/>
    </row>
    <row r="3878" spans="2:4" x14ac:dyDescent="0.2">
      <c r="B3878" s="36"/>
      <c r="C3878" s="36"/>
      <c r="D3878" s="36"/>
    </row>
    <row r="3879" spans="2:4" x14ac:dyDescent="0.2">
      <c r="B3879" s="36"/>
      <c r="C3879" s="36"/>
      <c r="D3879" s="36"/>
    </row>
    <row r="3880" spans="2:4" x14ac:dyDescent="0.2">
      <c r="B3880" s="36"/>
      <c r="C3880" s="36"/>
      <c r="D3880" s="36"/>
    </row>
    <row r="3881" spans="2:4" x14ac:dyDescent="0.2">
      <c r="B3881" s="36"/>
      <c r="C3881" s="36"/>
      <c r="D3881" s="36"/>
    </row>
    <row r="3882" spans="2:4" x14ac:dyDescent="0.2">
      <c r="B3882" s="36"/>
      <c r="C3882" s="36"/>
      <c r="D3882" s="36"/>
    </row>
    <row r="3883" spans="2:4" x14ac:dyDescent="0.2">
      <c r="B3883" s="36"/>
      <c r="C3883" s="36"/>
      <c r="D3883" s="36"/>
    </row>
    <row r="3884" spans="2:4" x14ac:dyDescent="0.2">
      <c r="B3884" s="36"/>
      <c r="C3884" s="36"/>
      <c r="D3884" s="36"/>
    </row>
    <row r="3885" spans="2:4" x14ac:dyDescent="0.2">
      <c r="B3885" s="36"/>
      <c r="C3885" s="36"/>
      <c r="D3885" s="36"/>
    </row>
    <row r="3886" spans="2:4" x14ac:dyDescent="0.2">
      <c r="B3886" s="36"/>
      <c r="C3886" s="36"/>
      <c r="D3886" s="36"/>
    </row>
    <row r="3887" spans="2:4" x14ac:dyDescent="0.2">
      <c r="B3887" s="36"/>
      <c r="C3887" s="36"/>
      <c r="D3887" s="36"/>
    </row>
    <row r="3888" spans="2:4" x14ac:dyDescent="0.2">
      <c r="B3888" s="36"/>
      <c r="C3888" s="36"/>
      <c r="D3888" s="36"/>
    </row>
    <row r="3889" spans="2:4" x14ac:dyDescent="0.2">
      <c r="B3889" s="36"/>
      <c r="C3889" s="36"/>
      <c r="D3889" s="36"/>
    </row>
    <row r="3890" spans="2:4" x14ac:dyDescent="0.2">
      <c r="B3890" s="36"/>
      <c r="C3890" s="36"/>
      <c r="D3890" s="36"/>
    </row>
    <row r="3891" spans="2:4" x14ac:dyDescent="0.2">
      <c r="B3891" s="36"/>
      <c r="C3891" s="36"/>
      <c r="D3891" s="36"/>
    </row>
    <row r="3892" spans="2:4" x14ac:dyDescent="0.2">
      <c r="B3892" s="36"/>
      <c r="C3892" s="36"/>
      <c r="D3892" s="36"/>
    </row>
    <row r="3893" spans="2:4" x14ac:dyDescent="0.2">
      <c r="B3893" s="36"/>
      <c r="C3893" s="36"/>
      <c r="D3893" s="36"/>
    </row>
    <row r="3894" spans="2:4" x14ac:dyDescent="0.2">
      <c r="B3894" s="36"/>
      <c r="C3894" s="36"/>
      <c r="D3894" s="36"/>
    </row>
    <row r="3895" spans="2:4" x14ac:dyDescent="0.2">
      <c r="B3895" s="36"/>
      <c r="C3895" s="36"/>
      <c r="D3895" s="36"/>
    </row>
    <row r="3896" spans="2:4" x14ac:dyDescent="0.2">
      <c r="B3896" s="36"/>
      <c r="C3896" s="36"/>
      <c r="D3896" s="36"/>
    </row>
    <row r="3897" spans="2:4" x14ac:dyDescent="0.2">
      <c r="B3897" s="36"/>
      <c r="C3897" s="36"/>
      <c r="D3897" s="36"/>
    </row>
    <row r="3898" spans="2:4" x14ac:dyDescent="0.2">
      <c r="B3898" s="36"/>
      <c r="C3898" s="36"/>
      <c r="D3898" s="36"/>
    </row>
    <row r="3899" spans="2:4" x14ac:dyDescent="0.2">
      <c r="B3899" s="36"/>
      <c r="C3899" s="36"/>
      <c r="D3899" s="36"/>
    </row>
    <row r="3900" spans="2:4" x14ac:dyDescent="0.2">
      <c r="B3900" s="36"/>
      <c r="C3900" s="36"/>
      <c r="D3900" s="36"/>
    </row>
    <row r="3901" spans="2:4" x14ac:dyDescent="0.2">
      <c r="B3901" s="36"/>
      <c r="C3901" s="36"/>
      <c r="D3901" s="36"/>
    </row>
    <row r="3902" spans="2:4" x14ac:dyDescent="0.2">
      <c r="B3902" s="36"/>
      <c r="C3902" s="36"/>
      <c r="D3902" s="36"/>
    </row>
    <row r="3903" spans="2:4" x14ac:dyDescent="0.2">
      <c r="B3903" s="36"/>
      <c r="C3903" s="36"/>
      <c r="D3903" s="36"/>
    </row>
    <row r="3904" spans="2:4" x14ac:dyDescent="0.2">
      <c r="B3904" s="36"/>
      <c r="C3904" s="36"/>
      <c r="D3904" s="36"/>
    </row>
    <row r="3905" spans="2:4" x14ac:dyDescent="0.2">
      <c r="B3905" s="36"/>
      <c r="C3905" s="36"/>
      <c r="D3905" s="36"/>
    </row>
    <row r="3906" spans="2:4" x14ac:dyDescent="0.2">
      <c r="B3906" s="36"/>
      <c r="C3906" s="36"/>
      <c r="D3906" s="36"/>
    </row>
    <row r="3907" spans="2:4" x14ac:dyDescent="0.2">
      <c r="B3907" s="36"/>
      <c r="C3907" s="36"/>
      <c r="D3907" s="36"/>
    </row>
    <row r="3908" spans="2:4" x14ac:dyDescent="0.2">
      <c r="B3908" s="36"/>
      <c r="C3908" s="36"/>
      <c r="D3908" s="36"/>
    </row>
    <row r="3909" spans="2:4" x14ac:dyDescent="0.2">
      <c r="B3909" s="36"/>
      <c r="C3909" s="36"/>
      <c r="D3909" s="36"/>
    </row>
    <row r="3910" spans="2:4" x14ac:dyDescent="0.2">
      <c r="B3910" s="36"/>
      <c r="C3910" s="36"/>
      <c r="D3910" s="36"/>
    </row>
    <row r="3911" spans="2:4" x14ac:dyDescent="0.2">
      <c r="B3911" s="36"/>
      <c r="C3911" s="36"/>
      <c r="D3911" s="36"/>
    </row>
    <row r="3912" spans="2:4" x14ac:dyDescent="0.2">
      <c r="B3912" s="36"/>
      <c r="C3912" s="36"/>
      <c r="D3912" s="36"/>
    </row>
    <row r="3913" spans="2:4" x14ac:dyDescent="0.2">
      <c r="B3913" s="36"/>
      <c r="C3913" s="36"/>
      <c r="D3913" s="36"/>
    </row>
    <row r="3914" spans="2:4" x14ac:dyDescent="0.2">
      <c r="B3914" s="36"/>
      <c r="C3914" s="36"/>
      <c r="D3914" s="36"/>
    </row>
    <row r="3915" spans="2:4" x14ac:dyDescent="0.2">
      <c r="B3915" s="36"/>
      <c r="C3915" s="36"/>
      <c r="D3915" s="36"/>
    </row>
    <row r="3916" spans="2:4" x14ac:dyDescent="0.2">
      <c r="B3916" s="36"/>
      <c r="C3916" s="36"/>
      <c r="D3916" s="36"/>
    </row>
    <row r="3917" spans="2:4" x14ac:dyDescent="0.2">
      <c r="B3917" s="36"/>
      <c r="C3917" s="36"/>
      <c r="D3917" s="36"/>
    </row>
    <row r="3918" spans="2:4" x14ac:dyDescent="0.2">
      <c r="B3918" s="36"/>
      <c r="C3918" s="36"/>
      <c r="D3918" s="36"/>
    </row>
    <row r="3919" spans="2:4" x14ac:dyDescent="0.2">
      <c r="B3919" s="36"/>
      <c r="C3919" s="36"/>
      <c r="D3919" s="36"/>
    </row>
    <row r="3920" spans="2:4" x14ac:dyDescent="0.2">
      <c r="B3920" s="36"/>
      <c r="C3920" s="36"/>
      <c r="D3920" s="36"/>
    </row>
    <row r="3921" spans="2:4" x14ac:dyDescent="0.2">
      <c r="B3921" s="36"/>
      <c r="C3921" s="36"/>
      <c r="D3921" s="36"/>
    </row>
    <row r="3922" spans="2:4" x14ac:dyDescent="0.2">
      <c r="B3922" s="36"/>
      <c r="C3922" s="36"/>
      <c r="D3922" s="36"/>
    </row>
    <row r="3923" spans="2:4" x14ac:dyDescent="0.2">
      <c r="B3923" s="36"/>
      <c r="C3923" s="36"/>
      <c r="D3923" s="36"/>
    </row>
    <row r="3924" spans="2:4" x14ac:dyDescent="0.2">
      <c r="B3924" s="36"/>
      <c r="C3924" s="36"/>
      <c r="D3924" s="36"/>
    </row>
    <row r="3925" spans="2:4" x14ac:dyDescent="0.2">
      <c r="B3925" s="36"/>
      <c r="C3925" s="36"/>
      <c r="D3925" s="36"/>
    </row>
    <row r="3926" spans="2:4" x14ac:dyDescent="0.2">
      <c r="B3926" s="36"/>
      <c r="C3926" s="36"/>
      <c r="D3926" s="36"/>
    </row>
    <row r="3927" spans="2:4" x14ac:dyDescent="0.2">
      <c r="B3927" s="36"/>
      <c r="C3927" s="36"/>
      <c r="D3927" s="36"/>
    </row>
    <row r="3928" spans="2:4" x14ac:dyDescent="0.2">
      <c r="B3928" s="36"/>
      <c r="C3928" s="36"/>
      <c r="D3928" s="36"/>
    </row>
    <row r="3929" spans="2:4" x14ac:dyDescent="0.2">
      <c r="B3929" s="36"/>
      <c r="C3929" s="36"/>
      <c r="D3929" s="36"/>
    </row>
    <row r="3930" spans="2:4" x14ac:dyDescent="0.2">
      <c r="B3930" s="36"/>
      <c r="C3930" s="36"/>
      <c r="D3930" s="36"/>
    </row>
    <row r="3931" spans="2:4" x14ac:dyDescent="0.2">
      <c r="B3931" s="36"/>
      <c r="C3931" s="36"/>
      <c r="D3931" s="36"/>
    </row>
    <row r="3932" spans="2:4" x14ac:dyDescent="0.2">
      <c r="B3932" s="36"/>
      <c r="C3932" s="36"/>
      <c r="D3932" s="36"/>
    </row>
    <row r="3933" spans="2:4" x14ac:dyDescent="0.2">
      <c r="B3933" s="36"/>
      <c r="C3933" s="36"/>
      <c r="D3933" s="36"/>
    </row>
    <row r="3934" spans="2:4" x14ac:dyDescent="0.2">
      <c r="B3934" s="36"/>
      <c r="C3934" s="36"/>
      <c r="D3934" s="36"/>
    </row>
    <row r="3935" spans="2:4" x14ac:dyDescent="0.2">
      <c r="B3935" s="36"/>
      <c r="C3935" s="36"/>
      <c r="D3935" s="36"/>
    </row>
    <row r="3936" spans="2:4" x14ac:dyDescent="0.2">
      <c r="B3936" s="36"/>
      <c r="C3936" s="36"/>
      <c r="D3936" s="36"/>
    </row>
    <row r="3937" spans="2:4" x14ac:dyDescent="0.2">
      <c r="B3937" s="36"/>
      <c r="C3937" s="36"/>
      <c r="D3937" s="36"/>
    </row>
    <row r="3938" spans="2:4" x14ac:dyDescent="0.2">
      <c r="B3938" s="36"/>
      <c r="C3938" s="36"/>
      <c r="D3938" s="36"/>
    </row>
    <row r="3939" spans="2:4" x14ac:dyDescent="0.2">
      <c r="B3939" s="36"/>
      <c r="C3939" s="36"/>
      <c r="D3939" s="36"/>
    </row>
    <row r="3940" spans="2:4" x14ac:dyDescent="0.2">
      <c r="B3940" s="36"/>
      <c r="C3940" s="36"/>
      <c r="D3940" s="36"/>
    </row>
    <row r="3941" spans="2:4" x14ac:dyDescent="0.2">
      <c r="B3941" s="36"/>
      <c r="C3941" s="36"/>
      <c r="D3941" s="36"/>
    </row>
    <row r="3942" spans="2:4" x14ac:dyDescent="0.2">
      <c r="B3942" s="36"/>
      <c r="C3942" s="36"/>
      <c r="D3942" s="36"/>
    </row>
    <row r="3943" spans="2:4" x14ac:dyDescent="0.2">
      <c r="B3943" s="36"/>
      <c r="C3943" s="36"/>
      <c r="D3943" s="36"/>
    </row>
    <row r="3944" spans="2:4" x14ac:dyDescent="0.2">
      <c r="B3944" s="36"/>
      <c r="C3944" s="36"/>
      <c r="D3944" s="36"/>
    </row>
    <row r="3945" spans="2:4" x14ac:dyDescent="0.2">
      <c r="B3945" s="36"/>
      <c r="C3945" s="36"/>
      <c r="D3945" s="36"/>
    </row>
    <row r="3946" spans="2:4" x14ac:dyDescent="0.2">
      <c r="B3946" s="36"/>
      <c r="C3946" s="36"/>
      <c r="D3946" s="36"/>
    </row>
    <row r="3947" spans="2:4" x14ac:dyDescent="0.2">
      <c r="B3947" s="36"/>
      <c r="C3947" s="36"/>
      <c r="D3947" s="36"/>
    </row>
    <row r="3948" spans="2:4" x14ac:dyDescent="0.2">
      <c r="B3948" s="36"/>
      <c r="C3948" s="36"/>
      <c r="D3948" s="36"/>
    </row>
    <row r="3949" spans="2:4" x14ac:dyDescent="0.2">
      <c r="B3949" s="36"/>
      <c r="C3949" s="36"/>
      <c r="D3949" s="36"/>
    </row>
    <row r="3950" spans="2:4" x14ac:dyDescent="0.2">
      <c r="B3950" s="36"/>
      <c r="C3950" s="36"/>
      <c r="D3950" s="36"/>
    </row>
    <row r="3951" spans="2:4" x14ac:dyDescent="0.2">
      <c r="B3951" s="36"/>
      <c r="C3951" s="36"/>
      <c r="D3951" s="36"/>
    </row>
    <row r="3952" spans="2:4" x14ac:dyDescent="0.2">
      <c r="B3952" s="36"/>
      <c r="C3952" s="36"/>
      <c r="D3952" s="36"/>
    </row>
    <row r="3953" spans="2:4" x14ac:dyDescent="0.2">
      <c r="B3953" s="36"/>
      <c r="C3953" s="36"/>
      <c r="D3953" s="36"/>
    </row>
    <row r="3954" spans="2:4" x14ac:dyDescent="0.2">
      <c r="B3954" s="36"/>
      <c r="C3954" s="36"/>
      <c r="D3954" s="36"/>
    </row>
    <row r="3955" spans="2:4" x14ac:dyDescent="0.2">
      <c r="B3955" s="36"/>
      <c r="C3955" s="36"/>
      <c r="D3955" s="36"/>
    </row>
    <row r="3956" spans="2:4" x14ac:dyDescent="0.2">
      <c r="B3956" s="36"/>
      <c r="C3956" s="36"/>
      <c r="D3956" s="36"/>
    </row>
    <row r="3957" spans="2:4" x14ac:dyDescent="0.2">
      <c r="B3957" s="36"/>
      <c r="C3957" s="36"/>
      <c r="D3957" s="36"/>
    </row>
    <row r="3958" spans="2:4" x14ac:dyDescent="0.2">
      <c r="B3958" s="36"/>
      <c r="C3958" s="36"/>
      <c r="D3958" s="36"/>
    </row>
    <row r="3959" spans="2:4" x14ac:dyDescent="0.2">
      <c r="B3959" s="36"/>
      <c r="C3959" s="36"/>
      <c r="D3959" s="36"/>
    </row>
    <row r="3960" spans="2:4" x14ac:dyDescent="0.2">
      <c r="B3960" s="36"/>
      <c r="C3960" s="36"/>
      <c r="D3960" s="36"/>
    </row>
    <row r="3961" spans="2:4" x14ac:dyDescent="0.2">
      <c r="B3961" s="36"/>
      <c r="C3961" s="36"/>
      <c r="D3961" s="36"/>
    </row>
    <row r="3962" spans="2:4" x14ac:dyDescent="0.2">
      <c r="B3962" s="36"/>
      <c r="C3962" s="36"/>
      <c r="D3962" s="36"/>
    </row>
    <row r="3963" spans="2:4" x14ac:dyDescent="0.2">
      <c r="B3963" s="36"/>
      <c r="C3963" s="36"/>
      <c r="D3963" s="36"/>
    </row>
    <row r="3964" spans="2:4" x14ac:dyDescent="0.2">
      <c r="B3964" s="36"/>
      <c r="C3964" s="36"/>
      <c r="D3964" s="36"/>
    </row>
    <row r="3965" spans="2:4" x14ac:dyDescent="0.2">
      <c r="B3965" s="36"/>
      <c r="C3965" s="36"/>
      <c r="D3965" s="36"/>
    </row>
    <row r="3966" spans="2:4" x14ac:dyDescent="0.2">
      <c r="B3966" s="36"/>
      <c r="C3966" s="36"/>
      <c r="D3966" s="36"/>
    </row>
    <row r="3967" spans="2:4" x14ac:dyDescent="0.2">
      <c r="B3967" s="36"/>
      <c r="C3967" s="36"/>
      <c r="D3967" s="36"/>
    </row>
    <row r="3968" spans="2:4" x14ac:dyDescent="0.2">
      <c r="B3968" s="36"/>
      <c r="C3968" s="36"/>
      <c r="D3968" s="36"/>
    </row>
    <row r="3969" spans="2:4" x14ac:dyDescent="0.2">
      <c r="B3969" s="36"/>
      <c r="C3969" s="36"/>
      <c r="D3969" s="36"/>
    </row>
    <row r="3970" spans="2:4" x14ac:dyDescent="0.2">
      <c r="B3970" s="36"/>
      <c r="C3970" s="36"/>
      <c r="D3970" s="36"/>
    </row>
    <row r="3971" spans="2:4" x14ac:dyDescent="0.2">
      <c r="B3971" s="36"/>
      <c r="C3971" s="36"/>
      <c r="D3971" s="36"/>
    </row>
    <row r="3972" spans="2:4" x14ac:dyDescent="0.2">
      <c r="B3972" s="36"/>
      <c r="C3972" s="36"/>
      <c r="D3972" s="36"/>
    </row>
    <row r="3973" spans="2:4" x14ac:dyDescent="0.2">
      <c r="B3973" s="36"/>
      <c r="C3973" s="36"/>
      <c r="D3973" s="36"/>
    </row>
    <row r="3974" spans="2:4" x14ac:dyDescent="0.2">
      <c r="B3974" s="36"/>
      <c r="C3974" s="36"/>
      <c r="D3974" s="36"/>
    </row>
    <row r="3975" spans="2:4" x14ac:dyDescent="0.2">
      <c r="B3975" s="36"/>
      <c r="C3975" s="36"/>
      <c r="D3975" s="36"/>
    </row>
    <row r="3976" spans="2:4" x14ac:dyDescent="0.2">
      <c r="B3976" s="36"/>
      <c r="C3976" s="36"/>
      <c r="D3976" s="36"/>
    </row>
    <row r="3977" spans="2:4" x14ac:dyDescent="0.2">
      <c r="B3977" s="36"/>
      <c r="C3977" s="36"/>
      <c r="D3977" s="36"/>
    </row>
    <row r="3978" spans="2:4" x14ac:dyDescent="0.2">
      <c r="B3978" s="36"/>
      <c r="C3978" s="36"/>
      <c r="D3978" s="36"/>
    </row>
    <row r="3979" spans="2:4" x14ac:dyDescent="0.2">
      <c r="B3979" s="36"/>
      <c r="C3979" s="36"/>
      <c r="D3979" s="36"/>
    </row>
    <row r="3980" spans="2:4" x14ac:dyDescent="0.2">
      <c r="B3980" s="36"/>
      <c r="C3980" s="36"/>
      <c r="D3980" s="36"/>
    </row>
    <row r="3981" spans="2:4" x14ac:dyDescent="0.2">
      <c r="B3981" s="36"/>
      <c r="C3981" s="36"/>
      <c r="D3981" s="36"/>
    </row>
    <row r="3982" spans="2:4" x14ac:dyDescent="0.2">
      <c r="B3982" s="36"/>
      <c r="C3982" s="36"/>
      <c r="D3982" s="36"/>
    </row>
    <row r="3983" spans="2:4" x14ac:dyDescent="0.2">
      <c r="B3983" s="36"/>
      <c r="C3983" s="36"/>
      <c r="D3983" s="36"/>
    </row>
    <row r="3984" spans="2:4" x14ac:dyDescent="0.2">
      <c r="B3984" s="36"/>
      <c r="C3984" s="36"/>
      <c r="D3984" s="36"/>
    </row>
    <row r="3985" spans="2:4" x14ac:dyDescent="0.2">
      <c r="B3985" s="36"/>
      <c r="C3985" s="36"/>
      <c r="D3985" s="36"/>
    </row>
    <row r="3986" spans="2:4" x14ac:dyDescent="0.2">
      <c r="B3986" s="36"/>
      <c r="C3986" s="36"/>
      <c r="D3986" s="36"/>
    </row>
    <row r="3987" spans="2:4" x14ac:dyDescent="0.2">
      <c r="B3987" s="36"/>
      <c r="C3987" s="36"/>
      <c r="D3987" s="36"/>
    </row>
    <row r="3988" spans="2:4" x14ac:dyDescent="0.2">
      <c r="B3988" s="36"/>
      <c r="C3988" s="36"/>
      <c r="D3988" s="36"/>
    </row>
    <row r="3989" spans="2:4" x14ac:dyDescent="0.2">
      <c r="B3989" s="36"/>
      <c r="C3989" s="36"/>
      <c r="D3989" s="36"/>
    </row>
    <row r="3990" spans="2:4" x14ac:dyDescent="0.2">
      <c r="B3990" s="36"/>
      <c r="C3990" s="36"/>
      <c r="D3990" s="36"/>
    </row>
    <row r="3991" spans="2:4" x14ac:dyDescent="0.2">
      <c r="B3991" s="36"/>
      <c r="C3991" s="36"/>
      <c r="D3991" s="36"/>
    </row>
    <row r="3992" spans="2:4" x14ac:dyDescent="0.2">
      <c r="B3992" s="36"/>
      <c r="C3992" s="36"/>
      <c r="D3992" s="36"/>
    </row>
    <row r="3993" spans="2:4" x14ac:dyDescent="0.2">
      <c r="B3993" s="36"/>
      <c r="C3993" s="36"/>
      <c r="D3993" s="36"/>
    </row>
    <row r="3994" spans="2:4" x14ac:dyDescent="0.2">
      <c r="B3994" s="36"/>
      <c r="C3994" s="36"/>
      <c r="D3994" s="36"/>
    </row>
    <row r="3995" spans="2:4" x14ac:dyDescent="0.2">
      <c r="B3995" s="36"/>
      <c r="C3995" s="36"/>
      <c r="D3995" s="36"/>
    </row>
    <row r="3996" spans="2:4" x14ac:dyDescent="0.2">
      <c r="B3996" s="36"/>
      <c r="C3996" s="36"/>
      <c r="D3996" s="36"/>
    </row>
    <row r="3997" spans="2:4" x14ac:dyDescent="0.2">
      <c r="B3997" s="36"/>
      <c r="C3997" s="36"/>
      <c r="D3997" s="36"/>
    </row>
    <row r="3998" spans="2:4" x14ac:dyDescent="0.2">
      <c r="B3998" s="36"/>
      <c r="C3998" s="36"/>
      <c r="D3998" s="36"/>
    </row>
    <row r="3999" spans="2:4" x14ac:dyDescent="0.2">
      <c r="B3999" s="36"/>
      <c r="C3999" s="36"/>
      <c r="D3999" s="36"/>
    </row>
    <row r="4000" spans="2:4" x14ac:dyDescent="0.2">
      <c r="B4000" s="36"/>
      <c r="C4000" s="36"/>
      <c r="D4000" s="36"/>
    </row>
    <row r="4001" spans="2:4" x14ac:dyDescent="0.2">
      <c r="B4001" s="36"/>
      <c r="C4001" s="36"/>
      <c r="D4001" s="36"/>
    </row>
    <row r="4002" spans="2:4" x14ac:dyDescent="0.2">
      <c r="B4002" s="36"/>
      <c r="C4002" s="36"/>
      <c r="D4002" s="36"/>
    </row>
    <row r="4003" spans="2:4" x14ac:dyDescent="0.2">
      <c r="B4003" s="36"/>
      <c r="C4003" s="36"/>
      <c r="D4003" s="36"/>
    </row>
    <row r="4004" spans="2:4" x14ac:dyDescent="0.2">
      <c r="B4004" s="36"/>
      <c r="C4004" s="36"/>
      <c r="D4004" s="36"/>
    </row>
    <row r="4005" spans="2:4" x14ac:dyDescent="0.2">
      <c r="B4005" s="36"/>
      <c r="C4005" s="36"/>
      <c r="D4005" s="36"/>
    </row>
    <row r="4006" spans="2:4" x14ac:dyDescent="0.2">
      <c r="B4006" s="36"/>
      <c r="C4006" s="36"/>
      <c r="D4006" s="36"/>
    </row>
    <row r="4007" spans="2:4" x14ac:dyDescent="0.2">
      <c r="B4007" s="36"/>
      <c r="C4007" s="36"/>
      <c r="D4007" s="36"/>
    </row>
    <row r="4008" spans="2:4" x14ac:dyDescent="0.2">
      <c r="B4008" s="36"/>
      <c r="C4008" s="36"/>
      <c r="D4008" s="36"/>
    </row>
    <row r="4009" spans="2:4" x14ac:dyDescent="0.2">
      <c r="B4009" s="36"/>
      <c r="C4009" s="36"/>
      <c r="D4009" s="36"/>
    </row>
    <row r="4010" spans="2:4" x14ac:dyDescent="0.2">
      <c r="B4010" s="36"/>
      <c r="C4010" s="36"/>
      <c r="D4010" s="36"/>
    </row>
    <row r="4011" spans="2:4" x14ac:dyDescent="0.2">
      <c r="B4011" s="36"/>
      <c r="C4011" s="36"/>
      <c r="D4011" s="36"/>
    </row>
    <row r="4012" spans="2:4" x14ac:dyDescent="0.2">
      <c r="B4012" s="36"/>
      <c r="C4012" s="36"/>
      <c r="D4012" s="36"/>
    </row>
    <row r="4013" spans="2:4" x14ac:dyDescent="0.2">
      <c r="B4013" s="36"/>
      <c r="C4013" s="36"/>
      <c r="D4013" s="36"/>
    </row>
    <row r="4014" spans="2:4" x14ac:dyDescent="0.2">
      <c r="B4014" s="36"/>
      <c r="C4014" s="36"/>
      <c r="D4014" s="36"/>
    </row>
    <row r="4015" spans="2:4" x14ac:dyDescent="0.2">
      <c r="B4015" s="36"/>
      <c r="C4015" s="36"/>
      <c r="D4015" s="36"/>
    </row>
    <row r="4016" spans="2:4" x14ac:dyDescent="0.2">
      <c r="B4016" s="36"/>
      <c r="C4016" s="36"/>
      <c r="D4016" s="36"/>
    </row>
    <row r="4017" spans="2:4" x14ac:dyDescent="0.2">
      <c r="B4017" s="36"/>
      <c r="C4017" s="36"/>
      <c r="D4017" s="36"/>
    </row>
    <row r="4018" spans="2:4" x14ac:dyDescent="0.2">
      <c r="B4018" s="36"/>
      <c r="C4018" s="36"/>
      <c r="D4018" s="36"/>
    </row>
    <row r="4019" spans="2:4" x14ac:dyDescent="0.2">
      <c r="B4019" s="36"/>
      <c r="C4019" s="36"/>
      <c r="D4019" s="36"/>
    </row>
    <row r="4020" spans="2:4" x14ac:dyDescent="0.2">
      <c r="B4020" s="36"/>
      <c r="C4020" s="36"/>
      <c r="D4020" s="36"/>
    </row>
    <row r="4021" spans="2:4" x14ac:dyDescent="0.2">
      <c r="B4021" s="36"/>
      <c r="C4021" s="36"/>
      <c r="D4021" s="36"/>
    </row>
    <row r="4022" spans="2:4" x14ac:dyDescent="0.2">
      <c r="B4022" s="36"/>
      <c r="C4022" s="36"/>
      <c r="D4022" s="36"/>
    </row>
    <row r="4023" spans="2:4" x14ac:dyDescent="0.2">
      <c r="B4023" s="36"/>
      <c r="C4023" s="36"/>
      <c r="D4023" s="36"/>
    </row>
    <row r="4024" spans="2:4" x14ac:dyDescent="0.2">
      <c r="B4024" s="36"/>
      <c r="C4024" s="36"/>
      <c r="D4024" s="36"/>
    </row>
    <row r="4025" spans="2:4" x14ac:dyDescent="0.2">
      <c r="B4025" s="36"/>
      <c r="C4025" s="36"/>
      <c r="D4025" s="36"/>
    </row>
    <row r="4026" spans="2:4" x14ac:dyDescent="0.2">
      <c r="B4026" s="36"/>
      <c r="C4026" s="36"/>
      <c r="D4026" s="36"/>
    </row>
    <row r="4027" spans="2:4" x14ac:dyDescent="0.2">
      <c r="B4027" s="36"/>
      <c r="C4027" s="36"/>
      <c r="D4027" s="36"/>
    </row>
    <row r="4028" spans="2:4" x14ac:dyDescent="0.2">
      <c r="B4028" s="36"/>
      <c r="C4028" s="36"/>
      <c r="D4028" s="36"/>
    </row>
    <row r="4029" spans="2:4" x14ac:dyDescent="0.2">
      <c r="B4029" s="36"/>
      <c r="C4029" s="36"/>
      <c r="D4029" s="36"/>
    </row>
    <row r="4030" spans="2:4" x14ac:dyDescent="0.2">
      <c r="B4030" s="36"/>
      <c r="C4030" s="36"/>
      <c r="D4030" s="36"/>
    </row>
    <row r="4031" spans="2:4" x14ac:dyDescent="0.2">
      <c r="B4031" s="36"/>
      <c r="C4031" s="36"/>
      <c r="D4031" s="36"/>
    </row>
    <row r="4032" spans="2:4" x14ac:dyDescent="0.2">
      <c r="B4032" s="36"/>
      <c r="C4032" s="36"/>
      <c r="D4032" s="36"/>
    </row>
    <row r="4033" spans="2:4" x14ac:dyDescent="0.2">
      <c r="B4033" s="36"/>
      <c r="C4033" s="36"/>
      <c r="D4033" s="36"/>
    </row>
    <row r="4034" spans="2:4" x14ac:dyDescent="0.2">
      <c r="B4034" s="36"/>
      <c r="C4034" s="36"/>
      <c r="D4034" s="36"/>
    </row>
    <row r="4035" spans="2:4" x14ac:dyDescent="0.2">
      <c r="B4035" s="36"/>
      <c r="C4035" s="36"/>
      <c r="D4035" s="36"/>
    </row>
    <row r="4036" spans="2:4" x14ac:dyDescent="0.2">
      <c r="B4036" s="36"/>
      <c r="C4036" s="36"/>
      <c r="D4036" s="36"/>
    </row>
    <row r="4037" spans="2:4" x14ac:dyDescent="0.2">
      <c r="B4037" s="36"/>
      <c r="C4037" s="36"/>
      <c r="D4037" s="36"/>
    </row>
    <row r="4038" spans="2:4" x14ac:dyDescent="0.2">
      <c r="B4038" s="36"/>
      <c r="C4038" s="36"/>
      <c r="D4038" s="36"/>
    </row>
    <row r="4039" spans="2:4" x14ac:dyDescent="0.2">
      <c r="B4039" s="36"/>
      <c r="C4039" s="36"/>
      <c r="D4039" s="36"/>
    </row>
    <row r="4040" spans="2:4" x14ac:dyDescent="0.2">
      <c r="B4040" s="36"/>
      <c r="C4040" s="36"/>
      <c r="D4040" s="36"/>
    </row>
    <row r="4041" spans="2:4" x14ac:dyDescent="0.2">
      <c r="B4041" s="36"/>
      <c r="C4041" s="36"/>
      <c r="D4041" s="36"/>
    </row>
    <row r="4042" spans="2:4" x14ac:dyDescent="0.2">
      <c r="B4042" s="36"/>
      <c r="C4042" s="36"/>
      <c r="D4042" s="36"/>
    </row>
    <row r="4043" spans="2:4" x14ac:dyDescent="0.2">
      <c r="B4043" s="36"/>
      <c r="C4043" s="36"/>
      <c r="D4043" s="36"/>
    </row>
    <row r="4044" spans="2:4" x14ac:dyDescent="0.2">
      <c r="B4044" s="36"/>
      <c r="C4044" s="36"/>
      <c r="D4044" s="36"/>
    </row>
    <row r="4045" spans="2:4" x14ac:dyDescent="0.2">
      <c r="B4045" s="36"/>
      <c r="C4045" s="36"/>
      <c r="D4045" s="36"/>
    </row>
    <row r="4046" spans="2:4" x14ac:dyDescent="0.2">
      <c r="B4046" s="36"/>
      <c r="C4046" s="36"/>
      <c r="D4046" s="36"/>
    </row>
    <row r="4047" spans="2:4" x14ac:dyDescent="0.2">
      <c r="B4047" s="36"/>
      <c r="C4047" s="36"/>
      <c r="D4047" s="36"/>
    </row>
    <row r="4048" spans="2:4" x14ac:dyDescent="0.2">
      <c r="B4048" s="36"/>
      <c r="C4048" s="36"/>
      <c r="D4048" s="36"/>
    </row>
    <row r="4049" spans="2:4" x14ac:dyDescent="0.2">
      <c r="B4049" s="36"/>
      <c r="C4049" s="36"/>
      <c r="D4049" s="36"/>
    </row>
    <row r="4050" spans="2:4" x14ac:dyDescent="0.2">
      <c r="B4050" s="36"/>
      <c r="C4050" s="36"/>
      <c r="D4050" s="36"/>
    </row>
    <row r="4051" spans="2:4" x14ac:dyDescent="0.2">
      <c r="B4051" s="36"/>
      <c r="C4051" s="36"/>
      <c r="D4051" s="36"/>
    </row>
    <row r="4052" spans="2:4" x14ac:dyDescent="0.2">
      <c r="B4052" s="36"/>
      <c r="C4052" s="36"/>
      <c r="D4052" s="36"/>
    </row>
    <row r="4053" spans="2:4" x14ac:dyDescent="0.2">
      <c r="B4053" s="36"/>
      <c r="C4053" s="36"/>
      <c r="D4053" s="36"/>
    </row>
    <row r="4054" spans="2:4" x14ac:dyDescent="0.2">
      <c r="B4054" s="36"/>
      <c r="C4054" s="36"/>
      <c r="D4054" s="36"/>
    </row>
    <row r="4055" spans="2:4" x14ac:dyDescent="0.2">
      <c r="B4055" s="36"/>
      <c r="C4055" s="36"/>
      <c r="D4055" s="36"/>
    </row>
    <row r="4056" spans="2:4" x14ac:dyDescent="0.2">
      <c r="B4056" s="36"/>
      <c r="C4056" s="36"/>
      <c r="D4056" s="36"/>
    </row>
    <row r="4057" spans="2:4" x14ac:dyDescent="0.2">
      <c r="B4057" s="36"/>
      <c r="C4057" s="36"/>
      <c r="D4057" s="36"/>
    </row>
    <row r="4058" spans="2:4" x14ac:dyDescent="0.2">
      <c r="B4058" s="36"/>
      <c r="C4058" s="36"/>
      <c r="D4058" s="36"/>
    </row>
    <row r="4059" spans="2:4" x14ac:dyDescent="0.2">
      <c r="B4059" s="36"/>
      <c r="C4059" s="36"/>
      <c r="D4059" s="36"/>
    </row>
    <row r="4060" spans="2:4" x14ac:dyDescent="0.2">
      <c r="B4060" s="36"/>
      <c r="C4060" s="36"/>
      <c r="D4060" s="36"/>
    </row>
    <row r="4061" spans="2:4" x14ac:dyDescent="0.2">
      <c r="B4061" s="36"/>
      <c r="C4061" s="36"/>
      <c r="D4061" s="36"/>
    </row>
    <row r="4062" spans="2:4" x14ac:dyDescent="0.2">
      <c r="B4062" s="36"/>
      <c r="C4062" s="36"/>
      <c r="D4062" s="36"/>
    </row>
    <row r="4063" spans="2:4" x14ac:dyDescent="0.2">
      <c r="B4063" s="36"/>
      <c r="C4063" s="36"/>
      <c r="D4063" s="36"/>
    </row>
    <row r="4064" spans="2:4" x14ac:dyDescent="0.2">
      <c r="B4064" s="36"/>
      <c r="C4064" s="36"/>
      <c r="D4064" s="36"/>
    </row>
    <row r="4065" spans="2:4" x14ac:dyDescent="0.2">
      <c r="B4065" s="36"/>
      <c r="C4065" s="36"/>
      <c r="D4065" s="36"/>
    </row>
    <row r="4066" spans="2:4" x14ac:dyDescent="0.2">
      <c r="B4066" s="36"/>
      <c r="C4066" s="36"/>
      <c r="D4066" s="36"/>
    </row>
    <row r="4067" spans="2:4" x14ac:dyDescent="0.2">
      <c r="B4067" s="36"/>
      <c r="C4067" s="36"/>
      <c r="D4067" s="36"/>
    </row>
    <row r="4068" spans="2:4" x14ac:dyDescent="0.2">
      <c r="B4068" s="36"/>
      <c r="C4068" s="36"/>
      <c r="D4068" s="36"/>
    </row>
    <row r="4069" spans="2:4" x14ac:dyDescent="0.2">
      <c r="B4069" s="36"/>
      <c r="C4069" s="36"/>
      <c r="D4069" s="36"/>
    </row>
    <row r="4070" spans="2:4" x14ac:dyDescent="0.2">
      <c r="B4070" s="36"/>
      <c r="C4070" s="36"/>
      <c r="D4070" s="36"/>
    </row>
    <row r="4071" spans="2:4" x14ac:dyDescent="0.2">
      <c r="B4071" s="36"/>
      <c r="C4071" s="36"/>
      <c r="D4071" s="36"/>
    </row>
    <row r="4072" spans="2:4" x14ac:dyDescent="0.2">
      <c r="B4072" s="36"/>
      <c r="C4072" s="36"/>
      <c r="D4072" s="36"/>
    </row>
    <row r="4073" spans="2:4" x14ac:dyDescent="0.2">
      <c r="B4073" s="36"/>
      <c r="C4073" s="36"/>
      <c r="D4073" s="36"/>
    </row>
    <row r="4074" spans="2:4" x14ac:dyDescent="0.2">
      <c r="B4074" s="36"/>
      <c r="C4074" s="36"/>
      <c r="D4074" s="36"/>
    </row>
    <row r="4075" spans="2:4" x14ac:dyDescent="0.2">
      <c r="B4075" s="36"/>
      <c r="C4075" s="36"/>
      <c r="D4075" s="36"/>
    </row>
    <row r="4076" spans="2:4" x14ac:dyDescent="0.2">
      <c r="B4076" s="36"/>
      <c r="C4076" s="36"/>
      <c r="D4076" s="36"/>
    </row>
    <row r="4077" spans="2:4" x14ac:dyDescent="0.2">
      <c r="B4077" s="36"/>
      <c r="C4077" s="36"/>
      <c r="D4077" s="36"/>
    </row>
    <row r="4078" spans="2:4" x14ac:dyDescent="0.2">
      <c r="B4078" s="36"/>
      <c r="C4078" s="36"/>
      <c r="D4078" s="36"/>
    </row>
    <row r="4079" spans="2:4" x14ac:dyDescent="0.2">
      <c r="B4079" s="36"/>
      <c r="C4079" s="36"/>
      <c r="D4079" s="36"/>
    </row>
    <row r="4080" spans="2:4" x14ac:dyDescent="0.2">
      <c r="B4080" s="36"/>
      <c r="C4080" s="36"/>
      <c r="D4080" s="36"/>
    </row>
    <row r="4081" spans="2:4" x14ac:dyDescent="0.2">
      <c r="B4081" s="36"/>
      <c r="C4081" s="36"/>
      <c r="D4081" s="36"/>
    </row>
    <row r="4082" spans="2:4" x14ac:dyDescent="0.2">
      <c r="B4082" s="36"/>
      <c r="C4082" s="36"/>
      <c r="D4082" s="36"/>
    </row>
    <row r="4083" spans="2:4" x14ac:dyDescent="0.2">
      <c r="B4083" s="36"/>
      <c r="C4083" s="36"/>
      <c r="D4083" s="36"/>
    </row>
    <row r="4084" spans="2:4" x14ac:dyDescent="0.2">
      <c r="B4084" s="36"/>
      <c r="C4084" s="36"/>
      <c r="D4084" s="36"/>
    </row>
    <row r="4085" spans="2:4" x14ac:dyDescent="0.2">
      <c r="B4085" s="36"/>
      <c r="C4085" s="36"/>
      <c r="D4085" s="36"/>
    </row>
    <row r="4086" spans="2:4" x14ac:dyDescent="0.2">
      <c r="B4086" s="36"/>
      <c r="C4086" s="36"/>
      <c r="D4086" s="36"/>
    </row>
    <row r="4087" spans="2:4" x14ac:dyDescent="0.2">
      <c r="B4087" s="36"/>
      <c r="C4087" s="36"/>
      <c r="D4087" s="36"/>
    </row>
    <row r="4088" spans="2:4" x14ac:dyDescent="0.2">
      <c r="B4088" s="36"/>
      <c r="C4088" s="36"/>
      <c r="D4088" s="36"/>
    </row>
    <row r="4089" spans="2:4" x14ac:dyDescent="0.2">
      <c r="B4089" s="36"/>
      <c r="C4089" s="36"/>
      <c r="D4089" s="36"/>
    </row>
    <row r="4090" spans="2:4" x14ac:dyDescent="0.2">
      <c r="B4090" s="36"/>
      <c r="C4090" s="36"/>
      <c r="D4090" s="36"/>
    </row>
    <row r="4091" spans="2:4" x14ac:dyDescent="0.2">
      <c r="B4091" s="36"/>
      <c r="C4091" s="36"/>
      <c r="D4091" s="36"/>
    </row>
    <row r="4092" spans="2:4" x14ac:dyDescent="0.2">
      <c r="B4092" s="36"/>
      <c r="C4092" s="36"/>
      <c r="D4092" s="36"/>
    </row>
    <row r="4093" spans="2:4" x14ac:dyDescent="0.2">
      <c r="B4093" s="36"/>
      <c r="C4093" s="36"/>
      <c r="D4093" s="36"/>
    </row>
    <row r="4094" spans="2:4" x14ac:dyDescent="0.2">
      <c r="B4094" s="36"/>
      <c r="C4094" s="36"/>
      <c r="D4094" s="36"/>
    </row>
    <row r="4095" spans="2:4" x14ac:dyDescent="0.2">
      <c r="B4095" s="36"/>
      <c r="C4095" s="36"/>
      <c r="D4095" s="36"/>
    </row>
    <row r="4096" spans="2:4" x14ac:dyDescent="0.2">
      <c r="B4096" s="36"/>
      <c r="C4096" s="36"/>
      <c r="D4096" s="36"/>
    </row>
    <row r="4097" spans="2:4" x14ac:dyDescent="0.2">
      <c r="B4097" s="36"/>
      <c r="C4097" s="36"/>
      <c r="D4097" s="36"/>
    </row>
    <row r="4098" spans="2:4" x14ac:dyDescent="0.2">
      <c r="B4098" s="36"/>
      <c r="C4098" s="36"/>
      <c r="D4098" s="36"/>
    </row>
    <row r="4099" spans="2:4" x14ac:dyDescent="0.2">
      <c r="B4099" s="36"/>
      <c r="C4099" s="36"/>
      <c r="D4099" s="36"/>
    </row>
    <row r="4100" spans="2:4" x14ac:dyDescent="0.2">
      <c r="B4100" s="36"/>
      <c r="C4100" s="36"/>
      <c r="D4100" s="36"/>
    </row>
    <row r="4101" spans="2:4" x14ac:dyDescent="0.2">
      <c r="B4101" s="36"/>
      <c r="C4101" s="36"/>
      <c r="D4101" s="36"/>
    </row>
    <row r="4102" spans="2:4" x14ac:dyDescent="0.2">
      <c r="B4102" s="36"/>
      <c r="C4102" s="36"/>
      <c r="D4102" s="36"/>
    </row>
    <row r="4103" spans="2:4" x14ac:dyDescent="0.2">
      <c r="B4103" s="36"/>
      <c r="C4103" s="36"/>
      <c r="D4103" s="36"/>
    </row>
    <row r="4104" spans="2:4" x14ac:dyDescent="0.2">
      <c r="B4104" s="36"/>
      <c r="C4104" s="36"/>
      <c r="D4104" s="36"/>
    </row>
    <row r="4105" spans="2:4" x14ac:dyDescent="0.2">
      <c r="B4105" s="36"/>
      <c r="C4105" s="36"/>
      <c r="D4105" s="36"/>
    </row>
    <row r="4106" spans="2:4" x14ac:dyDescent="0.2">
      <c r="B4106" s="36"/>
      <c r="C4106" s="36"/>
      <c r="D4106" s="36"/>
    </row>
    <row r="4107" spans="2:4" x14ac:dyDescent="0.2">
      <c r="B4107" s="36"/>
      <c r="C4107" s="36"/>
      <c r="D4107" s="36"/>
    </row>
    <row r="4108" spans="2:4" x14ac:dyDescent="0.2">
      <c r="B4108" s="36"/>
      <c r="C4108" s="36"/>
      <c r="D4108" s="36"/>
    </row>
    <row r="4109" spans="2:4" x14ac:dyDescent="0.2">
      <c r="B4109" s="36"/>
      <c r="C4109" s="36"/>
      <c r="D4109" s="36"/>
    </row>
    <row r="4110" spans="2:4" x14ac:dyDescent="0.2">
      <c r="B4110" s="36"/>
      <c r="C4110" s="36"/>
      <c r="D4110" s="36"/>
    </row>
    <row r="4111" spans="2:4" x14ac:dyDescent="0.2">
      <c r="B4111" s="36"/>
      <c r="C4111" s="36"/>
      <c r="D4111" s="36"/>
    </row>
    <row r="4112" spans="2:4" x14ac:dyDescent="0.2">
      <c r="B4112" s="36"/>
      <c r="C4112" s="36"/>
      <c r="D4112" s="36"/>
    </row>
    <row r="4113" spans="2:4" x14ac:dyDescent="0.2">
      <c r="B4113" s="36"/>
      <c r="C4113" s="36"/>
      <c r="D4113" s="36"/>
    </row>
    <row r="4114" spans="2:4" x14ac:dyDescent="0.2">
      <c r="B4114" s="36"/>
      <c r="C4114" s="36"/>
      <c r="D4114" s="36"/>
    </row>
    <row r="4115" spans="2:4" x14ac:dyDescent="0.2">
      <c r="B4115" s="36"/>
      <c r="C4115" s="36"/>
      <c r="D4115" s="36"/>
    </row>
    <row r="4116" spans="2:4" x14ac:dyDescent="0.2">
      <c r="B4116" s="36"/>
      <c r="C4116" s="36"/>
      <c r="D4116" s="36"/>
    </row>
    <row r="4117" spans="2:4" x14ac:dyDescent="0.2">
      <c r="B4117" s="36"/>
      <c r="C4117" s="36"/>
      <c r="D4117" s="36"/>
    </row>
    <row r="4118" spans="2:4" x14ac:dyDescent="0.2">
      <c r="B4118" s="36"/>
      <c r="C4118" s="36"/>
      <c r="D4118" s="36"/>
    </row>
    <row r="4119" spans="2:4" x14ac:dyDescent="0.2">
      <c r="B4119" s="36"/>
      <c r="C4119" s="36"/>
      <c r="D4119" s="36"/>
    </row>
    <row r="4120" spans="2:4" x14ac:dyDescent="0.2">
      <c r="B4120" s="36"/>
      <c r="C4120" s="36"/>
      <c r="D4120" s="36"/>
    </row>
    <row r="4121" spans="2:4" x14ac:dyDescent="0.2">
      <c r="B4121" s="36"/>
      <c r="C4121" s="36"/>
      <c r="D4121" s="36"/>
    </row>
    <row r="4122" spans="2:4" x14ac:dyDescent="0.2">
      <c r="B4122" s="36"/>
      <c r="C4122" s="36"/>
      <c r="D4122" s="36"/>
    </row>
    <row r="4123" spans="2:4" x14ac:dyDescent="0.2">
      <c r="B4123" s="36"/>
      <c r="C4123" s="36"/>
      <c r="D4123" s="36"/>
    </row>
    <row r="4124" spans="2:4" x14ac:dyDescent="0.2">
      <c r="B4124" s="36"/>
      <c r="C4124" s="36"/>
      <c r="D4124" s="36"/>
    </row>
    <row r="4125" spans="2:4" x14ac:dyDescent="0.2">
      <c r="B4125" s="36"/>
      <c r="C4125" s="36"/>
      <c r="D4125" s="36"/>
    </row>
    <row r="4126" spans="2:4" x14ac:dyDescent="0.2">
      <c r="B4126" s="36"/>
      <c r="C4126" s="36"/>
      <c r="D4126" s="36"/>
    </row>
    <row r="4127" spans="2:4" x14ac:dyDescent="0.2">
      <c r="B4127" s="36"/>
      <c r="C4127" s="36"/>
      <c r="D4127" s="36"/>
    </row>
    <row r="4128" spans="2:4" x14ac:dyDescent="0.2">
      <c r="B4128" s="36"/>
      <c r="C4128" s="36"/>
      <c r="D4128" s="36"/>
    </row>
    <row r="4129" spans="2:4" x14ac:dyDescent="0.2">
      <c r="B4129" s="36"/>
      <c r="C4129" s="36"/>
      <c r="D4129" s="36"/>
    </row>
    <row r="4130" spans="2:4" x14ac:dyDescent="0.2">
      <c r="B4130" s="36"/>
      <c r="C4130" s="36"/>
      <c r="D4130" s="36"/>
    </row>
    <row r="4131" spans="2:4" x14ac:dyDescent="0.2">
      <c r="B4131" s="36"/>
      <c r="C4131" s="36"/>
      <c r="D4131" s="36"/>
    </row>
    <row r="4132" spans="2:4" x14ac:dyDescent="0.2">
      <c r="B4132" s="36"/>
      <c r="C4132" s="36"/>
      <c r="D4132" s="36"/>
    </row>
    <row r="4133" spans="2:4" x14ac:dyDescent="0.2">
      <c r="B4133" s="36"/>
      <c r="C4133" s="36"/>
      <c r="D4133" s="36"/>
    </row>
    <row r="4134" spans="2:4" x14ac:dyDescent="0.2">
      <c r="B4134" s="36"/>
      <c r="C4134" s="36"/>
      <c r="D4134" s="36"/>
    </row>
    <row r="4135" spans="2:4" x14ac:dyDescent="0.2">
      <c r="B4135" s="36"/>
      <c r="C4135" s="36"/>
      <c r="D4135" s="36"/>
    </row>
    <row r="4136" spans="2:4" x14ac:dyDescent="0.2">
      <c r="B4136" s="36"/>
      <c r="C4136" s="36"/>
      <c r="D4136" s="36"/>
    </row>
    <row r="4137" spans="2:4" x14ac:dyDescent="0.2">
      <c r="B4137" s="36"/>
      <c r="C4137" s="36"/>
      <c r="D4137" s="36"/>
    </row>
    <row r="4138" spans="2:4" x14ac:dyDescent="0.2">
      <c r="B4138" s="36"/>
      <c r="C4138" s="36"/>
      <c r="D4138" s="36"/>
    </row>
    <row r="4139" spans="2:4" x14ac:dyDescent="0.2">
      <c r="B4139" s="36"/>
      <c r="C4139" s="36"/>
      <c r="D4139" s="36"/>
    </row>
    <row r="4140" spans="2:4" x14ac:dyDescent="0.2">
      <c r="B4140" s="36"/>
      <c r="C4140" s="36"/>
      <c r="D4140" s="36"/>
    </row>
    <row r="4141" spans="2:4" x14ac:dyDescent="0.2">
      <c r="B4141" s="36"/>
      <c r="C4141" s="36"/>
      <c r="D4141" s="36"/>
    </row>
    <row r="4142" spans="2:4" x14ac:dyDescent="0.2">
      <c r="B4142" s="36"/>
      <c r="C4142" s="36"/>
      <c r="D4142" s="36"/>
    </row>
    <row r="4143" spans="2:4" x14ac:dyDescent="0.2">
      <c r="B4143" s="36"/>
      <c r="C4143" s="36"/>
      <c r="D4143" s="36"/>
    </row>
    <row r="4144" spans="2:4" x14ac:dyDescent="0.2">
      <c r="B4144" s="36"/>
      <c r="C4144" s="36"/>
      <c r="D4144" s="36"/>
    </row>
    <row r="4145" spans="2:4" x14ac:dyDescent="0.2">
      <c r="B4145" s="36"/>
      <c r="C4145" s="36"/>
      <c r="D4145" s="36"/>
    </row>
    <row r="4146" spans="2:4" x14ac:dyDescent="0.2">
      <c r="B4146" s="36"/>
      <c r="C4146" s="36"/>
      <c r="D4146" s="36"/>
    </row>
    <row r="4147" spans="2:4" x14ac:dyDescent="0.2">
      <c r="B4147" s="36"/>
      <c r="C4147" s="36"/>
      <c r="D4147" s="36"/>
    </row>
    <row r="4148" spans="2:4" x14ac:dyDescent="0.2">
      <c r="B4148" s="36"/>
      <c r="C4148" s="36"/>
      <c r="D4148" s="36"/>
    </row>
    <row r="4149" spans="2:4" x14ac:dyDescent="0.2">
      <c r="B4149" s="36"/>
      <c r="C4149" s="36"/>
      <c r="D4149" s="36"/>
    </row>
    <row r="4150" spans="2:4" x14ac:dyDescent="0.2">
      <c r="B4150" s="36"/>
      <c r="C4150" s="36"/>
      <c r="D4150" s="36"/>
    </row>
    <row r="4151" spans="2:4" x14ac:dyDescent="0.2">
      <c r="B4151" s="36"/>
      <c r="C4151" s="36"/>
      <c r="D4151" s="36"/>
    </row>
    <row r="4152" spans="2:4" x14ac:dyDescent="0.2">
      <c r="B4152" s="36"/>
      <c r="C4152" s="36"/>
      <c r="D4152" s="36"/>
    </row>
    <row r="4153" spans="2:4" x14ac:dyDescent="0.2">
      <c r="B4153" s="36"/>
      <c r="C4153" s="36"/>
      <c r="D4153" s="36"/>
    </row>
    <row r="4154" spans="2:4" x14ac:dyDescent="0.2">
      <c r="B4154" s="36"/>
      <c r="C4154" s="36"/>
      <c r="D4154" s="36"/>
    </row>
    <row r="4155" spans="2:4" x14ac:dyDescent="0.2">
      <c r="B4155" s="36"/>
      <c r="C4155" s="36"/>
      <c r="D4155" s="36"/>
    </row>
    <row r="4156" spans="2:4" x14ac:dyDescent="0.2">
      <c r="B4156" s="36"/>
      <c r="C4156" s="36"/>
      <c r="D4156" s="36"/>
    </row>
    <row r="4157" spans="2:4" x14ac:dyDescent="0.2">
      <c r="B4157" s="36"/>
      <c r="C4157" s="36"/>
      <c r="D4157" s="36"/>
    </row>
    <row r="4158" spans="2:4" x14ac:dyDescent="0.2">
      <c r="B4158" s="36"/>
      <c r="C4158" s="36"/>
      <c r="D4158" s="36"/>
    </row>
    <row r="4159" spans="2:4" x14ac:dyDescent="0.2">
      <c r="B4159" s="36"/>
      <c r="C4159" s="36"/>
      <c r="D4159" s="36"/>
    </row>
    <row r="4160" spans="2:4" x14ac:dyDescent="0.2">
      <c r="B4160" s="36"/>
      <c r="C4160" s="36"/>
      <c r="D4160" s="36"/>
    </row>
    <row r="4161" spans="2:4" x14ac:dyDescent="0.2">
      <c r="B4161" s="36"/>
      <c r="C4161" s="36"/>
      <c r="D4161" s="36"/>
    </row>
    <row r="4162" spans="2:4" x14ac:dyDescent="0.2">
      <c r="B4162" s="36"/>
      <c r="C4162" s="36"/>
      <c r="D4162" s="36"/>
    </row>
    <row r="4163" spans="2:4" x14ac:dyDescent="0.2">
      <c r="B4163" s="36"/>
      <c r="C4163" s="36"/>
      <c r="D4163" s="36"/>
    </row>
    <row r="4164" spans="2:4" x14ac:dyDescent="0.2">
      <c r="B4164" s="36"/>
      <c r="C4164" s="36"/>
      <c r="D4164" s="36"/>
    </row>
    <row r="4165" spans="2:4" x14ac:dyDescent="0.2">
      <c r="B4165" s="36"/>
      <c r="C4165" s="36"/>
      <c r="D4165" s="36"/>
    </row>
    <row r="4166" spans="2:4" x14ac:dyDescent="0.2">
      <c r="B4166" s="36"/>
      <c r="C4166" s="36"/>
      <c r="D4166" s="36"/>
    </row>
    <row r="4167" spans="2:4" x14ac:dyDescent="0.2">
      <c r="B4167" s="36"/>
      <c r="C4167" s="36"/>
      <c r="D4167" s="36"/>
    </row>
    <row r="4168" spans="2:4" x14ac:dyDescent="0.2">
      <c r="B4168" s="36"/>
      <c r="C4168" s="36"/>
      <c r="D4168" s="36"/>
    </row>
    <row r="4169" spans="2:4" x14ac:dyDescent="0.2">
      <c r="B4169" s="36"/>
      <c r="C4169" s="36"/>
      <c r="D4169" s="36"/>
    </row>
    <row r="4170" spans="2:4" x14ac:dyDescent="0.2">
      <c r="B4170" s="36"/>
      <c r="C4170" s="36"/>
      <c r="D4170" s="36"/>
    </row>
    <row r="4171" spans="2:4" x14ac:dyDescent="0.2">
      <c r="B4171" s="36"/>
      <c r="C4171" s="36"/>
      <c r="D4171" s="36"/>
    </row>
    <row r="4172" spans="2:4" x14ac:dyDescent="0.2">
      <c r="B4172" s="36"/>
      <c r="C4172" s="36"/>
      <c r="D4172" s="36"/>
    </row>
    <row r="4173" spans="2:4" x14ac:dyDescent="0.2">
      <c r="B4173" s="36"/>
      <c r="C4173" s="36"/>
      <c r="D4173" s="36"/>
    </row>
    <row r="4174" spans="2:4" x14ac:dyDescent="0.2">
      <c r="B4174" s="36"/>
      <c r="C4174" s="36"/>
      <c r="D4174" s="36"/>
    </row>
    <row r="4175" spans="2:4" x14ac:dyDescent="0.2">
      <c r="B4175" s="36"/>
      <c r="C4175" s="36"/>
      <c r="D4175" s="36"/>
    </row>
    <row r="4176" spans="2:4" x14ac:dyDescent="0.2">
      <c r="B4176" s="36"/>
      <c r="C4176" s="36"/>
      <c r="D4176" s="36"/>
    </row>
    <row r="4177" spans="2:4" x14ac:dyDescent="0.2">
      <c r="B4177" s="36"/>
      <c r="C4177" s="36"/>
      <c r="D4177" s="36"/>
    </row>
    <row r="4178" spans="2:4" x14ac:dyDescent="0.2">
      <c r="B4178" s="36"/>
      <c r="C4178" s="36"/>
      <c r="D4178" s="36"/>
    </row>
    <row r="4179" spans="2:4" x14ac:dyDescent="0.2">
      <c r="B4179" s="36"/>
      <c r="C4179" s="36"/>
      <c r="D4179" s="36"/>
    </row>
    <row r="4180" spans="2:4" x14ac:dyDescent="0.2">
      <c r="B4180" s="36"/>
      <c r="C4180" s="36"/>
      <c r="D4180" s="36"/>
    </row>
    <row r="4181" spans="2:4" x14ac:dyDescent="0.2">
      <c r="B4181" s="36"/>
      <c r="C4181" s="36"/>
      <c r="D4181" s="36"/>
    </row>
    <row r="4182" spans="2:4" x14ac:dyDescent="0.2">
      <c r="B4182" s="36"/>
      <c r="C4182" s="36"/>
      <c r="D4182" s="36"/>
    </row>
    <row r="4183" spans="2:4" x14ac:dyDescent="0.2">
      <c r="B4183" s="36"/>
      <c r="C4183" s="36"/>
      <c r="D4183" s="36"/>
    </row>
    <row r="4184" spans="2:4" x14ac:dyDescent="0.2">
      <c r="B4184" s="36"/>
      <c r="C4184" s="36"/>
      <c r="D4184" s="36"/>
    </row>
    <row r="4185" spans="2:4" x14ac:dyDescent="0.2">
      <c r="B4185" s="36"/>
      <c r="C4185" s="36"/>
      <c r="D4185" s="36"/>
    </row>
    <row r="4186" spans="2:4" x14ac:dyDescent="0.2">
      <c r="B4186" s="36"/>
      <c r="C4186" s="36"/>
      <c r="D4186" s="36"/>
    </row>
    <row r="4187" spans="2:4" x14ac:dyDescent="0.2">
      <c r="B4187" s="36"/>
      <c r="C4187" s="36"/>
      <c r="D4187" s="36"/>
    </row>
    <row r="4188" spans="2:4" x14ac:dyDescent="0.2">
      <c r="B4188" s="36"/>
      <c r="C4188" s="36"/>
      <c r="D4188" s="36"/>
    </row>
    <row r="4189" spans="2:4" x14ac:dyDescent="0.2">
      <c r="B4189" s="36"/>
      <c r="C4189" s="36"/>
      <c r="D4189" s="36"/>
    </row>
    <row r="4190" spans="2:4" x14ac:dyDescent="0.2">
      <c r="B4190" s="36"/>
      <c r="C4190" s="36"/>
      <c r="D4190" s="36"/>
    </row>
    <row r="4191" spans="2:4" x14ac:dyDescent="0.2">
      <c r="B4191" s="36"/>
      <c r="C4191" s="36"/>
      <c r="D4191" s="36"/>
    </row>
    <row r="4192" spans="2:4" x14ac:dyDescent="0.2">
      <c r="B4192" s="36"/>
      <c r="C4192" s="36"/>
      <c r="D4192" s="36"/>
    </row>
    <row r="4193" spans="2:4" x14ac:dyDescent="0.2">
      <c r="B4193" s="36"/>
      <c r="C4193" s="36"/>
      <c r="D4193" s="36"/>
    </row>
    <row r="4194" spans="2:4" x14ac:dyDescent="0.2">
      <c r="B4194" s="36"/>
      <c r="C4194" s="36"/>
      <c r="D4194" s="36"/>
    </row>
    <row r="4195" spans="2:4" x14ac:dyDescent="0.2">
      <c r="B4195" s="36"/>
      <c r="C4195" s="36"/>
      <c r="D4195" s="36"/>
    </row>
    <row r="4196" spans="2:4" x14ac:dyDescent="0.2">
      <c r="B4196" s="36"/>
      <c r="C4196" s="36"/>
      <c r="D4196" s="36"/>
    </row>
    <row r="4197" spans="2:4" x14ac:dyDescent="0.2">
      <c r="B4197" s="36"/>
      <c r="C4197" s="36"/>
      <c r="D4197" s="36"/>
    </row>
    <row r="4198" spans="2:4" x14ac:dyDescent="0.2">
      <c r="B4198" s="36"/>
      <c r="C4198" s="36"/>
      <c r="D4198" s="36"/>
    </row>
    <row r="4199" spans="2:4" x14ac:dyDescent="0.2">
      <c r="B4199" s="36"/>
      <c r="C4199" s="36"/>
      <c r="D4199" s="36"/>
    </row>
    <row r="4200" spans="2:4" x14ac:dyDescent="0.2">
      <c r="B4200" s="36"/>
      <c r="C4200" s="36"/>
      <c r="D4200" s="36"/>
    </row>
    <row r="4201" spans="2:4" x14ac:dyDescent="0.2">
      <c r="B4201" s="36"/>
      <c r="C4201" s="36"/>
      <c r="D4201" s="36"/>
    </row>
    <row r="4202" spans="2:4" x14ac:dyDescent="0.2">
      <c r="B4202" s="36"/>
      <c r="C4202" s="36"/>
      <c r="D4202" s="36"/>
    </row>
    <row r="4203" spans="2:4" x14ac:dyDescent="0.2">
      <c r="B4203" s="36"/>
      <c r="C4203" s="36"/>
      <c r="D4203" s="36"/>
    </row>
    <row r="4204" spans="2:4" x14ac:dyDescent="0.2">
      <c r="B4204" s="36"/>
      <c r="C4204" s="36"/>
      <c r="D4204" s="36"/>
    </row>
    <row r="4205" spans="2:4" x14ac:dyDescent="0.2">
      <c r="B4205" s="36"/>
      <c r="C4205" s="36"/>
      <c r="D4205" s="36"/>
    </row>
    <row r="4206" spans="2:4" x14ac:dyDescent="0.2">
      <c r="B4206" s="36"/>
      <c r="C4206" s="36"/>
      <c r="D4206" s="36"/>
    </row>
    <row r="4207" spans="2:4" x14ac:dyDescent="0.2">
      <c r="B4207" s="36"/>
      <c r="C4207" s="36"/>
      <c r="D4207" s="36"/>
    </row>
    <row r="4208" spans="2:4" x14ac:dyDescent="0.2">
      <c r="B4208" s="36"/>
      <c r="C4208" s="36"/>
      <c r="D4208" s="36"/>
    </row>
    <row r="4209" spans="2:4" x14ac:dyDescent="0.2">
      <c r="B4209" s="36"/>
      <c r="C4209" s="36"/>
      <c r="D4209" s="36"/>
    </row>
    <row r="4210" spans="2:4" x14ac:dyDescent="0.2">
      <c r="B4210" s="36"/>
      <c r="C4210" s="36"/>
      <c r="D4210" s="36"/>
    </row>
    <row r="4211" spans="2:4" x14ac:dyDescent="0.2">
      <c r="B4211" s="36"/>
      <c r="C4211" s="36"/>
      <c r="D4211" s="36"/>
    </row>
    <row r="4212" spans="2:4" x14ac:dyDescent="0.2">
      <c r="B4212" s="36"/>
      <c r="C4212" s="36"/>
      <c r="D4212" s="36"/>
    </row>
    <row r="4213" spans="2:4" x14ac:dyDescent="0.2">
      <c r="B4213" s="36"/>
      <c r="C4213" s="36"/>
      <c r="D4213" s="36"/>
    </row>
    <row r="4214" spans="2:4" x14ac:dyDescent="0.2">
      <c r="B4214" s="36"/>
      <c r="C4214" s="36"/>
      <c r="D4214" s="36"/>
    </row>
    <row r="4215" spans="2:4" x14ac:dyDescent="0.2">
      <c r="B4215" s="36"/>
      <c r="C4215" s="36"/>
      <c r="D4215" s="36"/>
    </row>
    <row r="4216" spans="2:4" x14ac:dyDescent="0.2">
      <c r="B4216" s="36"/>
      <c r="C4216" s="36"/>
      <c r="D4216" s="36"/>
    </row>
    <row r="4217" spans="2:4" x14ac:dyDescent="0.2">
      <c r="B4217" s="36"/>
      <c r="C4217" s="36"/>
      <c r="D4217" s="36"/>
    </row>
    <row r="4218" spans="2:4" x14ac:dyDescent="0.2">
      <c r="B4218" s="36"/>
      <c r="C4218" s="36"/>
      <c r="D4218" s="36"/>
    </row>
    <row r="4219" spans="2:4" x14ac:dyDescent="0.2">
      <c r="B4219" s="36"/>
      <c r="C4219" s="36"/>
      <c r="D4219" s="36"/>
    </row>
    <row r="4220" spans="2:4" x14ac:dyDescent="0.2">
      <c r="B4220" s="36"/>
      <c r="C4220" s="36"/>
      <c r="D4220" s="36"/>
    </row>
    <row r="4221" spans="2:4" x14ac:dyDescent="0.2">
      <c r="B4221" s="36"/>
      <c r="C4221" s="36"/>
      <c r="D4221" s="36"/>
    </row>
    <row r="4222" spans="2:4" x14ac:dyDescent="0.2">
      <c r="B4222" s="36"/>
      <c r="C4222" s="36"/>
      <c r="D4222" s="36"/>
    </row>
    <row r="4223" spans="2:4" x14ac:dyDescent="0.2">
      <c r="B4223" s="36"/>
      <c r="C4223" s="36"/>
      <c r="D4223" s="36"/>
    </row>
    <row r="4224" spans="2:4" x14ac:dyDescent="0.2">
      <c r="B4224" s="36"/>
      <c r="C4224" s="36"/>
      <c r="D4224" s="36"/>
    </row>
    <row r="4225" spans="2:4" x14ac:dyDescent="0.2">
      <c r="B4225" s="36"/>
      <c r="C4225" s="36"/>
      <c r="D4225" s="36"/>
    </row>
    <row r="4226" spans="2:4" x14ac:dyDescent="0.2">
      <c r="B4226" s="36"/>
      <c r="C4226" s="36"/>
      <c r="D4226" s="36"/>
    </row>
    <row r="4227" spans="2:4" x14ac:dyDescent="0.2">
      <c r="B4227" s="36"/>
      <c r="C4227" s="36"/>
      <c r="D4227" s="36"/>
    </row>
    <row r="4228" spans="2:4" x14ac:dyDescent="0.2">
      <c r="B4228" s="36"/>
      <c r="C4228" s="36"/>
      <c r="D4228" s="36"/>
    </row>
    <row r="4229" spans="2:4" x14ac:dyDescent="0.2">
      <c r="B4229" s="36"/>
      <c r="C4229" s="36"/>
      <c r="D4229" s="36"/>
    </row>
    <row r="4230" spans="2:4" x14ac:dyDescent="0.2">
      <c r="B4230" s="36"/>
      <c r="C4230" s="36"/>
      <c r="D4230" s="36"/>
    </row>
    <row r="4231" spans="2:4" x14ac:dyDescent="0.2">
      <c r="B4231" s="36"/>
      <c r="C4231" s="36"/>
      <c r="D4231" s="36"/>
    </row>
    <row r="4232" spans="2:4" x14ac:dyDescent="0.2">
      <c r="B4232" s="36"/>
      <c r="C4232" s="36"/>
      <c r="D4232" s="36"/>
    </row>
    <row r="4233" spans="2:4" x14ac:dyDescent="0.2">
      <c r="B4233" s="36"/>
      <c r="C4233" s="36"/>
      <c r="D4233" s="36"/>
    </row>
    <row r="4234" spans="2:4" x14ac:dyDescent="0.2">
      <c r="B4234" s="36"/>
      <c r="C4234" s="36"/>
      <c r="D4234" s="36"/>
    </row>
    <row r="4235" spans="2:4" x14ac:dyDescent="0.2">
      <c r="B4235" s="36"/>
      <c r="C4235" s="36"/>
      <c r="D4235" s="36"/>
    </row>
    <row r="4236" spans="2:4" x14ac:dyDescent="0.2">
      <c r="B4236" s="36"/>
      <c r="C4236" s="36"/>
      <c r="D4236" s="36"/>
    </row>
    <row r="4237" spans="2:4" x14ac:dyDescent="0.2">
      <c r="B4237" s="36"/>
      <c r="C4237" s="36"/>
      <c r="D4237" s="36"/>
    </row>
    <row r="4238" spans="2:4" x14ac:dyDescent="0.2">
      <c r="B4238" s="36"/>
      <c r="C4238" s="36"/>
      <c r="D4238" s="36"/>
    </row>
    <row r="4239" spans="2:4" x14ac:dyDescent="0.2">
      <c r="B4239" s="36"/>
      <c r="C4239" s="36"/>
      <c r="D4239" s="36"/>
    </row>
    <row r="4240" spans="2:4" x14ac:dyDescent="0.2">
      <c r="B4240" s="36"/>
      <c r="C4240" s="36"/>
      <c r="D4240" s="36"/>
    </row>
    <row r="4241" spans="2:4" x14ac:dyDescent="0.2">
      <c r="B4241" s="36"/>
      <c r="C4241" s="36"/>
      <c r="D4241" s="36"/>
    </row>
    <row r="4242" spans="2:4" x14ac:dyDescent="0.2">
      <c r="B4242" s="36"/>
      <c r="C4242" s="36"/>
      <c r="D4242" s="36"/>
    </row>
    <row r="4243" spans="2:4" x14ac:dyDescent="0.2">
      <c r="B4243" s="36"/>
      <c r="C4243" s="36"/>
      <c r="D4243" s="36"/>
    </row>
    <row r="4244" spans="2:4" x14ac:dyDescent="0.2">
      <c r="B4244" s="36"/>
      <c r="C4244" s="36"/>
      <c r="D4244" s="36"/>
    </row>
    <row r="4245" spans="2:4" x14ac:dyDescent="0.2">
      <c r="B4245" s="36"/>
      <c r="C4245" s="36"/>
      <c r="D4245" s="36"/>
    </row>
    <row r="4246" spans="2:4" x14ac:dyDescent="0.2">
      <c r="B4246" s="36"/>
      <c r="C4246" s="36"/>
      <c r="D4246" s="36"/>
    </row>
    <row r="4247" spans="2:4" x14ac:dyDescent="0.2">
      <c r="B4247" s="36"/>
      <c r="C4247" s="36"/>
      <c r="D4247" s="36"/>
    </row>
    <row r="4248" spans="2:4" x14ac:dyDescent="0.2">
      <c r="B4248" s="36"/>
      <c r="C4248" s="36"/>
      <c r="D4248" s="36"/>
    </row>
    <row r="4249" spans="2:4" x14ac:dyDescent="0.2">
      <c r="B4249" s="36"/>
      <c r="C4249" s="36"/>
      <c r="D4249" s="36"/>
    </row>
    <row r="4250" spans="2:4" x14ac:dyDescent="0.2">
      <c r="B4250" s="36"/>
      <c r="C4250" s="36"/>
      <c r="D4250" s="36"/>
    </row>
    <row r="4251" spans="2:4" x14ac:dyDescent="0.2">
      <c r="B4251" s="36"/>
      <c r="C4251" s="36"/>
      <c r="D4251" s="36"/>
    </row>
    <row r="4252" spans="2:4" x14ac:dyDescent="0.2">
      <c r="B4252" s="36"/>
      <c r="C4252" s="36"/>
      <c r="D4252" s="36"/>
    </row>
    <row r="4253" spans="2:4" x14ac:dyDescent="0.2">
      <c r="B4253" s="36"/>
      <c r="C4253" s="36"/>
      <c r="D4253" s="36"/>
    </row>
    <row r="4254" spans="2:4" x14ac:dyDescent="0.2">
      <c r="B4254" s="36"/>
      <c r="C4254" s="36"/>
      <c r="D4254" s="36"/>
    </row>
    <row r="4255" spans="2:4" x14ac:dyDescent="0.2">
      <c r="B4255" s="36"/>
      <c r="C4255" s="36"/>
      <c r="D4255" s="36"/>
    </row>
    <row r="4256" spans="2:4" x14ac:dyDescent="0.2">
      <c r="B4256" s="36"/>
      <c r="C4256" s="36"/>
      <c r="D4256" s="36"/>
    </row>
    <row r="4257" spans="2:4" x14ac:dyDescent="0.2">
      <c r="B4257" s="36"/>
      <c r="C4257" s="36"/>
      <c r="D4257" s="36"/>
    </row>
    <row r="4258" spans="2:4" x14ac:dyDescent="0.2">
      <c r="B4258" s="36"/>
      <c r="C4258" s="36"/>
      <c r="D4258" s="36"/>
    </row>
    <row r="4259" spans="2:4" x14ac:dyDescent="0.2">
      <c r="B4259" s="36"/>
      <c r="C4259" s="36"/>
      <c r="D4259" s="36"/>
    </row>
    <row r="4260" spans="2:4" x14ac:dyDescent="0.2">
      <c r="B4260" s="36"/>
      <c r="C4260" s="36"/>
      <c r="D4260" s="36"/>
    </row>
    <row r="4261" spans="2:4" x14ac:dyDescent="0.2">
      <c r="B4261" s="36"/>
      <c r="C4261" s="36"/>
      <c r="D4261" s="36"/>
    </row>
    <row r="4262" spans="2:4" x14ac:dyDescent="0.2">
      <c r="B4262" s="36"/>
      <c r="C4262" s="36"/>
      <c r="D4262" s="36"/>
    </row>
    <row r="4263" spans="2:4" x14ac:dyDescent="0.2">
      <c r="B4263" s="36"/>
      <c r="C4263" s="36"/>
      <c r="D4263" s="36"/>
    </row>
    <row r="4264" spans="2:4" x14ac:dyDescent="0.2">
      <c r="B4264" s="36"/>
      <c r="C4264" s="36"/>
      <c r="D4264" s="36"/>
    </row>
    <row r="4265" spans="2:4" x14ac:dyDescent="0.2">
      <c r="B4265" s="36"/>
      <c r="C4265" s="36"/>
      <c r="D4265" s="36"/>
    </row>
    <row r="4266" spans="2:4" x14ac:dyDescent="0.2">
      <c r="B4266" s="36"/>
      <c r="C4266" s="36"/>
      <c r="D4266" s="36"/>
    </row>
    <row r="4267" spans="2:4" x14ac:dyDescent="0.2">
      <c r="B4267" s="36"/>
      <c r="C4267" s="36"/>
      <c r="D4267" s="36"/>
    </row>
    <row r="4268" spans="2:4" x14ac:dyDescent="0.2">
      <c r="B4268" s="36"/>
      <c r="C4268" s="36"/>
      <c r="D4268" s="36"/>
    </row>
    <row r="4269" spans="2:4" x14ac:dyDescent="0.2">
      <c r="B4269" s="36"/>
      <c r="C4269" s="36"/>
      <c r="D4269" s="36"/>
    </row>
    <row r="4270" spans="2:4" x14ac:dyDescent="0.2">
      <c r="B4270" s="36"/>
      <c r="C4270" s="36"/>
      <c r="D4270" s="36"/>
    </row>
    <row r="4271" spans="2:4" x14ac:dyDescent="0.2">
      <c r="B4271" s="36"/>
      <c r="C4271" s="36"/>
      <c r="D4271" s="36"/>
    </row>
    <row r="4272" spans="2:4" x14ac:dyDescent="0.2">
      <c r="B4272" s="36"/>
      <c r="C4272" s="36"/>
      <c r="D4272" s="36"/>
    </row>
    <row r="4273" spans="2:4" x14ac:dyDescent="0.2">
      <c r="B4273" s="36"/>
      <c r="C4273" s="36"/>
      <c r="D4273" s="36"/>
    </row>
    <row r="4274" spans="2:4" x14ac:dyDescent="0.2">
      <c r="B4274" s="36"/>
      <c r="C4274" s="36"/>
      <c r="D4274" s="36"/>
    </row>
    <row r="4275" spans="2:4" x14ac:dyDescent="0.2">
      <c r="B4275" s="36"/>
      <c r="C4275" s="36"/>
      <c r="D4275" s="36"/>
    </row>
    <row r="4276" spans="2:4" x14ac:dyDescent="0.2">
      <c r="B4276" s="36"/>
      <c r="C4276" s="36"/>
      <c r="D4276" s="36"/>
    </row>
    <row r="4277" spans="2:4" x14ac:dyDescent="0.2">
      <c r="B4277" s="36"/>
      <c r="C4277" s="36"/>
      <c r="D4277" s="36"/>
    </row>
    <row r="4278" spans="2:4" x14ac:dyDescent="0.2">
      <c r="B4278" s="36"/>
      <c r="C4278" s="36"/>
      <c r="D4278" s="36"/>
    </row>
    <row r="4279" spans="2:4" x14ac:dyDescent="0.2">
      <c r="B4279" s="36"/>
      <c r="C4279" s="36"/>
      <c r="D4279" s="36"/>
    </row>
    <row r="4280" spans="2:4" x14ac:dyDescent="0.2">
      <c r="B4280" s="36"/>
      <c r="C4280" s="36"/>
      <c r="D4280" s="36"/>
    </row>
    <row r="4281" spans="2:4" x14ac:dyDescent="0.2">
      <c r="B4281" s="36"/>
      <c r="C4281" s="36"/>
      <c r="D4281" s="36"/>
    </row>
    <row r="4282" spans="2:4" x14ac:dyDescent="0.2">
      <c r="B4282" s="36"/>
      <c r="C4282" s="36"/>
      <c r="D4282" s="36"/>
    </row>
    <row r="4283" spans="2:4" x14ac:dyDescent="0.2">
      <c r="B4283" s="36"/>
      <c r="C4283" s="36"/>
      <c r="D4283" s="36"/>
    </row>
    <row r="4284" spans="2:4" x14ac:dyDescent="0.2">
      <c r="B4284" s="36"/>
      <c r="C4284" s="36"/>
      <c r="D4284" s="36"/>
    </row>
    <row r="4285" spans="2:4" x14ac:dyDescent="0.2">
      <c r="B4285" s="36"/>
      <c r="C4285" s="36"/>
      <c r="D4285" s="36"/>
    </row>
    <row r="4286" spans="2:4" x14ac:dyDescent="0.2">
      <c r="B4286" s="36"/>
      <c r="C4286" s="36"/>
      <c r="D4286" s="36"/>
    </row>
    <row r="4287" spans="2:4" x14ac:dyDescent="0.2">
      <c r="B4287" s="36"/>
      <c r="C4287" s="36"/>
      <c r="D4287" s="36"/>
    </row>
    <row r="4288" spans="2:4" x14ac:dyDescent="0.2">
      <c r="B4288" s="36"/>
      <c r="C4288" s="36"/>
      <c r="D4288" s="36"/>
    </row>
    <row r="4289" spans="2:4" x14ac:dyDescent="0.2">
      <c r="B4289" s="36"/>
      <c r="C4289" s="36"/>
      <c r="D4289" s="36"/>
    </row>
    <row r="4290" spans="2:4" x14ac:dyDescent="0.2">
      <c r="B4290" s="36"/>
      <c r="C4290" s="36"/>
      <c r="D4290" s="36"/>
    </row>
    <row r="4291" spans="2:4" x14ac:dyDescent="0.2">
      <c r="B4291" s="36"/>
      <c r="C4291" s="36"/>
      <c r="D4291" s="36"/>
    </row>
    <row r="4292" spans="2:4" x14ac:dyDescent="0.2">
      <c r="B4292" s="36"/>
      <c r="C4292" s="36"/>
      <c r="D4292" s="36"/>
    </row>
    <row r="4293" spans="2:4" x14ac:dyDescent="0.2">
      <c r="B4293" s="36"/>
      <c r="C4293" s="36"/>
      <c r="D4293" s="36"/>
    </row>
    <row r="4294" spans="2:4" x14ac:dyDescent="0.2">
      <c r="B4294" s="36"/>
      <c r="C4294" s="36"/>
      <c r="D4294" s="36"/>
    </row>
    <row r="4295" spans="2:4" x14ac:dyDescent="0.2">
      <c r="B4295" s="36"/>
      <c r="C4295" s="36"/>
      <c r="D4295" s="36"/>
    </row>
    <row r="4296" spans="2:4" x14ac:dyDescent="0.2">
      <c r="B4296" s="36"/>
      <c r="C4296" s="36"/>
      <c r="D4296" s="36"/>
    </row>
    <row r="4297" spans="2:4" x14ac:dyDescent="0.2">
      <c r="B4297" s="36"/>
      <c r="C4297" s="36"/>
      <c r="D4297" s="36"/>
    </row>
    <row r="4298" spans="2:4" x14ac:dyDescent="0.2">
      <c r="B4298" s="36"/>
      <c r="C4298" s="36"/>
      <c r="D4298" s="36"/>
    </row>
    <row r="4299" spans="2:4" x14ac:dyDescent="0.2">
      <c r="B4299" s="36"/>
      <c r="C4299" s="36"/>
      <c r="D4299" s="36"/>
    </row>
    <row r="4300" spans="2:4" x14ac:dyDescent="0.2">
      <c r="B4300" s="36"/>
      <c r="C4300" s="36"/>
      <c r="D4300" s="36"/>
    </row>
    <row r="4301" spans="2:4" x14ac:dyDescent="0.2">
      <c r="B4301" s="36"/>
      <c r="C4301" s="36"/>
      <c r="D4301" s="36"/>
    </row>
    <row r="4302" spans="2:4" x14ac:dyDescent="0.2">
      <c r="B4302" s="36"/>
      <c r="C4302" s="36"/>
      <c r="D4302" s="36"/>
    </row>
    <row r="4303" spans="2:4" x14ac:dyDescent="0.2">
      <c r="B4303" s="36"/>
      <c r="C4303" s="36"/>
      <c r="D4303" s="36"/>
    </row>
    <row r="4304" spans="2:4" x14ac:dyDescent="0.2">
      <c r="B4304" s="36"/>
      <c r="C4304" s="36"/>
      <c r="D4304" s="36"/>
    </row>
    <row r="4305" spans="2:4" x14ac:dyDescent="0.2">
      <c r="B4305" s="36"/>
      <c r="C4305" s="36"/>
      <c r="D4305" s="36"/>
    </row>
    <row r="4306" spans="2:4" x14ac:dyDescent="0.2">
      <c r="B4306" s="36"/>
      <c r="C4306" s="36"/>
      <c r="D4306" s="36"/>
    </row>
    <row r="4307" spans="2:4" x14ac:dyDescent="0.2">
      <c r="B4307" s="36"/>
      <c r="C4307" s="36"/>
      <c r="D4307" s="36"/>
    </row>
    <row r="4308" spans="2:4" x14ac:dyDescent="0.2">
      <c r="B4308" s="36"/>
      <c r="C4308" s="36"/>
      <c r="D4308" s="36"/>
    </row>
    <row r="4309" spans="2:4" x14ac:dyDescent="0.2">
      <c r="B4309" s="36"/>
      <c r="C4309" s="36"/>
      <c r="D4309" s="36"/>
    </row>
    <row r="4310" spans="2:4" x14ac:dyDescent="0.2">
      <c r="B4310" s="36"/>
      <c r="C4310" s="36"/>
      <c r="D4310" s="36"/>
    </row>
    <row r="4311" spans="2:4" x14ac:dyDescent="0.2">
      <c r="B4311" s="36"/>
      <c r="C4311" s="36"/>
      <c r="D4311" s="36"/>
    </row>
    <row r="4312" spans="2:4" x14ac:dyDescent="0.2">
      <c r="B4312" s="36"/>
      <c r="C4312" s="36"/>
      <c r="D4312" s="36"/>
    </row>
    <row r="4313" spans="2:4" x14ac:dyDescent="0.2">
      <c r="B4313" s="36"/>
      <c r="C4313" s="36"/>
      <c r="D4313" s="36"/>
    </row>
    <row r="4314" spans="2:4" x14ac:dyDescent="0.2">
      <c r="B4314" s="36"/>
      <c r="C4314" s="36"/>
      <c r="D4314" s="36"/>
    </row>
    <row r="4315" spans="2:4" x14ac:dyDescent="0.2">
      <c r="B4315" s="36"/>
      <c r="C4315" s="36"/>
      <c r="D4315" s="36"/>
    </row>
    <row r="4316" spans="2:4" x14ac:dyDescent="0.2">
      <c r="B4316" s="36"/>
      <c r="C4316" s="36"/>
      <c r="D4316" s="36"/>
    </row>
    <row r="4317" spans="2:4" x14ac:dyDescent="0.2">
      <c r="B4317" s="36"/>
      <c r="C4317" s="36"/>
      <c r="D4317" s="36"/>
    </row>
    <row r="4318" spans="2:4" x14ac:dyDescent="0.2">
      <c r="B4318" s="36"/>
      <c r="C4318" s="36"/>
      <c r="D4318" s="36"/>
    </row>
    <row r="4319" spans="2:4" x14ac:dyDescent="0.2">
      <c r="B4319" s="36"/>
      <c r="C4319" s="36"/>
      <c r="D4319" s="36"/>
    </row>
    <row r="4320" spans="2:4" x14ac:dyDescent="0.2">
      <c r="B4320" s="36"/>
      <c r="C4320" s="36"/>
      <c r="D4320" s="36"/>
    </row>
    <row r="4321" spans="2:4" x14ac:dyDescent="0.2">
      <c r="B4321" s="36"/>
      <c r="C4321" s="36"/>
      <c r="D4321" s="36"/>
    </row>
    <row r="4322" spans="2:4" x14ac:dyDescent="0.2">
      <c r="B4322" s="36"/>
      <c r="C4322" s="36"/>
      <c r="D4322" s="36"/>
    </row>
    <row r="4323" spans="2:4" x14ac:dyDescent="0.2">
      <c r="B4323" s="36"/>
      <c r="C4323" s="36"/>
      <c r="D4323" s="36"/>
    </row>
    <row r="4324" spans="2:4" x14ac:dyDescent="0.2">
      <c r="B4324" s="36"/>
      <c r="C4324" s="36"/>
      <c r="D4324" s="36"/>
    </row>
    <row r="4325" spans="2:4" x14ac:dyDescent="0.2">
      <c r="B4325" s="36"/>
      <c r="C4325" s="36"/>
      <c r="D4325" s="36"/>
    </row>
    <row r="4326" spans="2:4" x14ac:dyDescent="0.2">
      <c r="B4326" s="36"/>
      <c r="C4326" s="36"/>
      <c r="D4326" s="36"/>
    </row>
    <row r="4327" spans="2:4" x14ac:dyDescent="0.2">
      <c r="B4327" s="36"/>
      <c r="C4327" s="36"/>
      <c r="D4327" s="36"/>
    </row>
    <row r="4328" spans="2:4" x14ac:dyDescent="0.2">
      <c r="B4328" s="36"/>
      <c r="C4328" s="36"/>
      <c r="D4328" s="36"/>
    </row>
    <row r="4329" spans="2:4" x14ac:dyDescent="0.2">
      <c r="B4329" s="36"/>
      <c r="C4329" s="36"/>
      <c r="D4329" s="36"/>
    </row>
    <row r="4330" spans="2:4" x14ac:dyDescent="0.2">
      <c r="B4330" s="36"/>
      <c r="C4330" s="36"/>
      <c r="D4330" s="36"/>
    </row>
    <row r="4331" spans="2:4" x14ac:dyDescent="0.2">
      <c r="B4331" s="36"/>
      <c r="C4331" s="36"/>
      <c r="D4331" s="36"/>
    </row>
    <row r="4332" spans="2:4" x14ac:dyDescent="0.2">
      <c r="B4332" s="36"/>
      <c r="C4332" s="36"/>
      <c r="D4332" s="36"/>
    </row>
    <row r="4333" spans="2:4" x14ac:dyDescent="0.2">
      <c r="B4333" s="36"/>
      <c r="C4333" s="36"/>
      <c r="D4333" s="36"/>
    </row>
    <row r="4334" spans="2:4" x14ac:dyDescent="0.2">
      <c r="B4334" s="36"/>
      <c r="C4334" s="36"/>
      <c r="D4334" s="36"/>
    </row>
    <row r="4335" spans="2:4" x14ac:dyDescent="0.2">
      <c r="B4335" s="36"/>
      <c r="C4335" s="36"/>
      <c r="D4335" s="36"/>
    </row>
    <row r="4336" spans="2:4" x14ac:dyDescent="0.2">
      <c r="B4336" s="36"/>
      <c r="C4336" s="36"/>
      <c r="D4336" s="36"/>
    </row>
    <row r="4337" spans="2:4" x14ac:dyDescent="0.2">
      <c r="B4337" s="36"/>
      <c r="C4337" s="36"/>
      <c r="D4337" s="36"/>
    </row>
    <row r="4338" spans="2:4" x14ac:dyDescent="0.2">
      <c r="B4338" s="36"/>
      <c r="C4338" s="36"/>
      <c r="D4338" s="36"/>
    </row>
    <row r="4339" spans="2:4" x14ac:dyDescent="0.2">
      <c r="B4339" s="36"/>
      <c r="C4339" s="36"/>
      <c r="D4339" s="36"/>
    </row>
    <row r="4340" spans="2:4" x14ac:dyDescent="0.2">
      <c r="B4340" s="36"/>
      <c r="C4340" s="36"/>
      <c r="D4340" s="36"/>
    </row>
    <row r="4341" spans="2:4" x14ac:dyDescent="0.2">
      <c r="B4341" s="36"/>
      <c r="C4341" s="36"/>
      <c r="D4341" s="36"/>
    </row>
    <row r="4342" spans="2:4" x14ac:dyDescent="0.2">
      <c r="B4342" s="36"/>
      <c r="C4342" s="36"/>
      <c r="D4342" s="36"/>
    </row>
    <row r="4343" spans="2:4" x14ac:dyDescent="0.2">
      <c r="B4343" s="36"/>
      <c r="C4343" s="36"/>
      <c r="D4343" s="36"/>
    </row>
    <row r="4344" spans="2:4" x14ac:dyDescent="0.2">
      <c r="B4344" s="36"/>
      <c r="C4344" s="36"/>
      <c r="D4344" s="36"/>
    </row>
    <row r="4345" spans="2:4" x14ac:dyDescent="0.2">
      <c r="B4345" s="36"/>
      <c r="C4345" s="36"/>
      <c r="D4345" s="36"/>
    </row>
    <row r="4346" spans="2:4" x14ac:dyDescent="0.2">
      <c r="B4346" s="36"/>
      <c r="C4346" s="36"/>
      <c r="D4346" s="36"/>
    </row>
    <row r="4347" spans="2:4" x14ac:dyDescent="0.2">
      <c r="B4347" s="36"/>
      <c r="C4347" s="36"/>
      <c r="D4347" s="36"/>
    </row>
    <row r="4348" spans="2:4" x14ac:dyDescent="0.2">
      <c r="B4348" s="36"/>
      <c r="C4348" s="36"/>
      <c r="D4348" s="36"/>
    </row>
    <row r="4349" spans="2:4" x14ac:dyDescent="0.2">
      <c r="B4349" s="36"/>
      <c r="C4349" s="36"/>
      <c r="D4349" s="36"/>
    </row>
    <row r="4350" spans="2:4" x14ac:dyDescent="0.2">
      <c r="B4350" s="36"/>
      <c r="C4350" s="36"/>
      <c r="D4350" s="36"/>
    </row>
    <row r="4351" spans="2:4" x14ac:dyDescent="0.2">
      <c r="B4351" s="36"/>
      <c r="C4351" s="36"/>
      <c r="D4351" s="36"/>
    </row>
    <row r="4352" spans="2:4" x14ac:dyDescent="0.2">
      <c r="B4352" s="36"/>
      <c r="C4352" s="36"/>
      <c r="D4352" s="36"/>
    </row>
    <row r="4353" spans="2:4" x14ac:dyDescent="0.2">
      <c r="B4353" s="36"/>
      <c r="C4353" s="36"/>
      <c r="D4353" s="36"/>
    </row>
    <row r="4354" spans="2:4" x14ac:dyDescent="0.2">
      <c r="B4354" s="36"/>
      <c r="C4354" s="36"/>
      <c r="D4354" s="36"/>
    </row>
    <row r="4355" spans="2:4" x14ac:dyDescent="0.2">
      <c r="B4355" s="36"/>
      <c r="C4355" s="36"/>
      <c r="D4355" s="36"/>
    </row>
    <row r="4356" spans="2:4" x14ac:dyDescent="0.2">
      <c r="B4356" s="36"/>
      <c r="C4356" s="36"/>
      <c r="D4356" s="36"/>
    </row>
    <row r="4357" spans="2:4" x14ac:dyDescent="0.2">
      <c r="B4357" s="36"/>
      <c r="C4357" s="36"/>
      <c r="D4357" s="36"/>
    </row>
    <row r="4358" spans="2:4" x14ac:dyDescent="0.2">
      <c r="B4358" s="36"/>
      <c r="C4358" s="36"/>
      <c r="D4358" s="36"/>
    </row>
    <row r="4359" spans="2:4" x14ac:dyDescent="0.2">
      <c r="B4359" s="36"/>
      <c r="C4359" s="36"/>
      <c r="D4359" s="36"/>
    </row>
    <row r="4360" spans="2:4" x14ac:dyDescent="0.2">
      <c r="B4360" s="36"/>
      <c r="C4360" s="36"/>
      <c r="D4360" s="36"/>
    </row>
    <row r="4361" spans="2:4" x14ac:dyDescent="0.2">
      <c r="B4361" s="36"/>
      <c r="C4361" s="36"/>
      <c r="D4361" s="36"/>
    </row>
    <row r="4362" spans="2:4" x14ac:dyDescent="0.2">
      <c r="B4362" s="36"/>
      <c r="C4362" s="36"/>
      <c r="D4362" s="36"/>
    </row>
    <row r="4363" spans="2:4" x14ac:dyDescent="0.2">
      <c r="B4363" s="36"/>
      <c r="C4363" s="36"/>
      <c r="D4363" s="36"/>
    </row>
    <row r="4364" spans="2:4" x14ac:dyDescent="0.2">
      <c r="B4364" s="36"/>
      <c r="C4364" s="36"/>
      <c r="D4364" s="36"/>
    </row>
    <row r="4365" spans="2:4" x14ac:dyDescent="0.2">
      <c r="B4365" s="36"/>
      <c r="C4365" s="36"/>
      <c r="D4365" s="36"/>
    </row>
    <row r="4366" spans="2:4" x14ac:dyDescent="0.2">
      <c r="B4366" s="36"/>
      <c r="C4366" s="36"/>
      <c r="D4366" s="36"/>
    </row>
    <row r="4367" spans="2:4" x14ac:dyDescent="0.2">
      <c r="B4367" s="36"/>
      <c r="C4367" s="36"/>
      <c r="D4367" s="36"/>
    </row>
    <row r="4368" spans="2:4" x14ac:dyDescent="0.2">
      <c r="B4368" s="36"/>
      <c r="C4368" s="36"/>
      <c r="D4368" s="36"/>
    </row>
    <row r="4369" spans="2:4" x14ac:dyDescent="0.2">
      <c r="B4369" s="36"/>
      <c r="C4369" s="36"/>
      <c r="D4369" s="36"/>
    </row>
    <row r="4370" spans="2:4" x14ac:dyDescent="0.2">
      <c r="B4370" s="36"/>
      <c r="C4370" s="36"/>
      <c r="D4370" s="36"/>
    </row>
    <row r="4371" spans="2:4" x14ac:dyDescent="0.2">
      <c r="B4371" s="36"/>
      <c r="C4371" s="36"/>
      <c r="D4371" s="36"/>
    </row>
    <row r="4372" spans="2:4" x14ac:dyDescent="0.2">
      <c r="B4372" s="36"/>
      <c r="C4372" s="36"/>
      <c r="D4372" s="36"/>
    </row>
    <row r="4373" spans="2:4" x14ac:dyDescent="0.2">
      <c r="B4373" s="36"/>
      <c r="C4373" s="36"/>
      <c r="D4373" s="36"/>
    </row>
    <row r="4374" spans="2:4" x14ac:dyDescent="0.2">
      <c r="B4374" s="36"/>
      <c r="C4374" s="36"/>
      <c r="D4374" s="36"/>
    </row>
    <row r="4375" spans="2:4" x14ac:dyDescent="0.2">
      <c r="B4375" s="36"/>
      <c r="C4375" s="36"/>
      <c r="D4375" s="36"/>
    </row>
    <row r="4376" spans="2:4" x14ac:dyDescent="0.2">
      <c r="B4376" s="36"/>
      <c r="C4376" s="36"/>
      <c r="D4376" s="36"/>
    </row>
    <row r="4377" spans="2:4" x14ac:dyDescent="0.2">
      <c r="B4377" s="36"/>
      <c r="C4377" s="36"/>
      <c r="D4377" s="36"/>
    </row>
    <row r="4378" spans="2:4" x14ac:dyDescent="0.2">
      <c r="B4378" s="36"/>
      <c r="C4378" s="36"/>
      <c r="D4378" s="36"/>
    </row>
    <row r="4379" spans="2:4" x14ac:dyDescent="0.2">
      <c r="B4379" s="36"/>
      <c r="C4379" s="36"/>
      <c r="D4379" s="36"/>
    </row>
    <row r="4380" spans="2:4" x14ac:dyDescent="0.2">
      <c r="B4380" s="36"/>
      <c r="C4380" s="36"/>
      <c r="D4380" s="36"/>
    </row>
    <row r="4381" spans="2:4" x14ac:dyDescent="0.2">
      <c r="B4381" s="36"/>
      <c r="C4381" s="36"/>
      <c r="D4381" s="36"/>
    </row>
    <row r="4382" spans="2:4" x14ac:dyDescent="0.2">
      <c r="B4382" s="36"/>
      <c r="C4382" s="36"/>
      <c r="D4382" s="36"/>
    </row>
    <row r="4383" spans="2:4" x14ac:dyDescent="0.2">
      <c r="B4383" s="36"/>
      <c r="C4383" s="36"/>
      <c r="D4383" s="36"/>
    </row>
    <row r="4384" spans="2:4" x14ac:dyDescent="0.2">
      <c r="B4384" s="36"/>
      <c r="C4384" s="36"/>
      <c r="D4384" s="36"/>
    </row>
    <row r="4385" spans="2:4" x14ac:dyDescent="0.2">
      <c r="B4385" s="36"/>
      <c r="C4385" s="36"/>
      <c r="D4385" s="36"/>
    </row>
    <row r="4386" spans="2:4" x14ac:dyDescent="0.2">
      <c r="B4386" s="36"/>
      <c r="C4386" s="36"/>
      <c r="D4386" s="36"/>
    </row>
    <row r="4387" spans="2:4" x14ac:dyDescent="0.2">
      <c r="B4387" s="36"/>
      <c r="C4387" s="36"/>
      <c r="D4387" s="36"/>
    </row>
    <row r="4388" spans="2:4" x14ac:dyDescent="0.2">
      <c r="B4388" s="36"/>
      <c r="C4388" s="36"/>
      <c r="D4388" s="36"/>
    </row>
    <row r="4389" spans="2:4" x14ac:dyDescent="0.2">
      <c r="B4389" s="36"/>
      <c r="C4389" s="36"/>
      <c r="D4389" s="36"/>
    </row>
    <row r="4390" spans="2:4" x14ac:dyDescent="0.2">
      <c r="B4390" s="36"/>
      <c r="C4390" s="36"/>
      <c r="D4390" s="36"/>
    </row>
    <row r="4391" spans="2:4" x14ac:dyDescent="0.2">
      <c r="B4391" s="36"/>
      <c r="C4391" s="36"/>
      <c r="D4391" s="36"/>
    </row>
    <row r="4392" spans="2:4" x14ac:dyDescent="0.2">
      <c r="B4392" s="36"/>
      <c r="C4392" s="36"/>
      <c r="D4392" s="36"/>
    </row>
    <row r="4393" spans="2:4" x14ac:dyDescent="0.2">
      <c r="B4393" s="36"/>
      <c r="C4393" s="36"/>
      <c r="D4393" s="36"/>
    </row>
    <row r="4394" spans="2:4" x14ac:dyDescent="0.2">
      <c r="B4394" s="36"/>
      <c r="C4394" s="36"/>
      <c r="D4394" s="36"/>
    </row>
    <row r="4395" spans="2:4" x14ac:dyDescent="0.2">
      <c r="B4395" s="36"/>
      <c r="C4395" s="36"/>
      <c r="D4395" s="36"/>
    </row>
    <row r="4396" spans="2:4" x14ac:dyDescent="0.2">
      <c r="B4396" s="36"/>
      <c r="C4396" s="36"/>
      <c r="D4396" s="36"/>
    </row>
    <row r="4397" spans="2:4" x14ac:dyDescent="0.2">
      <c r="B4397" s="36"/>
      <c r="C4397" s="36"/>
      <c r="D4397" s="36"/>
    </row>
    <row r="4398" spans="2:4" x14ac:dyDescent="0.2">
      <c r="B4398" s="36"/>
      <c r="C4398" s="36"/>
      <c r="D4398" s="36"/>
    </row>
    <row r="4399" spans="2:4" x14ac:dyDescent="0.2">
      <c r="B4399" s="36"/>
      <c r="C4399" s="36"/>
      <c r="D4399" s="36"/>
    </row>
    <row r="4400" spans="2:4" x14ac:dyDescent="0.2">
      <c r="B4400" s="36"/>
      <c r="C4400" s="36"/>
      <c r="D4400" s="36"/>
    </row>
    <row r="4401" spans="2:4" x14ac:dyDescent="0.2">
      <c r="B4401" s="36"/>
      <c r="C4401" s="36"/>
      <c r="D4401" s="36"/>
    </row>
    <row r="4402" spans="2:4" x14ac:dyDescent="0.2">
      <c r="B4402" s="36"/>
      <c r="C4402" s="36"/>
      <c r="D4402" s="36"/>
    </row>
    <row r="4403" spans="2:4" x14ac:dyDescent="0.2">
      <c r="B4403" s="36"/>
      <c r="C4403" s="36"/>
      <c r="D4403" s="36"/>
    </row>
    <row r="4404" spans="2:4" x14ac:dyDescent="0.2">
      <c r="B4404" s="36"/>
      <c r="C4404" s="36"/>
      <c r="D4404" s="36"/>
    </row>
    <row r="4405" spans="2:4" x14ac:dyDescent="0.2">
      <c r="B4405" s="36"/>
      <c r="C4405" s="36"/>
      <c r="D4405" s="36"/>
    </row>
    <row r="4406" spans="2:4" x14ac:dyDescent="0.2">
      <c r="B4406" s="36"/>
      <c r="C4406" s="36"/>
      <c r="D4406" s="36"/>
    </row>
    <row r="4407" spans="2:4" x14ac:dyDescent="0.2">
      <c r="B4407" s="36"/>
      <c r="C4407" s="36"/>
      <c r="D4407" s="36"/>
    </row>
    <row r="4408" spans="2:4" x14ac:dyDescent="0.2">
      <c r="B4408" s="36"/>
      <c r="C4408" s="36"/>
      <c r="D4408" s="36"/>
    </row>
    <row r="4409" spans="2:4" x14ac:dyDescent="0.2">
      <c r="B4409" s="36"/>
      <c r="C4409" s="36"/>
      <c r="D4409" s="36"/>
    </row>
    <row r="4410" spans="2:4" x14ac:dyDescent="0.2">
      <c r="B4410" s="36"/>
      <c r="C4410" s="36"/>
      <c r="D4410" s="36"/>
    </row>
    <row r="4411" spans="2:4" x14ac:dyDescent="0.2">
      <c r="B4411" s="36"/>
      <c r="C4411" s="36"/>
      <c r="D4411" s="36"/>
    </row>
    <row r="4412" spans="2:4" x14ac:dyDescent="0.2">
      <c r="B4412" s="36"/>
      <c r="C4412" s="36"/>
      <c r="D4412" s="36"/>
    </row>
    <row r="4413" spans="2:4" x14ac:dyDescent="0.2">
      <c r="B4413" s="36"/>
      <c r="C4413" s="36"/>
      <c r="D4413" s="36"/>
    </row>
    <row r="4414" spans="2:4" x14ac:dyDescent="0.2">
      <c r="B4414" s="36"/>
      <c r="C4414" s="36"/>
      <c r="D4414" s="36"/>
    </row>
    <row r="4415" spans="2:4" x14ac:dyDescent="0.2">
      <c r="B4415" s="36"/>
      <c r="C4415" s="36"/>
      <c r="D4415" s="36"/>
    </row>
    <row r="4416" spans="2:4" x14ac:dyDescent="0.2">
      <c r="B4416" s="36"/>
      <c r="C4416" s="36"/>
      <c r="D4416" s="36"/>
    </row>
    <row r="4417" spans="2:4" x14ac:dyDescent="0.2">
      <c r="B4417" s="36"/>
      <c r="C4417" s="36"/>
      <c r="D4417" s="36"/>
    </row>
    <row r="4418" spans="2:4" x14ac:dyDescent="0.2">
      <c r="B4418" s="36"/>
      <c r="C4418" s="36"/>
      <c r="D4418" s="36"/>
    </row>
    <row r="4419" spans="2:4" x14ac:dyDescent="0.2">
      <c r="B4419" s="36"/>
      <c r="C4419" s="36"/>
      <c r="D4419" s="36"/>
    </row>
    <row r="4420" spans="2:4" x14ac:dyDescent="0.2">
      <c r="B4420" s="36"/>
      <c r="C4420" s="36"/>
      <c r="D4420" s="36"/>
    </row>
    <row r="4421" spans="2:4" x14ac:dyDescent="0.2">
      <c r="B4421" s="36"/>
      <c r="C4421" s="36"/>
      <c r="D4421" s="36"/>
    </row>
    <row r="4422" spans="2:4" x14ac:dyDescent="0.2">
      <c r="B4422" s="36"/>
      <c r="C4422" s="36"/>
      <c r="D4422" s="36"/>
    </row>
    <row r="4423" spans="2:4" x14ac:dyDescent="0.2">
      <c r="B4423" s="36"/>
      <c r="C4423" s="36"/>
      <c r="D4423" s="36"/>
    </row>
    <row r="4424" spans="2:4" x14ac:dyDescent="0.2">
      <c r="B4424" s="36"/>
      <c r="C4424" s="36"/>
      <c r="D4424" s="36"/>
    </row>
    <row r="4425" spans="2:4" x14ac:dyDescent="0.2">
      <c r="B4425" s="36"/>
      <c r="C4425" s="36"/>
      <c r="D4425" s="36"/>
    </row>
    <row r="4426" spans="2:4" x14ac:dyDescent="0.2">
      <c r="B4426" s="36"/>
      <c r="C4426" s="36"/>
      <c r="D4426" s="36"/>
    </row>
    <row r="4427" spans="2:4" x14ac:dyDescent="0.2">
      <c r="B4427" s="36"/>
      <c r="C4427" s="36"/>
      <c r="D4427" s="36"/>
    </row>
    <row r="4428" spans="2:4" x14ac:dyDescent="0.2">
      <c r="B4428" s="36"/>
      <c r="C4428" s="36"/>
      <c r="D4428" s="36"/>
    </row>
    <row r="4429" spans="2:4" x14ac:dyDescent="0.2">
      <c r="B4429" s="36"/>
      <c r="C4429" s="36"/>
      <c r="D4429" s="36"/>
    </row>
    <row r="4430" spans="2:4" x14ac:dyDescent="0.2">
      <c r="B4430" s="36"/>
      <c r="C4430" s="36"/>
      <c r="D4430" s="36"/>
    </row>
    <row r="4431" spans="2:4" x14ac:dyDescent="0.2">
      <c r="B4431" s="36"/>
      <c r="C4431" s="36"/>
      <c r="D4431" s="36"/>
    </row>
    <row r="4432" spans="2:4" x14ac:dyDescent="0.2">
      <c r="B4432" s="36"/>
      <c r="C4432" s="36"/>
      <c r="D4432" s="36"/>
    </row>
    <row r="4433" spans="2:4" x14ac:dyDescent="0.2">
      <c r="B4433" s="36"/>
      <c r="C4433" s="36"/>
      <c r="D4433" s="36"/>
    </row>
    <row r="4434" spans="2:4" x14ac:dyDescent="0.2">
      <c r="B4434" s="36"/>
      <c r="C4434" s="36"/>
      <c r="D4434" s="36"/>
    </row>
    <row r="4435" spans="2:4" x14ac:dyDescent="0.2">
      <c r="B4435" s="36"/>
      <c r="C4435" s="36"/>
      <c r="D4435" s="36"/>
    </row>
    <row r="4436" spans="2:4" x14ac:dyDescent="0.2">
      <c r="B4436" s="36"/>
      <c r="C4436" s="36"/>
      <c r="D4436" s="36"/>
    </row>
    <row r="4437" spans="2:4" x14ac:dyDescent="0.2">
      <c r="B4437" s="36"/>
      <c r="C4437" s="36"/>
      <c r="D4437" s="36"/>
    </row>
    <row r="4438" spans="2:4" x14ac:dyDescent="0.2">
      <c r="B4438" s="36"/>
      <c r="C4438" s="36"/>
      <c r="D4438" s="36"/>
    </row>
    <row r="4439" spans="2:4" x14ac:dyDescent="0.2">
      <c r="B4439" s="36"/>
      <c r="C4439" s="36"/>
      <c r="D4439" s="36"/>
    </row>
    <row r="4440" spans="2:4" x14ac:dyDescent="0.2">
      <c r="B4440" s="36"/>
      <c r="C4440" s="36"/>
      <c r="D4440" s="36"/>
    </row>
    <row r="4441" spans="2:4" x14ac:dyDescent="0.2">
      <c r="B4441" s="36"/>
      <c r="C4441" s="36"/>
      <c r="D4441" s="36"/>
    </row>
    <row r="4442" spans="2:4" x14ac:dyDescent="0.2">
      <c r="B4442" s="36"/>
      <c r="C4442" s="36"/>
      <c r="D4442" s="36"/>
    </row>
    <row r="4443" spans="2:4" x14ac:dyDescent="0.2">
      <c r="B4443" s="36"/>
      <c r="C4443" s="36"/>
      <c r="D4443" s="36"/>
    </row>
    <row r="4444" spans="2:4" x14ac:dyDescent="0.2">
      <c r="B4444" s="36"/>
      <c r="C4444" s="36"/>
      <c r="D4444" s="36"/>
    </row>
    <row r="4445" spans="2:4" x14ac:dyDescent="0.2">
      <c r="B4445" s="36"/>
      <c r="C4445" s="36"/>
      <c r="D4445" s="36"/>
    </row>
    <row r="4446" spans="2:4" x14ac:dyDescent="0.2">
      <c r="B4446" s="36"/>
      <c r="C4446" s="36"/>
      <c r="D4446" s="36"/>
    </row>
    <row r="4447" spans="2:4" x14ac:dyDescent="0.2">
      <c r="B4447" s="36"/>
      <c r="C4447" s="36"/>
      <c r="D4447" s="36"/>
    </row>
    <row r="4448" spans="2:4" x14ac:dyDescent="0.2">
      <c r="B4448" s="36"/>
      <c r="C4448" s="36"/>
      <c r="D4448" s="36"/>
    </row>
    <row r="4449" spans="2:4" x14ac:dyDescent="0.2">
      <c r="B4449" s="36"/>
      <c r="C4449" s="36"/>
      <c r="D4449" s="36"/>
    </row>
    <row r="4450" spans="2:4" x14ac:dyDescent="0.2">
      <c r="B4450" s="36"/>
      <c r="C4450" s="36"/>
      <c r="D4450" s="36"/>
    </row>
    <row r="4451" spans="2:4" x14ac:dyDescent="0.2">
      <c r="B4451" s="36"/>
      <c r="C4451" s="36"/>
      <c r="D4451" s="36"/>
    </row>
    <row r="4452" spans="2:4" x14ac:dyDescent="0.2">
      <c r="B4452" s="36"/>
      <c r="C4452" s="36"/>
      <c r="D4452" s="36"/>
    </row>
    <row r="4453" spans="2:4" x14ac:dyDescent="0.2">
      <c r="B4453" s="36"/>
      <c r="C4453" s="36"/>
      <c r="D4453" s="36"/>
    </row>
    <row r="4454" spans="2:4" x14ac:dyDescent="0.2">
      <c r="B4454" s="36"/>
      <c r="C4454" s="36"/>
      <c r="D4454" s="36"/>
    </row>
    <row r="4455" spans="2:4" x14ac:dyDescent="0.2">
      <c r="B4455" s="36"/>
      <c r="C4455" s="36"/>
      <c r="D4455" s="36"/>
    </row>
    <row r="4456" spans="2:4" x14ac:dyDescent="0.2">
      <c r="B4456" s="36"/>
      <c r="C4456" s="36"/>
      <c r="D4456" s="36"/>
    </row>
    <row r="4457" spans="2:4" x14ac:dyDescent="0.2">
      <c r="B4457" s="36"/>
      <c r="C4457" s="36"/>
      <c r="D4457" s="36"/>
    </row>
    <row r="4458" spans="2:4" x14ac:dyDescent="0.2">
      <c r="B4458" s="36"/>
      <c r="C4458" s="36"/>
      <c r="D4458" s="36"/>
    </row>
    <row r="4459" spans="2:4" x14ac:dyDescent="0.2">
      <c r="B4459" s="36"/>
      <c r="C4459" s="36"/>
      <c r="D4459" s="36"/>
    </row>
    <row r="4460" spans="2:4" x14ac:dyDescent="0.2">
      <c r="B4460" s="36"/>
      <c r="C4460" s="36"/>
      <c r="D4460" s="36"/>
    </row>
    <row r="4461" spans="2:4" x14ac:dyDescent="0.2">
      <c r="B4461" s="36"/>
      <c r="C4461" s="36"/>
      <c r="D4461" s="36"/>
    </row>
    <row r="4462" spans="2:4" x14ac:dyDescent="0.2">
      <c r="B4462" s="36"/>
      <c r="C4462" s="36"/>
      <c r="D4462" s="36"/>
    </row>
    <row r="4463" spans="2:4" x14ac:dyDescent="0.2">
      <c r="B4463" s="36"/>
      <c r="C4463" s="36"/>
      <c r="D4463" s="36"/>
    </row>
    <row r="4464" spans="2:4" x14ac:dyDescent="0.2">
      <c r="B4464" s="36"/>
      <c r="C4464" s="36"/>
      <c r="D4464" s="36"/>
    </row>
    <row r="4465" spans="2:4" x14ac:dyDescent="0.2">
      <c r="B4465" s="36"/>
      <c r="C4465" s="36"/>
      <c r="D4465" s="36"/>
    </row>
    <row r="4466" spans="2:4" x14ac:dyDescent="0.2">
      <c r="B4466" s="36"/>
      <c r="C4466" s="36"/>
      <c r="D4466" s="36"/>
    </row>
    <row r="4467" spans="2:4" x14ac:dyDescent="0.2">
      <c r="B4467" s="36"/>
      <c r="C4467" s="36"/>
      <c r="D4467" s="36"/>
    </row>
    <row r="4468" spans="2:4" x14ac:dyDescent="0.2">
      <c r="B4468" s="36"/>
      <c r="C4468" s="36"/>
      <c r="D4468" s="36"/>
    </row>
    <row r="4469" spans="2:4" x14ac:dyDescent="0.2">
      <c r="B4469" s="36"/>
      <c r="C4469" s="36"/>
      <c r="D4469" s="36"/>
    </row>
    <row r="4470" spans="2:4" x14ac:dyDescent="0.2">
      <c r="B4470" s="36"/>
      <c r="C4470" s="36"/>
      <c r="D4470" s="36"/>
    </row>
    <row r="4471" spans="2:4" x14ac:dyDescent="0.2">
      <c r="B4471" s="36"/>
      <c r="C4471" s="36"/>
      <c r="D4471" s="36"/>
    </row>
    <row r="4472" spans="2:4" x14ac:dyDescent="0.2">
      <c r="B4472" s="36"/>
      <c r="C4472" s="36"/>
      <c r="D4472" s="36"/>
    </row>
    <row r="4473" spans="2:4" x14ac:dyDescent="0.2">
      <c r="B4473" s="36"/>
      <c r="C4473" s="36"/>
      <c r="D4473" s="36"/>
    </row>
    <row r="4474" spans="2:4" x14ac:dyDescent="0.2">
      <c r="B4474" s="36"/>
      <c r="C4474" s="36"/>
      <c r="D4474" s="36"/>
    </row>
    <row r="4475" spans="2:4" x14ac:dyDescent="0.2">
      <c r="B4475" s="36"/>
      <c r="C4475" s="36"/>
      <c r="D4475" s="36"/>
    </row>
    <row r="4476" spans="2:4" x14ac:dyDescent="0.2">
      <c r="B4476" s="36"/>
      <c r="C4476" s="36"/>
      <c r="D4476" s="36"/>
    </row>
    <row r="4477" spans="2:4" x14ac:dyDescent="0.2">
      <c r="B4477" s="36"/>
      <c r="C4477" s="36"/>
      <c r="D4477" s="36"/>
    </row>
    <row r="4478" spans="2:4" x14ac:dyDescent="0.2">
      <c r="B4478" s="36"/>
      <c r="C4478" s="36"/>
      <c r="D4478" s="36"/>
    </row>
    <row r="4479" spans="2:4" x14ac:dyDescent="0.2">
      <c r="B4479" s="36"/>
      <c r="C4479" s="36"/>
      <c r="D4479" s="36"/>
    </row>
    <row r="4480" spans="2:4" x14ac:dyDescent="0.2">
      <c r="B4480" s="36"/>
      <c r="C4480" s="36"/>
      <c r="D4480" s="36"/>
    </row>
    <row r="4481" spans="2:4" x14ac:dyDescent="0.2">
      <c r="B4481" s="36"/>
      <c r="C4481" s="36"/>
      <c r="D4481" s="36"/>
    </row>
    <row r="4482" spans="2:4" x14ac:dyDescent="0.2">
      <c r="B4482" s="36"/>
      <c r="C4482" s="36"/>
      <c r="D4482" s="36"/>
    </row>
    <row r="4483" spans="2:4" x14ac:dyDescent="0.2">
      <c r="B4483" s="36"/>
      <c r="C4483" s="36"/>
      <c r="D4483" s="36"/>
    </row>
    <row r="4484" spans="2:4" x14ac:dyDescent="0.2">
      <c r="B4484" s="36"/>
      <c r="C4484" s="36"/>
      <c r="D4484" s="36"/>
    </row>
    <row r="4485" spans="2:4" x14ac:dyDescent="0.2">
      <c r="B4485" s="36"/>
      <c r="C4485" s="36"/>
      <c r="D4485" s="36"/>
    </row>
    <row r="4486" spans="2:4" x14ac:dyDescent="0.2">
      <c r="B4486" s="36"/>
      <c r="C4486" s="36"/>
      <c r="D4486" s="36"/>
    </row>
    <row r="4487" spans="2:4" x14ac:dyDescent="0.2">
      <c r="B4487" s="36"/>
      <c r="C4487" s="36"/>
      <c r="D4487" s="36"/>
    </row>
    <row r="4488" spans="2:4" x14ac:dyDescent="0.2">
      <c r="B4488" s="36"/>
      <c r="C4488" s="36"/>
      <c r="D4488" s="36"/>
    </row>
    <row r="4489" spans="2:4" x14ac:dyDescent="0.2">
      <c r="B4489" s="36"/>
      <c r="C4489" s="36"/>
      <c r="D4489" s="36"/>
    </row>
    <row r="4490" spans="2:4" x14ac:dyDescent="0.2">
      <c r="B4490" s="36"/>
      <c r="C4490" s="36"/>
      <c r="D4490" s="36"/>
    </row>
    <row r="4491" spans="2:4" x14ac:dyDescent="0.2">
      <c r="B4491" s="36"/>
      <c r="C4491" s="36"/>
      <c r="D4491" s="36"/>
    </row>
    <row r="4492" spans="2:4" x14ac:dyDescent="0.2">
      <c r="B4492" s="36"/>
      <c r="C4492" s="36"/>
      <c r="D4492" s="36"/>
    </row>
    <row r="4493" spans="2:4" x14ac:dyDescent="0.2">
      <c r="B4493" s="36"/>
      <c r="C4493" s="36"/>
      <c r="D4493" s="36"/>
    </row>
    <row r="4494" spans="2:4" x14ac:dyDescent="0.2">
      <c r="B4494" s="36"/>
      <c r="C4494" s="36"/>
      <c r="D4494" s="36"/>
    </row>
    <row r="4495" spans="2:4" x14ac:dyDescent="0.2">
      <c r="B4495" s="36"/>
      <c r="C4495" s="36"/>
      <c r="D4495" s="36"/>
    </row>
    <row r="4496" spans="2:4" x14ac:dyDescent="0.2">
      <c r="B4496" s="36"/>
      <c r="C4496" s="36"/>
      <c r="D4496" s="36"/>
    </row>
    <row r="4497" spans="2:4" x14ac:dyDescent="0.2">
      <c r="B4497" s="36"/>
      <c r="C4497" s="36"/>
      <c r="D4497" s="36"/>
    </row>
    <row r="4498" spans="2:4" x14ac:dyDescent="0.2">
      <c r="B4498" s="36"/>
      <c r="C4498" s="36"/>
      <c r="D4498" s="36"/>
    </row>
    <row r="4499" spans="2:4" x14ac:dyDescent="0.2">
      <c r="B4499" s="36"/>
      <c r="C4499" s="36"/>
      <c r="D4499" s="36"/>
    </row>
    <row r="4500" spans="2:4" x14ac:dyDescent="0.2">
      <c r="B4500" s="36"/>
      <c r="C4500" s="36"/>
      <c r="D4500" s="36"/>
    </row>
    <row r="4501" spans="2:4" x14ac:dyDescent="0.2">
      <c r="B4501" s="36"/>
      <c r="C4501" s="36"/>
      <c r="D4501" s="36"/>
    </row>
    <row r="4502" spans="2:4" x14ac:dyDescent="0.2">
      <c r="B4502" s="36"/>
      <c r="C4502" s="36"/>
      <c r="D4502" s="36"/>
    </row>
    <row r="4503" spans="2:4" x14ac:dyDescent="0.2">
      <c r="B4503" s="36"/>
      <c r="C4503" s="36"/>
      <c r="D4503" s="36"/>
    </row>
    <row r="4504" spans="2:4" x14ac:dyDescent="0.2">
      <c r="B4504" s="36"/>
      <c r="C4504" s="36"/>
      <c r="D4504" s="36"/>
    </row>
    <row r="4505" spans="2:4" x14ac:dyDescent="0.2">
      <c r="B4505" s="36"/>
      <c r="C4505" s="36"/>
      <c r="D4505" s="36"/>
    </row>
    <row r="4506" spans="2:4" x14ac:dyDescent="0.2">
      <c r="B4506" s="36"/>
      <c r="C4506" s="36"/>
      <c r="D4506" s="36"/>
    </row>
    <row r="4507" spans="2:4" x14ac:dyDescent="0.2">
      <c r="B4507" s="36"/>
      <c r="C4507" s="36"/>
      <c r="D4507" s="36"/>
    </row>
    <row r="4508" spans="2:4" x14ac:dyDescent="0.2">
      <c r="B4508" s="36"/>
      <c r="C4508" s="36"/>
      <c r="D4508" s="36"/>
    </row>
    <row r="4509" spans="2:4" x14ac:dyDescent="0.2">
      <c r="B4509" s="36"/>
      <c r="C4509" s="36"/>
      <c r="D4509" s="36"/>
    </row>
    <row r="4510" spans="2:4" x14ac:dyDescent="0.2">
      <c r="B4510" s="36"/>
      <c r="C4510" s="36"/>
      <c r="D4510" s="36"/>
    </row>
    <row r="4511" spans="2:4" x14ac:dyDescent="0.2">
      <c r="B4511" s="36"/>
      <c r="C4511" s="36"/>
      <c r="D4511" s="36"/>
    </row>
    <row r="4512" spans="2:4" x14ac:dyDescent="0.2">
      <c r="B4512" s="36"/>
      <c r="C4512" s="36"/>
      <c r="D4512" s="36"/>
    </row>
    <row r="4513" spans="2:4" x14ac:dyDescent="0.2">
      <c r="B4513" s="36"/>
      <c r="C4513" s="36"/>
      <c r="D4513" s="36"/>
    </row>
    <row r="4514" spans="2:4" x14ac:dyDescent="0.2">
      <c r="B4514" s="36"/>
      <c r="C4514" s="36"/>
      <c r="D4514" s="36"/>
    </row>
    <row r="4515" spans="2:4" x14ac:dyDescent="0.2">
      <c r="B4515" s="36"/>
      <c r="C4515" s="36"/>
      <c r="D4515" s="36"/>
    </row>
    <row r="4516" spans="2:4" x14ac:dyDescent="0.2">
      <c r="B4516" s="36"/>
      <c r="C4516" s="36"/>
      <c r="D4516" s="36"/>
    </row>
    <row r="4517" spans="2:4" x14ac:dyDescent="0.2">
      <c r="B4517" s="36"/>
      <c r="C4517" s="36"/>
      <c r="D4517" s="36"/>
    </row>
    <row r="4518" spans="2:4" x14ac:dyDescent="0.2">
      <c r="B4518" s="36"/>
      <c r="C4518" s="36"/>
      <c r="D4518" s="36"/>
    </row>
    <row r="4519" spans="2:4" x14ac:dyDescent="0.2">
      <c r="B4519" s="36"/>
      <c r="C4519" s="36"/>
      <c r="D4519" s="36"/>
    </row>
    <row r="4520" spans="2:4" x14ac:dyDescent="0.2">
      <c r="B4520" s="36"/>
      <c r="C4520" s="36"/>
      <c r="D4520" s="36"/>
    </row>
    <row r="4521" spans="2:4" x14ac:dyDescent="0.2">
      <c r="B4521" s="36"/>
      <c r="C4521" s="36"/>
      <c r="D4521" s="36"/>
    </row>
    <row r="4522" spans="2:4" x14ac:dyDescent="0.2">
      <c r="B4522" s="36"/>
      <c r="C4522" s="36"/>
      <c r="D4522" s="36"/>
    </row>
    <row r="4523" spans="2:4" x14ac:dyDescent="0.2">
      <c r="B4523" s="36"/>
      <c r="C4523" s="36"/>
      <c r="D4523" s="36"/>
    </row>
    <row r="4524" spans="2:4" x14ac:dyDescent="0.2">
      <c r="B4524" s="36"/>
      <c r="C4524" s="36"/>
      <c r="D4524" s="36"/>
    </row>
    <row r="4525" spans="2:4" x14ac:dyDescent="0.2">
      <c r="B4525" s="36"/>
      <c r="C4525" s="36"/>
      <c r="D4525" s="36"/>
    </row>
    <row r="4526" spans="2:4" x14ac:dyDescent="0.2">
      <c r="B4526" s="36"/>
      <c r="C4526" s="36"/>
      <c r="D4526" s="36"/>
    </row>
    <row r="4527" spans="2:4" x14ac:dyDescent="0.2">
      <c r="B4527" s="36"/>
      <c r="C4527" s="36"/>
      <c r="D4527" s="36"/>
    </row>
    <row r="4528" spans="2:4" x14ac:dyDescent="0.2">
      <c r="B4528" s="36"/>
      <c r="C4528" s="36"/>
      <c r="D4528" s="36"/>
    </row>
    <row r="4529" spans="2:4" x14ac:dyDescent="0.2">
      <c r="B4529" s="36"/>
      <c r="C4529" s="36"/>
      <c r="D4529" s="36"/>
    </row>
    <row r="4530" spans="2:4" x14ac:dyDescent="0.2">
      <c r="B4530" s="36"/>
      <c r="C4530" s="36"/>
      <c r="D4530" s="36"/>
    </row>
    <row r="4531" spans="2:4" x14ac:dyDescent="0.2">
      <c r="B4531" s="36"/>
      <c r="C4531" s="36"/>
      <c r="D4531" s="36"/>
    </row>
    <row r="4532" spans="2:4" x14ac:dyDescent="0.2">
      <c r="B4532" s="36"/>
      <c r="C4532" s="36"/>
      <c r="D4532" s="36"/>
    </row>
    <row r="4533" spans="2:4" x14ac:dyDescent="0.2">
      <c r="B4533" s="36"/>
      <c r="C4533" s="36"/>
      <c r="D4533" s="36"/>
    </row>
    <row r="4534" spans="2:4" x14ac:dyDescent="0.2">
      <c r="B4534" s="36"/>
      <c r="C4534" s="36"/>
      <c r="D4534" s="36"/>
    </row>
    <row r="4535" spans="2:4" x14ac:dyDescent="0.2">
      <c r="B4535" s="36"/>
      <c r="C4535" s="36"/>
      <c r="D4535" s="36"/>
    </row>
    <row r="4536" spans="2:4" x14ac:dyDescent="0.2">
      <c r="B4536" s="36"/>
      <c r="C4536" s="36"/>
      <c r="D4536" s="36"/>
    </row>
    <row r="4537" spans="2:4" x14ac:dyDescent="0.2">
      <c r="B4537" s="36"/>
      <c r="C4537" s="36"/>
      <c r="D4537" s="36"/>
    </row>
    <row r="4538" spans="2:4" x14ac:dyDescent="0.2">
      <c r="B4538" s="36"/>
      <c r="C4538" s="36"/>
      <c r="D4538" s="36"/>
    </row>
    <row r="4539" spans="2:4" x14ac:dyDescent="0.2">
      <c r="B4539" s="36"/>
      <c r="C4539" s="36"/>
      <c r="D4539" s="36"/>
    </row>
    <row r="4540" spans="2:4" x14ac:dyDescent="0.2">
      <c r="B4540" s="36"/>
      <c r="C4540" s="36"/>
      <c r="D4540" s="36"/>
    </row>
    <row r="4541" spans="2:4" x14ac:dyDescent="0.2">
      <c r="B4541" s="36"/>
      <c r="C4541" s="36"/>
      <c r="D4541" s="36"/>
    </row>
    <row r="4542" spans="2:4" x14ac:dyDescent="0.2">
      <c r="B4542" s="36"/>
      <c r="C4542" s="36"/>
      <c r="D4542" s="36"/>
    </row>
    <row r="4543" spans="2:4" x14ac:dyDescent="0.2">
      <c r="B4543" s="36"/>
      <c r="C4543" s="36"/>
      <c r="D4543" s="36"/>
    </row>
    <row r="4544" spans="2:4" x14ac:dyDescent="0.2">
      <c r="B4544" s="36"/>
      <c r="C4544" s="36"/>
      <c r="D4544" s="36"/>
    </row>
    <row r="4545" spans="2:4" x14ac:dyDescent="0.2">
      <c r="B4545" s="36"/>
      <c r="C4545" s="36"/>
      <c r="D4545" s="36"/>
    </row>
    <row r="4546" spans="2:4" x14ac:dyDescent="0.2">
      <c r="B4546" s="36"/>
      <c r="C4546" s="36"/>
      <c r="D4546" s="36"/>
    </row>
    <row r="4547" spans="2:4" x14ac:dyDescent="0.2">
      <c r="B4547" s="36"/>
      <c r="C4547" s="36"/>
      <c r="D4547" s="36"/>
    </row>
    <row r="4548" spans="2:4" x14ac:dyDescent="0.2">
      <c r="B4548" s="36"/>
      <c r="C4548" s="36"/>
      <c r="D4548" s="36"/>
    </row>
    <row r="4549" spans="2:4" x14ac:dyDescent="0.2">
      <c r="B4549" s="36"/>
      <c r="C4549" s="36"/>
      <c r="D4549" s="36"/>
    </row>
    <row r="4550" spans="2:4" x14ac:dyDescent="0.2">
      <c r="B4550" s="36"/>
      <c r="C4550" s="36"/>
      <c r="D4550" s="36"/>
    </row>
    <row r="4551" spans="2:4" x14ac:dyDescent="0.2">
      <c r="B4551" s="36"/>
      <c r="C4551" s="36"/>
      <c r="D4551" s="36"/>
    </row>
    <row r="4552" spans="2:4" x14ac:dyDescent="0.2">
      <c r="B4552" s="36"/>
      <c r="C4552" s="36"/>
      <c r="D4552" s="36"/>
    </row>
    <row r="4553" spans="2:4" x14ac:dyDescent="0.2">
      <c r="B4553" s="36"/>
      <c r="C4553" s="36"/>
      <c r="D4553" s="36"/>
    </row>
    <row r="4554" spans="2:4" x14ac:dyDescent="0.2">
      <c r="B4554" s="36"/>
      <c r="C4554" s="36"/>
      <c r="D4554" s="36"/>
    </row>
    <row r="4555" spans="2:4" x14ac:dyDescent="0.2">
      <c r="B4555" s="36"/>
      <c r="C4555" s="36"/>
      <c r="D4555" s="36"/>
    </row>
    <row r="4556" spans="2:4" x14ac:dyDescent="0.2">
      <c r="B4556" s="36"/>
      <c r="C4556" s="36"/>
      <c r="D4556" s="36"/>
    </row>
    <row r="4557" spans="2:4" x14ac:dyDescent="0.2">
      <c r="B4557" s="36"/>
      <c r="C4557" s="36"/>
      <c r="D4557" s="36"/>
    </row>
    <row r="4558" spans="2:4" x14ac:dyDescent="0.2">
      <c r="B4558" s="36"/>
      <c r="C4558" s="36"/>
      <c r="D4558" s="36"/>
    </row>
    <row r="4559" spans="2:4" x14ac:dyDescent="0.2">
      <c r="B4559" s="36"/>
      <c r="C4559" s="36"/>
      <c r="D4559" s="36"/>
    </row>
    <row r="4560" spans="2:4" x14ac:dyDescent="0.2">
      <c r="B4560" s="36"/>
      <c r="C4560" s="36"/>
      <c r="D4560" s="36"/>
    </row>
    <row r="4561" spans="2:4" x14ac:dyDescent="0.2">
      <c r="B4561" s="36"/>
      <c r="C4561" s="36"/>
      <c r="D4561" s="36"/>
    </row>
    <row r="4562" spans="2:4" x14ac:dyDescent="0.2">
      <c r="B4562" s="36"/>
      <c r="C4562" s="36"/>
      <c r="D4562" s="36"/>
    </row>
    <row r="4563" spans="2:4" x14ac:dyDescent="0.2">
      <c r="B4563" s="36"/>
      <c r="C4563" s="36"/>
      <c r="D4563" s="36"/>
    </row>
    <row r="4564" spans="2:4" x14ac:dyDescent="0.2">
      <c r="B4564" s="36"/>
      <c r="C4564" s="36"/>
      <c r="D4564" s="36"/>
    </row>
    <row r="4565" spans="2:4" x14ac:dyDescent="0.2">
      <c r="B4565" s="36"/>
      <c r="C4565" s="36"/>
      <c r="D4565" s="36"/>
    </row>
    <row r="4566" spans="2:4" x14ac:dyDescent="0.2">
      <c r="B4566" s="36"/>
      <c r="C4566" s="36"/>
      <c r="D4566" s="36"/>
    </row>
    <row r="4567" spans="2:4" x14ac:dyDescent="0.2">
      <c r="B4567" s="36"/>
      <c r="C4567" s="36"/>
      <c r="D4567" s="36"/>
    </row>
    <row r="4568" spans="2:4" x14ac:dyDescent="0.2">
      <c r="B4568" s="36"/>
      <c r="C4568" s="36"/>
      <c r="D4568" s="36"/>
    </row>
    <row r="4569" spans="2:4" x14ac:dyDescent="0.2">
      <c r="B4569" s="36"/>
      <c r="C4569" s="36"/>
      <c r="D4569" s="36"/>
    </row>
    <row r="4570" spans="2:4" x14ac:dyDescent="0.2">
      <c r="B4570" s="36"/>
      <c r="C4570" s="36"/>
      <c r="D4570" s="36"/>
    </row>
    <row r="4571" spans="2:4" x14ac:dyDescent="0.2">
      <c r="B4571" s="36"/>
      <c r="C4571" s="36"/>
      <c r="D4571" s="36"/>
    </row>
    <row r="4572" spans="2:4" x14ac:dyDescent="0.2">
      <c r="B4572" s="36"/>
      <c r="C4572" s="36"/>
      <c r="D4572" s="36"/>
    </row>
    <row r="4573" spans="2:4" x14ac:dyDescent="0.2">
      <c r="B4573" s="36"/>
      <c r="C4573" s="36"/>
      <c r="D4573" s="36"/>
    </row>
    <row r="4574" spans="2:4" x14ac:dyDescent="0.2">
      <c r="B4574" s="36"/>
      <c r="C4574" s="36"/>
      <c r="D4574" s="36"/>
    </row>
    <row r="4575" spans="2:4" x14ac:dyDescent="0.2">
      <c r="B4575" s="36"/>
      <c r="C4575" s="36"/>
      <c r="D4575" s="36"/>
    </row>
    <row r="4576" spans="2:4" x14ac:dyDescent="0.2">
      <c r="B4576" s="36"/>
      <c r="C4576" s="36"/>
      <c r="D4576" s="36"/>
    </row>
    <row r="4577" spans="2:4" x14ac:dyDescent="0.2">
      <c r="B4577" s="36"/>
      <c r="C4577" s="36"/>
      <c r="D4577" s="36"/>
    </row>
    <row r="4578" spans="2:4" x14ac:dyDescent="0.2">
      <c r="B4578" s="36"/>
      <c r="C4578" s="36"/>
      <c r="D4578" s="36"/>
    </row>
    <row r="4579" spans="2:4" x14ac:dyDescent="0.2">
      <c r="B4579" s="36"/>
      <c r="C4579" s="36"/>
      <c r="D4579" s="36"/>
    </row>
    <row r="4580" spans="2:4" x14ac:dyDescent="0.2">
      <c r="B4580" s="36"/>
      <c r="C4580" s="36"/>
      <c r="D4580" s="36"/>
    </row>
    <row r="4581" spans="2:4" x14ac:dyDescent="0.2">
      <c r="B4581" s="36"/>
      <c r="C4581" s="36"/>
      <c r="D4581" s="36"/>
    </row>
    <row r="4582" spans="2:4" x14ac:dyDescent="0.2">
      <c r="B4582" s="36"/>
      <c r="C4582" s="36"/>
      <c r="D4582" s="36"/>
    </row>
    <row r="4583" spans="2:4" x14ac:dyDescent="0.2">
      <c r="B4583" s="36"/>
      <c r="C4583" s="36"/>
      <c r="D4583" s="36"/>
    </row>
    <row r="4584" spans="2:4" x14ac:dyDescent="0.2">
      <c r="B4584" s="36"/>
      <c r="C4584" s="36"/>
      <c r="D4584" s="36"/>
    </row>
    <row r="4585" spans="2:4" x14ac:dyDescent="0.2">
      <c r="B4585" s="36"/>
      <c r="C4585" s="36"/>
      <c r="D4585" s="36"/>
    </row>
    <row r="4586" spans="2:4" x14ac:dyDescent="0.2">
      <c r="B4586" s="36"/>
      <c r="C4586" s="36"/>
      <c r="D4586" s="36"/>
    </row>
    <row r="4587" spans="2:4" x14ac:dyDescent="0.2">
      <c r="B4587" s="36"/>
      <c r="C4587" s="36"/>
      <c r="D4587" s="36"/>
    </row>
    <row r="4588" spans="2:4" x14ac:dyDescent="0.2">
      <c r="B4588" s="36"/>
      <c r="C4588" s="36"/>
      <c r="D4588" s="36"/>
    </row>
    <row r="4589" spans="2:4" x14ac:dyDescent="0.2">
      <c r="B4589" s="36"/>
      <c r="C4589" s="36"/>
      <c r="D4589" s="36"/>
    </row>
    <row r="4590" spans="2:4" x14ac:dyDescent="0.2">
      <c r="B4590" s="36"/>
      <c r="C4590" s="36"/>
      <c r="D4590" s="36"/>
    </row>
    <row r="4591" spans="2:4" x14ac:dyDescent="0.2">
      <c r="B4591" s="36"/>
      <c r="C4591" s="36"/>
      <c r="D4591" s="36"/>
    </row>
    <row r="4592" spans="2:4" x14ac:dyDescent="0.2">
      <c r="B4592" s="36"/>
      <c r="C4592" s="36"/>
      <c r="D4592" s="36"/>
    </row>
    <row r="4593" spans="2:4" x14ac:dyDescent="0.2">
      <c r="B4593" s="36"/>
      <c r="C4593" s="36"/>
      <c r="D4593" s="36"/>
    </row>
    <row r="4594" spans="2:4" x14ac:dyDescent="0.2">
      <c r="B4594" s="36"/>
      <c r="C4594" s="36"/>
      <c r="D4594" s="36"/>
    </row>
    <row r="4595" spans="2:4" x14ac:dyDescent="0.2">
      <c r="B4595" s="36"/>
      <c r="C4595" s="36"/>
      <c r="D4595" s="36"/>
    </row>
    <row r="4596" spans="2:4" x14ac:dyDescent="0.2">
      <c r="B4596" s="36"/>
      <c r="C4596" s="36"/>
      <c r="D4596" s="36"/>
    </row>
    <row r="4597" spans="2:4" x14ac:dyDescent="0.2">
      <c r="B4597" s="36"/>
      <c r="C4597" s="36"/>
      <c r="D4597" s="36"/>
    </row>
    <row r="4598" spans="2:4" x14ac:dyDescent="0.2">
      <c r="B4598" s="36"/>
      <c r="C4598" s="36"/>
      <c r="D4598" s="36"/>
    </row>
    <row r="4599" spans="2:4" x14ac:dyDescent="0.2">
      <c r="B4599" s="36"/>
      <c r="C4599" s="36"/>
      <c r="D4599" s="36"/>
    </row>
    <row r="4600" spans="2:4" x14ac:dyDescent="0.2">
      <c r="B4600" s="36"/>
      <c r="C4600" s="36"/>
      <c r="D4600" s="36"/>
    </row>
    <row r="4601" spans="2:4" x14ac:dyDescent="0.2">
      <c r="B4601" s="36"/>
      <c r="C4601" s="36"/>
      <c r="D4601" s="36"/>
    </row>
    <row r="4602" spans="2:4" x14ac:dyDescent="0.2">
      <c r="B4602" s="36"/>
      <c r="C4602" s="36"/>
      <c r="D4602" s="36"/>
    </row>
    <row r="4603" spans="2:4" x14ac:dyDescent="0.2">
      <c r="B4603" s="36"/>
      <c r="C4603" s="36"/>
      <c r="D4603" s="36"/>
    </row>
    <row r="4604" spans="2:4" x14ac:dyDescent="0.2">
      <c r="B4604" s="36"/>
      <c r="C4604" s="36"/>
      <c r="D4604" s="36"/>
    </row>
    <row r="4605" spans="2:4" x14ac:dyDescent="0.2">
      <c r="B4605" s="36"/>
      <c r="C4605" s="36"/>
      <c r="D4605" s="36"/>
    </row>
    <row r="4606" spans="2:4" x14ac:dyDescent="0.2">
      <c r="B4606" s="36"/>
      <c r="C4606" s="36"/>
      <c r="D4606" s="36"/>
    </row>
    <row r="4607" spans="2:4" x14ac:dyDescent="0.2">
      <c r="B4607" s="36"/>
      <c r="C4607" s="36"/>
      <c r="D4607" s="36"/>
    </row>
    <row r="4608" spans="2:4" x14ac:dyDescent="0.2">
      <c r="B4608" s="36"/>
      <c r="C4608" s="36"/>
      <c r="D4608" s="36"/>
    </row>
    <row r="4609" spans="2:4" x14ac:dyDescent="0.2">
      <c r="B4609" s="36"/>
      <c r="C4609" s="36"/>
      <c r="D4609" s="36"/>
    </row>
    <row r="4610" spans="2:4" x14ac:dyDescent="0.2">
      <c r="B4610" s="36"/>
      <c r="C4610" s="36"/>
      <c r="D4610" s="36"/>
    </row>
    <row r="4611" spans="2:4" x14ac:dyDescent="0.2">
      <c r="B4611" s="36"/>
      <c r="C4611" s="36"/>
      <c r="D4611" s="36"/>
    </row>
    <row r="4612" spans="2:4" x14ac:dyDescent="0.2">
      <c r="B4612" s="36"/>
      <c r="C4612" s="36"/>
      <c r="D4612" s="36"/>
    </row>
    <row r="4613" spans="2:4" x14ac:dyDescent="0.2">
      <c r="B4613" s="36"/>
      <c r="C4613" s="36"/>
      <c r="D4613" s="36"/>
    </row>
    <row r="4614" spans="2:4" x14ac:dyDescent="0.2">
      <c r="B4614" s="36"/>
      <c r="C4614" s="36"/>
      <c r="D4614" s="36"/>
    </row>
    <row r="4615" spans="2:4" x14ac:dyDescent="0.2">
      <c r="B4615" s="36"/>
      <c r="C4615" s="36"/>
      <c r="D4615" s="36"/>
    </row>
    <row r="4616" spans="2:4" x14ac:dyDescent="0.2">
      <c r="B4616" s="36"/>
      <c r="C4616" s="36"/>
      <c r="D4616" s="36"/>
    </row>
    <row r="4617" spans="2:4" x14ac:dyDescent="0.2">
      <c r="B4617" s="36"/>
      <c r="C4617" s="36"/>
      <c r="D4617" s="36"/>
    </row>
    <row r="4618" spans="2:4" x14ac:dyDescent="0.2">
      <c r="B4618" s="36"/>
      <c r="C4618" s="36"/>
      <c r="D4618" s="36"/>
    </row>
    <row r="4619" spans="2:4" x14ac:dyDescent="0.2">
      <c r="B4619" s="36"/>
      <c r="C4619" s="36"/>
      <c r="D4619" s="36"/>
    </row>
    <row r="4620" spans="2:4" x14ac:dyDescent="0.2">
      <c r="B4620" s="36"/>
      <c r="C4620" s="36"/>
      <c r="D4620" s="36"/>
    </row>
    <row r="4621" spans="2:4" x14ac:dyDescent="0.2">
      <c r="B4621" s="36"/>
      <c r="C4621" s="36"/>
      <c r="D4621" s="36"/>
    </row>
    <row r="4622" spans="2:4" x14ac:dyDescent="0.2">
      <c r="B4622" s="36"/>
      <c r="C4622" s="36"/>
      <c r="D4622" s="36"/>
    </row>
    <row r="4623" spans="2:4" x14ac:dyDescent="0.2">
      <c r="B4623" s="36"/>
      <c r="C4623" s="36"/>
      <c r="D4623" s="36"/>
    </row>
    <row r="4624" spans="2:4" x14ac:dyDescent="0.2">
      <c r="B4624" s="36"/>
      <c r="C4624" s="36"/>
      <c r="D4624" s="36"/>
    </row>
    <row r="4625" spans="2:4" x14ac:dyDescent="0.2">
      <c r="B4625" s="36"/>
      <c r="C4625" s="36"/>
      <c r="D4625" s="36"/>
    </row>
    <row r="4626" spans="2:4" x14ac:dyDescent="0.2">
      <c r="B4626" s="36"/>
      <c r="C4626" s="36"/>
      <c r="D4626" s="36"/>
    </row>
    <row r="4627" spans="2:4" x14ac:dyDescent="0.2">
      <c r="B4627" s="36"/>
      <c r="C4627" s="36"/>
      <c r="D4627" s="36"/>
    </row>
    <row r="4628" spans="2:4" x14ac:dyDescent="0.2">
      <c r="B4628" s="36"/>
      <c r="C4628" s="36"/>
      <c r="D4628" s="36"/>
    </row>
    <row r="4629" spans="2:4" x14ac:dyDescent="0.2">
      <c r="B4629" s="36"/>
      <c r="C4629" s="36"/>
      <c r="D4629" s="36"/>
    </row>
    <row r="4630" spans="2:4" x14ac:dyDescent="0.2">
      <c r="B4630" s="36"/>
      <c r="C4630" s="36"/>
      <c r="D4630" s="36"/>
    </row>
    <row r="4631" spans="2:4" x14ac:dyDescent="0.2">
      <c r="B4631" s="36"/>
      <c r="C4631" s="36"/>
      <c r="D4631" s="36"/>
    </row>
    <row r="4632" spans="2:4" x14ac:dyDescent="0.2">
      <c r="B4632" s="36"/>
      <c r="C4632" s="36"/>
      <c r="D4632" s="36"/>
    </row>
    <row r="4633" spans="2:4" x14ac:dyDescent="0.2">
      <c r="B4633" s="36"/>
      <c r="C4633" s="36"/>
      <c r="D4633" s="36"/>
    </row>
    <row r="4634" spans="2:4" x14ac:dyDescent="0.2">
      <c r="B4634" s="36"/>
      <c r="C4634" s="36"/>
      <c r="D4634" s="36"/>
    </row>
    <row r="4635" spans="2:4" x14ac:dyDescent="0.2">
      <c r="B4635" s="36"/>
      <c r="C4635" s="36"/>
      <c r="D4635" s="36"/>
    </row>
    <row r="4636" spans="2:4" x14ac:dyDescent="0.2">
      <c r="B4636" s="36"/>
      <c r="C4636" s="36"/>
      <c r="D4636" s="36"/>
    </row>
    <row r="4637" spans="2:4" x14ac:dyDescent="0.2">
      <c r="B4637" s="36"/>
      <c r="C4637" s="36"/>
      <c r="D4637" s="36"/>
    </row>
    <row r="4638" spans="2:4" x14ac:dyDescent="0.2">
      <c r="B4638" s="36"/>
      <c r="C4638" s="36"/>
      <c r="D4638" s="36"/>
    </row>
    <row r="4639" spans="2:4" x14ac:dyDescent="0.2">
      <c r="B4639" s="36"/>
      <c r="C4639" s="36"/>
      <c r="D4639" s="36"/>
    </row>
    <row r="4640" spans="2:4" x14ac:dyDescent="0.2">
      <c r="B4640" s="36"/>
      <c r="C4640" s="36"/>
      <c r="D4640" s="36"/>
    </row>
    <row r="4641" spans="2:4" x14ac:dyDescent="0.2">
      <c r="B4641" s="36"/>
      <c r="C4641" s="36"/>
      <c r="D4641" s="36"/>
    </row>
    <row r="4642" spans="2:4" x14ac:dyDescent="0.2">
      <c r="B4642" s="36"/>
      <c r="C4642" s="36"/>
      <c r="D4642" s="36"/>
    </row>
    <row r="4643" spans="2:4" x14ac:dyDescent="0.2">
      <c r="B4643" s="36"/>
      <c r="C4643" s="36"/>
      <c r="D4643" s="36"/>
    </row>
    <row r="4644" spans="2:4" x14ac:dyDescent="0.2">
      <c r="B4644" s="36"/>
      <c r="C4644" s="36"/>
      <c r="D4644" s="36"/>
    </row>
    <row r="4645" spans="2:4" x14ac:dyDescent="0.2">
      <c r="B4645" s="36"/>
      <c r="C4645" s="36"/>
      <c r="D4645" s="36"/>
    </row>
    <row r="4646" spans="2:4" x14ac:dyDescent="0.2">
      <c r="B4646" s="36"/>
      <c r="C4646" s="36"/>
      <c r="D4646" s="36"/>
    </row>
    <row r="4647" spans="2:4" x14ac:dyDescent="0.2">
      <c r="B4647" s="36"/>
      <c r="C4647" s="36"/>
      <c r="D4647" s="36"/>
    </row>
    <row r="4648" spans="2:4" x14ac:dyDescent="0.2">
      <c r="B4648" s="36"/>
      <c r="C4648" s="36"/>
      <c r="D4648" s="36"/>
    </row>
    <row r="4649" spans="2:4" x14ac:dyDescent="0.2">
      <c r="B4649" s="36"/>
      <c r="C4649" s="36"/>
      <c r="D4649" s="36"/>
    </row>
    <row r="4650" spans="2:4" x14ac:dyDescent="0.2">
      <c r="B4650" s="36"/>
      <c r="C4650" s="36"/>
      <c r="D4650" s="36"/>
    </row>
    <row r="4651" spans="2:4" x14ac:dyDescent="0.2">
      <c r="B4651" s="36"/>
      <c r="C4651" s="36"/>
      <c r="D4651" s="36"/>
    </row>
    <row r="4652" spans="2:4" x14ac:dyDescent="0.2">
      <c r="B4652" s="36"/>
      <c r="C4652" s="36"/>
      <c r="D4652" s="36"/>
    </row>
    <row r="4653" spans="2:4" x14ac:dyDescent="0.2">
      <c r="B4653" s="36"/>
      <c r="C4653" s="36"/>
      <c r="D4653" s="36"/>
    </row>
    <row r="4654" spans="2:4" x14ac:dyDescent="0.2">
      <c r="B4654" s="36"/>
      <c r="C4654" s="36"/>
      <c r="D4654" s="36"/>
    </row>
    <row r="4655" spans="2:4" x14ac:dyDescent="0.2">
      <c r="B4655" s="36"/>
      <c r="C4655" s="36"/>
      <c r="D4655" s="36"/>
    </row>
    <row r="4656" spans="2:4" x14ac:dyDescent="0.2">
      <c r="B4656" s="36"/>
      <c r="C4656" s="36"/>
      <c r="D4656" s="36"/>
    </row>
    <row r="4657" spans="2:4" x14ac:dyDescent="0.2">
      <c r="B4657" s="36"/>
      <c r="C4657" s="36"/>
      <c r="D4657" s="36"/>
    </row>
    <row r="4658" spans="2:4" x14ac:dyDescent="0.2">
      <c r="B4658" s="36"/>
      <c r="C4658" s="36"/>
      <c r="D4658" s="36"/>
    </row>
    <row r="4659" spans="2:4" x14ac:dyDescent="0.2">
      <c r="B4659" s="36"/>
      <c r="C4659" s="36"/>
      <c r="D4659" s="36"/>
    </row>
    <row r="4660" spans="2:4" x14ac:dyDescent="0.2">
      <c r="B4660" s="36"/>
      <c r="C4660" s="36"/>
      <c r="D4660" s="36"/>
    </row>
    <row r="4661" spans="2:4" x14ac:dyDescent="0.2">
      <c r="B4661" s="36"/>
      <c r="C4661" s="36"/>
      <c r="D4661" s="36"/>
    </row>
    <row r="4662" spans="2:4" x14ac:dyDescent="0.2">
      <c r="B4662" s="36"/>
      <c r="C4662" s="36"/>
      <c r="D4662" s="36"/>
    </row>
    <row r="4663" spans="2:4" x14ac:dyDescent="0.2">
      <c r="B4663" s="36"/>
      <c r="C4663" s="36"/>
      <c r="D4663" s="36"/>
    </row>
    <row r="4664" spans="2:4" x14ac:dyDescent="0.2">
      <c r="B4664" s="36"/>
      <c r="C4664" s="36"/>
      <c r="D4664" s="36"/>
    </row>
    <row r="4665" spans="2:4" x14ac:dyDescent="0.2">
      <c r="B4665" s="36"/>
      <c r="C4665" s="36"/>
      <c r="D4665" s="36"/>
    </row>
    <row r="4666" spans="2:4" x14ac:dyDescent="0.2">
      <c r="B4666" s="36"/>
      <c r="C4666" s="36"/>
      <c r="D4666" s="36"/>
    </row>
    <row r="4667" spans="2:4" x14ac:dyDescent="0.2">
      <c r="B4667" s="36"/>
      <c r="C4667" s="36"/>
      <c r="D4667" s="36"/>
    </row>
    <row r="4668" spans="2:4" x14ac:dyDescent="0.2">
      <c r="B4668" s="36"/>
      <c r="C4668" s="36"/>
      <c r="D4668" s="36"/>
    </row>
    <row r="4669" spans="2:4" x14ac:dyDescent="0.2">
      <c r="B4669" s="36"/>
      <c r="C4669" s="36"/>
      <c r="D4669" s="36"/>
    </row>
    <row r="4670" spans="2:4" x14ac:dyDescent="0.2">
      <c r="B4670" s="36"/>
      <c r="C4670" s="36"/>
      <c r="D4670" s="36"/>
    </row>
    <row r="4671" spans="2:4" x14ac:dyDescent="0.2">
      <c r="B4671" s="36"/>
      <c r="C4671" s="36"/>
      <c r="D4671" s="36"/>
    </row>
    <row r="4672" spans="2:4" x14ac:dyDescent="0.2">
      <c r="B4672" s="36"/>
      <c r="C4672" s="36"/>
      <c r="D4672" s="36"/>
    </row>
    <row r="4673" spans="2:4" x14ac:dyDescent="0.2">
      <c r="B4673" s="36"/>
      <c r="C4673" s="36"/>
      <c r="D4673" s="36"/>
    </row>
    <row r="4674" spans="2:4" x14ac:dyDescent="0.2">
      <c r="B4674" s="36"/>
      <c r="C4674" s="36"/>
      <c r="D4674" s="36"/>
    </row>
    <row r="4675" spans="2:4" x14ac:dyDescent="0.2">
      <c r="B4675" s="36"/>
      <c r="C4675" s="36"/>
      <c r="D4675" s="36"/>
    </row>
    <row r="4676" spans="2:4" x14ac:dyDescent="0.2">
      <c r="B4676" s="36"/>
      <c r="C4676" s="36"/>
      <c r="D4676" s="36"/>
    </row>
    <row r="4677" spans="2:4" x14ac:dyDescent="0.2">
      <c r="B4677" s="36"/>
      <c r="C4677" s="36"/>
      <c r="D4677" s="36"/>
    </row>
    <row r="4678" spans="2:4" x14ac:dyDescent="0.2">
      <c r="B4678" s="36"/>
      <c r="C4678" s="36"/>
      <c r="D4678" s="36"/>
    </row>
    <row r="4679" spans="2:4" x14ac:dyDescent="0.2">
      <c r="B4679" s="36"/>
      <c r="C4679" s="36"/>
      <c r="D4679" s="36"/>
    </row>
    <row r="4680" spans="2:4" x14ac:dyDescent="0.2">
      <c r="B4680" s="36"/>
      <c r="C4680" s="36"/>
      <c r="D4680" s="36"/>
    </row>
    <row r="4681" spans="2:4" x14ac:dyDescent="0.2">
      <c r="B4681" s="36"/>
      <c r="C4681" s="36"/>
      <c r="D4681" s="36"/>
    </row>
    <row r="4682" spans="2:4" x14ac:dyDescent="0.2">
      <c r="B4682" s="36"/>
      <c r="C4682" s="36"/>
      <c r="D4682" s="36"/>
    </row>
    <row r="4683" spans="2:4" x14ac:dyDescent="0.2">
      <c r="B4683" s="36"/>
      <c r="C4683" s="36"/>
      <c r="D4683" s="36"/>
    </row>
    <row r="4684" spans="2:4" x14ac:dyDescent="0.2">
      <c r="B4684" s="36"/>
      <c r="C4684" s="36"/>
      <c r="D4684" s="36"/>
    </row>
    <row r="4685" spans="2:4" x14ac:dyDescent="0.2">
      <c r="B4685" s="36"/>
      <c r="C4685" s="36"/>
      <c r="D4685" s="36"/>
    </row>
    <row r="4686" spans="2:4" x14ac:dyDescent="0.2">
      <c r="B4686" s="36"/>
      <c r="C4686" s="36"/>
      <c r="D4686" s="36"/>
    </row>
    <row r="4687" spans="2:4" x14ac:dyDescent="0.2">
      <c r="B4687" s="36"/>
      <c r="C4687" s="36"/>
      <c r="D4687" s="36"/>
    </row>
    <row r="4688" spans="2:4" x14ac:dyDescent="0.2">
      <c r="B4688" s="36"/>
      <c r="C4688" s="36"/>
      <c r="D4688" s="36"/>
    </row>
    <row r="4689" spans="2:4" x14ac:dyDescent="0.2">
      <c r="B4689" s="36"/>
      <c r="C4689" s="36"/>
      <c r="D4689" s="36"/>
    </row>
    <row r="4690" spans="2:4" x14ac:dyDescent="0.2">
      <c r="B4690" s="36"/>
      <c r="C4690" s="36"/>
      <c r="D4690" s="36"/>
    </row>
    <row r="4691" spans="2:4" x14ac:dyDescent="0.2">
      <c r="B4691" s="36"/>
      <c r="C4691" s="36"/>
      <c r="D4691" s="36"/>
    </row>
    <row r="4692" spans="2:4" x14ac:dyDescent="0.2">
      <c r="B4692" s="36"/>
      <c r="C4692" s="36"/>
      <c r="D4692" s="36"/>
    </row>
    <row r="4693" spans="2:4" x14ac:dyDescent="0.2">
      <c r="B4693" s="36"/>
      <c r="C4693" s="36"/>
      <c r="D4693" s="36"/>
    </row>
    <row r="4694" spans="2:4" x14ac:dyDescent="0.2">
      <c r="B4694" s="36"/>
      <c r="C4694" s="36"/>
      <c r="D4694" s="36"/>
    </row>
    <row r="4695" spans="2:4" x14ac:dyDescent="0.2">
      <c r="B4695" s="36"/>
      <c r="C4695" s="36"/>
      <c r="D4695" s="36"/>
    </row>
    <row r="4696" spans="2:4" x14ac:dyDescent="0.2">
      <c r="B4696" s="36"/>
      <c r="C4696" s="36"/>
      <c r="D4696" s="36"/>
    </row>
    <row r="4697" spans="2:4" x14ac:dyDescent="0.2">
      <c r="B4697" s="36"/>
      <c r="C4697" s="36"/>
      <c r="D4697" s="36"/>
    </row>
    <row r="4698" spans="2:4" x14ac:dyDescent="0.2">
      <c r="B4698" s="36"/>
      <c r="C4698" s="36"/>
      <c r="D4698" s="36"/>
    </row>
    <row r="4699" spans="2:4" x14ac:dyDescent="0.2">
      <c r="B4699" s="36"/>
      <c r="C4699" s="36"/>
      <c r="D4699" s="36"/>
    </row>
    <row r="4700" spans="2:4" x14ac:dyDescent="0.2">
      <c r="B4700" s="36"/>
      <c r="C4700" s="36"/>
      <c r="D4700" s="36"/>
    </row>
    <row r="4701" spans="2:4" x14ac:dyDescent="0.2">
      <c r="B4701" s="36"/>
      <c r="C4701" s="36"/>
      <c r="D4701" s="36"/>
    </row>
    <row r="4702" spans="2:4" x14ac:dyDescent="0.2">
      <c r="B4702" s="36"/>
      <c r="C4702" s="36"/>
      <c r="D4702" s="36"/>
    </row>
    <row r="4703" spans="2:4" x14ac:dyDescent="0.2">
      <c r="B4703" s="36"/>
      <c r="C4703" s="36"/>
      <c r="D4703" s="36"/>
    </row>
    <row r="4704" spans="2:4" x14ac:dyDescent="0.2">
      <c r="B4704" s="36"/>
      <c r="C4704" s="36"/>
      <c r="D4704" s="36"/>
    </row>
    <row r="4705" spans="2:4" x14ac:dyDescent="0.2">
      <c r="B4705" s="36"/>
      <c r="C4705" s="36"/>
      <c r="D4705" s="36"/>
    </row>
    <row r="4706" spans="2:4" x14ac:dyDescent="0.2">
      <c r="B4706" s="36"/>
      <c r="C4706" s="36"/>
      <c r="D4706" s="36"/>
    </row>
    <row r="4707" spans="2:4" x14ac:dyDescent="0.2">
      <c r="B4707" s="36"/>
      <c r="C4707" s="36"/>
      <c r="D4707" s="36"/>
    </row>
    <row r="4708" spans="2:4" x14ac:dyDescent="0.2">
      <c r="B4708" s="36"/>
      <c r="C4708" s="36"/>
      <c r="D4708" s="36"/>
    </row>
    <row r="4709" spans="2:4" x14ac:dyDescent="0.2">
      <c r="B4709" s="36"/>
      <c r="C4709" s="36"/>
      <c r="D4709" s="36"/>
    </row>
    <row r="4710" spans="2:4" x14ac:dyDescent="0.2">
      <c r="B4710" s="36"/>
      <c r="C4710" s="36"/>
      <c r="D4710" s="36"/>
    </row>
    <row r="4711" spans="2:4" x14ac:dyDescent="0.2">
      <c r="B4711" s="36"/>
      <c r="C4711" s="36"/>
      <c r="D4711" s="36"/>
    </row>
    <row r="4712" spans="2:4" x14ac:dyDescent="0.2">
      <c r="B4712" s="36"/>
      <c r="C4712" s="36"/>
      <c r="D4712" s="36"/>
    </row>
    <row r="4713" spans="2:4" x14ac:dyDescent="0.2">
      <c r="B4713" s="36"/>
      <c r="C4713" s="36"/>
      <c r="D4713" s="36"/>
    </row>
    <row r="4714" spans="2:4" x14ac:dyDescent="0.2">
      <c r="B4714" s="36"/>
      <c r="C4714" s="36"/>
      <c r="D4714" s="36"/>
    </row>
    <row r="4715" spans="2:4" x14ac:dyDescent="0.2">
      <c r="B4715" s="36"/>
      <c r="C4715" s="36"/>
      <c r="D4715" s="36"/>
    </row>
    <row r="4716" spans="2:4" x14ac:dyDescent="0.2">
      <c r="B4716" s="36"/>
      <c r="C4716" s="36"/>
      <c r="D4716" s="36"/>
    </row>
    <row r="4717" spans="2:4" x14ac:dyDescent="0.2">
      <c r="B4717" s="36"/>
      <c r="C4717" s="36"/>
      <c r="D4717" s="36"/>
    </row>
    <row r="4718" spans="2:4" x14ac:dyDescent="0.2">
      <c r="B4718" s="36"/>
      <c r="C4718" s="36"/>
      <c r="D4718" s="36"/>
    </row>
    <row r="4719" spans="2:4" x14ac:dyDescent="0.2">
      <c r="B4719" s="36"/>
      <c r="C4719" s="36"/>
      <c r="D4719" s="36"/>
    </row>
    <row r="4720" spans="2:4" x14ac:dyDescent="0.2">
      <c r="B4720" s="36"/>
      <c r="C4720" s="36"/>
      <c r="D4720" s="36"/>
    </row>
    <row r="4721" spans="2:4" x14ac:dyDescent="0.2">
      <c r="B4721" s="36"/>
      <c r="C4721" s="36"/>
      <c r="D4721" s="36"/>
    </row>
    <row r="4722" spans="2:4" x14ac:dyDescent="0.2">
      <c r="B4722" s="36"/>
      <c r="C4722" s="36"/>
      <c r="D4722" s="36"/>
    </row>
    <row r="4723" spans="2:4" x14ac:dyDescent="0.2">
      <c r="B4723" s="36"/>
      <c r="C4723" s="36"/>
      <c r="D4723" s="36"/>
    </row>
    <row r="4724" spans="2:4" x14ac:dyDescent="0.2">
      <c r="B4724" s="36"/>
      <c r="C4724" s="36"/>
      <c r="D4724" s="36"/>
    </row>
    <row r="4725" spans="2:4" x14ac:dyDescent="0.2">
      <c r="B4725" s="36"/>
      <c r="C4725" s="36"/>
      <c r="D4725" s="36"/>
    </row>
    <row r="4726" spans="2:4" x14ac:dyDescent="0.2">
      <c r="B4726" s="36"/>
      <c r="C4726" s="36"/>
      <c r="D4726" s="36"/>
    </row>
    <row r="4727" spans="2:4" x14ac:dyDescent="0.2">
      <c r="B4727" s="36"/>
      <c r="C4727" s="36"/>
      <c r="D4727" s="36"/>
    </row>
    <row r="4728" spans="2:4" x14ac:dyDescent="0.2">
      <c r="B4728" s="36"/>
      <c r="C4728" s="36"/>
      <c r="D4728" s="36"/>
    </row>
    <row r="4729" spans="2:4" x14ac:dyDescent="0.2">
      <c r="B4729" s="36"/>
      <c r="C4729" s="36"/>
      <c r="D4729" s="36"/>
    </row>
    <row r="4730" spans="2:4" x14ac:dyDescent="0.2">
      <c r="B4730" s="36"/>
      <c r="C4730" s="36"/>
      <c r="D4730" s="36"/>
    </row>
    <row r="4731" spans="2:4" x14ac:dyDescent="0.2">
      <c r="B4731" s="36"/>
      <c r="C4731" s="36"/>
      <c r="D4731" s="36"/>
    </row>
    <row r="4732" spans="2:4" x14ac:dyDescent="0.2">
      <c r="B4732" s="36"/>
      <c r="C4732" s="36"/>
      <c r="D4732" s="36"/>
    </row>
    <row r="4733" spans="2:4" x14ac:dyDescent="0.2">
      <c r="B4733" s="36"/>
      <c r="C4733" s="36"/>
      <c r="D4733" s="36"/>
    </row>
    <row r="4734" spans="2:4" x14ac:dyDescent="0.2">
      <c r="B4734" s="36"/>
      <c r="C4734" s="36"/>
      <c r="D4734" s="36"/>
    </row>
    <row r="4735" spans="2:4" x14ac:dyDescent="0.2">
      <c r="B4735" s="36"/>
      <c r="C4735" s="36"/>
      <c r="D4735" s="36"/>
    </row>
    <row r="4736" spans="2:4" x14ac:dyDescent="0.2">
      <c r="B4736" s="36"/>
      <c r="C4736" s="36"/>
      <c r="D4736" s="36"/>
    </row>
    <row r="4737" spans="2:4" x14ac:dyDescent="0.2">
      <c r="B4737" s="36"/>
      <c r="C4737" s="36"/>
      <c r="D4737" s="36"/>
    </row>
    <row r="4738" spans="2:4" x14ac:dyDescent="0.2">
      <c r="B4738" s="36"/>
      <c r="C4738" s="36"/>
      <c r="D4738" s="36"/>
    </row>
    <row r="4739" spans="2:4" x14ac:dyDescent="0.2">
      <c r="B4739" s="36"/>
      <c r="C4739" s="36"/>
      <c r="D4739" s="36"/>
    </row>
    <row r="4740" spans="2:4" x14ac:dyDescent="0.2">
      <c r="B4740" s="36"/>
      <c r="C4740" s="36"/>
      <c r="D4740" s="36"/>
    </row>
    <row r="4741" spans="2:4" x14ac:dyDescent="0.2">
      <c r="B4741" s="36"/>
      <c r="C4741" s="36"/>
      <c r="D4741" s="36"/>
    </row>
    <row r="4742" spans="2:4" x14ac:dyDescent="0.2">
      <c r="B4742" s="36"/>
      <c r="C4742" s="36"/>
      <c r="D4742" s="36"/>
    </row>
    <row r="4743" spans="2:4" x14ac:dyDescent="0.2">
      <c r="B4743" s="36"/>
      <c r="C4743" s="36"/>
      <c r="D4743" s="36"/>
    </row>
    <row r="4744" spans="2:4" x14ac:dyDescent="0.2">
      <c r="B4744" s="36"/>
      <c r="C4744" s="36"/>
      <c r="D4744" s="36"/>
    </row>
    <row r="4745" spans="2:4" x14ac:dyDescent="0.2">
      <c r="B4745" s="36"/>
      <c r="C4745" s="36"/>
      <c r="D4745" s="36"/>
    </row>
    <row r="4746" spans="2:4" x14ac:dyDescent="0.2">
      <c r="B4746" s="36"/>
      <c r="C4746" s="36"/>
      <c r="D4746" s="36"/>
    </row>
    <row r="4747" spans="2:4" x14ac:dyDescent="0.2">
      <c r="B4747" s="36"/>
      <c r="C4747" s="36"/>
      <c r="D4747" s="36"/>
    </row>
    <row r="4748" spans="2:4" x14ac:dyDescent="0.2">
      <c r="B4748" s="36"/>
      <c r="C4748" s="36"/>
      <c r="D4748" s="36"/>
    </row>
    <row r="4749" spans="2:4" x14ac:dyDescent="0.2">
      <c r="B4749" s="36"/>
      <c r="C4749" s="36"/>
      <c r="D4749" s="36"/>
    </row>
    <row r="4750" spans="2:4" x14ac:dyDescent="0.2">
      <c r="B4750" s="36"/>
      <c r="C4750" s="36"/>
      <c r="D4750" s="36"/>
    </row>
    <row r="4751" spans="2:4" x14ac:dyDescent="0.2">
      <c r="B4751" s="36"/>
      <c r="C4751" s="36"/>
      <c r="D4751" s="36"/>
    </row>
    <row r="4752" spans="2:4" x14ac:dyDescent="0.2">
      <c r="B4752" s="36"/>
      <c r="C4752" s="36"/>
      <c r="D4752" s="36"/>
    </row>
    <row r="4753" spans="2:4" x14ac:dyDescent="0.2">
      <c r="B4753" s="36"/>
      <c r="C4753" s="36"/>
      <c r="D4753" s="36"/>
    </row>
    <row r="4754" spans="2:4" x14ac:dyDescent="0.2">
      <c r="B4754" s="36"/>
      <c r="C4754" s="36"/>
      <c r="D4754" s="36"/>
    </row>
    <row r="4755" spans="2:4" x14ac:dyDescent="0.2">
      <c r="B4755" s="36"/>
      <c r="C4755" s="36"/>
      <c r="D4755" s="36"/>
    </row>
    <row r="4756" spans="2:4" x14ac:dyDescent="0.2">
      <c r="B4756" s="36"/>
      <c r="C4756" s="36"/>
      <c r="D4756" s="36"/>
    </row>
    <row r="4757" spans="2:4" x14ac:dyDescent="0.2">
      <c r="B4757" s="36"/>
      <c r="C4757" s="36"/>
      <c r="D4757" s="36"/>
    </row>
    <row r="4758" spans="2:4" x14ac:dyDescent="0.2">
      <c r="B4758" s="36"/>
      <c r="C4758" s="36"/>
      <c r="D4758" s="36"/>
    </row>
    <row r="4759" spans="2:4" x14ac:dyDescent="0.2">
      <c r="B4759" s="36"/>
      <c r="C4759" s="36"/>
      <c r="D4759" s="36"/>
    </row>
    <row r="4760" spans="2:4" x14ac:dyDescent="0.2">
      <c r="B4760" s="36"/>
      <c r="C4760" s="36"/>
      <c r="D4760" s="36"/>
    </row>
    <row r="4761" spans="2:4" x14ac:dyDescent="0.2">
      <c r="B4761" s="36"/>
      <c r="C4761" s="36"/>
      <c r="D4761" s="36"/>
    </row>
    <row r="4762" spans="2:4" x14ac:dyDescent="0.2">
      <c r="B4762" s="36"/>
      <c r="C4762" s="36"/>
      <c r="D4762" s="36"/>
    </row>
    <row r="4763" spans="2:4" x14ac:dyDescent="0.2">
      <c r="B4763" s="36"/>
      <c r="C4763" s="36"/>
      <c r="D4763" s="36"/>
    </row>
    <row r="4764" spans="2:4" x14ac:dyDescent="0.2">
      <c r="B4764" s="36"/>
      <c r="C4764" s="36"/>
      <c r="D4764" s="36"/>
    </row>
    <row r="4765" spans="2:4" x14ac:dyDescent="0.2">
      <c r="B4765" s="36"/>
      <c r="C4765" s="36"/>
      <c r="D4765" s="36"/>
    </row>
    <row r="4766" spans="2:4" x14ac:dyDescent="0.2">
      <c r="B4766" s="36"/>
      <c r="C4766" s="36"/>
      <c r="D4766" s="36"/>
    </row>
    <row r="4767" spans="2:4" x14ac:dyDescent="0.2">
      <c r="B4767" s="36"/>
      <c r="C4767" s="36"/>
      <c r="D4767" s="36"/>
    </row>
    <row r="4768" spans="2:4" x14ac:dyDescent="0.2">
      <c r="B4768" s="36"/>
      <c r="C4768" s="36"/>
      <c r="D4768" s="36"/>
    </row>
    <row r="4769" spans="2:4" x14ac:dyDescent="0.2">
      <c r="B4769" s="36"/>
      <c r="C4769" s="36"/>
      <c r="D4769" s="36"/>
    </row>
    <row r="4770" spans="2:4" x14ac:dyDescent="0.2">
      <c r="B4770" s="36"/>
      <c r="C4770" s="36"/>
      <c r="D4770" s="36"/>
    </row>
    <row r="4771" spans="2:4" x14ac:dyDescent="0.2">
      <c r="B4771" s="36"/>
      <c r="C4771" s="36"/>
      <c r="D4771" s="36"/>
    </row>
    <row r="4772" spans="2:4" x14ac:dyDescent="0.2">
      <c r="B4772" s="36"/>
      <c r="C4772" s="36"/>
      <c r="D4772" s="36"/>
    </row>
    <row r="4773" spans="2:4" x14ac:dyDescent="0.2">
      <c r="B4773" s="36"/>
      <c r="C4773" s="36"/>
      <c r="D4773" s="36"/>
    </row>
    <row r="4774" spans="2:4" x14ac:dyDescent="0.2">
      <c r="B4774" s="36"/>
      <c r="C4774" s="36"/>
      <c r="D4774" s="36"/>
    </row>
    <row r="4775" spans="2:4" x14ac:dyDescent="0.2">
      <c r="B4775" s="36"/>
      <c r="C4775" s="36"/>
      <c r="D4775" s="36"/>
    </row>
    <row r="4776" spans="2:4" x14ac:dyDescent="0.2">
      <c r="B4776" s="36"/>
      <c r="C4776" s="36"/>
      <c r="D4776" s="36"/>
    </row>
    <row r="4777" spans="2:4" x14ac:dyDescent="0.2">
      <c r="B4777" s="36"/>
      <c r="C4777" s="36"/>
      <c r="D4777" s="36"/>
    </row>
    <row r="4778" spans="2:4" x14ac:dyDescent="0.2">
      <c r="B4778" s="36"/>
      <c r="C4778" s="36"/>
      <c r="D4778" s="36"/>
    </row>
    <row r="4779" spans="2:4" x14ac:dyDescent="0.2">
      <c r="B4779" s="36"/>
      <c r="C4779" s="36"/>
      <c r="D4779" s="36"/>
    </row>
    <row r="4780" spans="2:4" x14ac:dyDescent="0.2">
      <c r="B4780" s="36"/>
      <c r="C4780" s="36"/>
      <c r="D4780" s="36"/>
    </row>
    <row r="4781" spans="2:4" x14ac:dyDescent="0.2">
      <c r="B4781" s="36"/>
      <c r="C4781" s="36"/>
      <c r="D4781" s="36"/>
    </row>
    <row r="4782" spans="2:4" x14ac:dyDescent="0.2">
      <c r="B4782" s="36"/>
      <c r="C4782" s="36"/>
      <c r="D4782" s="36"/>
    </row>
    <row r="4783" spans="2:4" x14ac:dyDescent="0.2">
      <c r="B4783" s="36"/>
      <c r="C4783" s="36"/>
      <c r="D4783" s="36"/>
    </row>
    <row r="4784" spans="2:4" x14ac:dyDescent="0.2">
      <c r="B4784" s="36"/>
      <c r="C4784" s="36"/>
      <c r="D4784" s="36"/>
    </row>
    <row r="4785" spans="2:4" x14ac:dyDescent="0.2">
      <c r="B4785" s="36"/>
      <c r="C4785" s="36"/>
      <c r="D4785" s="36"/>
    </row>
    <row r="4786" spans="2:4" x14ac:dyDescent="0.2">
      <c r="B4786" s="36"/>
      <c r="C4786" s="36"/>
      <c r="D4786" s="36"/>
    </row>
    <row r="4787" spans="2:4" x14ac:dyDescent="0.2">
      <c r="B4787" s="36"/>
      <c r="C4787" s="36"/>
      <c r="D4787" s="36"/>
    </row>
    <row r="4788" spans="2:4" x14ac:dyDescent="0.2">
      <c r="B4788" s="36"/>
      <c r="C4788" s="36"/>
      <c r="D4788" s="36"/>
    </row>
    <row r="4789" spans="2:4" x14ac:dyDescent="0.2">
      <c r="B4789" s="36"/>
      <c r="C4789" s="36"/>
      <c r="D4789" s="36"/>
    </row>
    <row r="4790" spans="2:4" x14ac:dyDescent="0.2">
      <c r="B4790" s="36"/>
      <c r="C4790" s="36"/>
      <c r="D4790" s="36"/>
    </row>
    <row r="4791" spans="2:4" x14ac:dyDescent="0.2">
      <c r="B4791" s="36"/>
      <c r="C4791" s="36"/>
      <c r="D4791" s="36"/>
    </row>
    <row r="4792" spans="2:4" x14ac:dyDescent="0.2">
      <c r="B4792" s="36"/>
      <c r="C4792" s="36"/>
      <c r="D4792" s="36"/>
    </row>
    <row r="4793" spans="2:4" x14ac:dyDescent="0.2">
      <c r="B4793" s="36"/>
      <c r="C4793" s="36"/>
      <c r="D4793" s="36"/>
    </row>
    <row r="4794" spans="2:4" x14ac:dyDescent="0.2">
      <c r="B4794" s="36"/>
      <c r="C4794" s="36"/>
      <c r="D4794" s="36"/>
    </row>
    <row r="4795" spans="2:4" x14ac:dyDescent="0.2">
      <c r="B4795" s="36"/>
      <c r="C4795" s="36"/>
      <c r="D4795" s="36"/>
    </row>
    <row r="4796" spans="2:4" x14ac:dyDescent="0.2">
      <c r="B4796" s="36"/>
      <c r="C4796" s="36"/>
      <c r="D4796" s="36"/>
    </row>
    <row r="4797" spans="2:4" x14ac:dyDescent="0.2">
      <c r="B4797" s="36"/>
      <c r="C4797" s="36"/>
      <c r="D4797" s="36"/>
    </row>
    <row r="4798" spans="2:4" x14ac:dyDescent="0.2">
      <c r="B4798" s="36"/>
      <c r="C4798" s="36"/>
      <c r="D4798" s="36"/>
    </row>
    <row r="4799" spans="2:4" x14ac:dyDescent="0.2">
      <c r="B4799" s="36"/>
      <c r="C4799" s="36"/>
      <c r="D4799" s="36"/>
    </row>
    <row r="4800" spans="2:4" x14ac:dyDescent="0.2">
      <c r="B4800" s="36"/>
      <c r="C4800" s="36"/>
      <c r="D4800" s="36"/>
    </row>
    <row r="4801" spans="2:4" x14ac:dyDescent="0.2">
      <c r="B4801" s="36"/>
      <c r="C4801" s="36"/>
      <c r="D4801" s="36"/>
    </row>
    <row r="4802" spans="2:4" x14ac:dyDescent="0.2">
      <c r="B4802" s="36"/>
      <c r="C4802" s="36"/>
      <c r="D4802" s="36"/>
    </row>
    <row r="4803" spans="2:4" x14ac:dyDescent="0.2">
      <c r="B4803" s="36"/>
      <c r="C4803" s="36"/>
      <c r="D4803" s="36"/>
    </row>
    <row r="4804" spans="2:4" x14ac:dyDescent="0.2">
      <c r="B4804" s="36"/>
      <c r="C4804" s="36"/>
      <c r="D4804" s="36"/>
    </row>
    <row r="4805" spans="2:4" x14ac:dyDescent="0.2">
      <c r="B4805" s="36"/>
      <c r="C4805" s="36"/>
      <c r="D4805" s="36"/>
    </row>
    <row r="4806" spans="2:4" x14ac:dyDescent="0.2">
      <c r="B4806" s="36"/>
      <c r="C4806" s="36"/>
      <c r="D4806" s="36"/>
    </row>
    <row r="4807" spans="2:4" x14ac:dyDescent="0.2">
      <c r="B4807" s="36"/>
      <c r="C4807" s="36"/>
      <c r="D4807" s="36"/>
    </row>
    <row r="4808" spans="2:4" x14ac:dyDescent="0.2">
      <c r="B4808" s="36"/>
      <c r="C4808" s="36"/>
      <c r="D4808" s="36"/>
    </row>
    <row r="4809" spans="2:4" x14ac:dyDescent="0.2">
      <c r="B4809" s="36"/>
      <c r="C4809" s="36"/>
      <c r="D4809" s="36"/>
    </row>
    <row r="4810" spans="2:4" x14ac:dyDescent="0.2">
      <c r="B4810" s="36"/>
      <c r="C4810" s="36"/>
      <c r="D4810" s="36"/>
    </row>
    <row r="4811" spans="2:4" x14ac:dyDescent="0.2">
      <c r="B4811" s="36"/>
      <c r="C4811" s="36"/>
      <c r="D4811" s="36"/>
    </row>
    <row r="4812" spans="2:4" x14ac:dyDescent="0.2">
      <c r="B4812" s="36"/>
      <c r="C4812" s="36"/>
      <c r="D4812" s="36"/>
    </row>
    <row r="4813" spans="2:4" x14ac:dyDescent="0.2">
      <c r="B4813" s="36"/>
      <c r="C4813" s="36"/>
      <c r="D4813" s="36"/>
    </row>
    <row r="4814" spans="2:4" x14ac:dyDescent="0.2">
      <c r="B4814" s="36"/>
      <c r="C4814" s="36"/>
      <c r="D4814" s="36"/>
    </row>
    <row r="4815" spans="2:4" x14ac:dyDescent="0.2">
      <c r="B4815" s="36"/>
      <c r="C4815" s="36"/>
      <c r="D4815" s="36"/>
    </row>
    <row r="4816" spans="2:4" x14ac:dyDescent="0.2">
      <c r="B4816" s="36"/>
      <c r="C4816" s="36"/>
      <c r="D4816" s="36"/>
    </row>
    <row r="4817" spans="2:4" x14ac:dyDescent="0.2">
      <c r="B4817" s="36"/>
      <c r="C4817" s="36"/>
      <c r="D4817" s="36"/>
    </row>
    <row r="4818" spans="2:4" x14ac:dyDescent="0.2">
      <c r="B4818" s="36"/>
      <c r="C4818" s="36"/>
      <c r="D4818" s="36"/>
    </row>
    <row r="4819" spans="2:4" x14ac:dyDescent="0.2">
      <c r="B4819" s="36"/>
      <c r="C4819" s="36"/>
      <c r="D4819" s="36"/>
    </row>
    <row r="4820" spans="2:4" x14ac:dyDescent="0.2">
      <c r="B4820" s="36"/>
      <c r="C4820" s="36"/>
      <c r="D4820" s="36"/>
    </row>
    <row r="4821" spans="2:4" x14ac:dyDescent="0.2">
      <c r="B4821" s="36"/>
      <c r="C4821" s="36"/>
      <c r="D4821" s="36"/>
    </row>
    <row r="4822" spans="2:4" x14ac:dyDescent="0.2">
      <c r="B4822" s="36"/>
      <c r="C4822" s="36"/>
      <c r="D4822" s="36"/>
    </row>
    <row r="4823" spans="2:4" x14ac:dyDescent="0.2">
      <c r="B4823" s="36"/>
      <c r="C4823" s="36"/>
      <c r="D4823" s="36"/>
    </row>
    <row r="4824" spans="2:4" x14ac:dyDescent="0.2">
      <c r="B4824" s="36"/>
      <c r="C4824" s="36"/>
      <c r="D4824" s="36"/>
    </row>
    <row r="4825" spans="2:4" x14ac:dyDescent="0.2">
      <c r="B4825" s="36"/>
      <c r="C4825" s="36"/>
      <c r="D4825" s="36"/>
    </row>
    <row r="4826" spans="2:4" x14ac:dyDescent="0.2">
      <c r="B4826" s="36"/>
      <c r="C4826" s="36"/>
      <c r="D4826" s="36"/>
    </row>
    <row r="4827" spans="2:4" x14ac:dyDescent="0.2">
      <c r="B4827" s="36"/>
      <c r="C4827" s="36"/>
      <c r="D4827" s="36"/>
    </row>
    <row r="4828" spans="2:4" x14ac:dyDescent="0.2">
      <c r="B4828" s="36"/>
      <c r="C4828" s="36"/>
      <c r="D4828" s="36"/>
    </row>
    <row r="4829" spans="2:4" x14ac:dyDescent="0.2">
      <c r="B4829" s="36"/>
      <c r="C4829" s="36"/>
      <c r="D4829" s="36"/>
    </row>
    <row r="4830" spans="2:4" x14ac:dyDescent="0.2">
      <c r="B4830" s="36"/>
      <c r="C4830" s="36"/>
      <c r="D4830" s="36"/>
    </row>
    <row r="4831" spans="2:4" x14ac:dyDescent="0.2">
      <c r="B4831" s="36"/>
      <c r="C4831" s="36"/>
      <c r="D4831" s="36"/>
    </row>
    <row r="4832" spans="2:4" x14ac:dyDescent="0.2">
      <c r="B4832" s="36"/>
      <c r="C4832" s="36"/>
      <c r="D4832" s="36"/>
    </row>
    <row r="4833" spans="2:4" x14ac:dyDescent="0.2">
      <c r="B4833" s="36"/>
      <c r="C4833" s="36"/>
      <c r="D4833" s="36"/>
    </row>
    <row r="4834" spans="2:4" x14ac:dyDescent="0.2">
      <c r="B4834" s="36"/>
      <c r="C4834" s="36"/>
      <c r="D4834" s="36"/>
    </row>
    <row r="4835" spans="2:4" x14ac:dyDescent="0.2">
      <c r="B4835" s="36"/>
      <c r="C4835" s="36"/>
      <c r="D4835" s="36"/>
    </row>
    <row r="4836" spans="2:4" x14ac:dyDescent="0.2">
      <c r="B4836" s="36"/>
      <c r="C4836" s="36"/>
      <c r="D4836" s="36"/>
    </row>
    <row r="4837" spans="2:4" x14ac:dyDescent="0.2">
      <c r="B4837" s="36"/>
      <c r="C4837" s="36"/>
      <c r="D4837" s="36"/>
    </row>
    <row r="4838" spans="2:4" x14ac:dyDescent="0.2">
      <c r="B4838" s="36"/>
      <c r="C4838" s="36"/>
      <c r="D4838" s="36"/>
    </row>
    <row r="4839" spans="2:4" x14ac:dyDescent="0.2">
      <c r="B4839" s="36"/>
      <c r="C4839" s="36"/>
      <c r="D4839" s="36"/>
    </row>
    <row r="4840" spans="2:4" x14ac:dyDescent="0.2">
      <c r="B4840" s="36"/>
      <c r="C4840" s="36"/>
      <c r="D4840" s="36"/>
    </row>
    <row r="4841" spans="2:4" x14ac:dyDescent="0.2">
      <c r="B4841" s="36"/>
      <c r="C4841" s="36"/>
      <c r="D4841" s="36"/>
    </row>
    <row r="4842" spans="2:4" x14ac:dyDescent="0.2">
      <c r="B4842" s="36"/>
      <c r="C4842" s="36"/>
      <c r="D4842" s="36"/>
    </row>
    <row r="4843" spans="2:4" x14ac:dyDescent="0.2">
      <c r="B4843" s="36"/>
      <c r="C4843" s="36"/>
      <c r="D4843" s="36"/>
    </row>
    <row r="4844" spans="2:4" x14ac:dyDescent="0.2">
      <c r="B4844" s="36"/>
      <c r="C4844" s="36"/>
      <c r="D4844" s="36"/>
    </row>
    <row r="4845" spans="2:4" x14ac:dyDescent="0.2">
      <c r="B4845" s="36"/>
      <c r="C4845" s="36"/>
      <c r="D4845" s="36"/>
    </row>
    <row r="4846" spans="2:4" x14ac:dyDescent="0.2">
      <c r="B4846" s="36"/>
      <c r="C4846" s="36"/>
      <c r="D4846" s="36"/>
    </row>
    <row r="4847" spans="2:4" x14ac:dyDescent="0.2">
      <c r="B4847" s="36"/>
      <c r="C4847" s="36"/>
      <c r="D4847" s="36"/>
    </row>
    <row r="4848" spans="2:4" x14ac:dyDescent="0.2">
      <c r="B4848" s="36"/>
      <c r="C4848" s="36"/>
      <c r="D4848" s="36"/>
    </row>
    <row r="4849" spans="2:4" x14ac:dyDescent="0.2">
      <c r="B4849" s="36"/>
      <c r="C4849" s="36"/>
      <c r="D4849" s="36"/>
    </row>
    <row r="4850" spans="2:4" x14ac:dyDescent="0.2">
      <c r="B4850" s="36"/>
      <c r="C4850" s="36"/>
      <c r="D4850" s="36"/>
    </row>
    <row r="4851" spans="2:4" x14ac:dyDescent="0.2">
      <c r="B4851" s="36"/>
      <c r="C4851" s="36"/>
      <c r="D4851" s="36"/>
    </row>
    <row r="4852" spans="2:4" x14ac:dyDescent="0.2">
      <c r="B4852" s="36"/>
      <c r="C4852" s="36"/>
      <c r="D4852" s="36"/>
    </row>
    <row r="4853" spans="2:4" x14ac:dyDescent="0.2">
      <c r="B4853" s="36"/>
      <c r="C4853" s="36"/>
      <c r="D4853" s="36"/>
    </row>
    <row r="4854" spans="2:4" x14ac:dyDescent="0.2">
      <c r="B4854" s="36"/>
      <c r="C4854" s="36"/>
      <c r="D4854" s="36"/>
    </row>
    <row r="4855" spans="2:4" x14ac:dyDescent="0.2">
      <c r="B4855" s="36"/>
      <c r="C4855" s="36"/>
      <c r="D4855" s="36"/>
    </row>
    <row r="4856" spans="2:4" x14ac:dyDescent="0.2">
      <c r="B4856" s="36"/>
      <c r="C4856" s="36"/>
      <c r="D4856" s="36"/>
    </row>
    <row r="4857" spans="2:4" x14ac:dyDescent="0.2">
      <c r="B4857" s="36"/>
      <c r="C4857" s="36"/>
      <c r="D4857" s="36"/>
    </row>
    <row r="4858" spans="2:4" x14ac:dyDescent="0.2">
      <c r="B4858" s="36"/>
      <c r="C4858" s="36"/>
      <c r="D4858" s="36"/>
    </row>
    <row r="4859" spans="2:4" x14ac:dyDescent="0.2">
      <c r="B4859" s="36"/>
      <c r="C4859" s="36"/>
      <c r="D4859" s="36"/>
    </row>
    <row r="4860" spans="2:4" x14ac:dyDescent="0.2">
      <c r="B4860" s="36"/>
      <c r="C4860" s="36"/>
      <c r="D4860" s="36"/>
    </row>
    <row r="4861" spans="2:4" x14ac:dyDescent="0.2">
      <c r="B4861" s="36"/>
      <c r="C4861" s="36"/>
      <c r="D4861" s="36"/>
    </row>
    <row r="4862" spans="2:4" x14ac:dyDescent="0.2">
      <c r="B4862" s="36"/>
      <c r="C4862" s="36"/>
      <c r="D4862" s="36"/>
    </row>
    <row r="4863" spans="2:4" x14ac:dyDescent="0.2">
      <c r="B4863" s="36"/>
      <c r="C4863" s="36"/>
      <c r="D4863" s="36"/>
    </row>
    <row r="4864" spans="2:4" x14ac:dyDescent="0.2">
      <c r="B4864" s="36"/>
      <c r="C4864" s="36"/>
      <c r="D4864" s="36"/>
    </row>
    <row r="4865" spans="2:4" x14ac:dyDescent="0.2">
      <c r="B4865" s="36"/>
      <c r="C4865" s="36"/>
      <c r="D4865" s="36"/>
    </row>
    <row r="4866" spans="2:4" x14ac:dyDescent="0.2">
      <c r="B4866" s="36"/>
      <c r="C4866" s="36"/>
      <c r="D4866" s="36"/>
    </row>
    <row r="4867" spans="2:4" x14ac:dyDescent="0.2">
      <c r="B4867" s="36"/>
      <c r="C4867" s="36"/>
      <c r="D4867" s="36"/>
    </row>
    <row r="4868" spans="2:4" x14ac:dyDescent="0.2">
      <c r="B4868" s="36"/>
      <c r="C4868" s="36"/>
      <c r="D4868" s="36"/>
    </row>
    <row r="4869" spans="2:4" x14ac:dyDescent="0.2">
      <c r="B4869" s="36"/>
      <c r="C4869" s="36"/>
      <c r="D4869" s="36"/>
    </row>
    <row r="4870" spans="2:4" x14ac:dyDescent="0.2">
      <c r="B4870" s="36"/>
      <c r="C4870" s="36"/>
      <c r="D4870" s="36"/>
    </row>
    <row r="4871" spans="2:4" x14ac:dyDescent="0.2">
      <c r="B4871" s="36"/>
      <c r="C4871" s="36"/>
      <c r="D4871" s="36"/>
    </row>
    <row r="4872" spans="2:4" x14ac:dyDescent="0.2">
      <c r="B4872" s="36"/>
      <c r="C4872" s="36"/>
      <c r="D4872" s="36"/>
    </row>
    <row r="4873" spans="2:4" x14ac:dyDescent="0.2">
      <c r="B4873" s="36"/>
      <c r="C4873" s="36"/>
      <c r="D4873" s="36"/>
    </row>
    <row r="4874" spans="2:4" x14ac:dyDescent="0.2">
      <c r="B4874" s="36"/>
      <c r="C4874" s="36"/>
      <c r="D4874" s="36"/>
    </row>
    <row r="4875" spans="2:4" x14ac:dyDescent="0.2">
      <c r="B4875" s="36"/>
      <c r="C4875" s="36"/>
      <c r="D4875" s="36"/>
    </row>
    <row r="4876" spans="2:4" x14ac:dyDescent="0.2">
      <c r="B4876" s="36"/>
      <c r="C4876" s="36"/>
      <c r="D4876" s="36"/>
    </row>
    <row r="4877" spans="2:4" x14ac:dyDescent="0.2">
      <c r="B4877" s="36"/>
      <c r="C4877" s="36"/>
      <c r="D4877" s="36"/>
    </row>
    <row r="4878" spans="2:4" x14ac:dyDescent="0.2">
      <c r="B4878" s="36"/>
      <c r="C4878" s="36"/>
      <c r="D4878" s="36"/>
    </row>
    <row r="4879" spans="2:4" x14ac:dyDescent="0.2">
      <c r="B4879" s="36"/>
      <c r="C4879" s="36"/>
      <c r="D4879" s="36"/>
    </row>
    <row r="4880" spans="2:4" x14ac:dyDescent="0.2">
      <c r="B4880" s="36"/>
      <c r="C4880" s="36"/>
      <c r="D4880" s="36"/>
    </row>
    <row r="4881" spans="2:4" x14ac:dyDescent="0.2">
      <c r="B4881" s="36"/>
      <c r="C4881" s="36"/>
      <c r="D4881" s="36"/>
    </row>
    <row r="4882" spans="2:4" x14ac:dyDescent="0.2">
      <c r="B4882" s="36"/>
      <c r="C4882" s="36"/>
      <c r="D4882" s="36"/>
    </row>
    <row r="4883" spans="2:4" x14ac:dyDescent="0.2">
      <c r="B4883" s="36"/>
      <c r="C4883" s="36"/>
      <c r="D4883" s="36"/>
    </row>
    <row r="4884" spans="2:4" x14ac:dyDescent="0.2">
      <c r="B4884" s="36"/>
      <c r="C4884" s="36"/>
      <c r="D4884" s="36"/>
    </row>
    <row r="4885" spans="2:4" x14ac:dyDescent="0.2">
      <c r="B4885" s="36"/>
      <c r="C4885" s="36"/>
      <c r="D4885" s="36"/>
    </row>
    <row r="4886" spans="2:4" x14ac:dyDescent="0.2">
      <c r="B4886" s="36"/>
      <c r="C4886" s="36"/>
      <c r="D4886" s="36"/>
    </row>
    <row r="4887" spans="2:4" x14ac:dyDescent="0.2">
      <c r="B4887" s="36"/>
      <c r="C4887" s="36"/>
      <c r="D4887" s="36"/>
    </row>
    <row r="4888" spans="2:4" x14ac:dyDescent="0.2">
      <c r="B4888" s="36"/>
      <c r="C4888" s="36"/>
      <c r="D4888" s="36"/>
    </row>
    <row r="4889" spans="2:4" x14ac:dyDescent="0.2">
      <c r="B4889" s="36"/>
      <c r="C4889" s="36"/>
      <c r="D4889" s="36"/>
    </row>
    <row r="4890" spans="2:4" x14ac:dyDescent="0.2">
      <c r="B4890" s="36"/>
      <c r="C4890" s="36"/>
      <c r="D4890" s="36"/>
    </row>
    <row r="4891" spans="2:4" x14ac:dyDescent="0.2">
      <c r="B4891" s="36"/>
      <c r="C4891" s="36"/>
      <c r="D4891" s="36"/>
    </row>
    <row r="4892" spans="2:4" x14ac:dyDescent="0.2">
      <c r="B4892" s="36"/>
      <c r="C4892" s="36"/>
      <c r="D4892" s="36"/>
    </row>
    <row r="4893" spans="2:4" x14ac:dyDescent="0.2">
      <c r="B4893" s="36"/>
      <c r="C4893" s="36"/>
      <c r="D4893" s="36"/>
    </row>
    <row r="4894" spans="2:4" x14ac:dyDescent="0.2">
      <c r="B4894" s="36"/>
      <c r="C4894" s="36"/>
      <c r="D4894" s="36"/>
    </row>
    <row r="4895" spans="2:4" x14ac:dyDescent="0.2">
      <c r="B4895" s="36"/>
      <c r="C4895" s="36"/>
      <c r="D4895" s="36"/>
    </row>
    <row r="4896" spans="2:4" x14ac:dyDescent="0.2">
      <c r="B4896" s="36"/>
      <c r="C4896" s="36"/>
      <c r="D4896" s="36"/>
    </row>
    <row r="4897" spans="2:4" x14ac:dyDescent="0.2">
      <c r="B4897" s="36"/>
      <c r="C4897" s="36"/>
      <c r="D4897" s="36"/>
    </row>
    <row r="4898" spans="2:4" x14ac:dyDescent="0.2">
      <c r="B4898" s="36"/>
      <c r="C4898" s="36"/>
      <c r="D4898" s="36"/>
    </row>
    <row r="4899" spans="2:4" x14ac:dyDescent="0.2">
      <c r="B4899" s="36"/>
      <c r="C4899" s="36"/>
      <c r="D4899" s="36"/>
    </row>
    <row r="4900" spans="2:4" x14ac:dyDescent="0.2">
      <c r="B4900" s="36"/>
      <c r="C4900" s="36"/>
      <c r="D4900" s="36"/>
    </row>
    <row r="4901" spans="2:4" x14ac:dyDescent="0.2">
      <c r="B4901" s="36"/>
      <c r="C4901" s="36"/>
      <c r="D4901" s="36"/>
    </row>
    <row r="4902" spans="2:4" x14ac:dyDescent="0.2">
      <c r="B4902" s="36"/>
      <c r="C4902" s="36"/>
      <c r="D4902" s="36"/>
    </row>
    <row r="4903" spans="2:4" x14ac:dyDescent="0.2">
      <c r="B4903" s="36"/>
      <c r="C4903" s="36"/>
      <c r="D4903" s="36"/>
    </row>
    <row r="4904" spans="2:4" x14ac:dyDescent="0.2">
      <c r="B4904" s="36"/>
      <c r="C4904" s="36"/>
      <c r="D4904" s="36"/>
    </row>
    <row r="4905" spans="2:4" x14ac:dyDescent="0.2">
      <c r="B4905" s="36"/>
      <c r="C4905" s="36"/>
      <c r="D4905" s="36"/>
    </row>
    <row r="4906" spans="2:4" x14ac:dyDescent="0.2">
      <c r="B4906" s="36"/>
      <c r="C4906" s="36"/>
      <c r="D4906" s="36"/>
    </row>
    <row r="4907" spans="2:4" x14ac:dyDescent="0.2">
      <c r="B4907" s="36"/>
      <c r="C4907" s="36"/>
      <c r="D4907" s="36"/>
    </row>
    <row r="4908" spans="2:4" x14ac:dyDescent="0.2">
      <c r="B4908" s="36"/>
      <c r="C4908" s="36"/>
      <c r="D4908" s="36"/>
    </row>
    <row r="4909" spans="2:4" x14ac:dyDescent="0.2">
      <c r="B4909" s="36"/>
      <c r="C4909" s="36"/>
      <c r="D4909" s="36"/>
    </row>
    <row r="4910" spans="2:4" x14ac:dyDescent="0.2">
      <c r="B4910" s="36"/>
      <c r="C4910" s="36"/>
      <c r="D4910" s="36"/>
    </row>
    <row r="4911" spans="2:4" x14ac:dyDescent="0.2">
      <c r="B4911" s="36"/>
      <c r="C4911" s="36"/>
      <c r="D4911" s="36"/>
    </row>
    <row r="4912" spans="2:4" x14ac:dyDescent="0.2">
      <c r="B4912" s="36"/>
      <c r="C4912" s="36"/>
      <c r="D4912" s="36"/>
    </row>
    <row r="4913" spans="2:4" x14ac:dyDescent="0.2">
      <c r="B4913" s="36"/>
      <c r="C4913" s="36"/>
      <c r="D4913" s="36"/>
    </row>
    <row r="4914" spans="2:4" x14ac:dyDescent="0.2">
      <c r="B4914" s="36"/>
      <c r="C4914" s="36"/>
      <c r="D4914" s="36"/>
    </row>
    <row r="4915" spans="2:4" x14ac:dyDescent="0.2">
      <c r="B4915" s="36"/>
      <c r="C4915" s="36"/>
      <c r="D4915" s="36"/>
    </row>
    <row r="4916" spans="2:4" x14ac:dyDescent="0.2">
      <c r="B4916" s="36"/>
      <c r="C4916" s="36"/>
      <c r="D4916" s="36"/>
    </row>
    <row r="4917" spans="2:4" x14ac:dyDescent="0.2">
      <c r="B4917" s="36"/>
      <c r="C4917" s="36"/>
      <c r="D4917" s="36"/>
    </row>
    <row r="4918" spans="2:4" x14ac:dyDescent="0.2">
      <c r="B4918" s="36"/>
      <c r="C4918" s="36"/>
      <c r="D4918" s="36"/>
    </row>
    <row r="4919" spans="2:4" x14ac:dyDescent="0.2">
      <c r="B4919" s="36"/>
      <c r="C4919" s="36"/>
      <c r="D4919" s="36"/>
    </row>
    <row r="4920" spans="2:4" x14ac:dyDescent="0.2">
      <c r="B4920" s="36"/>
      <c r="C4920" s="36"/>
      <c r="D4920" s="36"/>
    </row>
    <row r="4921" spans="2:4" x14ac:dyDescent="0.2">
      <c r="B4921" s="36"/>
      <c r="C4921" s="36"/>
      <c r="D4921" s="36"/>
    </row>
    <row r="4922" spans="2:4" x14ac:dyDescent="0.2">
      <c r="B4922" s="36"/>
      <c r="C4922" s="36"/>
      <c r="D4922" s="36"/>
    </row>
    <row r="4923" spans="2:4" x14ac:dyDescent="0.2">
      <c r="B4923" s="36"/>
      <c r="C4923" s="36"/>
      <c r="D4923" s="36"/>
    </row>
    <row r="4924" spans="2:4" x14ac:dyDescent="0.2">
      <c r="B4924" s="36"/>
      <c r="C4924" s="36"/>
      <c r="D4924" s="36"/>
    </row>
    <row r="4925" spans="2:4" x14ac:dyDescent="0.2">
      <c r="B4925" s="36"/>
      <c r="C4925" s="36"/>
      <c r="D4925" s="36"/>
    </row>
    <row r="4926" spans="2:4" x14ac:dyDescent="0.2">
      <c r="B4926" s="36"/>
      <c r="C4926" s="36"/>
      <c r="D4926" s="36"/>
    </row>
    <row r="4927" spans="2:4" x14ac:dyDescent="0.2">
      <c r="B4927" s="36"/>
      <c r="C4927" s="36"/>
      <c r="D4927" s="36"/>
    </row>
    <row r="4928" spans="2:4" x14ac:dyDescent="0.2">
      <c r="B4928" s="36"/>
      <c r="C4928" s="36"/>
      <c r="D4928" s="36"/>
    </row>
    <row r="4929" spans="2:4" x14ac:dyDescent="0.2">
      <c r="B4929" s="36"/>
      <c r="C4929" s="36"/>
      <c r="D4929" s="36"/>
    </row>
    <row r="4930" spans="2:4" x14ac:dyDescent="0.2">
      <c r="B4930" s="36"/>
      <c r="C4930" s="36"/>
      <c r="D4930" s="36"/>
    </row>
    <row r="4931" spans="2:4" x14ac:dyDescent="0.2">
      <c r="B4931" s="36"/>
      <c r="C4931" s="36"/>
      <c r="D4931" s="36"/>
    </row>
    <row r="4932" spans="2:4" x14ac:dyDescent="0.2">
      <c r="B4932" s="36"/>
      <c r="C4932" s="36"/>
      <c r="D4932" s="36"/>
    </row>
    <row r="4933" spans="2:4" x14ac:dyDescent="0.2">
      <c r="B4933" s="36"/>
      <c r="C4933" s="36"/>
      <c r="D4933" s="36"/>
    </row>
    <row r="4934" spans="2:4" x14ac:dyDescent="0.2">
      <c r="B4934" s="36"/>
      <c r="C4934" s="36"/>
      <c r="D4934" s="36"/>
    </row>
    <row r="4935" spans="2:4" x14ac:dyDescent="0.2">
      <c r="B4935" s="36"/>
      <c r="C4935" s="36"/>
      <c r="D4935" s="36"/>
    </row>
    <row r="4936" spans="2:4" x14ac:dyDescent="0.2">
      <c r="B4936" s="36"/>
      <c r="C4936" s="36"/>
      <c r="D4936" s="36"/>
    </row>
    <row r="4937" spans="2:4" x14ac:dyDescent="0.2">
      <c r="B4937" s="36"/>
      <c r="C4937" s="36"/>
      <c r="D4937" s="36"/>
    </row>
    <row r="4938" spans="2:4" x14ac:dyDescent="0.2">
      <c r="B4938" s="36"/>
      <c r="C4938" s="36"/>
      <c r="D4938" s="36"/>
    </row>
    <row r="4939" spans="2:4" x14ac:dyDescent="0.2">
      <c r="B4939" s="36"/>
      <c r="C4939" s="36"/>
      <c r="D4939" s="36"/>
    </row>
    <row r="4940" spans="2:4" x14ac:dyDescent="0.2">
      <c r="B4940" s="36"/>
      <c r="C4940" s="36"/>
      <c r="D4940" s="36"/>
    </row>
    <row r="4941" spans="2:4" x14ac:dyDescent="0.2">
      <c r="B4941" s="36"/>
      <c r="C4941" s="36"/>
      <c r="D4941" s="36"/>
    </row>
    <row r="4942" spans="2:4" x14ac:dyDescent="0.2">
      <c r="B4942" s="36"/>
      <c r="C4942" s="36"/>
      <c r="D4942" s="36"/>
    </row>
    <row r="4943" spans="2:4" x14ac:dyDescent="0.2">
      <c r="B4943" s="36"/>
      <c r="C4943" s="36"/>
      <c r="D4943" s="36"/>
    </row>
    <row r="4944" spans="2:4" x14ac:dyDescent="0.2">
      <c r="B4944" s="36"/>
      <c r="C4944" s="36"/>
      <c r="D4944" s="36"/>
    </row>
    <row r="4945" spans="2:4" x14ac:dyDescent="0.2">
      <c r="B4945" s="36"/>
      <c r="C4945" s="36"/>
      <c r="D4945" s="36"/>
    </row>
    <row r="4946" spans="2:4" x14ac:dyDescent="0.2">
      <c r="B4946" s="36"/>
      <c r="C4946" s="36"/>
      <c r="D4946" s="36"/>
    </row>
    <row r="4947" spans="2:4" x14ac:dyDescent="0.2">
      <c r="B4947" s="36"/>
      <c r="C4947" s="36"/>
      <c r="D4947" s="36"/>
    </row>
    <row r="4948" spans="2:4" x14ac:dyDescent="0.2">
      <c r="B4948" s="36"/>
      <c r="C4948" s="36"/>
      <c r="D4948" s="36"/>
    </row>
    <row r="4949" spans="2:4" x14ac:dyDescent="0.2">
      <c r="B4949" s="36"/>
      <c r="C4949" s="36"/>
      <c r="D4949" s="36"/>
    </row>
    <row r="4950" spans="2:4" x14ac:dyDescent="0.2">
      <c r="B4950" s="36"/>
      <c r="C4950" s="36"/>
      <c r="D4950" s="36"/>
    </row>
    <row r="4951" spans="2:4" x14ac:dyDescent="0.2">
      <c r="B4951" s="36"/>
      <c r="C4951" s="36"/>
      <c r="D4951" s="36"/>
    </row>
    <row r="4952" spans="2:4" x14ac:dyDescent="0.2">
      <c r="B4952" s="36"/>
      <c r="C4952" s="36"/>
      <c r="D4952" s="36"/>
    </row>
    <row r="4953" spans="2:4" x14ac:dyDescent="0.2">
      <c r="B4953" s="36"/>
      <c r="C4953" s="36"/>
      <c r="D4953" s="36"/>
    </row>
    <row r="4954" spans="2:4" x14ac:dyDescent="0.2">
      <c r="B4954" s="36"/>
      <c r="C4954" s="36"/>
      <c r="D4954" s="36"/>
    </row>
    <row r="4955" spans="2:4" x14ac:dyDescent="0.2">
      <c r="B4955" s="36"/>
      <c r="C4955" s="36"/>
      <c r="D4955" s="36"/>
    </row>
    <row r="4956" spans="2:4" x14ac:dyDescent="0.2">
      <c r="B4956" s="36"/>
      <c r="C4956" s="36"/>
      <c r="D4956" s="36"/>
    </row>
    <row r="4957" spans="2:4" x14ac:dyDescent="0.2">
      <c r="B4957" s="36"/>
      <c r="C4957" s="36"/>
      <c r="D4957" s="36"/>
    </row>
    <row r="4958" spans="2:4" x14ac:dyDescent="0.2">
      <c r="B4958" s="36"/>
      <c r="C4958" s="36"/>
      <c r="D4958" s="36"/>
    </row>
    <row r="4959" spans="2:4" x14ac:dyDescent="0.2">
      <c r="B4959" s="36"/>
      <c r="C4959" s="36"/>
      <c r="D4959" s="36"/>
    </row>
    <row r="4960" spans="2:4" x14ac:dyDescent="0.2">
      <c r="B4960" s="36"/>
      <c r="C4960" s="36"/>
      <c r="D4960" s="36"/>
    </row>
    <row r="4961" spans="2:4" x14ac:dyDescent="0.2">
      <c r="B4961" s="36"/>
      <c r="C4961" s="36"/>
      <c r="D4961" s="36"/>
    </row>
    <row r="4962" spans="2:4" x14ac:dyDescent="0.2">
      <c r="B4962" s="36"/>
      <c r="C4962" s="36"/>
      <c r="D4962" s="36"/>
    </row>
    <row r="4963" spans="2:4" x14ac:dyDescent="0.2">
      <c r="B4963" s="36"/>
      <c r="C4963" s="36"/>
      <c r="D4963" s="36"/>
    </row>
    <row r="4964" spans="2:4" x14ac:dyDescent="0.2">
      <c r="B4964" s="36"/>
      <c r="C4964" s="36"/>
      <c r="D4964" s="36"/>
    </row>
    <row r="4965" spans="2:4" x14ac:dyDescent="0.2">
      <c r="B4965" s="36"/>
      <c r="C4965" s="36"/>
      <c r="D4965" s="36"/>
    </row>
    <row r="4966" spans="2:4" x14ac:dyDescent="0.2">
      <c r="B4966" s="36"/>
      <c r="C4966" s="36"/>
      <c r="D4966" s="36"/>
    </row>
    <row r="4967" spans="2:4" x14ac:dyDescent="0.2">
      <c r="B4967" s="36"/>
      <c r="C4967" s="36"/>
      <c r="D4967" s="36"/>
    </row>
    <row r="4968" spans="2:4" x14ac:dyDescent="0.2">
      <c r="B4968" s="36"/>
      <c r="C4968" s="36"/>
      <c r="D4968" s="36"/>
    </row>
    <row r="4969" spans="2:4" x14ac:dyDescent="0.2">
      <c r="B4969" s="36"/>
      <c r="C4969" s="36"/>
      <c r="D4969" s="36"/>
    </row>
    <row r="4970" spans="2:4" x14ac:dyDescent="0.2">
      <c r="B4970" s="36"/>
      <c r="C4970" s="36"/>
      <c r="D4970" s="36"/>
    </row>
    <row r="4971" spans="2:4" x14ac:dyDescent="0.2">
      <c r="B4971" s="36"/>
      <c r="C4971" s="36"/>
      <c r="D4971" s="36"/>
    </row>
    <row r="4972" spans="2:4" x14ac:dyDescent="0.2">
      <c r="B4972" s="36"/>
      <c r="C4972" s="36"/>
      <c r="D4972" s="36"/>
    </row>
    <row r="4973" spans="2:4" x14ac:dyDescent="0.2">
      <c r="B4973" s="36"/>
      <c r="C4973" s="36"/>
      <c r="D4973" s="36"/>
    </row>
    <row r="4974" spans="2:4" x14ac:dyDescent="0.2">
      <c r="B4974" s="36"/>
      <c r="C4974" s="36"/>
      <c r="D4974" s="36"/>
    </row>
    <row r="4975" spans="2:4" x14ac:dyDescent="0.2">
      <c r="B4975" s="36"/>
      <c r="C4975" s="36"/>
      <c r="D4975" s="36"/>
    </row>
    <row r="4976" spans="2:4" x14ac:dyDescent="0.2">
      <c r="B4976" s="36"/>
      <c r="C4976" s="36"/>
      <c r="D4976" s="36"/>
    </row>
    <row r="4977" spans="2:4" x14ac:dyDescent="0.2">
      <c r="B4977" s="36"/>
      <c r="C4977" s="36"/>
      <c r="D4977" s="36"/>
    </row>
    <row r="4978" spans="2:4" x14ac:dyDescent="0.2">
      <c r="B4978" s="36"/>
      <c r="C4978" s="36"/>
      <c r="D4978" s="36"/>
    </row>
    <row r="4979" spans="2:4" x14ac:dyDescent="0.2">
      <c r="B4979" s="36"/>
      <c r="C4979" s="36"/>
      <c r="D4979" s="36"/>
    </row>
    <row r="4980" spans="2:4" x14ac:dyDescent="0.2">
      <c r="B4980" s="36"/>
      <c r="C4980" s="36"/>
      <c r="D4980" s="36"/>
    </row>
    <row r="4981" spans="2:4" x14ac:dyDescent="0.2">
      <c r="B4981" s="36"/>
      <c r="C4981" s="36"/>
      <c r="D4981" s="36"/>
    </row>
    <row r="4982" spans="2:4" x14ac:dyDescent="0.2">
      <c r="B4982" s="36"/>
      <c r="C4982" s="36"/>
      <c r="D4982" s="36"/>
    </row>
    <row r="4983" spans="2:4" x14ac:dyDescent="0.2">
      <c r="B4983" s="36"/>
      <c r="C4983" s="36"/>
      <c r="D4983" s="36"/>
    </row>
    <row r="4984" spans="2:4" x14ac:dyDescent="0.2">
      <c r="B4984" s="36"/>
      <c r="C4984" s="36"/>
      <c r="D4984" s="36"/>
    </row>
    <row r="4985" spans="2:4" x14ac:dyDescent="0.2">
      <c r="B4985" s="36"/>
      <c r="C4985" s="36"/>
      <c r="D4985" s="36"/>
    </row>
    <row r="4986" spans="2:4" x14ac:dyDescent="0.2">
      <c r="B4986" s="36"/>
      <c r="C4986" s="36"/>
      <c r="D4986" s="36"/>
    </row>
    <row r="4987" spans="2:4" x14ac:dyDescent="0.2">
      <c r="B4987" s="36"/>
      <c r="C4987" s="36"/>
      <c r="D4987" s="36"/>
    </row>
    <row r="4988" spans="2:4" x14ac:dyDescent="0.2">
      <c r="B4988" s="36"/>
      <c r="C4988" s="36"/>
      <c r="D4988" s="36"/>
    </row>
    <row r="4989" spans="2:4" x14ac:dyDescent="0.2">
      <c r="B4989" s="36"/>
      <c r="C4989" s="36"/>
      <c r="D4989" s="36"/>
    </row>
    <row r="4990" spans="2:4" x14ac:dyDescent="0.2">
      <c r="B4990" s="36"/>
      <c r="C4990" s="36"/>
      <c r="D4990" s="36"/>
    </row>
    <row r="4991" spans="2:4" x14ac:dyDescent="0.2">
      <c r="B4991" s="36"/>
      <c r="C4991" s="36"/>
      <c r="D4991" s="36"/>
    </row>
    <row r="4992" spans="2:4" x14ac:dyDescent="0.2">
      <c r="B4992" s="36"/>
      <c r="C4992" s="36"/>
      <c r="D4992" s="36"/>
    </row>
    <row r="4993" spans="2:4" x14ac:dyDescent="0.2">
      <c r="B4993" s="36"/>
      <c r="C4993" s="36"/>
      <c r="D4993" s="36"/>
    </row>
    <row r="4994" spans="2:4" x14ac:dyDescent="0.2">
      <c r="B4994" s="36"/>
      <c r="C4994" s="36"/>
      <c r="D4994" s="36"/>
    </row>
    <row r="4995" spans="2:4" x14ac:dyDescent="0.2">
      <c r="B4995" s="36"/>
      <c r="C4995" s="36"/>
      <c r="D4995" s="36"/>
    </row>
    <row r="4996" spans="2:4" x14ac:dyDescent="0.2">
      <c r="B4996" s="36"/>
      <c r="C4996" s="36"/>
      <c r="D4996" s="36"/>
    </row>
    <row r="4997" spans="2:4" x14ac:dyDescent="0.2">
      <c r="B4997" s="36"/>
      <c r="C4997" s="36"/>
      <c r="D4997" s="36"/>
    </row>
    <row r="4998" spans="2:4" x14ac:dyDescent="0.2">
      <c r="B4998" s="36"/>
      <c r="C4998" s="36"/>
      <c r="D4998" s="36"/>
    </row>
    <row r="4999" spans="2:4" x14ac:dyDescent="0.2">
      <c r="B4999" s="36"/>
      <c r="C4999" s="36"/>
      <c r="D4999" s="36"/>
    </row>
    <row r="5000" spans="2:4" x14ac:dyDescent="0.2">
      <c r="B5000" s="36"/>
      <c r="C5000" s="36"/>
      <c r="D5000" s="36"/>
    </row>
    <row r="5001" spans="2:4" x14ac:dyDescent="0.2">
      <c r="B5001" s="36"/>
      <c r="C5001" s="36"/>
      <c r="D5001" s="36"/>
    </row>
    <row r="5002" spans="2:4" x14ac:dyDescent="0.2">
      <c r="B5002" s="36"/>
      <c r="C5002" s="36"/>
      <c r="D5002" s="36"/>
    </row>
    <row r="5003" spans="2:4" x14ac:dyDescent="0.2">
      <c r="B5003" s="36"/>
      <c r="C5003" s="36"/>
      <c r="D5003" s="36"/>
    </row>
    <row r="5004" spans="2:4" x14ac:dyDescent="0.2">
      <c r="B5004" s="36"/>
      <c r="C5004" s="36"/>
      <c r="D5004" s="36"/>
    </row>
    <row r="5005" spans="2:4" x14ac:dyDescent="0.2">
      <c r="B5005" s="36"/>
      <c r="C5005" s="36"/>
      <c r="D5005" s="36"/>
    </row>
    <row r="5006" spans="2:4" x14ac:dyDescent="0.2">
      <c r="B5006" s="36"/>
      <c r="C5006" s="36"/>
      <c r="D5006" s="36"/>
    </row>
    <row r="5007" spans="2:4" x14ac:dyDescent="0.2">
      <c r="B5007" s="36"/>
      <c r="C5007" s="36"/>
      <c r="D5007" s="36"/>
    </row>
    <row r="5008" spans="2:4" x14ac:dyDescent="0.2">
      <c r="B5008" s="36"/>
      <c r="C5008" s="36"/>
      <c r="D5008" s="36"/>
    </row>
    <row r="5009" spans="2:4" x14ac:dyDescent="0.2">
      <c r="B5009" s="36"/>
      <c r="C5009" s="36"/>
      <c r="D5009" s="36"/>
    </row>
    <row r="5010" spans="2:4" x14ac:dyDescent="0.2">
      <c r="B5010" s="36"/>
      <c r="C5010" s="36"/>
      <c r="D5010" s="36"/>
    </row>
    <row r="5011" spans="2:4" x14ac:dyDescent="0.2">
      <c r="B5011" s="36"/>
      <c r="C5011" s="36"/>
      <c r="D5011" s="36"/>
    </row>
    <row r="5012" spans="2:4" x14ac:dyDescent="0.2">
      <c r="B5012" s="36"/>
      <c r="C5012" s="36"/>
      <c r="D5012" s="36"/>
    </row>
    <row r="5013" spans="2:4" x14ac:dyDescent="0.2">
      <c r="B5013" s="36"/>
      <c r="C5013" s="36"/>
      <c r="D5013" s="36"/>
    </row>
    <row r="5014" spans="2:4" x14ac:dyDescent="0.2">
      <c r="B5014" s="36"/>
      <c r="C5014" s="36"/>
      <c r="D5014" s="36"/>
    </row>
    <row r="5015" spans="2:4" x14ac:dyDescent="0.2">
      <c r="B5015" s="36"/>
      <c r="C5015" s="36"/>
      <c r="D5015" s="36"/>
    </row>
    <row r="5016" spans="2:4" x14ac:dyDescent="0.2">
      <c r="B5016" s="36"/>
      <c r="C5016" s="36"/>
      <c r="D5016" s="36"/>
    </row>
    <row r="5017" spans="2:4" x14ac:dyDescent="0.2">
      <c r="B5017" s="36"/>
      <c r="C5017" s="36"/>
      <c r="D5017" s="36"/>
    </row>
    <row r="5018" spans="2:4" x14ac:dyDescent="0.2">
      <c r="B5018" s="36"/>
      <c r="C5018" s="36"/>
      <c r="D5018" s="36"/>
    </row>
    <row r="5019" spans="2:4" x14ac:dyDescent="0.2">
      <c r="B5019" s="36"/>
      <c r="C5019" s="36"/>
      <c r="D5019" s="36"/>
    </row>
    <row r="5020" spans="2:4" x14ac:dyDescent="0.2">
      <c r="B5020" s="36"/>
      <c r="C5020" s="36"/>
      <c r="D5020" s="36"/>
    </row>
    <row r="5021" spans="2:4" x14ac:dyDescent="0.2">
      <c r="B5021" s="36"/>
      <c r="C5021" s="36"/>
      <c r="D5021" s="36"/>
    </row>
    <row r="5022" spans="2:4" x14ac:dyDescent="0.2">
      <c r="B5022" s="36"/>
      <c r="C5022" s="36"/>
      <c r="D5022" s="36"/>
    </row>
    <row r="5023" spans="2:4" x14ac:dyDescent="0.2">
      <c r="B5023" s="36"/>
      <c r="C5023" s="36"/>
      <c r="D5023" s="36"/>
    </row>
    <row r="5024" spans="2:4" x14ac:dyDescent="0.2">
      <c r="B5024" s="36"/>
      <c r="C5024" s="36"/>
      <c r="D5024" s="36"/>
    </row>
    <row r="5025" spans="2:4" x14ac:dyDescent="0.2">
      <c r="B5025" s="36"/>
      <c r="C5025" s="36"/>
      <c r="D5025" s="36"/>
    </row>
    <row r="5026" spans="2:4" x14ac:dyDescent="0.2">
      <c r="B5026" s="36"/>
      <c r="C5026" s="36"/>
      <c r="D5026" s="36"/>
    </row>
    <row r="5027" spans="2:4" x14ac:dyDescent="0.2">
      <c r="B5027" s="36"/>
      <c r="C5027" s="36"/>
      <c r="D5027" s="36"/>
    </row>
    <row r="5028" spans="2:4" x14ac:dyDescent="0.2">
      <c r="B5028" s="36"/>
      <c r="C5028" s="36"/>
      <c r="D5028" s="36"/>
    </row>
    <row r="5029" spans="2:4" x14ac:dyDescent="0.2">
      <c r="B5029" s="36"/>
      <c r="C5029" s="36"/>
      <c r="D5029" s="36"/>
    </row>
    <row r="5030" spans="2:4" x14ac:dyDescent="0.2">
      <c r="B5030" s="36"/>
      <c r="C5030" s="36"/>
      <c r="D5030" s="36"/>
    </row>
    <row r="5031" spans="2:4" x14ac:dyDescent="0.2">
      <c r="B5031" s="36"/>
      <c r="C5031" s="36"/>
      <c r="D5031" s="36"/>
    </row>
    <row r="5032" spans="2:4" x14ac:dyDescent="0.2">
      <c r="B5032" s="36"/>
      <c r="C5032" s="36"/>
      <c r="D5032" s="36"/>
    </row>
    <row r="5033" spans="2:4" x14ac:dyDescent="0.2">
      <c r="B5033" s="36"/>
      <c r="C5033" s="36"/>
      <c r="D5033" s="36"/>
    </row>
    <row r="5034" spans="2:4" x14ac:dyDescent="0.2">
      <c r="B5034" s="36"/>
      <c r="C5034" s="36"/>
      <c r="D5034" s="36"/>
    </row>
    <row r="5035" spans="2:4" x14ac:dyDescent="0.2">
      <c r="B5035" s="36"/>
      <c r="C5035" s="36"/>
      <c r="D5035" s="36"/>
    </row>
    <row r="5036" spans="2:4" x14ac:dyDescent="0.2">
      <c r="B5036" s="36"/>
      <c r="C5036" s="36"/>
      <c r="D5036" s="36"/>
    </row>
    <row r="5037" spans="2:4" x14ac:dyDescent="0.2">
      <c r="B5037" s="36"/>
      <c r="C5037" s="36"/>
      <c r="D5037" s="36"/>
    </row>
    <row r="5038" spans="2:4" x14ac:dyDescent="0.2">
      <c r="B5038" s="36"/>
      <c r="C5038" s="36"/>
      <c r="D5038" s="36"/>
    </row>
    <row r="5039" spans="2:4" x14ac:dyDescent="0.2">
      <c r="B5039" s="36"/>
      <c r="C5039" s="36"/>
      <c r="D5039" s="36"/>
    </row>
    <row r="5040" spans="2:4" x14ac:dyDescent="0.2">
      <c r="B5040" s="36"/>
      <c r="C5040" s="36"/>
      <c r="D5040" s="36"/>
    </row>
    <row r="5041" spans="2:4" x14ac:dyDescent="0.2">
      <c r="B5041" s="36"/>
      <c r="C5041" s="36"/>
      <c r="D5041" s="36"/>
    </row>
    <row r="5042" spans="2:4" x14ac:dyDescent="0.2">
      <c r="B5042" s="36"/>
      <c r="C5042" s="36"/>
      <c r="D5042" s="36"/>
    </row>
    <row r="5043" spans="2:4" x14ac:dyDescent="0.2">
      <c r="B5043" s="36"/>
      <c r="C5043" s="36"/>
      <c r="D5043" s="36"/>
    </row>
    <row r="5044" spans="2:4" x14ac:dyDescent="0.2">
      <c r="B5044" s="36"/>
      <c r="C5044" s="36"/>
      <c r="D5044" s="36"/>
    </row>
    <row r="5045" spans="2:4" x14ac:dyDescent="0.2">
      <c r="B5045" s="36"/>
      <c r="C5045" s="36"/>
      <c r="D5045" s="36"/>
    </row>
    <row r="5046" spans="2:4" x14ac:dyDescent="0.2">
      <c r="B5046" s="36"/>
      <c r="C5046" s="36"/>
      <c r="D5046" s="36"/>
    </row>
    <row r="5047" spans="2:4" x14ac:dyDescent="0.2">
      <c r="B5047" s="36"/>
      <c r="C5047" s="36"/>
      <c r="D5047" s="36"/>
    </row>
    <row r="5048" spans="2:4" x14ac:dyDescent="0.2">
      <c r="B5048" s="36"/>
      <c r="C5048" s="36"/>
      <c r="D5048" s="36"/>
    </row>
    <row r="5049" spans="2:4" x14ac:dyDescent="0.2">
      <c r="B5049" s="36"/>
      <c r="C5049" s="36"/>
      <c r="D5049" s="36"/>
    </row>
    <row r="5050" spans="2:4" x14ac:dyDescent="0.2">
      <c r="B5050" s="36"/>
      <c r="C5050" s="36"/>
      <c r="D5050" s="36"/>
    </row>
    <row r="5051" spans="2:4" x14ac:dyDescent="0.2">
      <c r="B5051" s="36"/>
      <c r="C5051" s="36"/>
      <c r="D5051" s="36"/>
    </row>
    <row r="5052" spans="2:4" x14ac:dyDescent="0.2">
      <c r="B5052" s="36"/>
      <c r="C5052" s="36"/>
      <c r="D5052" s="36"/>
    </row>
    <row r="5053" spans="2:4" x14ac:dyDescent="0.2">
      <c r="B5053" s="36"/>
      <c r="C5053" s="36"/>
      <c r="D5053" s="36"/>
    </row>
    <row r="5054" spans="2:4" x14ac:dyDescent="0.2">
      <c r="B5054" s="36"/>
      <c r="C5054" s="36"/>
      <c r="D5054" s="36"/>
    </row>
    <row r="5055" spans="2:4" x14ac:dyDescent="0.2">
      <c r="B5055" s="36"/>
      <c r="C5055" s="36"/>
      <c r="D5055" s="36"/>
    </row>
    <row r="5056" spans="2:4" x14ac:dyDescent="0.2">
      <c r="B5056" s="36"/>
      <c r="C5056" s="36"/>
      <c r="D5056" s="36"/>
    </row>
    <row r="5057" spans="2:4" x14ac:dyDescent="0.2">
      <c r="B5057" s="36"/>
      <c r="C5057" s="36"/>
      <c r="D5057" s="36"/>
    </row>
    <row r="5058" spans="2:4" x14ac:dyDescent="0.2">
      <c r="B5058" s="36"/>
      <c r="C5058" s="36"/>
      <c r="D5058" s="36"/>
    </row>
    <row r="5059" spans="2:4" x14ac:dyDescent="0.2">
      <c r="B5059" s="36"/>
      <c r="C5059" s="36"/>
      <c r="D5059" s="36"/>
    </row>
    <row r="5060" spans="2:4" x14ac:dyDescent="0.2">
      <c r="B5060" s="36"/>
      <c r="C5060" s="36"/>
      <c r="D5060" s="36"/>
    </row>
    <row r="5061" spans="2:4" x14ac:dyDescent="0.2">
      <c r="B5061" s="36"/>
      <c r="C5061" s="36"/>
      <c r="D5061" s="36"/>
    </row>
    <row r="5062" spans="2:4" x14ac:dyDescent="0.2">
      <c r="B5062" s="36"/>
      <c r="C5062" s="36"/>
      <c r="D5062" s="36"/>
    </row>
    <row r="5063" spans="2:4" x14ac:dyDescent="0.2">
      <c r="B5063" s="36"/>
      <c r="C5063" s="36"/>
      <c r="D5063" s="36"/>
    </row>
    <row r="5064" spans="2:4" x14ac:dyDescent="0.2">
      <c r="B5064" s="36"/>
      <c r="C5064" s="36"/>
      <c r="D5064" s="36"/>
    </row>
    <row r="5065" spans="2:4" x14ac:dyDescent="0.2">
      <c r="B5065" s="36"/>
      <c r="C5065" s="36"/>
      <c r="D5065" s="36"/>
    </row>
    <row r="5066" spans="2:4" x14ac:dyDescent="0.2">
      <c r="B5066" s="36"/>
      <c r="C5066" s="36"/>
      <c r="D5066" s="36"/>
    </row>
    <row r="5067" spans="2:4" x14ac:dyDescent="0.2">
      <c r="B5067" s="36"/>
      <c r="C5067" s="36"/>
      <c r="D5067" s="36"/>
    </row>
    <row r="5068" spans="2:4" x14ac:dyDescent="0.2">
      <c r="B5068" s="36"/>
      <c r="C5068" s="36"/>
      <c r="D5068" s="36"/>
    </row>
    <row r="5069" spans="2:4" x14ac:dyDescent="0.2">
      <c r="B5069" s="36"/>
      <c r="C5069" s="36"/>
      <c r="D5069" s="36"/>
    </row>
    <row r="5070" spans="2:4" x14ac:dyDescent="0.2">
      <c r="B5070" s="36"/>
      <c r="C5070" s="36"/>
      <c r="D5070" s="36"/>
    </row>
    <row r="5071" spans="2:4" x14ac:dyDescent="0.2">
      <c r="B5071" s="36"/>
      <c r="C5071" s="36"/>
      <c r="D5071" s="36"/>
    </row>
    <row r="5072" spans="2:4" x14ac:dyDescent="0.2">
      <c r="B5072" s="36"/>
      <c r="C5072" s="36"/>
      <c r="D5072" s="36"/>
    </row>
    <row r="5073" spans="2:4" x14ac:dyDescent="0.2">
      <c r="B5073" s="36"/>
      <c r="C5073" s="36"/>
      <c r="D5073" s="36"/>
    </row>
    <row r="5074" spans="2:4" x14ac:dyDescent="0.2">
      <c r="B5074" s="36"/>
      <c r="C5074" s="36"/>
      <c r="D5074" s="36"/>
    </row>
    <row r="5075" spans="2:4" x14ac:dyDescent="0.2">
      <c r="B5075" s="36"/>
      <c r="C5075" s="36"/>
      <c r="D5075" s="36"/>
    </row>
    <row r="5076" spans="2:4" x14ac:dyDescent="0.2">
      <c r="B5076" s="36"/>
      <c r="C5076" s="36"/>
      <c r="D5076" s="36"/>
    </row>
    <row r="5077" spans="2:4" x14ac:dyDescent="0.2">
      <c r="B5077" s="36"/>
      <c r="C5077" s="36"/>
      <c r="D5077" s="36"/>
    </row>
    <row r="5078" spans="2:4" x14ac:dyDescent="0.2">
      <c r="B5078" s="36"/>
      <c r="C5078" s="36"/>
      <c r="D5078" s="36"/>
    </row>
    <row r="5079" spans="2:4" x14ac:dyDescent="0.2">
      <c r="B5079" s="36"/>
      <c r="C5079" s="36"/>
      <c r="D5079" s="36"/>
    </row>
    <row r="5080" spans="2:4" x14ac:dyDescent="0.2">
      <c r="B5080" s="36"/>
      <c r="C5080" s="36"/>
      <c r="D5080" s="36"/>
    </row>
    <row r="5081" spans="2:4" x14ac:dyDescent="0.2">
      <c r="B5081" s="36"/>
      <c r="C5081" s="36"/>
      <c r="D5081" s="36"/>
    </row>
    <row r="5082" spans="2:4" x14ac:dyDescent="0.2">
      <c r="B5082" s="36"/>
      <c r="C5082" s="36"/>
      <c r="D5082" s="36"/>
    </row>
    <row r="5083" spans="2:4" x14ac:dyDescent="0.2">
      <c r="B5083" s="36"/>
      <c r="C5083" s="36"/>
      <c r="D5083" s="36"/>
    </row>
    <row r="5084" spans="2:4" x14ac:dyDescent="0.2">
      <c r="B5084" s="36"/>
      <c r="C5084" s="36"/>
      <c r="D5084" s="36"/>
    </row>
    <row r="5085" spans="2:4" x14ac:dyDescent="0.2">
      <c r="B5085" s="36"/>
      <c r="C5085" s="36"/>
      <c r="D5085" s="36"/>
    </row>
    <row r="5086" spans="2:4" x14ac:dyDescent="0.2">
      <c r="B5086" s="36"/>
      <c r="C5086" s="36"/>
      <c r="D5086" s="36"/>
    </row>
    <row r="5087" spans="2:4" x14ac:dyDescent="0.2">
      <c r="B5087" s="36"/>
      <c r="C5087" s="36"/>
      <c r="D5087" s="36"/>
    </row>
    <row r="5088" spans="2:4" x14ac:dyDescent="0.2">
      <c r="B5088" s="36"/>
      <c r="C5088" s="36"/>
      <c r="D5088" s="36"/>
    </row>
    <row r="5089" spans="2:4" x14ac:dyDescent="0.2">
      <c r="B5089" s="36"/>
      <c r="C5089" s="36"/>
      <c r="D5089" s="36"/>
    </row>
    <row r="5090" spans="2:4" x14ac:dyDescent="0.2">
      <c r="B5090" s="36"/>
      <c r="C5090" s="36"/>
      <c r="D5090" s="36"/>
    </row>
    <row r="5091" spans="2:4" x14ac:dyDescent="0.2">
      <c r="B5091" s="36"/>
      <c r="C5091" s="36"/>
      <c r="D5091" s="36"/>
    </row>
    <row r="5092" spans="2:4" x14ac:dyDescent="0.2">
      <c r="B5092" s="36"/>
      <c r="C5092" s="36"/>
      <c r="D5092" s="36"/>
    </row>
    <row r="5093" spans="2:4" x14ac:dyDescent="0.2">
      <c r="B5093" s="36"/>
      <c r="C5093" s="36"/>
      <c r="D5093" s="36"/>
    </row>
    <row r="5094" spans="2:4" x14ac:dyDescent="0.2">
      <c r="B5094" s="36"/>
      <c r="C5094" s="36"/>
      <c r="D5094" s="36"/>
    </row>
    <row r="5095" spans="2:4" x14ac:dyDescent="0.2">
      <c r="B5095" s="36"/>
      <c r="C5095" s="36"/>
      <c r="D5095" s="36"/>
    </row>
    <row r="5096" spans="2:4" x14ac:dyDescent="0.2">
      <c r="B5096" s="36"/>
      <c r="C5096" s="36"/>
      <c r="D5096" s="36"/>
    </row>
    <row r="5097" spans="2:4" x14ac:dyDescent="0.2">
      <c r="B5097" s="36"/>
      <c r="C5097" s="36"/>
      <c r="D5097" s="36"/>
    </row>
    <row r="5098" spans="2:4" x14ac:dyDescent="0.2">
      <c r="B5098" s="36"/>
      <c r="C5098" s="36"/>
      <c r="D5098" s="36"/>
    </row>
    <row r="5099" spans="2:4" x14ac:dyDescent="0.2">
      <c r="B5099" s="36"/>
      <c r="C5099" s="36"/>
      <c r="D5099" s="36"/>
    </row>
    <row r="5100" spans="2:4" x14ac:dyDescent="0.2">
      <c r="B5100" s="36"/>
      <c r="C5100" s="36"/>
      <c r="D5100" s="36"/>
    </row>
    <row r="5101" spans="2:4" x14ac:dyDescent="0.2">
      <c r="B5101" s="36"/>
      <c r="C5101" s="36"/>
      <c r="D5101" s="36"/>
    </row>
    <row r="5102" spans="2:4" x14ac:dyDescent="0.2">
      <c r="B5102" s="36"/>
      <c r="C5102" s="36"/>
      <c r="D5102" s="36"/>
    </row>
    <row r="5103" spans="2:4" x14ac:dyDescent="0.2">
      <c r="B5103" s="36"/>
      <c r="C5103" s="36"/>
      <c r="D5103" s="36"/>
    </row>
    <row r="5104" spans="2:4" x14ac:dyDescent="0.2">
      <c r="B5104" s="36"/>
      <c r="C5104" s="36"/>
      <c r="D5104" s="36"/>
    </row>
    <row r="5105" spans="2:4" x14ac:dyDescent="0.2">
      <c r="B5105" s="36"/>
      <c r="C5105" s="36"/>
      <c r="D5105" s="36"/>
    </row>
    <row r="5106" spans="2:4" x14ac:dyDescent="0.2">
      <c r="B5106" s="36"/>
      <c r="C5106" s="36"/>
      <c r="D5106" s="36"/>
    </row>
    <row r="5107" spans="2:4" x14ac:dyDescent="0.2">
      <c r="B5107" s="36"/>
      <c r="C5107" s="36"/>
      <c r="D5107" s="36"/>
    </row>
    <row r="5108" spans="2:4" x14ac:dyDescent="0.2">
      <c r="B5108" s="36"/>
      <c r="C5108" s="36"/>
      <c r="D5108" s="36"/>
    </row>
    <row r="5109" spans="2:4" x14ac:dyDescent="0.2">
      <c r="B5109" s="36"/>
      <c r="C5109" s="36"/>
      <c r="D5109" s="36"/>
    </row>
    <row r="5110" spans="2:4" x14ac:dyDescent="0.2">
      <c r="B5110" s="36"/>
      <c r="C5110" s="36"/>
      <c r="D5110" s="36"/>
    </row>
    <row r="5111" spans="2:4" x14ac:dyDescent="0.2">
      <c r="B5111" s="36"/>
      <c r="C5111" s="36"/>
      <c r="D5111" s="36"/>
    </row>
    <row r="5112" spans="2:4" x14ac:dyDescent="0.2">
      <c r="B5112" s="36"/>
      <c r="C5112" s="36"/>
      <c r="D5112" s="36"/>
    </row>
    <row r="5113" spans="2:4" x14ac:dyDescent="0.2">
      <c r="B5113" s="36"/>
      <c r="C5113" s="36"/>
      <c r="D5113" s="36"/>
    </row>
    <row r="5114" spans="2:4" x14ac:dyDescent="0.2">
      <c r="B5114" s="36"/>
      <c r="C5114" s="36"/>
      <c r="D5114" s="36"/>
    </row>
    <row r="5115" spans="2:4" x14ac:dyDescent="0.2">
      <c r="B5115" s="36"/>
      <c r="C5115" s="36"/>
      <c r="D5115" s="36"/>
    </row>
    <row r="5116" spans="2:4" x14ac:dyDescent="0.2">
      <c r="B5116" s="36"/>
      <c r="C5116" s="36"/>
      <c r="D5116" s="36"/>
    </row>
    <row r="5117" spans="2:4" x14ac:dyDescent="0.2">
      <c r="B5117" s="36"/>
      <c r="C5117" s="36"/>
      <c r="D5117" s="36"/>
    </row>
    <row r="5118" spans="2:4" x14ac:dyDescent="0.2">
      <c r="B5118" s="36"/>
      <c r="C5118" s="36"/>
      <c r="D5118" s="36"/>
    </row>
    <row r="5119" spans="2:4" x14ac:dyDescent="0.2">
      <c r="B5119" s="36"/>
      <c r="C5119" s="36"/>
      <c r="D5119" s="36"/>
    </row>
    <row r="5120" spans="2:4" x14ac:dyDescent="0.2">
      <c r="B5120" s="36"/>
      <c r="C5120" s="36"/>
      <c r="D5120" s="36"/>
    </row>
    <row r="5121" spans="2:4" x14ac:dyDescent="0.2">
      <c r="B5121" s="36"/>
      <c r="C5121" s="36"/>
      <c r="D5121" s="36"/>
    </row>
    <row r="5122" spans="2:4" x14ac:dyDescent="0.2">
      <c r="B5122" s="36"/>
      <c r="C5122" s="36"/>
      <c r="D5122" s="36"/>
    </row>
    <row r="5123" spans="2:4" x14ac:dyDescent="0.2">
      <c r="B5123" s="36"/>
      <c r="C5123" s="36"/>
      <c r="D5123" s="36"/>
    </row>
    <row r="5124" spans="2:4" x14ac:dyDescent="0.2">
      <c r="B5124" s="36"/>
      <c r="C5124" s="36"/>
      <c r="D5124" s="36"/>
    </row>
    <row r="5125" spans="2:4" x14ac:dyDescent="0.2">
      <c r="B5125" s="36"/>
      <c r="C5125" s="36"/>
      <c r="D5125" s="36"/>
    </row>
    <row r="5126" spans="2:4" x14ac:dyDescent="0.2">
      <c r="B5126" s="36"/>
      <c r="C5126" s="36"/>
      <c r="D5126" s="36"/>
    </row>
    <row r="5127" spans="2:4" x14ac:dyDescent="0.2">
      <c r="B5127" s="36"/>
      <c r="C5127" s="36"/>
      <c r="D5127" s="36"/>
    </row>
    <row r="5128" spans="2:4" x14ac:dyDescent="0.2">
      <c r="B5128" s="36"/>
      <c r="C5128" s="36"/>
      <c r="D5128" s="36"/>
    </row>
    <row r="5129" spans="2:4" x14ac:dyDescent="0.2">
      <c r="B5129" s="36"/>
      <c r="C5129" s="36"/>
      <c r="D5129" s="36"/>
    </row>
    <row r="5130" spans="2:4" x14ac:dyDescent="0.2">
      <c r="B5130" s="36"/>
      <c r="C5130" s="36"/>
      <c r="D5130" s="36"/>
    </row>
    <row r="5131" spans="2:4" x14ac:dyDescent="0.2">
      <c r="B5131" s="36"/>
      <c r="C5131" s="36"/>
      <c r="D5131" s="36"/>
    </row>
    <row r="5132" spans="2:4" x14ac:dyDescent="0.2">
      <c r="B5132" s="36"/>
      <c r="C5132" s="36"/>
      <c r="D5132" s="36"/>
    </row>
    <row r="5133" spans="2:4" x14ac:dyDescent="0.2">
      <c r="B5133" s="36"/>
      <c r="C5133" s="36"/>
      <c r="D5133" s="36"/>
    </row>
    <row r="5134" spans="2:4" x14ac:dyDescent="0.2">
      <c r="B5134" s="36"/>
      <c r="C5134" s="36"/>
      <c r="D5134" s="36"/>
    </row>
    <row r="5135" spans="2:4" x14ac:dyDescent="0.2">
      <c r="B5135" s="36"/>
      <c r="C5135" s="36"/>
      <c r="D5135" s="36"/>
    </row>
    <row r="5136" spans="2:4" x14ac:dyDescent="0.2">
      <c r="B5136" s="36"/>
      <c r="C5136" s="36"/>
      <c r="D5136" s="36"/>
    </row>
    <row r="5137" spans="2:4" x14ac:dyDescent="0.2">
      <c r="B5137" s="36"/>
      <c r="C5137" s="36"/>
      <c r="D5137" s="36"/>
    </row>
    <row r="5138" spans="2:4" x14ac:dyDescent="0.2">
      <c r="B5138" s="36"/>
      <c r="C5138" s="36"/>
      <c r="D5138" s="36"/>
    </row>
    <row r="5139" spans="2:4" x14ac:dyDescent="0.2">
      <c r="B5139" s="36"/>
      <c r="C5139" s="36"/>
      <c r="D5139" s="36"/>
    </row>
    <row r="5140" spans="2:4" x14ac:dyDescent="0.2">
      <c r="B5140" s="36"/>
      <c r="C5140" s="36"/>
      <c r="D5140" s="36"/>
    </row>
    <row r="5141" spans="2:4" x14ac:dyDescent="0.2">
      <c r="B5141" s="36"/>
      <c r="C5141" s="36"/>
      <c r="D5141" s="36"/>
    </row>
    <row r="5142" spans="2:4" x14ac:dyDescent="0.2">
      <c r="B5142" s="36"/>
      <c r="C5142" s="36"/>
      <c r="D5142" s="36"/>
    </row>
    <row r="5143" spans="2:4" x14ac:dyDescent="0.2">
      <c r="B5143" s="36"/>
      <c r="C5143" s="36"/>
      <c r="D5143" s="36"/>
    </row>
    <row r="5144" spans="2:4" x14ac:dyDescent="0.2">
      <c r="B5144" s="36"/>
      <c r="C5144" s="36"/>
      <c r="D5144" s="36"/>
    </row>
    <row r="5145" spans="2:4" x14ac:dyDescent="0.2">
      <c r="B5145" s="36"/>
      <c r="C5145" s="36"/>
      <c r="D5145" s="36"/>
    </row>
    <row r="5146" spans="2:4" x14ac:dyDescent="0.2">
      <c r="B5146" s="36"/>
      <c r="C5146" s="36"/>
      <c r="D5146" s="36"/>
    </row>
    <row r="5147" spans="2:4" x14ac:dyDescent="0.2">
      <c r="B5147" s="36"/>
      <c r="C5147" s="36"/>
      <c r="D5147" s="36"/>
    </row>
    <row r="5148" spans="2:4" x14ac:dyDescent="0.2">
      <c r="B5148" s="36"/>
      <c r="C5148" s="36"/>
      <c r="D5148" s="36"/>
    </row>
    <row r="5149" spans="2:4" x14ac:dyDescent="0.2">
      <c r="B5149" s="36"/>
      <c r="C5149" s="36"/>
      <c r="D5149" s="36"/>
    </row>
    <row r="5150" spans="2:4" x14ac:dyDescent="0.2">
      <c r="B5150" s="36"/>
      <c r="C5150" s="36"/>
      <c r="D5150" s="36"/>
    </row>
    <row r="5151" spans="2:4" x14ac:dyDescent="0.2">
      <c r="B5151" s="36"/>
      <c r="C5151" s="36"/>
      <c r="D5151" s="36"/>
    </row>
    <row r="5152" spans="2:4" x14ac:dyDescent="0.2">
      <c r="B5152" s="36"/>
      <c r="C5152" s="36"/>
      <c r="D5152" s="36"/>
    </row>
    <row r="5153" spans="2:4" x14ac:dyDescent="0.2">
      <c r="B5153" s="36"/>
      <c r="C5153" s="36"/>
      <c r="D5153" s="36"/>
    </row>
    <row r="5154" spans="2:4" x14ac:dyDescent="0.2">
      <c r="B5154" s="36"/>
      <c r="C5154" s="36"/>
      <c r="D5154" s="36"/>
    </row>
    <row r="5155" spans="2:4" x14ac:dyDescent="0.2">
      <c r="B5155" s="36"/>
      <c r="C5155" s="36"/>
      <c r="D5155" s="36"/>
    </row>
    <row r="5156" spans="2:4" x14ac:dyDescent="0.2">
      <c r="B5156" s="36"/>
      <c r="C5156" s="36"/>
      <c r="D5156" s="36"/>
    </row>
    <row r="5157" spans="2:4" x14ac:dyDescent="0.2">
      <c r="B5157" s="36"/>
      <c r="C5157" s="36"/>
      <c r="D5157" s="36"/>
    </row>
    <row r="5158" spans="2:4" x14ac:dyDescent="0.2">
      <c r="B5158" s="36"/>
      <c r="C5158" s="36"/>
      <c r="D5158" s="36"/>
    </row>
    <row r="5159" spans="2:4" x14ac:dyDescent="0.2">
      <c r="B5159" s="36"/>
      <c r="C5159" s="36"/>
      <c r="D5159" s="36"/>
    </row>
    <row r="5160" spans="2:4" x14ac:dyDescent="0.2">
      <c r="B5160" s="36"/>
      <c r="C5160" s="36"/>
      <c r="D5160" s="36"/>
    </row>
    <row r="5161" spans="2:4" x14ac:dyDescent="0.2">
      <c r="B5161" s="36"/>
      <c r="C5161" s="36"/>
      <c r="D5161" s="36"/>
    </row>
    <row r="5162" spans="2:4" x14ac:dyDescent="0.2">
      <c r="B5162" s="36"/>
      <c r="C5162" s="36"/>
      <c r="D5162" s="36"/>
    </row>
    <row r="5163" spans="2:4" x14ac:dyDescent="0.2">
      <c r="B5163" s="36"/>
      <c r="C5163" s="36"/>
      <c r="D5163" s="36"/>
    </row>
    <row r="5164" spans="2:4" x14ac:dyDescent="0.2">
      <c r="B5164" s="36"/>
      <c r="C5164" s="36"/>
      <c r="D5164" s="36"/>
    </row>
    <row r="5165" spans="2:4" x14ac:dyDescent="0.2">
      <c r="B5165" s="36"/>
      <c r="C5165" s="36"/>
      <c r="D5165" s="36"/>
    </row>
    <row r="5166" spans="2:4" x14ac:dyDescent="0.2">
      <c r="B5166" s="36"/>
      <c r="C5166" s="36"/>
      <c r="D5166" s="36"/>
    </row>
    <row r="5167" spans="2:4" x14ac:dyDescent="0.2">
      <c r="B5167" s="36"/>
      <c r="C5167" s="36"/>
      <c r="D5167" s="36"/>
    </row>
    <row r="5168" spans="2:4" x14ac:dyDescent="0.2">
      <c r="B5168" s="36"/>
      <c r="C5168" s="36"/>
      <c r="D5168" s="36"/>
    </row>
    <row r="5169" spans="2:4" x14ac:dyDescent="0.2">
      <c r="B5169" s="36"/>
      <c r="C5169" s="36"/>
      <c r="D5169" s="36"/>
    </row>
    <row r="5170" spans="2:4" x14ac:dyDescent="0.2">
      <c r="B5170" s="36"/>
      <c r="C5170" s="36"/>
      <c r="D5170" s="36"/>
    </row>
    <row r="5171" spans="2:4" x14ac:dyDescent="0.2">
      <c r="B5171" s="36"/>
      <c r="C5171" s="36"/>
      <c r="D5171" s="36"/>
    </row>
    <row r="5172" spans="2:4" x14ac:dyDescent="0.2">
      <c r="B5172" s="36"/>
      <c r="C5172" s="36"/>
      <c r="D5172" s="36"/>
    </row>
    <row r="5173" spans="2:4" x14ac:dyDescent="0.2">
      <c r="B5173" s="36"/>
      <c r="C5173" s="36"/>
      <c r="D5173" s="36"/>
    </row>
    <row r="5174" spans="2:4" x14ac:dyDescent="0.2">
      <c r="B5174" s="36"/>
      <c r="C5174" s="36"/>
      <c r="D5174" s="36"/>
    </row>
    <row r="5175" spans="2:4" x14ac:dyDescent="0.2">
      <c r="B5175" s="36"/>
      <c r="C5175" s="36"/>
      <c r="D5175" s="36"/>
    </row>
    <row r="5176" spans="2:4" x14ac:dyDescent="0.2">
      <c r="B5176" s="36"/>
      <c r="C5176" s="36"/>
      <c r="D5176" s="36"/>
    </row>
    <row r="5177" spans="2:4" x14ac:dyDescent="0.2">
      <c r="B5177" s="36"/>
      <c r="C5177" s="36"/>
      <c r="D5177" s="36"/>
    </row>
    <row r="5178" spans="2:4" x14ac:dyDescent="0.2">
      <c r="B5178" s="36"/>
      <c r="C5178" s="36"/>
      <c r="D5178" s="36"/>
    </row>
    <row r="5179" spans="2:4" x14ac:dyDescent="0.2">
      <c r="B5179" s="36"/>
      <c r="C5179" s="36"/>
      <c r="D5179" s="36"/>
    </row>
    <row r="5180" spans="2:4" x14ac:dyDescent="0.2">
      <c r="B5180" s="36"/>
      <c r="C5180" s="36"/>
      <c r="D5180" s="36"/>
    </row>
    <row r="5181" spans="2:4" x14ac:dyDescent="0.2">
      <c r="B5181" s="36"/>
      <c r="C5181" s="36"/>
      <c r="D5181" s="36"/>
    </row>
    <row r="5182" spans="2:4" x14ac:dyDescent="0.2">
      <c r="B5182" s="36"/>
      <c r="C5182" s="36"/>
      <c r="D5182" s="36"/>
    </row>
    <row r="5183" spans="2:4" x14ac:dyDescent="0.2">
      <c r="B5183" s="36"/>
      <c r="C5183" s="36"/>
      <c r="D5183" s="36"/>
    </row>
    <row r="5184" spans="2:4" x14ac:dyDescent="0.2">
      <c r="B5184" s="36"/>
      <c r="C5184" s="36"/>
      <c r="D5184" s="36"/>
    </row>
    <row r="5185" spans="2:4" x14ac:dyDescent="0.2">
      <c r="B5185" s="36"/>
      <c r="C5185" s="36"/>
      <c r="D5185" s="36"/>
    </row>
    <row r="5186" spans="2:4" x14ac:dyDescent="0.2">
      <c r="B5186" s="36"/>
      <c r="C5186" s="36"/>
      <c r="D5186" s="36"/>
    </row>
    <row r="5187" spans="2:4" x14ac:dyDescent="0.2">
      <c r="B5187" s="36"/>
      <c r="C5187" s="36"/>
      <c r="D5187" s="36"/>
    </row>
    <row r="5188" spans="2:4" x14ac:dyDescent="0.2">
      <c r="B5188" s="36"/>
      <c r="C5188" s="36"/>
      <c r="D5188" s="36"/>
    </row>
    <row r="5189" spans="2:4" x14ac:dyDescent="0.2">
      <c r="B5189" s="36"/>
      <c r="C5189" s="36"/>
      <c r="D5189" s="36"/>
    </row>
    <row r="5190" spans="2:4" x14ac:dyDescent="0.2">
      <c r="B5190" s="36"/>
      <c r="C5190" s="36"/>
      <c r="D5190" s="36"/>
    </row>
    <row r="5191" spans="2:4" x14ac:dyDescent="0.2">
      <c r="B5191" s="36"/>
      <c r="C5191" s="36"/>
      <c r="D5191" s="36"/>
    </row>
    <row r="5192" spans="2:4" x14ac:dyDescent="0.2">
      <c r="B5192" s="36"/>
      <c r="C5192" s="36"/>
      <c r="D5192" s="36"/>
    </row>
    <row r="5193" spans="2:4" x14ac:dyDescent="0.2">
      <c r="B5193" s="36"/>
      <c r="C5193" s="36"/>
      <c r="D5193" s="36"/>
    </row>
    <row r="5194" spans="2:4" x14ac:dyDescent="0.2">
      <c r="B5194" s="36"/>
      <c r="C5194" s="36"/>
      <c r="D5194" s="36"/>
    </row>
    <row r="5195" spans="2:4" x14ac:dyDescent="0.2">
      <c r="B5195" s="36"/>
      <c r="C5195" s="36"/>
      <c r="D5195" s="36"/>
    </row>
    <row r="5196" spans="2:4" x14ac:dyDescent="0.2">
      <c r="B5196" s="36"/>
      <c r="C5196" s="36"/>
      <c r="D5196" s="36"/>
    </row>
    <row r="5197" spans="2:4" x14ac:dyDescent="0.2">
      <c r="B5197" s="36"/>
      <c r="C5197" s="36"/>
      <c r="D5197" s="36"/>
    </row>
    <row r="5198" spans="2:4" x14ac:dyDescent="0.2">
      <c r="B5198" s="36"/>
      <c r="C5198" s="36"/>
      <c r="D5198" s="36"/>
    </row>
    <row r="5199" spans="2:4" x14ac:dyDescent="0.2">
      <c r="B5199" s="36"/>
      <c r="C5199" s="36"/>
      <c r="D5199" s="36"/>
    </row>
    <row r="5200" spans="2:4" x14ac:dyDescent="0.2">
      <c r="B5200" s="36"/>
      <c r="C5200" s="36"/>
      <c r="D5200" s="36"/>
    </row>
    <row r="5201" spans="2:4" x14ac:dyDescent="0.2">
      <c r="B5201" s="36"/>
      <c r="C5201" s="36"/>
      <c r="D5201" s="36"/>
    </row>
    <row r="5202" spans="2:4" x14ac:dyDescent="0.2">
      <c r="B5202" s="36"/>
      <c r="C5202" s="36"/>
      <c r="D5202" s="36"/>
    </row>
    <row r="5203" spans="2:4" x14ac:dyDescent="0.2">
      <c r="B5203" s="36"/>
      <c r="C5203" s="36"/>
      <c r="D5203" s="36"/>
    </row>
    <row r="5204" spans="2:4" x14ac:dyDescent="0.2">
      <c r="B5204" s="36"/>
      <c r="C5204" s="36"/>
      <c r="D5204" s="36"/>
    </row>
    <row r="5205" spans="2:4" x14ac:dyDescent="0.2">
      <c r="B5205" s="36"/>
      <c r="C5205" s="36"/>
      <c r="D5205" s="36"/>
    </row>
    <row r="5206" spans="2:4" x14ac:dyDescent="0.2">
      <c r="B5206" s="36"/>
      <c r="C5206" s="36"/>
      <c r="D5206" s="36"/>
    </row>
    <row r="5207" spans="2:4" x14ac:dyDescent="0.2">
      <c r="B5207" s="36"/>
      <c r="C5207" s="36"/>
      <c r="D5207" s="36"/>
    </row>
    <row r="5208" spans="2:4" x14ac:dyDescent="0.2">
      <c r="B5208" s="36"/>
      <c r="C5208" s="36"/>
      <c r="D5208" s="36"/>
    </row>
    <row r="5209" spans="2:4" x14ac:dyDescent="0.2">
      <c r="B5209" s="36"/>
      <c r="C5209" s="36"/>
      <c r="D5209" s="36"/>
    </row>
    <row r="5210" spans="2:4" x14ac:dyDescent="0.2">
      <c r="B5210" s="36"/>
      <c r="C5210" s="36"/>
      <c r="D5210" s="36"/>
    </row>
    <row r="5211" spans="2:4" x14ac:dyDescent="0.2">
      <c r="B5211" s="36"/>
      <c r="C5211" s="36"/>
      <c r="D5211" s="36"/>
    </row>
    <row r="5212" spans="2:4" x14ac:dyDescent="0.2">
      <c r="B5212" s="36"/>
      <c r="C5212" s="36"/>
      <c r="D5212" s="36"/>
    </row>
    <row r="5213" spans="2:4" x14ac:dyDescent="0.2">
      <c r="B5213" s="36"/>
      <c r="C5213" s="36"/>
      <c r="D5213" s="36"/>
    </row>
    <row r="5214" spans="2:4" x14ac:dyDescent="0.2">
      <c r="B5214" s="36"/>
      <c r="C5214" s="36"/>
      <c r="D5214" s="36"/>
    </row>
    <row r="5215" spans="2:4" x14ac:dyDescent="0.2">
      <c r="B5215" s="36"/>
      <c r="C5215" s="36"/>
      <c r="D5215" s="36"/>
    </row>
    <row r="5216" spans="2:4" x14ac:dyDescent="0.2">
      <c r="B5216" s="36"/>
      <c r="C5216" s="36"/>
      <c r="D5216" s="36"/>
    </row>
    <row r="5217" spans="2:4" x14ac:dyDescent="0.2">
      <c r="B5217" s="36"/>
      <c r="C5217" s="36"/>
      <c r="D5217" s="36"/>
    </row>
    <row r="5218" spans="2:4" x14ac:dyDescent="0.2">
      <c r="B5218" s="36"/>
      <c r="C5218" s="36"/>
      <c r="D5218" s="36"/>
    </row>
    <row r="5219" spans="2:4" x14ac:dyDescent="0.2">
      <c r="B5219" s="36"/>
      <c r="C5219" s="36"/>
      <c r="D5219" s="36"/>
    </row>
    <row r="5220" spans="2:4" x14ac:dyDescent="0.2">
      <c r="B5220" s="36"/>
      <c r="C5220" s="36"/>
      <c r="D5220" s="36"/>
    </row>
    <row r="5221" spans="2:4" x14ac:dyDescent="0.2">
      <c r="B5221" s="36"/>
      <c r="C5221" s="36"/>
      <c r="D5221" s="36"/>
    </row>
    <row r="5222" spans="2:4" x14ac:dyDescent="0.2">
      <c r="B5222" s="36"/>
      <c r="C5222" s="36"/>
      <c r="D5222" s="36"/>
    </row>
    <row r="5223" spans="2:4" x14ac:dyDescent="0.2">
      <c r="B5223" s="36"/>
      <c r="C5223" s="36"/>
      <c r="D5223" s="36"/>
    </row>
    <row r="5224" spans="2:4" x14ac:dyDescent="0.2">
      <c r="B5224" s="36"/>
      <c r="C5224" s="36"/>
      <c r="D5224" s="36"/>
    </row>
    <row r="5225" spans="2:4" x14ac:dyDescent="0.2">
      <c r="B5225" s="36"/>
      <c r="C5225" s="36"/>
      <c r="D5225" s="36"/>
    </row>
    <row r="5226" spans="2:4" x14ac:dyDescent="0.2">
      <c r="B5226" s="36"/>
      <c r="C5226" s="36"/>
      <c r="D5226" s="36"/>
    </row>
    <row r="5227" spans="2:4" x14ac:dyDescent="0.2">
      <c r="B5227" s="36"/>
      <c r="C5227" s="36"/>
      <c r="D5227" s="36"/>
    </row>
    <row r="5228" spans="2:4" x14ac:dyDescent="0.2">
      <c r="B5228" s="36"/>
      <c r="C5228" s="36"/>
      <c r="D5228" s="36"/>
    </row>
    <row r="5229" spans="2:4" x14ac:dyDescent="0.2">
      <c r="B5229" s="36"/>
      <c r="C5229" s="36"/>
      <c r="D5229" s="36"/>
    </row>
    <row r="5230" spans="2:4" x14ac:dyDescent="0.2">
      <c r="B5230" s="36"/>
      <c r="C5230" s="36"/>
      <c r="D5230" s="36"/>
    </row>
    <row r="5231" spans="2:4" x14ac:dyDescent="0.2">
      <c r="B5231" s="36"/>
      <c r="C5231" s="36"/>
      <c r="D5231" s="36"/>
    </row>
    <row r="5232" spans="2:4" x14ac:dyDescent="0.2">
      <c r="B5232" s="36"/>
      <c r="C5232" s="36"/>
      <c r="D5232" s="36"/>
    </row>
    <row r="5233" spans="2:4" x14ac:dyDescent="0.2">
      <c r="B5233" s="36"/>
      <c r="C5233" s="36"/>
      <c r="D5233" s="36"/>
    </row>
    <row r="5234" spans="2:4" x14ac:dyDescent="0.2">
      <c r="B5234" s="36"/>
      <c r="C5234" s="36"/>
      <c r="D5234" s="36"/>
    </row>
    <row r="5235" spans="2:4" x14ac:dyDescent="0.2">
      <c r="B5235" s="36"/>
      <c r="C5235" s="36"/>
      <c r="D5235" s="36"/>
    </row>
    <row r="5236" spans="2:4" x14ac:dyDescent="0.2">
      <c r="B5236" s="36"/>
      <c r="C5236" s="36"/>
      <c r="D5236" s="36"/>
    </row>
    <row r="5237" spans="2:4" x14ac:dyDescent="0.2">
      <c r="B5237" s="36"/>
      <c r="C5237" s="36"/>
      <c r="D5237" s="36"/>
    </row>
    <row r="5238" spans="2:4" x14ac:dyDescent="0.2">
      <c r="B5238" s="36"/>
      <c r="C5238" s="36"/>
      <c r="D5238" s="36"/>
    </row>
    <row r="5239" spans="2:4" x14ac:dyDescent="0.2">
      <c r="B5239" s="36"/>
      <c r="C5239" s="36"/>
      <c r="D5239" s="36"/>
    </row>
    <row r="5240" spans="2:4" x14ac:dyDescent="0.2">
      <c r="B5240" s="36"/>
      <c r="C5240" s="36"/>
      <c r="D5240" s="36"/>
    </row>
    <row r="5241" spans="2:4" x14ac:dyDescent="0.2">
      <c r="B5241" s="36"/>
      <c r="C5241" s="36"/>
      <c r="D5241" s="36"/>
    </row>
    <row r="5242" spans="2:4" x14ac:dyDescent="0.2">
      <c r="B5242" s="36"/>
      <c r="C5242" s="36"/>
      <c r="D5242" s="36"/>
    </row>
    <row r="5243" spans="2:4" x14ac:dyDescent="0.2">
      <c r="B5243" s="36"/>
      <c r="C5243" s="36"/>
      <c r="D5243" s="36"/>
    </row>
    <row r="5244" spans="2:4" x14ac:dyDescent="0.2">
      <c r="B5244" s="36"/>
      <c r="C5244" s="36"/>
      <c r="D5244" s="36"/>
    </row>
    <row r="5245" spans="2:4" x14ac:dyDescent="0.2">
      <c r="B5245" s="36"/>
      <c r="C5245" s="36"/>
      <c r="D5245" s="36"/>
    </row>
    <row r="5246" spans="2:4" x14ac:dyDescent="0.2">
      <c r="B5246" s="36"/>
      <c r="C5246" s="36"/>
      <c r="D5246" s="36"/>
    </row>
    <row r="5247" spans="2:4" x14ac:dyDescent="0.2">
      <c r="B5247" s="36"/>
      <c r="C5247" s="36"/>
      <c r="D5247" s="36"/>
    </row>
    <row r="5248" spans="2:4" x14ac:dyDescent="0.2">
      <c r="B5248" s="36"/>
      <c r="C5248" s="36"/>
      <c r="D5248" s="36"/>
    </row>
    <row r="5249" spans="2:4" x14ac:dyDescent="0.2">
      <c r="B5249" s="36"/>
      <c r="C5249" s="36"/>
      <c r="D5249" s="36"/>
    </row>
    <row r="5250" spans="2:4" x14ac:dyDescent="0.2">
      <c r="B5250" s="36"/>
      <c r="C5250" s="36"/>
      <c r="D5250" s="36"/>
    </row>
    <row r="5251" spans="2:4" x14ac:dyDescent="0.2">
      <c r="B5251" s="36"/>
      <c r="C5251" s="36"/>
      <c r="D5251" s="36"/>
    </row>
    <row r="5252" spans="2:4" x14ac:dyDescent="0.2">
      <c r="B5252" s="36"/>
      <c r="C5252" s="36"/>
      <c r="D5252" s="36"/>
    </row>
    <row r="5253" spans="2:4" x14ac:dyDescent="0.2">
      <c r="B5253" s="36"/>
      <c r="C5253" s="36"/>
      <c r="D5253" s="36"/>
    </row>
    <row r="5254" spans="2:4" x14ac:dyDescent="0.2">
      <c r="B5254" s="36"/>
      <c r="C5254" s="36"/>
      <c r="D5254" s="36"/>
    </row>
    <row r="5255" spans="2:4" x14ac:dyDescent="0.2">
      <c r="B5255" s="36"/>
      <c r="C5255" s="36"/>
      <c r="D5255" s="36"/>
    </row>
    <row r="5256" spans="2:4" x14ac:dyDescent="0.2">
      <c r="B5256" s="36"/>
      <c r="C5256" s="36"/>
      <c r="D5256" s="36"/>
    </row>
    <row r="5257" spans="2:4" x14ac:dyDescent="0.2">
      <c r="B5257" s="36"/>
      <c r="C5257" s="36"/>
      <c r="D5257" s="36"/>
    </row>
    <row r="5258" spans="2:4" x14ac:dyDescent="0.2">
      <c r="B5258" s="36"/>
      <c r="C5258" s="36"/>
      <c r="D5258" s="36"/>
    </row>
    <row r="5259" spans="2:4" x14ac:dyDescent="0.2">
      <c r="B5259" s="36"/>
      <c r="C5259" s="36"/>
      <c r="D5259" s="36"/>
    </row>
    <row r="5260" spans="2:4" x14ac:dyDescent="0.2">
      <c r="B5260" s="36"/>
      <c r="C5260" s="36"/>
      <c r="D5260" s="36"/>
    </row>
    <row r="5261" spans="2:4" x14ac:dyDescent="0.2">
      <c r="B5261" s="36"/>
      <c r="C5261" s="36"/>
      <c r="D5261" s="36"/>
    </row>
    <row r="5262" spans="2:4" x14ac:dyDescent="0.2">
      <c r="B5262" s="36"/>
      <c r="C5262" s="36"/>
      <c r="D5262" s="36"/>
    </row>
    <row r="5263" spans="2:4" x14ac:dyDescent="0.2">
      <c r="B5263" s="36"/>
      <c r="C5263" s="36"/>
      <c r="D5263" s="36"/>
    </row>
    <row r="5264" spans="2:4" x14ac:dyDescent="0.2">
      <c r="B5264" s="36"/>
      <c r="C5264" s="36"/>
      <c r="D5264" s="36"/>
    </row>
    <row r="5265" spans="2:4" x14ac:dyDescent="0.2">
      <c r="B5265" s="36"/>
      <c r="C5265" s="36"/>
      <c r="D5265" s="36"/>
    </row>
    <row r="5266" spans="2:4" x14ac:dyDescent="0.2">
      <c r="B5266" s="36"/>
      <c r="C5266" s="36"/>
      <c r="D5266" s="36"/>
    </row>
    <row r="5267" spans="2:4" x14ac:dyDescent="0.2">
      <c r="B5267" s="36"/>
      <c r="C5267" s="36"/>
      <c r="D5267" s="36"/>
    </row>
    <row r="5268" spans="2:4" x14ac:dyDescent="0.2">
      <c r="B5268" s="36"/>
      <c r="C5268" s="36"/>
      <c r="D5268" s="36"/>
    </row>
    <row r="5269" spans="2:4" x14ac:dyDescent="0.2">
      <c r="B5269" s="36"/>
      <c r="C5269" s="36"/>
      <c r="D5269" s="36"/>
    </row>
    <row r="5270" spans="2:4" x14ac:dyDescent="0.2">
      <c r="B5270" s="36"/>
      <c r="C5270" s="36"/>
      <c r="D5270" s="36"/>
    </row>
    <row r="5271" spans="2:4" x14ac:dyDescent="0.2">
      <c r="B5271" s="36"/>
      <c r="C5271" s="36"/>
      <c r="D5271" s="36"/>
    </row>
    <row r="5272" spans="2:4" x14ac:dyDescent="0.2">
      <c r="B5272" s="36"/>
      <c r="C5272" s="36"/>
      <c r="D5272" s="36"/>
    </row>
    <row r="5273" spans="2:4" x14ac:dyDescent="0.2">
      <c r="B5273" s="36"/>
      <c r="C5273" s="36"/>
      <c r="D5273" s="36"/>
    </row>
    <row r="5274" spans="2:4" x14ac:dyDescent="0.2">
      <c r="B5274" s="36"/>
      <c r="C5274" s="36"/>
      <c r="D5274" s="36"/>
    </row>
    <row r="5275" spans="2:4" x14ac:dyDescent="0.2">
      <c r="B5275" s="36"/>
      <c r="C5275" s="36"/>
      <c r="D5275" s="36"/>
    </row>
    <row r="5276" spans="2:4" x14ac:dyDescent="0.2">
      <c r="B5276" s="36"/>
      <c r="C5276" s="36"/>
      <c r="D5276" s="36"/>
    </row>
    <row r="5277" spans="2:4" x14ac:dyDescent="0.2">
      <c r="B5277" s="36"/>
      <c r="C5277" s="36"/>
      <c r="D5277" s="36"/>
    </row>
    <row r="5278" spans="2:4" x14ac:dyDescent="0.2">
      <c r="B5278" s="36"/>
      <c r="C5278" s="36"/>
      <c r="D5278" s="36"/>
    </row>
    <row r="5279" spans="2:4" x14ac:dyDescent="0.2">
      <c r="B5279" s="36"/>
      <c r="C5279" s="36"/>
      <c r="D5279" s="36"/>
    </row>
    <row r="5280" spans="2:4" x14ac:dyDescent="0.2">
      <c r="B5280" s="36"/>
      <c r="C5280" s="36"/>
      <c r="D5280" s="36"/>
    </row>
    <row r="5281" spans="2:4" x14ac:dyDescent="0.2">
      <c r="B5281" s="36"/>
      <c r="C5281" s="36"/>
      <c r="D5281" s="36"/>
    </row>
    <row r="5282" spans="2:4" x14ac:dyDescent="0.2">
      <c r="B5282" s="36"/>
      <c r="C5282" s="36"/>
      <c r="D5282" s="36"/>
    </row>
    <row r="5283" spans="2:4" x14ac:dyDescent="0.2">
      <c r="B5283" s="36"/>
      <c r="C5283" s="36"/>
      <c r="D5283" s="36"/>
    </row>
    <row r="5284" spans="2:4" x14ac:dyDescent="0.2">
      <c r="B5284" s="36"/>
      <c r="C5284" s="36"/>
      <c r="D5284" s="36"/>
    </row>
    <row r="5285" spans="2:4" x14ac:dyDescent="0.2">
      <c r="B5285" s="36"/>
      <c r="C5285" s="36"/>
      <c r="D5285" s="36"/>
    </row>
    <row r="5286" spans="2:4" x14ac:dyDescent="0.2">
      <c r="B5286" s="36"/>
      <c r="C5286" s="36"/>
      <c r="D5286" s="36"/>
    </row>
    <row r="5287" spans="2:4" x14ac:dyDescent="0.2">
      <c r="B5287" s="36"/>
      <c r="C5287" s="36"/>
      <c r="D5287" s="36"/>
    </row>
    <row r="5288" spans="2:4" x14ac:dyDescent="0.2">
      <c r="B5288" s="36"/>
      <c r="C5288" s="36"/>
      <c r="D5288" s="36"/>
    </row>
    <row r="5289" spans="2:4" x14ac:dyDescent="0.2">
      <c r="B5289" s="36"/>
      <c r="C5289" s="36"/>
      <c r="D5289" s="36"/>
    </row>
    <row r="5290" spans="2:4" x14ac:dyDescent="0.2">
      <c r="B5290" s="36"/>
      <c r="C5290" s="36"/>
      <c r="D5290" s="36"/>
    </row>
    <row r="5291" spans="2:4" x14ac:dyDescent="0.2">
      <c r="B5291" s="36"/>
      <c r="C5291" s="36"/>
      <c r="D5291" s="36"/>
    </row>
    <row r="5292" spans="2:4" x14ac:dyDescent="0.2">
      <c r="B5292" s="36"/>
      <c r="C5292" s="36"/>
      <c r="D5292" s="36"/>
    </row>
    <row r="5293" spans="2:4" x14ac:dyDescent="0.2">
      <c r="B5293" s="36"/>
      <c r="C5293" s="36"/>
      <c r="D5293" s="36"/>
    </row>
    <row r="5294" spans="2:4" x14ac:dyDescent="0.2">
      <c r="B5294" s="36"/>
      <c r="C5294" s="36"/>
      <c r="D5294" s="36"/>
    </row>
    <row r="5295" spans="2:4" x14ac:dyDescent="0.2">
      <c r="B5295" s="36"/>
      <c r="C5295" s="36"/>
      <c r="D5295" s="36"/>
    </row>
    <row r="5296" spans="2:4" x14ac:dyDescent="0.2">
      <c r="B5296" s="36"/>
      <c r="C5296" s="36"/>
      <c r="D5296" s="36"/>
    </row>
    <row r="5297" spans="2:4" x14ac:dyDescent="0.2">
      <c r="B5297" s="36"/>
      <c r="C5297" s="36"/>
      <c r="D5297" s="36"/>
    </row>
    <row r="5298" spans="2:4" x14ac:dyDescent="0.2">
      <c r="B5298" s="36"/>
      <c r="C5298" s="36"/>
      <c r="D5298" s="36"/>
    </row>
    <row r="5299" spans="2:4" x14ac:dyDescent="0.2">
      <c r="B5299" s="36"/>
      <c r="C5299" s="36"/>
      <c r="D5299" s="36"/>
    </row>
    <row r="5300" spans="2:4" x14ac:dyDescent="0.2">
      <c r="B5300" s="36"/>
      <c r="C5300" s="36"/>
      <c r="D5300" s="36"/>
    </row>
    <row r="5301" spans="2:4" x14ac:dyDescent="0.2">
      <c r="B5301" s="36"/>
      <c r="C5301" s="36"/>
      <c r="D5301" s="36"/>
    </row>
    <row r="5302" spans="2:4" x14ac:dyDescent="0.2">
      <c r="B5302" s="36"/>
      <c r="C5302" s="36"/>
      <c r="D5302" s="36"/>
    </row>
    <row r="5303" spans="2:4" x14ac:dyDescent="0.2">
      <c r="B5303" s="36"/>
      <c r="C5303" s="36"/>
      <c r="D5303" s="36"/>
    </row>
    <row r="5304" spans="2:4" x14ac:dyDescent="0.2">
      <c r="B5304" s="36"/>
      <c r="C5304" s="36"/>
      <c r="D5304" s="36"/>
    </row>
    <row r="5305" spans="2:4" x14ac:dyDescent="0.2">
      <c r="B5305" s="36"/>
      <c r="C5305" s="36"/>
      <c r="D5305" s="36"/>
    </row>
    <row r="5306" spans="2:4" x14ac:dyDescent="0.2">
      <c r="B5306" s="36"/>
      <c r="C5306" s="36"/>
      <c r="D5306" s="36"/>
    </row>
    <row r="5307" spans="2:4" x14ac:dyDescent="0.2">
      <c r="B5307" s="36"/>
      <c r="C5307" s="36"/>
      <c r="D5307" s="36"/>
    </row>
    <row r="5308" spans="2:4" x14ac:dyDescent="0.2">
      <c r="B5308" s="36"/>
      <c r="C5308" s="36"/>
      <c r="D5308" s="36"/>
    </row>
    <row r="5309" spans="2:4" x14ac:dyDescent="0.2">
      <c r="B5309" s="36"/>
      <c r="C5309" s="36"/>
      <c r="D5309" s="36"/>
    </row>
    <row r="5310" spans="2:4" x14ac:dyDescent="0.2">
      <c r="B5310" s="36"/>
      <c r="C5310" s="36"/>
      <c r="D5310" s="36"/>
    </row>
    <row r="5311" spans="2:4" x14ac:dyDescent="0.2">
      <c r="B5311" s="36"/>
      <c r="C5311" s="36"/>
      <c r="D5311" s="36"/>
    </row>
    <row r="5312" spans="2:4" x14ac:dyDescent="0.2">
      <c r="B5312" s="36"/>
      <c r="C5312" s="36"/>
      <c r="D5312" s="36"/>
    </row>
    <row r="5313" spans="2:4" x14ac:dyDescent="0.2">
      <c r="B5313" s="36"/>
      <c r="C5313" s="36"/>
      <c r="D5313" s="36"/>
    </row>
    <row r="5314" spans="2:4" x14ac:dyDescent="0.2">
      <c r="B5314" s="36"/>
      <c r="C5314" s="36"/>
      <c r="D5314" s="36"/>
    </row>
    <row r="5315" spans="2:4" x14ac:dyDescent="0.2">
      <c r="B5315" s="36"/>
      <c r="C5315" s="36"/>
      <c r="D5315" s="36"/>
    </row>
    <row r="5316" spans="2:4" x14ac:dyDescent="0.2">
      <c r="B5316" s="36"/>
      <c r="C5316" s="36"/>
      <c r="D5316" s="36"/>
    </row>
    <row r="5317" spans="2:4" x14ac:dyDescent="0.2">
      <c r="B5317" s="36"/>
      <c r="C5317" s="36"/>
      <c r="D5317" s="36"/>
    </row>
    <row r="5318" spans="2:4" x14ac:dyDescent="0.2">
      <c r="B5318" s="36"/>
      <c r="C5318" s="36"/>
      <c r="D5318" s="36"/>
    </row>
    <row r="5319" spans="2:4" x14ac:dyDescent="0.2">
      <c r="B5319" s="36"/>
      <c r="C5319" s="36"/>
      <c r="D5319" s="36"/>
    </row>
    <row r="5320" spans="2:4" x14ac:dyDescent="0.2">
      <c r="B5320" s="36"/>
      <c r="C5320" s="36"/>
      <c r="D5320" s="36"/>
    </row>
    <row r="5321" spans="2:4" x14ac:dyDescent="0.2">
      <c r="B5321" s="36"/>
      <c r="C5321" s="36"/>
      <c r="D5321" s="36"/>
    </row>
    <row r="5322" spans="2:4" x14ac:dyDescent="0.2">
      <c r="B5322" s="36"/>
      <c r="C5322" s="36"/>
      <c r="D5322" s="36"/>
    </row>
    <row r="5323" spans="2:4" x14ac:dyDescent="0.2">
      <c r="B5323" s="36"/>
      <c r="C5323" s="36"/>
      <c r="D5323" s="36"/>
    </row>
    <row r="5324" spans="2:4" x14ac:dyDescent="0.2">
      <c r="B5324" s="36"/>
      <c r="C5324" s="36"/>
      <c r="D5324" s="36"/>
    </row>
    <row r="5325" spans="2:4" x14ac:dyDescent="0.2">
      <c r="B5325" s="36"/>
      <c r="C5325" s="36"/>
      <c r="D5325" s="36"/>
    </row>
    <row r="5326" spans="2:4" x14ac:dyDescent="0.2">
      <c r="B5326" s="36"/>
      <c r="C5326" s="36"/>
      <c r="D5326" s="36"/>
    </row>
    <row r="5327" spans="2:4" x14ac:dyDescent="0.2">
      <c r="B5327" s="36"/>
      <c r="C5327" s="36"/>
      <c r="D5327" s="36"/>
    </row>
    <row r="5328" spans="2:4" x14ac:dyDescent="0.2">
      <c r="B5328" s="36"/>
      <c r="C5328" s="36"/>
      <c r="D5328" s="36"/>
    </row>
    <row r="5329" spans="2:4" x14ac:dyDescent="0.2">
      <c r="B5329" s="36"/>
      <c r="C5329" s="36"/>
      <c r="D5329" s="36"/>
    </row>
    <row r="5330" spans="2:4" x14ac:dyDescent="0.2">
      <c r="B5330" s="36"/>
      <c r="C5330" s="36"/>
      <c r="D5330" s="36"/>
    </row>
    <row r="5331" spans="2:4" x14ac:dyDescent="0.2">
      <c r="B5331" s="36"/>
      <c r="C5331" s="36"/>
      <c r="D5331" s="36"/>
    </row>
    <row r="5332" spans="2:4" x14ac:dyDescent="0.2">
      <c r="B5332" s="36"/>
      <c r="C5332" s="36"/>
      <c r="D5332" s="36"/>
    </row>
    <row r="5333" spans="2:4" x14ac:dyDescent="0.2">
      <c r="B5333" s="36"/>
      <c r="C5333" s="36"/>
      <c r="D5333" s="36"/>
    </row>
    <row r="5334" spans="2:4" x14ac:dyDescent="0.2">
      <c r="B5334" s="36"/>
      <c r="C5334" s="36"/>
      <c r="D5334" s="36"/>
    </row>
    <row r="5335" spans="2:4" x14ac:dyDescent="0.2">
      <c r="B5335" s="36"/>
      <c r="C5335" s="36"/>
      <c r="D5335" s="36"/>
    </row>
    <row r="5336" spans="2:4" x14ac:dyDescent="0.2">
      <c r="B5336" s="36"/>
      <c r="C5336" s="36"/>
      <c r="D5336" s="36"/>
    </row>
    <row r="5337" spans="2:4" x14ac:dyDescent="0.2">
      <c r="B5337" s="36"/>
      <c r="C5337" s="36"/>
      <c r="D5337" s="36"/>
    </row>
    <row r="5338" spans="2:4" x14ac:dyDescent="0.2">
      <c r="B5338" s="36"/>
      <c r="C5338" s="36"/>
      <c r="D5338" s="36"/>
    </row>
    <row r="5339" spans="2:4" x14ac:dyDescent="0.2">
      <c r="B5339" s="36"/>
      <c r="C5339" s="36"/>
      <c r="D5339" s="36"/>
    </row>
    <row r="5340" spans="2:4" x14ac:dyDescent="0.2">
      <c r="B5340" s="36"/>
      <c r="C5340" s="36"/>
      <c r="D5340" s="36"/>
    </row>
    <row r="5341" spans="2:4" x14ac:dyDescent="0.2">
      <c r="B5341" s="36"/>
      <c r="C5341" s="36"/>
      <c r="D5341" s="36"/>
    </row>
    <row r="5342" spans="2:4" x14ac:dyDescent="0.2">
      <c r="B5342" s="36"/>
      <c r="C5342" s="36"/>
      <c r="D5342" s="36"/>
    </row>
    <row r="5343" spans="2:4" x14ac:dyDescent="0.2">
      <c r="B5343" s="36"/>
      <c r="C5343" s="36"/>
      <c r="D5343" s="36"/>
    </row>
    <row r="5344" spans="2:4" x14ac:dyDescent="0.2">
      <c r="B5344" s="36"/>
      <c r="C5344" s="36"/>
      <c r="D5344" s="36"/>
    </row>
    <row r="5345" spans="2:4" x14ac:dyDescent="0.2">
      <c r="B5345" s="36"/>
      <c r="C5345" s="36"/>
      <c r="D5345" s="36"/>
    </row>
    <row r="5346" spans="2:4" x14ac:dyDescent="0.2">
      <c r="B5346" s="36"/>
      <c r="C5346" s="36"/>
      <c r="D5346" s="36"/>
    </row>
    <row r="5347" spans="2:4" x14ac:dyDescent="0.2">
      <c r="B5347" s="36"/>
      <c r="C5347" s="36"/>
      <c r="D5347" s="36"/>
    </row>
    <row r="5348" spans="2:4" x14ac:dyDescent="0.2">
      <c r="B5348" s="36"/>
      <c r="C5348" s="36"/>
      <c r="D5348" s="36"/>
    </row>
    <row r="5349" spans="2:4" x14ac:dyDescent="0.2">
      <c r="B5349" s="36"/>
      <c r="C5349" s="36"/>
      <c r="D5349" s="36"/>
    </row>
    <row r="5350" spans="2:4" x14ac:dyDescent="0.2">
      <c r="B5350" s="36"/>
      <c r="C5350" s="36"/>
      <c r="D5350" s="36"/>
    </row>
    <row r="5351" spans="2:4" x14ac:dyDescent="0.2">
      <c r="B5351" s="36"/>
      <c r="C5351" s="36"/>
      <c r="D5351" s="36"/>
    </row>
    <row r="5352" spans="2:4" x14ac:dyDescent="0.2">
      <c r="B5352" s="36"/>
      <c r="C5352" s="36"/>
      <c r="D5352" s="36"/>
    </row>
    <row r="5353" spans="2:4" x14ac:dyDescent="0.2">
      <c r="B5353" s="36"/>
      <c r="C5353" s="36"/>
      <c r="D5353" s="36"/>
    </row>
    <row r="5354" spans="2:4" x14ac:dyDescent="0.2">
      <c r="B5354" s="36"/>
      <c r="C5354" s="36"/>
      <c r="D5354" s="36"/>
    </row>
    <row r="5355" spans="2:4" x14ac:dyDescent="0.2">
      <c r="B5355" s="36"/>
      <c r="C5355" s="36"/>
      <c r="D5355" s="36"/>
    </row>
    <row r="5356" spans="2:4" x14ac:dyDescent="0.2">
      <c r="B5356" s="36"/>
      <c r="C5356" s="36"/>
      <c r="D5356" s="36"/>
    </row>
    <row r="5357" spans="2:4" x14ac:dyDescent="0.2">
      <c r="B5357" s="36"/>
      <c r="C5357" s="36"/>
      <c r="D5357" s="36"/>
    </row>
    <row r="5358" spans="2:4" x14ac:dyDescent="0.2">
      <c r="B5358" s="36"/>
      <c r="C5358" s="36"/>
      <c r="D5358" s="36"/>
    </row>
    <row r="5359" spans="2:4" x14ac:dyDescent="0.2">
      <c r="B5359" s="36"/>
      <c r="C5359" s="36"/>
      <c r="D5359" s="36"/>
    </row>
    <row r="5360" spans="2:4" x14ac:dyDescent="0.2">
      <c r="B5360" s="36"/>
      <c r="C5360" s="36"/>
      <c r="D5360" s="36"/>
    </row>
    <row r="5361" spans="2:4" x14ac:dyDescent="0.2">
      <c r="B5361" s="36"/>
      <c r="C5361" s="36"/>
      <c r="D5361" s="36"/>
    </row>
    <row r="5362" spans="2:4" x14ac:dyDescent="0.2">
      <c r="B5362" s="36"/>
      <c r="C5362" s="36"/>
      <c r="D5362" s="36"/>
    </row>
    <row r="5363" spans="2:4" x14ac:dyDescent="0.2">
      <c r="B5363" s="36"/>
      <c r="C5363" s="36"/>
      <c r="D5363" s="36"/>
    </row>
    <row r="5364" spans="2:4" x14ac:dyDescent="0.2">
      <c r="B5364" s="36"/>
      <c r="C5364" s="36"/>
      <c r="D5364" s="36"/>
    </row>
    <row r="5365" spans="2:4" x14ac:dyDescent="0.2">
      <c r="B5365" s="36"/>
      <c r="C5365" s="36"/>
      <c r="D5365" s="36"/>
    </row>
    <row r="5366" spans="2:4" x14ac:dyDescent="0.2">
      <c r="B5366" s="36"/>
      <c r="C5366" s="36"/>
      <c r="D5366" s="36"/>
    </row>
    <row r="5367" spans="2:4" x14ac:dyDescent="0.2">
      <c r="B5367" s="36"/>
      <c r="C5367" s="36"/>
      <c r="D5367" s="36"/>
    </row>
    <row r="5368" spans="2:4" x14ac:dyDescent="0.2">
      <c r="B5368" s="36"/>
      <c r="C5368" s="36"/>
      <c r="D5368" s="36"/>
    </row>
    <row r="5369" spans="2:4" x14ac:dyDescent="0.2">
      <c r="B5369" s="36"/>
      <c r="C5369" s="36"/>
      <c r="D5369" s="36"/>
    </row>
    <row r="5370" spans="2:4" x14ac:dyDescent="0.2">
      <c r="B5370" s="36"/>
      <c r="C5370" s="36"/>
      <c r="D5370" s="36"/>
    </row>
    <row r="5371" spans="2:4" x14ac:dyDescent="0.2">
      <c r="B5371" s="36"/>
      <c r="C5371" s="36"/>
      <c r="D5371" s="36"/>
    </row>
    <row r="5372" spans="2:4" x14ac:dyDescent="0.2">
      <c r="B5372" s="36"/>
      <c r="C5372" s="36"/>
      <c r="D5372" s="36"/>
    </row>
    <row r="5373" spans="2:4" x14ac:dyDescent="0.2">
      <c r="B5373" s="36"/>
      <c r="C5373" s="36"/>
      <c r="D5373" s="36"/>
    </row>
    <row r="5374" spans="2:4" x14ac:dyDescent="0.2">
      <c r="B5374" s="36"/>
      <c r="C5374" s="36"/>
      <c r="D5374" s="36"/>
    </row>
    <row r="5375" spans="2:4" x14ac:dyDescent="0.2">
      <c r="B5375" s="36"/>
      <c r="C5375" s="36"/>
      <c r="D5375" s="36"/>
    </row>
    <row r="5376" spans="2:4" x14ac:dyDescent="0.2">
      <c r="B5376" s="36"/>
      <c r="C5376" s="36"/>
      <c r="D5376" s="36"/>
    </row>
    <row r="5377" spans="2:4" x14ac:dyDescent="0.2">
      <c r="B5377" s="36"/>
      <c r="C5377" s="36"/>
      <c r="D5377" s="36"/>
    </row>
    <row r="5378" spans="2:4" x14ac:dyDescent="0.2">
      <c r="B5378" s="36"/>
      <c r="C5378" s="36"/>
      <c r="D5378" s="36"/>
    </row>
    <row r="5379" spans="2:4" x14ac:dyDescent="0.2">
      <c r="B5379" s="36"/>
      <c r="C5379" s="36"/>
      <c r="D5379" s="36"/>
    </row>
    <row r="5380" spans="2:4" x14ac:dyDescent="0.2">
      <c r="B5380" s="36"/>
      <c r="C5380" s="36"/>
      <c r="D5380" s="36"/>
    </row>
    <row r="5381" spans="2:4" x14ac:dyDescent="0.2">
      <c r="B5381" s="36"/>
      <c r="C5381" s="36"/>
      <c r="D5381" s="36"/>
    </row>
    <row r="5382" spans="2:4" x14ac:dyDescent="0.2">
      <c r="B5382" s="36"/>
      <c r="C5382" s="36"/>
      <c r="D5382" s="36"/>
    </row>
    <row r="5383" spans="2:4" x14ac:dyDescent="0.2">
      <c r="B5383" s="36"/>
      <c r="C5383" s="36"/>
      <c r="D5383" s="36"/>
    </row>
    <row r="5384" spans="2:4" x14ac:dyDescent="0.2">
      <c r="B5384" s="36"/>
      <c r="C5384" s="36"/>
      <c r="D5384" s="36"/>
    </row>
    <row r="5385" spans="2:4" x14ac:dyDescent="0.2">
      <c r="B5385" s="36"/>
      <c r="C5385" s="36"/>
      <c r="D5385" s="36"/>
    </row>
    <row r="5386" spans="2:4" x14ac:dyDescent="0.2">
      <c r="B5386" s="36"/>
      <c r="C5386" s="36"/>
      <c r="D5386" s="36"/>
    </row>
    <row r="5387" spans="2:4" x14ac:dyDescent="0.2">
      <c r="B5387" s="36"/>
      <c r="C5387" s="36"/>
      <c r="D5387" s="36"/>
    </row>
    <row r="5388" spans="2:4" x14ac:dyDescent="0.2">
      <c r="B5388" s="36"/>
      <c r="C5388" s="36"/>
      <c r="D5388" s="36"/>
    </row>
    <row r="5389" spans="2:4" x14ac:dyDescent="0.2">
      <c r="B5389" s="36"/>
      <c r="C5389" s="36"/>
      <c r="D5389" s="36"/>
    </row>
    <row r="5390" spans="2:4" x14ac:dyDescent="0.2">
      <c r="B5390" s="36"/>
      <c r="C5390" s="36"/>
      <c r="D5390" s="36"/>
    </row>
    <row r="5391" spans="2:4" x14ac:dyDescent="0.2">
      <c r="B5391" s="36"/>
      <c r="C5391" s="36"/>
      <c r="D5391" s="36"/>
    </row>
    <row r="5392" spans="2:4" x14ac:dyDescent="0.2">
      <c r="B5392" s="36"/>
      <c r="C5392" s="36"/>
      <c r="D5392" s="36"/>
    </row>
    <row r="5393" spans="2:4" x14ac:dyDescent="0.2">
      <c r="B5393" s="36"/>
      <c r="C5393" s="36"/>
      <c r="D5393" s="36"/>
    </row>
    <row r="5394" spans="2:4" x14ac:dyDescent="0.2">
      <c r="B5394" s="36"/>
      <c r="C5394" s="36"/>
      <c r="D5394" s="36"/>
    </row>
    <row r="5395" spans="2:4" x14ac:dyDescent="0.2">
      <c r="B5395" s="36"/>
      <c r="C5395" s="36"/>
      <c r="D5395" s="36"/>
    </row>
    <row r="5396" spans="2:4" x14ac:dyDescent="0.2">
      <c r="B5396" s="36"/>
      <c r="C5396" s="36"/>
      <c r="D5396" s="36"/>
    </row>
    <row r="5397" spans="2:4" x14ac:dyDescent="0.2">
      <c r="B5397" s="36"/>
      <c r="C5397" s="36"/>
      <c r="D5397" s="36"/>
    </row>
    <row r="5398" spans="2:4" x14ac:dyDescent="0.2">
      <c r="B5398" s="36"/>
      <c r="C5398" s="36"/>
      <c r="D5398" s="36"/>
    </row>
    <row r="5399" spans="2:4" x14ac:dyDescent="0.2">
      <c r="B5399" s="36"/>
      <c r="C5399" s="36"/>
      <c r="D5399" s="36"/>
    </row>
    <row r="5400" spans="2:4" x14ac:dyDescent="0.2">
      <c r="B5400" s="36"/>
      <c r="C5400" s="36"/>
      <c r="D5400" s="36"/>
    </row>
    <row r="5401" spans="2:4" x14ac:dyDescent="0.2">
      <c r="B5401" s="36"/>
      <c r="C5401" s="36"/>
      <c r="D5401" s="36"/>
    </row>
    <row r="5402" spans="2:4" x14ac:dyDescent="0.2">
      <c r="B5402" s="36"/>
      <c r="C5402" s="36"/>
      <c r="D5402" s="36"/>
    </row>
    <row r="5403" spans="2:4" x14ac:dyDescent="0.2">
      <c r="B5403" s="36"/>
      <c r="C5403" s="36"/>
      <c r="D5403" s="36"/>
    </row>
    <row r="5404" spans="2:4" x14ac:dyDescent="0.2">
      <c r="B5404" s="36"/>
      <c r="C5404" s="36"/>
      <c r="D5404" s="36"/>
    </row>
    <row r="5405" spans="2:4" x14ac:dyDescent="0.2">
      <c r="B5405" s="36"/>
      <c r="C5405" s="36"/>
      <c r="D5405" s="36"/>
    </row>
    <row r="5406" spans="2:4" x14ac:dyDescent="0.2">
      <c r="B5406" s="36"/>
      <c r="C5406" s="36"/>
      <c r="D5406" s="36"/>
    </row>
    <row r="5407" spans="2:4" x14ac:dyDescent="0.2">
      <c r="B5407" s="36"/>
      <c r="C5407" s="36"/>
      <c r="D5407" s="36"/>
    </row>
    <row r="5408" spans="2:4" x14ac:dyDescent="0.2">
      <c r="B5408" s="36"/>
      <c r="C5408" s="36"/>
      <c r="D5408" s="36"/>
    </row>
    <row r="5409" spans="2:4" x14ac:dyDescent="0.2">
      <c r="B5409" s="36"/>
      <c r="C5409" s="36"/>
      <c r="D5409" s="36"/>
    </row>
    <row r="5410" spans="2:4" x14ac:dyDescent="0.2">
      <c r="B5410" s="36"/>
      <c r="C5410" s="36"/>
      <c r="D5410" s="36"/>
    </row>
    <row r="5411" spans="2:4" x14ac:dyDescent="0.2">
      <c r="B5411" s="36"/>
      <c r="C5411" s="36"/>
      <c r="D5411" s="36"/>
    </row>
    <row r="5412" spans="2:4" x14ac:dyDescent="0.2">
      <c r="B5412" s="36"/>
      <c r="C5412" s="36"/>
      <c r="D5412" s="36"/>
    </row>
    <row r="5413" spans="2:4" x14ac:dyDescent="0.2">
      <c r="B5413" s="36"/>
      <c r="C5413" s="36"/>
      <c r="D5413" s="36"/>
    </row>
    <row r="5414" spans="2:4" x14ac:dyDescent="0.2">
      <c r="B5414" s="36"/>
      <c r="C5414" s="36"/>
      <c r="D5414" s="36"/>
    </row>
    <row r="5415" spans="2:4" x14ac:dyDescent="0.2">
      <c r="B5415" s="36"/>
      <c r="C5415" s="36"/>
      <c r="D5415" s="36"/>
    </row>
    <row r="5416" spans="2:4" x14ac:dyDescent="0.2">
      <c r="B5416" s="36"/>
      <c r="C5416" s="36"/>
      <c r="D5416" s="36"/>
    </row>
    <row r="5417" spans="2:4" x14ac:dyDescent="0.2">
      <c r="B5417" s="36"/>
      <c r="C5417" s="36"/>
      <c r="D5417" s="36"/>
    </row>
    <row r="5418" spans="2:4" x14ac:dyDescent="0.2">
      <c r="B5418" s="36"/>
      <c r="C5418" s="36"/>
      <c r="D5418" s="36"/>
    </row>
    <row r="5419" spans="2:4" x14ac:dyDescent="0.2">
      <c r="B5419" s="36"/>
      <c r="C5419" s="36"/>
      <c r="D5419" s="36"/>
    </row>
    <row r="5420" spans="2:4" x14ac:dyDescent="0.2">
      <c r="B5420" s="36"/>
      <c r="C5420" s="36"/>
      <c r="D5420" s="36"/>
    </row>
    <row r="5421" spans="2:4" x14ac:dyDescent="0.2">
      <c r="B5421" s="36"/>
      <c r="C5421" s="36"/>
      <c r="D5421" s="36"/>
    </row>
    <row r="5422" spans="2:4" x14ac:dyDescent="0.2">
      <c r="B5422" s="36"/>
      <c r="C5422" s="36"/>
      <c r="D5422" s="36"/>
    </row>
    <row r="5423" spans="2:4" x14ac:dyDescent="0.2">
      <c r="B5423" s="36"/>
      <c r="C5423" s="36"/>
      <c r="D5423" s="36"/>
    </row>
    <row r="5424" spans="2:4" x14ac:dyDescent="0.2">
      <c r="B5424" s="36"/>
      <c r="C5424" s="36"/>
      <c r="D5424" s="36"/>
    </row>
    <row r="5425" spans="2:4" x14ac:dyDescent="0.2">
      <c r="B5425" s="36"/>
      <c r="C5425" s="36"/>
      <c r="D5425" s="36"/>
    </row>
    <row r="5426" spans="2:4" x14ac:dyDescent="0.2">
      <c r="B5426" s="36"/>
      <c r="C5426" s="36"/>
      <c r="D5426" s="36"/>
    </row>
    <row r="5427" spans="2:4" x14ac:dyDescent="0.2">
      <c r="B5427" s="36"/>
      <c r="C5427" s="36"/>
      <c r="D5427" s="36"/>
    </row>
    <row r="5428" spans="2:4" x14ac:dyDescent="0.2">
      <c r="B5428" s="36"/>
      <c r="C5428" s="36"/>
      <c r="D5428" s="36"/>
    </row>
    <row r="5429" spans="2:4" x14ac:dyDescent="0.2">
      <c r="B5429" s="36"/>
      <c r="C5429" s="36"/>
      <c r="D5429" s="36"/>
    </row>
    <row r="5430" spans="2:4" x14ac:dyDescent="0.2">
      <c r="B5430" s="36"/>
      <c r="C5430" s="36"/>
      <c r="D5430" s="36"/>
    </row>
    <row r="5431" spans="2:4" x14ac:dyDescent="0.2">
      <c r="B5431" s="36"/>
      <c r="C5431" s="36"/>
      <c r="D5431" s="36"/>
    </row>
    <row r="5432" spans="2:4" x14ac:dyDescent="0.2">
      <c r="B5432" s="36"/>
      <c r="C5432" s="36"/>
      <c r="D5432" s="36"/>
    </row>
    <row r="5433" spans="2:4" x14ac:dyDescent="0.2">
      <c r="B5433" s="36"/>
      <c r="C5433" s="36"/>
      <c r="D5433" s="36"/>
    </row>
    <row r="5434" spans="2:4" x14ac:dyDescent="0.2">
      <c r="B5434" s="36"/>
      <c r="C5434" s="36"/>
      <c r="D5434" s="36"/>
    </row>
    <row r="5435" spans="2:4" x14ac:dyDescent="0.2">
      <c r="B5435" s="36"/>
      <c r="C5435" s="36"/>
      <c r="D5435" s="36"/>
    </row>
    <row r="5436" spans="2:4" x14ac:dyDescent="0.2">
      <c r="B5436" s="36"/>
      <c r="C5436" s="36"/>
      <c r="D5436" s="36"/>
    </row>
    <row r="5437" spans="2:4" x14ac:dyDescent="0.2">
      <c r="B5437" s="36"/>
      <c r="C5437" s="36"/>
      <c r="D5437" s="36"/>
    </row>
    <row r="5438" spans="2:4" x14ac:dyDescent="0.2">
      <c r="B5438" s="36"/>
      <c r="C5438" s="36"/>
      <c r="D5438" s="36"/>
    </row>
    <row r="5439" spans="2:4" x14ac:dyDescent="0.2">
      <c r="B5439" s="36"/>
      <c r="C5439" s="36"/>
      <c r="D5439" s="36"/>
    </row>
    <row r="5440" spans="2:4" x14ac:dyDescent="0.2">
      <c r="B5440" s="36"/>
      <c r="C5440" s="36"/>
      <c r="D5440" s="36"/>
    </row>
    <row r="5441" spans="2:4" x14ac:dyDescent="0.2">
      <c r="B5441" s="36"/>
      <c r="C5441" s="36"/>
      <c r="D5441" s="36"/>
    </row>
    <row r="5442" spans="2:4" x14ac:dyDescent="0.2">
      <c r="B5442" s="36"/>
      <c r="C5442" s="36"/>
      <c r="D5442" s="36"/>
    </row>
    <row r="5443" spans="2:4" x14ac:dyDescent="0.2">
      <c r="B5443" s="36"/>
      <c r="C5443" s="36"/>
      <c r="D5443" s="36"/>
    </row>
    <row r="5444" spans="2:4" x14ac:dyDescent="0.2">
      <c r="B5444" s="36"/>
      <c r="C5444" s="36"/>
      <c r="D5444" s="36"/>
    </row>
    <row r="5445" spans="2:4" x14ac:dyDescent="0.2">
      <c r="B5445" s="36"/>
      <c r="C5445" s="36"/>
      <c r="D5445" s="36"/>
    </row>
    <row r="5446" spans="2:4" x14ac:dyDescent="0.2">
      <c r="B5446" s="36"/>
      <c r="C5446" s="36"/>
      <c r="D5446" s="36"/>
    </row>
    <row r="5447" spans="2:4" x14ac:dyDescent="0.2">
      <c r="B5447" s="36"/>
      <c r="C5447" s="36"/>
      <c r="D5447" s="36"/>
    </row>
    <row r="5448" spans="2:4" x14ac:dyDescent="0.2">
      <c r="B5448" s="36"/>
      <c r="C5448" s="36"/>
      <c r="D5448" s="36"/>
    </row>
    <row r="5449" spans="2:4" x14ac:dyDescent="0.2">
      <c r="B5449" s="36"/>
      <c r="C5449" s="36"/>
      <c r="D5449" s="36"/>
    </row>
    <row r="5450" spans="2:4" x14ac:dyDescent="0.2">
      <c r="B5450" s="36"/>
      <c r="C5450" s="36"/>
      <c r="D5450" s="36"/>
    </row>
    <row r="5451" spans="2:4" x14ac:dyDescent="0.2">
      <c r="B5451" s="36"/>
      <c r="C5451" s="36"/>
      <c r="D5451" s="36"/>
    </row>
    <row r="5452" spans="2:4" x14ac:dyDescent="0.2">
      <c r="B5452" s="36"/>
      <c r="C5452" s="36"/>
      <c r="D5452" s="36"/>
    </row>
    <row r="5453" spans="2:4" x14ac:dyDescent="0.2">
      <c r="B5453" s="36"/>
      <c r="C5453" s="36"/>
      <c r="D5453" s="36"/>
    </row>
    <row r="5454" spans="2:4" x14ac:dyDescent="0.2">
      <c r="B5454" s="36"/>
      <c r="C5454" s="36"/>
      <c r="D5454" s="36"/>
    </row>
    <row r="5455" spans="2:4" x14ac:dyDescent="0.2">
      <c r="B5455" s="36"/>
      <c r="C5455" s="36"/>
      <c r="D5455" s="36"/>
    </row>
    <row r="5456" spans="2:4" x14ac:dyDescent="0.2">
      <c r="B5456" s="36"/>
      <c r="C5456" s="36"/>
      <c r="D5456" s="36"/>
    </row>
    <row r="5457" spans="2:4" x14ac:dyDescent="0.2">
      <c r="B5457" s="36"/>
      <c r="C5457" s="36"/>
      <c r="D5457" s="36"/>
    </row>
    <row r="5458" spans="2:4" x14ac:dyDescent="0.2">
      <c r="B5458" s="36"/>
      <c r="C5458" s="36"/>
      <c r="D5458" s="36"/>
    </row>
    <row r="5459" spans="2:4" x14ac:dyDescent="0.2">
      <c r="B5459" s="36"/>
      <c r="C5459" s="36"/>
      <c r="D5459" s="36"/>
    </row>
    <row r="5460" spans="2:4" x14ac:dyDescent="0.2">
      <c r="B5460" s="36"/>
      <c r="C5460" s="36"/>
      <c r="D5460" s="36"/>
    </row>
    <row r="5461" spans="2:4" x14ac:dyDescent="0.2">
      <c r="B5461" s="36"/>
      <c r="C5461" s="36"/>
      <c r="D5461" s="36"/>
    </row>
    <row r="5462" spans="2:4" x14ac:dyDescent="0.2">
      <c r="B5462" s="36"/>
      <c r="C5462" s="36"/>
      <c r="D5462" s="36"/>
    </row>
    <row r="5463" spans="2:4" x14ac:dyDescent="0.2">
      <c r="B5463" s="36"/>
      <c r="C5463" s="36"/>
      <c r="D5463" s="36"/>
    </row>
    <row r="5464" spans="2:4" x14ac:dyDescent="0.2">
      <c r="B5464" s="36"/>
      <c r="C5464" s="36"/>
      <c r="D5464" s="36"/>
    </row>
    <row r="5465" spans="2:4" x14ac:dyDescent="0.2">
      <c r="B5465" s="36"/>
      <c r="C5465" s="36"/>
      <c r="D5465" s="36"/>
    </row>
    <row r="5466" spans="2:4" x14ac:dyDescent="0.2">
      <c r="B5466" s="36"/>
      <c r="C5466" s="36"/>
      <c r="D5466" s="36"/>
    </row>
    <row r="5467" spans="2:4" x14ac:dyDescent="0.2">
      <c r="B5467" s="36"/>
      <c r="C5467" s="36"/>
      <c r="D5467" s="36"/>
    </row>
    <row r="5468" spans="2:4" x14ac:dyDescent="0.2">
      <c r="B5468" s="36"/>
      <c r="C5468" s="36"/>
      <c r="D5468" s="36"/>
    </row>
    <row r="5469" spans="2:4" x14ac:dyDescent="0.2">
      <c r="B5469" s="36"/>
      <c r="C5469" s="36"/>
      <c r="D5469" s="36"/>
    </row>
    <row r="5470" spans="2:4" x14ac:dyDescent="0.2">
      <c r="B5470" s="36"/>
      <c r="C5470" s="36"/>
      <c r="D5470" s="36"/>
    </row>
    <row r="5471" spans="2:4" x14ac:dyDescent="0.2">
      <c r="B5471" s="36"/>
      <c r="C5471" s="36"/>
      <c r="D5471" s="36"/>
    </row>
    <row r="5472" spans="2:4" x14ac:dyDescent="0.2">
      <c r="B5472" s="36"/>
      <c r="C5472" s="36"/>
      <c r="D5472" s="36"/>
    </row>
    <row r="5473" spans="2:4" x14ac:dyDescent="0.2">
      <c r="B5473" s="36"/>
      <c r="C5473" s="36"/>
      <c r="D5473" s="36"/>
    </row>
    <row r="5474" spans="2:4" x14ac:dyDescent="0.2">
      <c r="B5474" s="36"/>
      <c r="C5474" s="36"/>
      <c r="D5474" s="36"/>
    </row>
    <row r="5475" spans="2:4" x14ac:dyDescent="0.2">
      <c r="B5475" s="36"/>
      <c r="C5475" s="36"/>
      <c r="D5475" s="36"/>
    </row>
    <row r="5476" spans="2:4" x14ac:dyDescent="0.2">
      <c r="B5476" s="36"/>
      <c r="C5476" s="36"/>
      <c r="D5476" s="36"/>
    </row>
    <row r="5477" spans="2:4" x14ac:dyDescent="0.2">
      <c r="B5477" s="36"/>
      <c r="C5477" s="36"/>
      <c r="D5477" s="36"/>
    </row>
    <row r="5478" spans="2:4" x14ac:dyDescent="0.2">
      <c r="B5478" s="36"/>
      <c r="C5478" s="36"/>
      <c r="D5478" s="36"/>
    </row>
    <row r="5479" spans="2:4" x14ac:dyDescent="0.2">
      <c r="B5479" s="36"/>
      <c r="C5479" s="36"/>
      <c r="D5479" s="36"/>
    </row>
    <row r="5480" spans="2:4" x14ac:dyDescent="0.2">
      <c r="B5480" s="36"/>
      <c r="C5480" s="36"/>
      <c r="D5480" s="36"/>
    </row>
    <row r="5481" spans="2:4" x14ac:dyDescent="0.2">
      <c r="B5481" s="36"/>
      <c r="C5481" s="36"/>
      <c r="D5481" s="36"/>
    </row>
    <row r="5482" spans="2:4" x14ac:dyDescent="0.2">
      <c r="B5482" s="36"/>
      <c r="C5482" s="36"/>
      <c r="D5482" s="36"/>
    </row>
    <row r="5483" spans="2:4" x14ac:dyDescent="0.2">
      <c r="B5483" s="36"/>
      <c r="C5483" s="36"/>
      <c r="D5483" s="36"/>
    </row>
    <row r="5484" spans="2:4" x14ac:dyDescent="0.2">
      <c r="B5484" s="36"/>
      <c r="C5484" s="36"/>
      <c r="D5484" s="36"/>
    </row>
    <row r="5485" spans="2:4" x14ac:dyDescent="0.2">
      <c r="B5485" s="36"/>
      <c r="C5485" s="36"/>
      <c r="D5485" s="36"/>
    </row>
    <row r="5486" spans="2:4" x14ac:dyDescent="0.2">
      <c r="B5486" s="36"/>
      <c r="C5486" s="36"/>
      <c r="D5486" s="36"/>
    </row>
    <row r="5487" spans="2:4" x14ac:dyDescent="0.2">
      <c r="B5487" s="36"/>
      <c r="C5487" s="36"/>
      <c r="D5487" s="36"/>
    </row>
    <row r="5488" spans="2:4" x14ac:dyDescent="0.2">
      <c r="B5488" s="36"/>
      <c r="C5488" s="36"/>
      <c r="D5488" s="36"/>
    </row>
    <row r="5489" spans="2:4" x14ac:dyDescent="0.2">
      <c r="B5489" s="36"/>
      <c r="C5489" s="36"/>
      <c r="D5489" s="36"/>
    </row>
    <row r="5490" spans="2:4" x14ac:dyDescent="0.2">
      <c r="B5490" s="36"/>
      <c r="C5490" s="36"/>
      <c r="D5490" s="36"/>
    </row>
    <row r="5491" spans="2:4" x14ac:dyDescent="0.2">
      <c r="B5491" s="36"/>
      <c r="C5491" s="36"/>
      <c r="D5491" s="36"/>
    </row>
    <row r="5492" spans="2:4" x14ac:dyDescent="0.2">
      <c r="B5492" s="36"/>
      <c r="C5492" s="36"/>
      <c r="D5492" s="36"/>
    </row>
    <row r="5493" spans="2:4" x14ac:dyDescent="0.2">
      <c r="B5493" s="36"/>
      <c r="C5493" s="36"/>
      <c r="D5493" s="36"/>
    </row>
    <row r="5494" spans="2:4" x14ac:dyDescent="0.2">
      <c r="B5494" s="36"/>
      <c r="C5494" s="36"/>
      <c r="D5494" s="36"/>
    </row>
    <row r="5495" spans="2:4" x14ac:dyDescent="0.2">
      <c r="B5495" s="36"/>
      <c r="C5495" s="36"/>
      <c r="D5495" s="36"/>
    </row>
    <row r="5496" spans="2:4" x14ac:dyDescent="0.2">
      <c r="B5496" s="36"/>
      <c r="C5496" s="36"/>
      <c r="D5496" s="36"/>
    </row>
    <row r="5497" spans="2:4" x14ac:dyDescent="0.2">
      <c r="B5497" s="36"/>
      <c r="C5497" s="36"/>
      <c r="D5497" s="36"/>
    </row>
    <row r="5498" spans="2:4" x14ac:dyDescent="0.2">
      <c r="B5498" s="36"/>
      <c r="C5498" s="36"/>
      <c r="D5498" s="36"/>
    </row>
    <row r="5499" spans="2:4" x14ac:dyDescent="0.2">
      <c r="B5499" s="36"/>
      <c r="C5499" s="36"/>
      <c r="D5499" s="36"/>
    </row>
    <row r="5500" spans="2:4" x14ac:dyDescent="0.2">
      <c r="B5500" s="36"/>
      <c r="C5500" s="36"/>
      <c r="D5500" s="36"/>
    </row>
    <row r="5501" spans="2:4" x14ac:dyDescent="0.2">
      <c r="B5501" s="36"/>
      <c r="C5501" s="36"/>
      <c r="D5501" s="36"/>
    </row>
    <row r="5502" spans="2:4" x14ac:dyDescent="0.2">
      <c r="B5502" s="36"/>
      <c r="C5502" s="36"/>
      <c r="D5502" s="36"/>
    </row>
    <row r="5503" spans="2:4" x14ac:dyDescent="0.2">
      <c r="B5503" s="36"/>
      <c r="C5503" s="36"/>
      <c r="D5503" s="36"/>
    </row>
    <row r="5504" spans="2:4" x14ac:dyDescent="0.2">
      <c r="B5504" s="36"/>
      <c r="C5504" s="36"/>
      <c r="D5504" s="36"/>
    </row>
    <row r="5505" spans="2:4" x14ac:dyDescent="0.2">
      <c r="B5505" s="36"/>
      <c r="C5505" s="36"/>
      <c r="D5505" s="36"/>
    </row>
    <row r="5506" spans="2:4" x14ac:dyDescent="0.2">
      <c r="B5506" s="36"/>
      <c r="C5506" s="36"/>
      <c r="D5506" s="36"/>
    </row>
    <row r="5507" spans="2:4" x14ac:dyDescent="0.2">
      <c r="B5507" s="36"/>
      <c r="C5507" s="36"/>
      <c r="D5507" s="36"/>
    </row>
    <row r="5508" spans="2:4" x14ac:dyDescent="0.2">
      <c r="B5508" s="36"/>
      <c r="C5508" s="36"/>
      <c r="D5508" s="36"/>
    </row>
    <row r="5509" spans="2:4" x14ac:dyDescent="0.2">
      <c r="B5509" s="36"/>
      <c r="C5509" s="36"/>
      <c r="D5509" s="36"/>
    </row>
    <row r="5510" spans="2:4" x14ac:dyDescent="0.2">
      <c r="B5510" s="36"/>
      <c r="C5510" s="36"/>
      <c r="D5510" s="36"/>
    </row>
    <row r="5511" spans="2:4" x14ac:dyDescent="0.2">
      <c r="B5511" s="36"/>
      <c r="C5511" s="36"/>
      <c r="D5511" s="36"/>
    </row>
    <row r="5512" spans="2:4" x14ac:dyDescent="0.2">
      <c r="B5512" s="36"/>
      <c r="C5512" s="36"/>
      <c r="D5512" s="36"/>
    </row>
    <row r="5513" spans="2:4" x14ac:dyDescent="0.2">
      <c r="B5513" s="36"/>
      <c r="C5513" s="36"/>
      <c r="D5513" s="36"/>
    </row>
    <row r="5514" spans="2:4" x14ac:dyDescent="0.2">
      <c r="B5514" s="36"/>
      <c r="C5514" s="36"/>
      <c r="D5514" s="36"/>
    </row>
    <row r="5515" spans="2:4" x14ac:dyDescent="0.2">
      <c r="B5515" s="36"/>
      <c r="C5515" s="36"/>
      <c r="D5515" s="36"/>
    </row>
    <row r="5516" spans="2:4" x14ac:dyDescent="0.2">
      <c r="B5516" s="36"/>
      <c r="C5516" s="36"/>
      <c r="D5516" s="36"/>
    </row>
    <row r="5517" spans="2:4" x14ac:dyDescent="0.2">
      <c r="B5517" s="36"/>
      <c r="C5517" s="36"/>
      <c r="D5517" s="36"/>
    </row>
    <row r="5518" spans="2:4" x14ac:dyDescent="0.2">
      <c r="B5518" s="36"/>
      <c r="C5518" s="36"/>
      <c r="D5518" s="36"/>
    </row>
    <row r="5519" spans="2:4" x14ac:dyDescent="0.2">
      <c r="B5519" s="36"/>
      <c r="C5519" s="36"/>
      <c r="D5519" s="36"/>
    </row>
    <row r="5520" spans="2:4" x14ac:dyDescent="0.2">
      <c r="B5520" s="36"/>
      <c r="C5520" s="36"/>
      <c r="D5520" s="36"/>
    </row>
    <row r="5521" spans="2:4" x14ac:dyDescent="0.2">
      <c r="B5521" s="36"/>
      <c r="C5521" s="36"/>
      <c r="D5521" s="36"/>
    </row>
    <row r="5522" spans="2:4" x14ac:dyDescent="0.2">
      <c r="B5522" s="36"/>
      <c r="C5522" s="36"/>
      <c r="D5522" s="36"/>
    </row>
    <row r="5523" spans="2:4" x14ac:dyDescent="0.2">
      <c r="B5523" s="36"/>
      <c r="C5523" s="36"/>
      <c r="D5523" s="36"/>
    </row>
    <row r="5524" spans="2:4" x14ac:dyDescent="0.2">
      <c r="B5524" s="36"/>
      <c r="C5524" s="36"/>
      <c r="D5524" s="36"/>
    </row>
    <row r="5525" spans="2:4" x14ac:dyDescent="0.2">
      <c r="B5525" s="36"/>
      <c r="C5525" s="36"/>
      <c r="D5525" s="36"/>
    </row>
    <row r="5526" spans="2:4" x14ac:dyDescent="0.2">
      <c r="B5526" s="36"/>
      <c r="C5526" s="36"/>
      <c r="D5526" s="36"/>
    </row>
    <row r="5527" spans="2:4" x14ac:dyDescent="0.2">
      <c r="B5527" s="36"/>
      <c r="C5527" s="36"/>
      <c r="D5527" s="36"/>
    </row>
    <row r="5528" spans="2:4" x14ac:dyDescent="0.2">
      <c r="B5528" s="36"/>
      <c r="C5528" s="36"/>
      <c r="D5528" s="36"/>
    </row>
    <row r="5529" spans="2:4" x14ac:dyDescent="0.2">
      <c r="B5529" s="36"/>
      <c r="C5529" s="36"/>
      <c r="D5529" s="36"/>
    </row>
    <row r="5530" spans="2:4" x14ac:dyDescent="0.2">
      <c r="B5530" s="36"/>
      <c r="C5530" s="36"/>
      <c r="D5530" s="36"/>
    </row>
    <row r="5531" spans="2:4" x14ac:dyDescent="0.2">
      <c r="B5531" s="36"/>
      <c r="C5531" s="36"/>
      <c r="D5531" s="36"/>
    </row>
    <row r="5532" spans="2:4" x14ac:dyDescent="0.2">
      <c r="B5532" s="36"/>
      <c r="C5532" s="36"/>
      <c r="D5532" s="36"/>
    </row>
    <row r="5533" spans="2:4" x14ac:dyDescent="0.2">
      <c r="B5533" s="36"/>
      <c r="C5533" s="36"/>
      <c r="D5533" s="36"/>
    </row>
    <row r="5534" spans="2:4" x14ac:dyDescent="0.2">
      <c r="B5534" s="36"/>
      <c r="C5534" s="36"/>
      <c r="D5534" s="36"/>
    </row>
    <row r="5535" spans="2:4" x14ac:dyDescent="0.2">
      <c r="B5535" s="36"/>
      <c r="C5535" s="36"/>
      <c r="D5535" s="36"/>
    </row>
    <row r="5536" spans="2:4" x14ac:dyDescent="0.2">
      <c r="B5536" s="36"/>
      <c r="C5536" s="36"/>
      <c r="D5536" s="36"/>
    </row>
    <row r="5537" spans="2:4" x14ac:dyDescent="0.2">
      <c r="B5537" s="36"/>
      <c r="C5537" s="36"/>
      <c r="D5537" s="36"/>
    </row>
    <row r="5538" spans="2:4" x14ac:dyDescent="0.2">
      <c r="B5538" s="36"/>
      <c r="C5538" s="36"/>
      <c r="D5538" s="36"/>
    </row>
    <row r="5539" spans="2:4" x14ac:dyDescent="0.2">
      <c r="B5539" s="36"/>
      <c r="C5539" s="36"/>
      <c r="D5539" s="36"/>
    </row>
    <row r="5540" spans="2:4" x14ac:dyDescent="0.2">
      <c r="B5540" s="36"/>
      <c r="C5540" s="36"/>
      <c r="D5540" s="36"/>
    </row>
    <row r="5541" spans="2:4" x14ac:dyDescent="0.2">
      <c r="B5541" s="36"/>
      <c r="C5541" s="36"/>
      <c r="D5541" s="36"/>
    </row>
    <row r="5542" spans="2:4" x14ac:dyDescent="0.2">
      <c r="B5542" s="36"/>
      <c r="C5542" s="36"/>
      <c r="D5542" s="36"/>
    </row>
    <row r="5543" spans="2:4" x14ac:dyDescent="0.2">
      <c r="B5543" s="36"/>
      <c r="C5543" s="36"/>
      <c r="D5543" s="36"/>
    </row>
    <row r="5544" spans="2:4" x14ac:dyDescent="0.2">
      <c r="B5544" s="36"/>
      <c r="C5544" s="36"/>
      <c r="D5544" s="36"/>
    </row>
    <row r="5545" spans="2:4" x14ac:dyDescent="0.2">
      <c r="B5545" s="36"/>
      <c r="C5545" s="36"/>
      <c r="D5545" s="36"/>
    </row>
    <row r="5546" spans="2:4" x14ac:dyDescent="0.2">
      <c r="B5546" s="36"/>
      <c r="C5546" s="36"/>
      <c r="D5546" s="36"/>
    </row>
    <row r="5547" spans="2:4" x14ac:dyDescent="0.2">
      <c r="B5547" s="36"/>
      <c r="C5547" s="36"/>
      <c r="D5547" s="36"/>
    </row>
    <row r="5548" spans="2:4" x14ac:dyDescent="0.2">
      <c r="B5548" s="36"/>
      <c r="C5548" s="36"/>
      <c r="D5548" s="36"/>
    </row>
    <row r="5549" spans="2:4" x14ac:dyDescent="0.2">
      <c r="B5549" s="36"/>
      <c r="C5549" s="36"/>
      <c r="D5549" s="36"/>
    </row>
    <row r="5550" spans="2:4" x14ac:dyDescent="0.2">
      <c r="B5550" s="36"/>
      <c r="C5550" s="36"/>
      <c r="D5550" s="36"/>
    </row>
    <row r="5551" spans="2:4" x14ac:dyDescent="0.2">
      <c r="B5551" s="36"/>
      <c r="C5551" s="36"/>
      <c r="D5551" s="36"/>
    </row>
    <row r="5552" spans="2:4" x14ac:dyDescent="0.2">
      <c r="B5552" s="36"/>
      <c r="C5552" s="36"/>
      <c r="D5552" s="36"/>
    </row>
    <row r="5553" spans="2:4" x14ac:dyDescent="0.2">
      <c r="B5553" s="36"/>
      <c r="C5553" s="36"/>
      <c r="D5553" s="36"/>
    </row>
    <row r="5554" spans="2:4" x14ac:dyDescent="0.2">
      <c r="B5554" s="36"/>
      <c r="C5554" s="36"/>
      <c r="D5554" s="36"/>
    </row>
    <row r="5555" spans="2:4" x14ac:dyDescent="0.2">
      <c r="B5555" s="36"/>
      <c r="C5555" s="36"/>
      <c r="D5555" s="36"/>
    </row>
    <row r="5556" spans="2:4" x14ac:dyDescent="0.2">
      <c r="B5556" s="36"/>
      <c r="C5556" s="36"/>
      <c r="D5556" s="36"/>
    </row>
    <row r="5557" spans="2:4" x14ac:dyDescent="0.2">
      <c r="B5557" s="36"/>
      <c r="C5557" s="36"/>
      <c r="D5557" s="36"/>
    </row>
    <row r="5558" spans="2:4" x14ac:dyDescent="0.2">
      <c r="B5558" s="36"/>
      <c r="C5558" s="36"/>
      <c r="D5558" s="36"/>
    </row>
    <row r="5559" spans="2:4" x14ac:dyDescent="0.2">
      <c r="B5559" s="36"/>
      <c r="C5559" s="36"/>
      <c r="D5559" s="36"/>
    </row>
    <row r="5560" spans="2:4" x14ac:dyDescent="0.2">
      <c r="B5560" s="36"/>
      <c r="C5560" s="36"/>
      <c r="D5560" s="36"/>
    </row>
    <row r="5561" spans="2:4" x14ac:dyDescent="0.2">
      <c r="B5561" s="36"/>
      <c r="C5561" s="36"/>
      <c r="D5561" s="36"/>
    </row>
    <row r="5562" spans="2:4" x14ac:dyDescent="0.2">
      <c r="B5562" s="36"/>
      <c r="C5562" s="36"/>
      <c r="D5562" s="36"/>
    </row>
    <row r="5563" spans="2:4" x14ac:dyDescent="0.2">
      <c r="B5563" s="36"/>
      <c r="C5563" s="36"/>
      <c r="D5563" s="36"/>
    </row>
    <row r="5564" spans="2:4" x14ac:dyDescent="0.2">
      <c r="B5564" s="36"/>
      <c r="C5564" s="36"/>
      <c r="D5564" s="36"/>
    </row>
    <row r="5565" spans="2:4" x14ac:dyDescent="0.2">
      <c r="B5565" s="36"/>
      <c r="C5565" s="36"/>
      <c r="D5565" s="36"/>
    </row>
    <row r="5566" spans="2:4" x14ac:dyDescent="0.2">
      <c r="B5566" s="36"/>
      <c r="C5566" s="36"/>
      <c r="D5566" s="36"/>
    </row>
    <row r="5567" spans="2:4" x14ac:dyDescent="0.2">
      <c r="B5567" s="36"/>
      <c r="C5567" s="36"/>
      <c r="D5567" s="36"/>
    </row>
    <row r="5568" spans="2:4" x14ac:dyDescent="0.2">
      <c r="B5568" s="36"/>
      <c r="C5568" s="36"/>
      <c r="D5568" s="36"/>
    </row>
    <row r="5569" spans="2:4" x14ac:dyDescent="0.2">
      <c r="B5569" s="36"/>
      <c r="C5569" s="36"/>
      <c r="D5569" s="36"/>
    </row>
    <row r="5570" spans="2:4" x14ac:dyDescent="0.2">
      <c r="B5570" s="36"/>
      <c r="C5570" s="36"/>
      <c r="D5570" s="36"/>
    </row>
    <row r="5571" spans="2:4" x14ac:dyDescent="0.2">
      <c r="B5571" s="36"/>
      <c r="C5571" s="36"/>
      <c r="D5571" s="36"/>
    </row>
    <row r="5572" spans="2:4" x14ac:dyDescent="0.2">
      <c r="B5572" s="36"/>
      <c r="C5572" s="36"/>
      <c r="D5572" s="36"/>
    </row>
    <row r="5573" spans="2:4" x14ac:dyDescent="0.2">
      <c r="B5573" s="36"/>
      <c r="C5573" s="36"/>
      <c r="D5573" s="36"/>
    </row>
    <row r="5574" spans="2:4" x14ac:dyDescent="0.2">
      <c r="B5574" s="36"/>
      <c r="C5574" s="36"/>
      <c r="D5574" s="36"/>
    </row>
    <row r="5575" spans="2:4" x14ac:dyDescent="0.2">
      <c r="B5575" s="36"/>
      <c r="C5575" s="36"/>
      <c r="D5575" s="36"/>
    </row>
    <row r="5576" spans="2:4" x14ac:dyDescent="0.2">
      <c r="B5576" s="36"/>
      <c r="C5576" s="36"/>
      <c r="D5576" s="36"/>
    </row>
    <row r="5577" spans="2:4" x14ac:dyDescent="0.2">
      <c r="B5577" s="36"/>
      <c r="C5577" s="36"/>
      <c r="D5577" s="36"/>
    </row>
    <row r="5578" spans="2:4" x14ac:dyDescent="0.2">
      <c r="B5578" s="36"/>
      <c r="C5578" s="36"/>
      <c r="D5578" s="36"/>
    </row>
    <row r="5579" spans="2:4" x14ac:dyDescent="0.2">
      <c r="B5579" s="36"/>
      <c r="C5579" s="36"/>
      <c r="D5579" s="36"/>
    </row>
    <row r="5580" spans="2:4" x14ac:dyDescent="0.2">
      <c r="B5580" s="36"/>
      <c r="C5580" s="36"/>
      <c r="D5580" s="36"/>
    </row>
    <row r="5581" spans="2:4" x14ac:dyDescent="0.2">
      <c r="B5581" s="36"/>
      <c r="C5581" s="36"/>
      <c r="D5581" s="36"/>
    </row>
    <row r="5582" spans="2:4" x14ac:dyDescent="0.2">
      <c r="B5582" s="36"/>
      <c r="C5582" s="36"/>
      <c r="D5582" s="36"/>
    </row>
    <row r="5583" spans="2:4" x14ac:dyDescent="0.2">
      <c r="B5583" s="36"/>
      <c r="C5583" s="36"/>
      <c r="D5583" s="36"/>
    </row>
    <row r="5584" spans="2:4" x14ac:dyDescent="0.2">
      <c r="B5584" s="36"/>
      <c r="C5584" s="36"/>
      <c r="D5584" s="36"/>
    </row>
    <row r="5585" spans="2:4" x14ac:dyDescent="0.2">
      <c r="B5585" s="36"/>
      <c r="C5585" s="36"/>
      <c r="D5585" s="36"/>
    </row>
    <row r="5586" spans="2:4" x14ac:dyDescent="0.2">
      <c r="B5586" s="36"/>
      <c r="C5586" s="36"/>
      <c r="D5586" s="36"/>
    </row>
    <row r="5587" spans="2:4" x14ac:dyDescent="0.2">
      <c r="B5587" s="36"/>
      <c r="C5587" s="36"/>
      <c r="D5587" s="36"/>
    </row>
    <row r="5588" spans="2:4" x14ac:dyDescent="0.2">
      <c r="B5588" s="36"/>
      <c r="C5588" s="36"/>
      <c r="D5588" s="36"/>
    </row>
    <row r="5589" spans="2:4" x14ac:dyDescent="0.2">
      <c r="B5589" s="36"/>
      <c r="C5589" s="36"/>
      <c r="D5589" s="36"/>
    </row>
    <row r="5590" spans="2:4" x14ac:dyDescent="0.2">
      <c r="B5590" s="36"/>
      <c r="C5590" s="36"/>
      <c r="D5590" s="36"/>
    </row>
    <row r="5591" spans="2:4" x14ac:dyDescent="0.2">
      <c r="B5591" s="36"/>
      <c r="C5591" s="36"/>
      <c r="D5591" s="36"/>
    </row>
    <row r="5592" spans="2:4" x14ac:dyDescent="0.2">
      <c r="B5592" s="36"/>
      <c r="C5592" s="36"/>
      <c r="D5592" s="36"/>
    </row>
    <row r="5593" spans="2:4" x14ac:dyDescent="0.2">
      <c r="B5593" s="36"/>
      <c r="C5593" s="36"/>
      <c r="D5593" s="36"/>
    </row>
    <row r="5594" spans="2:4" x14ac:dyDescent="0.2">
      <c r="B5594" s="36"/>
      <c r="C5594" s="36"/>
      <c r="D5594" s="36"/>
    </row>
    <row r="5595" spans="2:4" x14ac:dyDescent="0.2">
      <c r="B5595" s="36"/>
      <c r="C5595" s="36"/>
      <c r="D5595" s="36"/>
    </row>
    <row r="5596" spans="2:4" x14ac:dyDescent="0.2">
      <c r="B5596" s="36"/>
      <c r="C5596" s="36"/>
      <c r="D5596" s="36"/>
    </row>
    <row r="5597" spans="2:4" x14ac:dyDescent="0.2">
      <c r="B5597" s="36"/>
      <c r="C5597" s="36"/>
      <c r="D5597" s="36"/>
    </row>
    <row r="5598" spans="2:4" x14ac:dyDescent="0.2">
      <c r="B5598" s="36"/>
      <c r="C5598" s="36"/>
      <c r="D5598" s="36"/>
    </row>
    <row r="5599" spans="2:4" x14ac:dyDescent="0.2">
      <c r="B5599" s="36"/>
      <c r="C5599" s="36"/>
      <c r="D5599" s="36"/>
    </row>
    <row r="5600" spans="2:4" x14ac:dyDescent="0.2">
      <c r="B5600" s="36"/>
      <c r="C5600" s="36"/>
      <c r="D5600" s="36"/>
    </row>
    <row r="5601" spans="2:4" x14ac:dyDescent="0.2">
      <c r="B5601" s="36"/>
      <c r="C5601" s="36"/>
      <c r="D5601" s="36"/>
    </row>
    <row r="5602" spans="2:4" x14ac:dyDescent="0.2">
      <c r="B5602" s="36"/>
      <c r="C5602" s="36"/>
      <c r="D5602" s="36"/>
    </row>
    <row r="5603" spans="2:4" x14ac:dyDescent="0.2">
      <c r="B5603" s="36"/>
      <c r="C5603" s="36"/>
      <c r="D5603" s="36"/>
    </row>
    <row r="5604" spans="2:4" x14ac:dyDescent="0.2">
      <c r="B5604" s="36"/>
      <c r="C5604" s="36"/>
      <c r="D5604" s="36"/>
    </row>
    <row r="5605" spans="2:4" x14ac:dyDescent="0.2">
      <c r="B5605" s="36"/>
      <c r="C5605" s="36"/>
      <c r="D5605" s="36"/>
    </row>
    <row r="5606" spans="2:4" x14ac:dyDescent="0.2">
      <c r="B5606" s="36"/>
      <c r="C5606" s="36"/>
      <c r="D5606" s="36"/>
    </row>
    <row r="5607" spans="2:4" x14ac:dyDescent="0.2">
      <c r="B5607" s="36"/>
      <c r="C5607" s="36"/>
      <c r="D5607" s="36"/>
    </row>
    <row r="5608" spans="2:4" x14ac:dyDescent="0.2">
      <c r="B5608" s="36"/>
      <c r="C5608" s="36"/>
      <c r="D5608" s="36"/>
    </row>
    <row r="5609" spans="2:4" x14ac:dyDescent="0.2">
      <c r="B5609" s="36"/>
      <c r="C5609" s="36"/>
      <c r="D5609" s="36"/>
    </row>
    <row r="5610" spans="2:4" x14ac:dyDescent="0.2">
      <c r="B5610" s="36"/>
      <c r="C5610" s="36"/>
      <c r="D5610" s="36"/>
    </row>
    <row r="5611" spans="2:4" x14ac:dyDescent="0.2">
      <c r="B5611" s="36"/>
      <c r="C5611" s="36"/>
      <c r="D5611" s="36"/>
    </row>
    <row r="5612" spans="2:4" x14ac:dyDescent="0.2">
      <c r="B5612" s="36"/>
      <c r="C5612" s="36"/>
      <c r="D5612" s="36"/>
    </row>
    <row r="5613" spans="2:4" x14ac:dyDescent="0.2">
      <c r="B5613" s="36"/>
      <c r="C5613" s="36"/>
      <c r="D5613" s="36"/>
    </row>
    <row r="5614" spans="2:4" x14ac:dyDescent="0.2">
      <c r="B5614" s="36"/>
      <c r="C5614" s="36"/>
      <c r="D5614" s="36"/>
    </row>
    <row r="5615" spans="2:4" x14ac:dyDescent="0.2">
      <c r="B5615" s="36"/>
      <c r="C5615" s="36"/>
      <c r="D5615" s="36"/>
    </row>
    <row r="5616" spans="2:4" x14ac:dyDescent="0.2">
      <c r="B5616" s="36"/>
      <c r="C5616" s="36"/>
      <c r="D5616" s="36"/>
    </row>
    <row r="5617" spans="2:4" x14ac:dyDescent="0.2">
      <c r="B5617" s="36"/>
      <c r="C5617" s="36"/>
      <c r="D5617" s="36"/>
    </row>
    <row r="5618" spans="2:4" x14ac:dyDescent="0.2">
      <c r="B5618" s="36"/>
      <c r="C5618" s="36"/>
      <c r="D5618" s="36"/>
    </row>
    <row r="5619" spans="2:4" x14ac:dyDescent="0.2">
      <c r="B5619" s="36"/>
      <c r="C5619" s="36"/>
      <c r="D5619" s="36"/>
    </row>
    <row r="5620" spans="2:4" x14ac:dyDescent="0.2">
      <c r="B5620" s="36"/>
      <c r="C5620" s="36"/>
      <c r="D5620" s="36"/>
    </row>
    <row r="5621" spans="2:4" x14ac:dyDescent="0.2">
      <c r="B5621" s="36"/>
      <c r="C5621" s="36"/>
      <c r="D5621" s="36"/>
    </row>
    <row r="5622" spans="2:4" x14ac:dyDescent="0.2">
      <c r="B5622" s="36"/>
      <c r="C5622" s="36"/>
      <c r="D5622" s="36"/>
    </row>
    <row r="5623" spans="2:4" x14ac:dyDescent="0.2">
      <c r="B5623" s="36"/>
      <c r="C5623" s="36"/>
      <c r="D5623" s="36"/>
    </row>
    <row r="5624" spans="2:4" x14ac:dyDescent="0.2">
      <c r="B5624" s="36"/>
      <c r="C5624" s="36"/>
      <c r="D5624" s="36"/>
    </row>
    <row r="5625" spans="2:4" x14ac:dyDescent="0.2">
      <c r="B5625" s="36"/>
      <c r="C5625" s="36"/>
      <c r="D5625" s="36"/>
    </row>
    <row r="5626" spans="2:4" x14ac:dyDescent="0.2">
      <c r="B5626" s="36"/>
      <c r="C5626" s="36"/>
      <c r="D5626" s="36"/>
    </row>
    <row r="5627" spans="2:4" x14ac:dyDescent="0.2">
      <c r="B5627" s="36"/>
      <c r="C5627" s="36"/>
      <c r="D5627" s="36"/>
    </row>
    <row r="5628" spans="2:4" x14ac:dyDescent="0.2">
      <c r="B5628" s="36"/>
      <c r="C5628" s="36"/>
      <c r="D5628" s="36"/>
    </row>
    <row r="5629" spans="2:4" x14ac:dyDescent="0.2">
      <c r="B5629" s="36"/>
      <c r="C5629" s="36"/>
      <c r="D5629" s="36"/>
    </row>
    <row r="5630" spans="2:4" x14ac:dyDescent="0.2">
      <c r="B5630" s="36"/>
      <c r="C5630" s="36"/>
      <c r="D5630" s="36"/>
    </row>
    <row r="5631" spans="2:4" x14ac:dyDescent="0.2">
      <c r="B5631" s="36"/>
      <c r="C5631" s="36"/>
      <c r="D5631" s="36"/>
    </row>
    <row r="5632" spans="2:4" x14ac:dyDescent="0.2">
      <c r="B5632" s="36"/>
      <c r="C5632" s="36"/>
      <c r="D5632" s="36"/>
    </row>
    <row r="5633" spans="2:4" x14ac:dyDescent="0.2">
      <c r="B5633" s="36"/>
      <c r="C5633" s="36"/>
      <c r="D5633" s="36"/>
    </row>
    <row r="5634" spans="2:4" x14ac:dyDescent="0.2">
      <c r="B5634" s="36"/>
      <c r="C5634" s="36"/>
      <c r="D5634" s="36"/>
    </row>
    <row r="5635" spans="2:4" x14ac:dyDescent="0.2">
      <c r="B5635" s="36"/>
      <c r="C5635" s="36"/>
      <c r="D5635" s="36"/>
    </row>
    <row r="5636" spans="2:4" x14ac:dyDescent="0.2">
      <c r="B5636" s="36"/>
      <c r="C5636" s="36"/>
      <c r="D5636" s="36"/>
    </row>
    <row r="5637" spans="2:4" x14ac:dyDescent="0.2">
      <c r="B5637" s="36"/>
      <c r="C5637" s="36"/>
      <c r="D5637" s="36"/>
    </row>
    <row r="5638" spans="2:4" x14ac:dyDescent="0.2">
      <c r="B5638" s="36"/>
      <c r="C5638" s="36"/>
      <c r="D5638" s="36"/>
    </row>
    <row r="5639" spans="2:4" x14ac:dyDescent="0.2">
      <c r="B5639" s="36"/>
      <c r="C5639" s="36"/>
      <c r="D5639" s="36"/>
    </row>
    <row r="5640" spans="2:4" x14ac:dyDescent="0.2">
      <c r="B5640" s="36"/>
      <c r="C5640" s="36"/>
      <c r="D5640" s="36"/>
    </row>
    <row r="5641" spans="2:4" x14ac:dyDescent="0.2">
      <c r="B5641" s="36"/>
      <c r="C5641" s="36"/>
      <c r="D5641" s="36"/>
    </row>
    <row r="5642" spans="2:4" x14ac:dyDescent="0.2">
      <c r="B5642" s="36"/>
      <c r="C5642" s="36"/>
      <c r="D5642" s="36"/>
    </row>
    <row r="5643" spans="2:4" x14ac:dyDescent="0.2">
      <c r="B5643" s="36"/>
      <c r="C5643" s="36"/>
      <c r="D5643" s="36"/>
    </row>
    <row r="5644" spans="2:4" x14ac:dyDescent="0.2">
      <c r="B5644" s="36"/>
      <c r="C5644" s="36"/>
      <c r="D5644" s="36"/>
    </row>
    <row r="5645" spans="2:4" x14ac:dyDescent="0.2">
      <c r="B5645" s="36"/>
      <c r="C5645" s="36"/>
      <c r="D5645" s="36"/>
    </row>
    <row r="5646" spans="2:4" x14ac:dyDescent="0.2">
      <c r="B5646" s="36"/>
      <c r="C5646" s="36"/>
      <c r="D5646" s="36"/>
    </row>
    <row r="5647" spans="2:4" x14ac:dyDescent="0.2">
      <c r="B5647" s="36"/>
      <c r="C5647" s="36"/>
      <c r="D5647" s="36"/>
    </row>
    <row r="5648" spans="2:4" x14ac:dyDescent="0.2">
      <c r="B5648" s="36"/>
      <c r="C5648" s="36"/>
      <c r="D5648" s="36"/>
    </row>
    <row r="5649" spans="2:4" x14ac:dyDescent="0.2">
      <c r="B5649" s="36"/>
      <c r="C5649" s="36"/>
      <c r="D5649" s="36"/>
    </row>
    <row r="5650" spans="2:4" x14ac:dyDescent="0.2">
      <c r="B5650" s="36"/>
      <c r="C5650" s="36"/>
      <c r="D5650" s="36"/>
    </row>
    <row r="5651" spans="2:4" x14ac:dyDescent="0.2">
      <c r="B5651" s="36"/>
      <c r="C5651" s="36"/>
      <c r="D5651" s="36"/>
    </row>
    <row r="5652" spans="2:4" x14ac:dyDescent="0.2">
      <c r="B5652" s="36"/>
      <c r="C5652" s="36"/>
      <c r="D5652" s="36"/>
    </row>
    <row r="5653" spans="2:4" x14ac:dyDescent="0.2">
      <c r="B5653" s="36"/>
      <c r="C5653" s="36"/>
      <c r="D5653" s="36"/>
    </row>
    <row r="5654" spans="2:4" x14ac:dyDescent="0.2">
      <c r="B5654" s="36"/>
      <c r="C5654" s="36"/>
      <c r="D5654" s="36"/>
    </row>
    <row r="5655" spans="2:4" x14ac:dyDescent="0.2">
      <c r="B5655" s="36"/>
      <c r="C5655" s="36"/>
      <c r="D5655" s="36"/>
    </row>
    <row r="5656" spans="2:4" x14ac:dyDescent="0.2">
      <c r="B5656" s="36"/>
      <c r="C5656" s="36"/>
      <c r="D5656" s="36"/>
    </row>
    <row r="5657" spans="2:4" x14ac:dyDescent="0.2">
      <c r="B5657" s="36"/>
      <c r="C5657" s="36"/>
      <c r="D5657" s="36"/>
    </row>
    <row r="5658" spans="2:4" x14ac:dyDescent="0.2">
      <c r="B5658" s="36"/>
      <c r="C5658" s="36"/>
      <c r="D5658" s="36"/>
    </row>
    <row r="5659" spans="2:4" x14ac:dyDescent="0.2">
      <c r="B5659" s="36"/>
      <c r="C5659" s="36"/>
      <c r="D5659" s="36"/>
    </row>
    <row r="5660" spans="2:4" x14ac:dyDescent="0.2">
      <c r="B5660" s="36"/>
      <c r="C5660" s="36"/>
      <c r="D5660" s="36"/>
    </row>
    <row r="5661" spans="2:4" x14ac:dyDescent="0.2">
      <c r="B5661" s="36"/>
      <c r="C5661" s="36"/>
      <c r="D5661" s="36"/>
    </row>
    <row r="5662" spans="2:4" x14ac:dyDescent="0.2">
      <c r="B5662" s="36"/>
      <c r="C5662" s="36"/>
      <c r="D5662" s="36"/>
    </row>
    <row r="5663" spans="2:4" x14ac:dyDescent="0.2">
      <c r="B5663" s="36"/>
      <c r="C5663" s="36"/>
      <c r="D5663" s="36"/>
    </row>
    <row r="5664" spans="2:4" x14ac:dyDescent="0.2">
      <c r="B5664" s="36"/>
      <c r="C5664" s="36"/>
      <c r="D5664" s="36"/>
    </row>
    <row r="5665" spans="2:4" x14ac:dyDescent="0.2">
      <c r="B5665" s="36"/>
      <c r="C5665" s="36"/>
      <c r="D5665" s="36"/>
    </row>
    <row r="5666" spans="2:4" x14ac:dyDescent="0.2">
      <c r="B5666" s="36"/>
      <c r="C5666" s="36"/>
      <c r="D5666" s="36"/>
    </row>
    <row r="5667" spans="2:4" x14ac:dyDescent="0.2">
      <c r="B5667" s="36"/>
      <c r="C5667" s="36"/>
      <c r="D5667" s="36"/>
    </row>
    <row r="5668" spans="2:4" x14ac:dyDescent="0.2">
      <c r="B5668" s="36"/>
      <c r="C5668" s="36"/>
      <c r="D5668" s="36"/>
    </row>
    <row r="5669" spans="2:4" x14ac:dyDescent="0.2">
      <c r="B5669" s="36"/>
      <c r="C5669" s="36"/>
      <c r="D5669" s="36"/>
    </row>
    <row r="5670" spans="2:4" x14ac:dyDescent="0.2">
      <c r="B5670" s="36"/>
      <c r="C5670" s="36"/>
      <c r="D5670" s="36"/>
    </row>
    <row r="5671" spans="2:4" x14ac:dyDescent="0.2">
      <c r="B5671" s="36"/>
      <c r="C5671" s="36"/>
      <c r="D5671" s="36"/>
    </row>
    <row r="5672" spans="2:4" x14ac:dyDescent="0.2">
      <c r="B5672" s="36"/>
      <c r="C5672" s="36"/>
      <c r="D5672" s="36"/>
    </row>
    <row r="5673" spans="2:4" x14ac:dyDescent="0.2">
      <c r="B5673" s="36"/>
      <c r="C5673" s="36"/>
      <c r="D5673" s="36"/>
    </row>
    <row r="5674" spans="2:4" x14ac:dyDescent="0.2">
      <c r="B5674" s="36"/>
      <c r="C5674" s="36"/>
      <c r="D5674" s="36"/>
    </row>
    <row r="5675" spans="2:4" x14ac:dyDescent="0.2">
      <c r="B5675" s="36"/>
      <c r="C5675" s="36"/>
      <c r="D5675" s="36"/>
    </row>
    <row r="5676" spans="2:4" x14ac:dyDescent="0.2">
      <c r="B5676" s="36"/>
      <c r="C5676" s="36"/>
      <c r="D5676" s="36"/>
    </row>
    <row r="5677" spans="2:4" x14ac:dyDescent="0.2">
      <c r="B5677" s="36"/>
      <c r="C5677" s="36"/>
      <c r="D5677" s="36"/>
    </row>
    <row r="5678" spans="2:4" x14ac:dyDescent="0.2">
      <c r="B5678" s="36"/>
      <c r="C5678" s="36"/>
      <c r="D5678" s="36"/>
    </row>
    <row r="5679" spans="2:4" x14ac:dyDescent="0.2">
      <c r="B5679" s="36"/>
      <c r="C5679" s="36"/>
      <c r="D5679" s="36"/>
    </row>
    <row r="5680" spans="2:4" x14ac:dyDescent="0.2">
      <c r="B5680" s="36"/>
      <c r="C5680" s="36"/>
      <c r="D5680" s="36"/>
    </row>
    <row r="5681" spans="2:4" x14ac:dyDescent="0.2">
      <c r="B5681" s="36"/>
      <c r="C5681" s="36"/>
      <c r="D5681" s="36"/>
    </row>
    <row r="5682" spans="2:4" x14ac:dyDescent="0.2">
      <c r="B5682" s="36"/>
      <c r="C5682" s="36"/>
      <c r="D5682" s="36"/>
    </row>
    <row r="5683" spans="2:4" x14ac:dyDescent="0.2">
      <c r="B5683" s="36"/>
      <c r="C5683" s="36"/>
      <c r="D5683" s="36"/>
    </row>
    <row r="5684" spans="2:4" x14ac:dyDescent="0.2">
      <c r="B5684" s="36"/>
      <c r="C5684" s="36"/>
      <c r="D5684" s="36"/>
    </row>
    <row r="5685" spans="2:4" x14ac:dyDescent="0.2">
      <c r="B5685" s="36"/>
      <c r="C5685" s="36"/>
      <c r="D5685" s="36"/>
    </row>
    <row r="5686" spans="2:4" x14ac:dyDescent="0.2">
      <c r="B5686" s="36"/>
      <c r="C5686" s="36"/>
      <c r="D5686" s="36"/>
    </row>
    <row r="5687" spans="2:4" x14ac:dyDescent="0.2">
      <c r="B5687" s="36"/>
      <c r="C5687" s="36"/>
      <c r="D5687" s="36"/>
    </row>
    <row r="5688" spans="2:4" x14ac:dyDescent="0.2">
      <c r="B5688" s="36"/>
      <c r="C5688" s="36"/>
      <c r="D5688" s="36"/>
    </row>
    <row r="5689" spans="2:4" x14ac:dyDescent="0.2">
      <c r="B5689" s="36"/>
      <c r="C5689" s="36"/>
      <c r="D5689" s="36"/>
    </row>
    <row r="5690" spans="2:4" x14ac:dyDescent="0.2">
      <c r="B5690" s="36"/>
      <c r="C5690" s="36"/>
      <c r="D5690" s="36"/>
    </row>
    <row r="5691" spans="2:4" x14ac:dyDescent="0.2">
      <c r="B5691" s="36"/>
      <c r="C5691" s="36"/>
      <c r="D5691" s="36"/>
    </row>
    <row r="5692" spans="2:4" x14ac:dyDescent="0.2">
      <c r="B5692" s="36"/>
      <c r="C5692" s="36"/>
      <c r="D5692" s="36"/>
    </row>
    <row r="5693" spans="2:4" x14ac:dyDescent="0.2">
      <c r="B5693" s="36"/>
      <c r="C5693" s="36"/>
      <c r="D5693" s="36"/>
    </row>
    <row r="5694" spans="2:4" x14ac:dyDescent="0.2">
      <c r="B5694" s="36"/>
      <c r="C5694" s="36"/>
      <c r="D5694" s="36"/>
    </row>
    <row r="5695" spans="2:4" x14ac:dyDescent="0.2">
      <c r="B5695" s="36"/>
      <c r="C5695" s="36"/>
      <c r="D5695" s="36"/>
    </row>
    <row r="5696" spans="2:4" x14ac:dyDescent="0.2">
      <c r="B5696" s="36"/>
      <c r="C5696" s="36"/>
      <c r="D5696" s="36"/>
    </row>
    <row r="5697" spans="2:4" x14ac:dyDescent="0.2">
      <c r="B5697" s="36"/>
      <c r="C5697" s="36"/>
      <c r="D5697" s="36"/>
    </row>
    <row r="5698" spans="2:4" x14ac:dyDescent="0.2">
      <c r="B5698" s="36"/>
      <c r="C5698" s="36"/>
      <c r="D5698" s="36"/>
    </row>
    <row r="5699" spans="2:4" x14ac:dyDescent="0.2">
      <c r="B5699" s="36"/>
      <c r="C5699" s="36"/>
      <c r="D5699" s="36"/>
    </row>
    <row r="5700" spans="2:4" x14ac:dyDescent="0.2">
      <c r="B5700" s="36"/>
      <c r="C5700" s="36"/>
      <c r="D5700" s="36"/>
    </row>
    <row r="5701" spans="2:4" x14ac:dyDescent="0.2">
      <c r="B5701" s="36"/>
      <c r="C5701" s="36"/>
      <c r="D5701" s="36"/>
    </row>
    <row r="5702" spans="2:4" x14ac:dyDescent="0.2">
      <c r="B5702" s="36"/>
      <c r="C5702" s="36"/>
      <c r="D5702" s="36"/>
    </row>
    <row r="5703" spans="2:4" x14ac:dyDescent="0.2">
      <c r="B5703" s="36"/>
      <c r="C5703" s="36"/>
      <c r="D5703" s="36"/>
    </row>
    <row r="5704" spans="2:4" x14ac:dyDescent="0.2">
      <c r="B5704" s="36"/>
      <c r="C5704" s="36"/>
      <c r="D5704" s="36"/>
    </row>
    <row r="5705" spans="2:4" x14ac:dyDescent="0.2">
      <c r="B5705" s="36"/>
      <c r="C5705" s="36"/>
      <c r="D5705" s="36"/>
    </row>
    <row r="5706" spans="2:4" x14ac:dyDescent="0.2">
      <c r="B5706" s="36"/>
      <c r="C5706" s="36"/>
      <c r="D5706" s="36"/>
    </row>
    <row r="5707" spans="2:4" x14ac:dyDescent="0.2">
      <c r="B5707" s="36"/>
      <c r="C5707" s="36"/>
      <c r="D5707" s="36"/>
    </row>
    <row r="5708" spans="2:4" x14ac:dyDescent="0.2">
      <c r="B5708" s="36"/>
      <c r="C5708" s="36"/>
      <c r="D5708" s="36"/>
    </row>
    <row r="5709" spans="2:4" x14ac:dyDescent="0.2">
      <c r="B5709" s="36"/>
      <c r="C5709" s="36"/>
      <c r="D5709" s="36"/>
    </row>
    <row r="5710" spans="2:4" x14ac:dyDescent="0.2">
      <c r="B5710" s="36"/>
      <c r="C5710" s="36"/>
      <c r="D5710" s="36"/>
    </row>
    <row r="5711" spans="2:4" x14ac:dyDescent="0.2">
      <c r="B5711" s="36"/>
      <c r="C5711" s="36"/>
      <c r="D5711" s="36"/>
    </row>
    <row r="5712" spans="2:4" x14ac:dyDescent="0.2">
      <c r="B5712" s="36"/>
      <c r="C5712" s="36"/>
      <c r="D5712" s="36"/>
    </row>
    <row r="5713" spans="2:4" x14ac:dyDescent="0.2">
      <c r="B5713" s="36"/>
      <c r="C5713" s="36"/>
      <c r="D5713" s="36"/>
    </row>
    <row r="5714" spans="2:4" x14ac:dyDescent="0.2">
      <c r="B5714" s="36"/>
      <c r="C5714" s="36"/>
      <c r="D5714" s="36"/>
    </row>
    <row r="5715" spans="2:4" x14ac:dyDescent="0.2">
      <c r="B5715" s="36"/>
      <c r="C5715" s="36"/>
      <c r="D5715" s="36"/>
    </row>
    <row r="5716" spans="2:4" x14ac:dyDescent="0.2">
      <c r="B5716" s="36"/>
      <c r="C5716" s="36"/>
      <c r="D5716" s="36"/>
    </row>
    <row r="5717" spans="2:4" x14ac:dyDescent="0.2">
      <c r="B5717" s="36"/>
      <c r="C5717" s="36"/>
      <c r="D5717" s="36"/>
    </row>
    <row r="5718" spans="2:4" x14ac:dyDescent="0.2">
      <c r="B5718" s="36"/>
      <c r="C5718" s="36"/>
      <c r="D5718" s="36"/>
    </row>
    <row r="5719" spans="2:4" x14ac:dyDescent="0.2">
      <c r="B5719" s="36"/>
      <c r="C5719" s="36"/>
      <c r="D5719" s="36"/>
    </row>
    <row r="5720" spans="2:4" x14ac:dyDescent="0.2">
      <c r="B5720" s="36"/>
      <c r="C5720" s="36"/>
      <c r="D5720" s="36"/>
    </row>
    <row r="5721" spans="2:4" x14ac:dyDescent="0.2">
      <c r="B5721" s="36"/>
      <c r="C5721" s="36"/>
      <c r="D5721" s="36"/>
    </row>
    <row r="5722" spans="2:4" x14ac:dyDescent="0.2">
      <c r="B5722" s="36"/>
      <c r="C5722" s="36"/>
      <c r="D5722" s="36"/>
    </row>
    <row r="5723" spans="2:4" x14ac:dyDescent="0.2">
      <c r="B5723" s="36"/>
      <c r="C5723" s="36"/>
      <c r="D5723" s="36"/>
    </row>
    <row r="5724" spans="2:4" x14ac:dyDescent="0.2">
      <c r="B5724" s="36"/>
      <c r="C5724" s="36"/>
      <c r="D5724" s="36"/>
    </row>
    <row r="5725" spans="2:4" x14ac:dyDescent="0.2">
      <c r="B5725" s="36"/>
      <c r="C5725" s="36"/>
      <c r="D5725" s="36"/>
    </row>
    <row r="5726" spans="2:4" x14ac:dyDescent="0.2">
      <c r="B5726" s="36"/>
      <c r="C5726" s="36"/>
      <c r="D5726" s="36"/>
    </row>
    <row r="5727" spans="2:4" x14ac:dyDescent="0.2">
      <c r="B5727" s="36"/>
      <c r="C5727" s="36"/>
      <c r="D5727" s="36"/>
    </row>
    <row r="5728" spans="2:4" x14ac:dyDescent="0.2">
      <c r="B5728" s="36"/>
      <c r="C5728" s="36"/>
      <c r="D5728" s="36"/>
    </row>
    <row r="5729" spans="2:4" x14ac:dyDescent="0.2">
      <c r="B5729" s="36"/>
      <c r="C5729" s="36"/>
      <c r="D5729" s="36"/>
    </row>
    <row r="5730" spans="2:4" x14ac:dyDescent="0.2">
      <c r="B5730" s="36"/>
      <c r="C5730" s="36"/>
      <c r="D5730" s="36"/>
    </row>
    <row r="5731" spans="2:4" x14ac:dyDescent="0.2">
      <c r="B5731" s="36"/>
      <c r="C5731" s="36"/>
      <c r="D5731" s="36"/>
    </row>
    <row r="5732" spans="2:4" x14ac:dyDescent="0.2">
      <c r="B5732" s="36"/>
      <c r="C5732" s="36"/>
      <c r="D5732" s="36"/>
    </row>
    <row r="5733" spans="2:4" x14ac:dyDescent="0.2">
      <c r="B5733" s="36"/>
      <c r="C5733" s="36"/>
      <c r="D5733" s="36"/>
    </row>
    <row r="5734" spans="2:4" x14ac:dyDescent="0.2">
      <c r="B5734" s="36"/>
      <c r="C5734" s="36"/>
      <c r="D5734" s="36"/>
    </row>
    <row r="5735" spans="2:4" x14ac:dyDescent="0.2">
      <c r="B5735" s="36"/>
      <c r="C5735" s="36"/>
      <c r="D5735" s="36"/>
    </row>
    <row r="5736" spans="2:4" x14ac:dyDescent="0.2">
      <c r="B5736" s="36"/>
      <c r="C5736" s="36"/>
      <c r="D5736" s="36"/>
    </row>
    <row r="5737" spans="2:4" x14ac:dyDescent="0.2">
      <c r="B5737" s="36"/>
      <c r="C5737" s="36"/>
      <c r="D5737" s="36"/>
    </row>
    <row r="5738" spans="2:4" x14ac:dyDescent="0.2">
      <c r="B5738" s="36"/>
      <c r="C5738" s="36"/>
      <c r="D5738" s="36"/>
    </row>
    <row r="5739" spans="2:4" x14ac:dyDescent="0.2">
      <c r="B5739" s="36"/>
      <c r="C5739" s="36"/>
      <c r="D5739" s="36"/>
    </row>
    <row r="5740" spans="2:4" x14ac:dyDescent="0.2">
      <c r="B5740" s="36"/>
      <c r="C5740" s="36"/>
      <c r="D5740" s="36"/>
    </row>
    <row r="5741" spans="2:4" x14ac:dyDescent="0.2">
      <c r="B5741" s="36"/>
      <c r="C5741" s="36"/>
      <c r="D5741" s="36"/>
    </row>
    <row r="5742" spans="2:4" x14ac:dyDescent="0.2">
      <c r="B5742" s="36"/>
      <c r="C5742" s="36"/>
      <c r="D5742" s="36"/>
    </row>
    <row r="5743" spans="2:4" x14ac:dyDescent="0.2">
      <c r="B5743" s="36"/>
      <c r="C5743" s="36"/>
      <c r="D5743" s="36"/>
    </row>
    <row r="5744" spans="2:4" x14ac:dyDescent="0.2">
      <c r="B5744" s="36"/>
      <c r="C5744" s="36"/>
      <c r="D5744" s="36"/>
    </row>
    <row r="5745" spans="2:4" x14ac:dyDescent="0.2">
      <c r="B5745" s="36"/>
      <c r="C5745" s="36"/>
      <c r="D5745" s="36"/>
    </row>
    <row r="5746" spans="2:4" x14ac:dyDescent="0.2">
      <c r="B5746" s="36"/>
      <c r="C5746" s="36"/>
      <c r="D5746" s="36"/>
    </row>
    <row r="5747" spans="2:4" x14ac:dyDescent="0.2">
      <c r="B5747" s="36"/>
      <c r="C5747" s="36"/>
      <c r="D5747" s="36"/>
    </row>
    <row r="5748" spans="2:4" x14ac:dyDescent="0.2">
      <c r="B5748" s="36"/>
      <c r="C5748" s="36"/>
      <c r="D5748" s="36"/>
    </row>
    <row r="5749" spans="2:4" x14ac:dyDescent="0.2">
      <c r="B5749" s="36"/>
      <c r="C5749" s="36"/>
      <c r="D5749" s="36"/>
    </row>
    <row r="5750" spans="2:4" x14ac:dyDescent="0.2">
      <c r="B5750" s="36"/>
      <c r="C5750" s="36"/>
      <c r="D5750" s="36"/>
    </row>
    <row r="5751" spans="2:4" x14ac:dyDescent="0.2">
      <c r="B5751" s="36"/>
      <c r="C5751" s="36"/>
      <c r="D5751" s="36"/>
    </row>
    <row r="5752" spans="2:4" x14ac:dyDescent="0.2">
      <c r="B5752" s="36"/>
      <c r="C5752" s="36"/>
      <c r="D5752" s="36"/>
    </row>
    <row r="5753" spans="2:4" x14ac:dyDescent="0.2">
      <c r="B5753" s="36"/>
      <c r="C5753" s="36"/>
      <c r="D5753" s="36"/>
    </row>
    <row r="5754" spans="2:4" x14ac:dyDescent="0.2">
      <c r="B5754" s="36"/>
      <c r="C5754" s="36"/>
      <c r="D5754" s="36"/>
    </row>
    <row r="5755" spans="2:4" x14ac:dyDescent="0.2">
      <c r="B5755" s="36"/>
      <c r="C5755" s="36"/>
      <c r="D5755" s="36"/>
    </row>
    <row r="5756" spans="2:4" x14ac:dyDescent="0.2">
      <c r="B5756" s="36"/>
      <c r="C5756" s="36"/>
      <c r="D5756" s="36"/>
    </row>
    <row r="5757" spans="2:4" x14ac:dyDescent="0.2">
      <c r="B5757" s="36"/>
      <c r="C5757" s="36"/>
      <c r="D5757" s="36"/>
    </row>
    <row r="5758" spans="2:4" x14ac:dyDescent="0.2">
      <c r="B5758" s="36"/>
      <c r="C5758" s="36"/>
      <c r="D5758" s="36"/>
    </row>
    <row r="5759" spans="2:4" x14ac:dyDescent="0.2">
      <c r="B5759" s="36"/>
      <c r="C5759" s="36"/>
      <c r="D5759" s="36"/>
    </row>
    <row r="5760" spans="2:4" x14ac:dyDescent="0.2">
      <c r="B5760" s="36"/>
      <c r="C5760" s="36"/>
      <c r="D5760" s="36"/>
    </row>
    <row r="5761" spans="2:4" x14ac:dyDescent="0.2">
      <c r="B5761" s="36"/>
      <c r="C5761" s="36"/>
      <c r="D5761" s="36"/>
    </row>
    <row r="5762" spans="2:4" x14ac:dyDescent="0.2">
      <c r="B5762" s="36"/>
      <c r="C5762" s="36"/>
      <c r="D5762" s="36"/>
    </row>
    <row r="5763" spans="2:4" x14ac:dyDescent="0.2">
      <c r="B5763" s="36"/>
      <c r="C5763" s="36"/>
      <c r="D5763" s="36"/>
    </row>
    <row r="5764" spans="2:4" x14ac:dyDescent="0.2">
      <c r="B5764" s="36"/>
      <c r="C5764" s="36"/>
      <c r="D5764" s="36"/>
    </row>
    <row r="5765" spans="2:4" x14ac:dyDescent="0.2">
      <c r="B5765" s="36"/>
      <c r="C5765" s="36"/>
      <c r="D5765" s="36"/>
    </row>
    <row r="5766" spans="2:4" x14ac:dyDescent="0.2">
      <c r="B5766" s="36"/>
      <c r="C5766" s="36"/>
      <c r="D5766" s="36"/>
    </row>
    <row r="5767" spans="2:4" x14ac:dyDescent="0.2">
      <c r="B5767" s="36"/>
      <c r="C5767" s="36"/>
      <c r="D5767" s="36"/>
    </row>
    <row r="5768" spans="2:4" x14ac:dyDescent="0.2">
      <c r="B5768" s="36"/>
      <c r="C5768" s="36"/>
      <c r="D5768" s="36"/>
    </row>
    <row r="5769" spans="2:4" x14ac:dyDescent="0.2">
      <c r="B5769" s="36"/>
      <c r="C5769" s="36"/>
      <c r="D5769" s="36"/>
    </row>
    <row r="5770" spans="2:4" x14ac:dyDescent="0.2">
      <c r="B5770" s="36"/>
      <c r="C5770" s="36"/>
      <c r="D5770" s="36"/>
    </row>
    <row r="5771" spans="2:4" x14ac:dyDescent="0.2">
      <c r="B5771" s="36"/>
      <c r="C5771" s="36"/>
      <c r="D5771" s="36"/>
    </row>
    <row r="5772" spans="2:4" x14ac:dyDescent="0.2">
      <c r="B5772" s="36"/>
      <c r="C5772" s="36"/>
      <c r="D5772" s="36"/>
    </row>
    <row r="5773" spans="2:4" x14ac:dyDescent="0.2">
      <c r="B5773" s="36"/>
      <c r="C5773" s="36"/>
      <c r="D5773" s="36"/>
    </row>
    <row r="5774" spans="2:4" x14ac:dyDescent="0.2">
      <c r="B5774" s="36"/>
      <c r="C5774" s="36"/>
      <c r="D5774" s="36"/>
    </row>
    <row r="5775" spans="2:4" x14ac:dyDescent="0.2">
      <c r="B5775" s="36"/>
      <c r="C5775" s="36"/>
      <c r="D5775" s="36"/>
    </row>
    <row r="5776" spans="2:4" x14ac:dyDescent="0.2">
      <c r="B5776" s="36"/>
      <c r="C5776" s="36"/>
      <c r="D5776" s="36"/>
    </row>
    <row r="5777" spans="2:4" x14ac:dyDescent="0.2">
      <c r="B5777" s="36"/>
      <c r="C5777" s="36"/>
      <c r="D5777" s="36"/>
    </row>
    <row r="5778" spans="2:4" x14ac:dyDescent="0.2">
      <c r="B5778" s="36"/>
      <c r="C5778" s="36"/>
      <c r="D5778" s="36"/>
    </row>
    <row r="5779" spans="2:4" x14ac:dyDescent="0.2">
      <c r="B5779" s="36"/>
      <c r="C5779" s="36"/>
      <c r="D5779" s="36"/>
    </row>
    <row r="5780" spans="2:4" x14ac:dyDescent="0.2">
      <c r="B5780" s="36"/>
      <c r="C5780" s="36"/>
      <c r="D5780" s="36"/>
    </row>
    <row r="5781" spans="2:4" x14ac:dyDescent="0.2">
      <c r="B5781" s="36"/>
      <c r="C5781" s="36"/>
      <c r="D5781" s="36"/>
    </row>
    <row r="5782" spans="2:4" x14ac:dyDescent="0.2">
      <c r="B5782" s="36"/>
      <c r="C5782" s="36"/>
      <c r="D5782" s="36"/>
    </row>
    <row r="5783" spans="2:4" x14ac:dyDescent="0.2">
      <c r="B5783" s="36"/>
      <c r="C5783" s="36"/>
      <c r="D5783" s="36"/>
    </row>
    <row r="5784" spans="2:4" x14ac:dyDescent="0.2">
      <c r="B5784" s="36"/>
      <c r="C5784" s="36"/>
      <c r="D5784" s="36"/>
    </row>
    <row r="5785" spans="2:4" x14ac:dyDescent="0.2">
      <c r="B5785" s="36"/>
      <c r="C5785" s="36"/>
      <c r="D5785" s="36"/>
    </row>
    <row r="5786" spans="2:4" x14ac:dyDescent="0.2">
      <c r="B5786" s="36"/>
      <c r="C5786" s="36"/>
      <c r="D5786" s="36"/>
    </row>
    <row r="5787" spans="2:4" x14ac:dyDescent="0.2">
      <c r="B5787" s="36"/>
      <c r="C5787" s="36"/>
      <c r="D5787" s="36"/>
    </row>
    <row r="5788" spans="2:4" x14ac:dyDescent="0.2">
      <c r="B5788" s="36"/>
      <c r="C5788" s="36"/>
      <c r="D5788" s="36"/>
    </row>
    <row r="5789" spans="2:4" x14ac:dyDescent="0.2">
      <c r="B5789" s="36"/>
      <c r="C5789" s="36"/>
      <c r="D5789" s="36"/>
    </row>
    <row r="5790" spans="2:4" x14ac:dyDescent="0.2">
      <c r="B5790" s="36"/>
      <c r="C5790" s="36"/>
      <c r="D5790" s="36"/>
    </row>
    <row r="5791" spans="2:4" x14ac:dyDescent="0.2">
      <c r="B5791" s="36"/>
      <c r="C5791" s="36"/>
      <c r="D5791" s="36"/>
    </row>
    <row r="5792" spans="2:4" x14ac:dyDescent="0.2">
      <c r="B5792" s="36"/>
      <c r="C5792" s="36"/>
      <c r="D5792" s="36"/>
    </row>
    <row r="5793" spans="2:4" x14ac:dyDescent="0.2">
      <c r="B5793" s="36"/>
      <c r="C5793" s="36"/>
      <c r="D5793" s="36"/>
    </row>
    <row r="5794" spans="2:4" x14ac:dyDescent="0.2">
      <c r="B5794" s="36"/>
      <c r="C5794" s="36"/>
      <c r="D5794" s="36"/>
    </row>
    <row r="5795" spans="2:4" x14ac:dyDescent="0.2">
      <c r="B5795" s="36"/>
      <c r="C5795" s="36"/>
      <c r="D5795" s="36"/>
    </row>
    <row r="5796" spans="2:4" x14ac:dyDescent="0.2">
      <c r="B5796" s="36"/>
      <c r="C5796" s="36"/>
      <c r="D5796" s="36"/>
    </row>
    <row r="5797" spans="2:4" x14ac:dyDescent="0.2">
      <c r="B5797" s="36"/>
      <c r="C5797" s="36"/>
      <c r="D5797" s="36"/>
    </row>
    <row r="5798" spans="2:4" x14ac:dyDescent="0.2">
      <c r="B5798" s="36"/>
      <c r="C5798" s="36"/>
      <c r="D5798" s="36"/>
    </row>
    <row r="5799" spans="2:4" x14ac:dyDescent="0.2">
      <c r="B5799" s="36"/>
      <c r="C5799" s="36"/>
      <c r="D5799" s="36"/>
    </row>
    <row r="5800" spans="2:4" x14ac:dyDescent="0.2">
      <c r="B5800" s="36"/>
      <c r="C5800" s="36"/>
      <c r="D5800" s="36"/>
    </row>
    <row r="5801" spans="2:4" x14ac:dyDescent="0.2">
      <c r="B5801" s="36"/>
      <c r="C5801" s="36"/>
      <c r="D5801" s="36"/>
    </row>
    <row r="5802" spans="2:4" x14ac:dyDescent="0.2">
      <c r="B5802" s="36"/>
      <c r="C5802" s="36"/>
      <c r="D5802" s="36"/>
    </row>
    <row r="5803" spans="2:4" x14ac:dyDescent="0.2">
      <c r="B5803" s="36"/>
      <c r="C5803" s="36"/>
      <c r="D5803" s="36"/>
    </row>
    <row r="5804" spans="2:4" x14ac:dyDescent="0.2">
      <c r="B5804" s="36"/>
      <c r="C5804" s="36"/>
      <c r="D5804" s="36"/>
    </row>
    <row r="5805" spans="2:4" x14ac:dyDescent="0.2">
      <c r="B5805" s="36"/>
      <c r="C5805" s="36"/>
      <c r="D5805" s="36"/>
    </row>
    <row r="5806" spans="2:4" x14ac:dyDescent="0.2">
      <c r="B5806" s="36"/>
      <c r="C5806" s="36"/>
      <c r="D5806" s="36"/>
    </row>
    <row r="5807" spans="2:4" x14ac:dyDescent="0.2">
      <c r="B5807" s="36"/>
      <c r="C5807" s="36"/>
      <c r="D5807" s="36"/>
    </row>
    <row r="5808" spans="2:4" x14ac:dyDescent="0.2">
      <c r="B5808" s="36"/>
      <c r="C5808" s="36"/>
      <c r="D5808" s="36"/>
    </row>
    <row r="5809" spans="2:4" x14ac:dyDescent="0.2">
      <c r="B5809" s="36"/>
      <c r="C5809" s="36"/>
      <c r="D5809" s="36"/>
    </row>
    <row r="5810" spans="2:4" x14ac:dyDescent="0.2">
      <c r="B5810" s="36"/>
      <c r="C5810" s="36"/>
      <c r="D5810" s="36"/>
    </row>
    <row r="5811" spans="2:4" x14ac:dyDescent="0.2">
      <c r="B5811" s="36"/>
      <c r="C5811" s="36"/>
      <c r="D5811" s="36"/>
    </row>
    <row r="5812" spans="2:4" x14ac:dyDescent="0.2">
      <c r="B5812" s="36"/>
      <c r="C5812" s="36"/>
      <c r="D5812" s="36"/>
    </row>
    <row r="5813" spans="2:4" x14ac:dyDescent="0.2">
      <c r="B5813" s="36"/>
      <c r="C5813" s="36"/>
      <c r="D5813" s="36"/>
    </row>
    <row r="5814" spans="2:4" x14ac:dyDescent="0.2">
      <c r="B5814" s="36"/>
      <c r="C5814" s="36"/>
      <c r="D5814" s="36"/>
    </row>
    <row r="5815" spans="2:4" x14ac:dyDescent="0.2">
      <c r="B5815" s="36"/>
      <c r="C5815" s="36"/>
      <c r="D5815" s="36"/>
    </row>
    <row r="5816" spans="2:4" x14ac:dyDescent="0.2">
      <c r="B5816" s="36"/>
      <c r="C5816" s="36"/>
      <c r="D5816" s="36"/>
    </row>
    <row r="5817" spans="2:4" x14ac:dyDescent="0.2">
      <c r="B5817" s="36"/>
      <c r="C5817" s="36"/>
      <c r="D5817" s="36"/>
    </row>
    <row r="5818" spans="2:4" x14ac:dyDescent="0.2">
      <c r="B5818" s="36"/>
      <c r="C5818" s="36"/>
      <c r="D5818" s="36"/>
    </row>
    <row r="5819" spans="2:4" x14ac:dyDescent="0.2">
      <c r="B5819" s="36"/>
      <c r="C5819" s="36"/>
      <c r="D5819" s="36"/>
    </row>
    <row r="5820" spans="2:4" x14ac:dyDescent="0.2">
      <c r="B5820" s="36"/>
      <c r="C5820" s="36"/>
      <c r="D5820" s="36"/>
    </row>
    <row r="5821" spans="2:4" x14ac:dyDescent="0.2">
      <c r="B5821" s="36"/>
      <c r="C5821" s="36"/>
      <c r="D5821" s="36"/>
    </row>
    <row r="5822" spans="2:4" x14ac:dyDescent="0.2">
      <c r="B5822" s="36"/>
      <c r="C5822" s="36"/>
      <c r="D5822" s="36"/>
    </row>
    <row r="5823" spans="2:4" x14ac:dyDescent="0.2">
      <c r="B5823" s="36"/>
      <c r="C5823" s="36"/>
      <c r="D5823" s="36"/>
    </row>
    <row r="5824" spans="2:4" x14ac:dyDescent="0.2">
      <c r="B5824" s="36"/>
      <c r="C5824" s="36"/>
      <c r="D5824" s="36"/>
    </row>
    <row r="5825" spans="2:4" x14ac:dyDescent="0.2">
      <c r="B5825" s="36"/>
      <c r="C5825" s="36"/>
      <c r="D5825" s="36"/>
    </row>
    <row r="5826" spans="2:4" x14ac:dyDescent="0.2">
      <c r="B5826" s="36"/>
      <c r="C5826" s="36"/>
      <c r="D5826" s="36"/>
    </row>
    <row r="5827" spans="2:4" x14ac:dyDescent="0.2">
      <c r="B5827" s="36"/>
      <c r="C5827" s="36"/>
      <c r="D5827" s="36"/>
    </row>
    <row r="5828" spans="2:4" x14ac:dyDescent="0.2">
      <c r="B5828" s="36"/>
      <c r="C5828" s="36"/>
      <c r="D5828" s="36"/>
    </row>
    <row r="5829" spans="2:4" x14ac:dyDescent="0.2">
      <c r="B5829" s="36"/>
      <c r="C5829" s="36"/>
      <c r="D5829" s="36"/>
    </row>
    <row r="5830" spans="2:4" x14ac:dyDescent="0.2">
      <c r="B5830" s="36"/>
      <c r="C5830" s="36"/>
      <c r="D5830" s="36"/>
    </row>
    <row r="5831" spans="2:4" x14ac:dyDescent="0.2">
      <c r="B5831" s="36"/>
      <c r="C5831" s="36"/>
      <c r="D5831" s="36"/>
    </row>
    <row r="5832" spans="2:4" x14ac:dyDescent="0.2">
      <c r="B5832" s="36"/>
      <c r="C5832" s="36"/>
      <c r="D5832" s="36"/>
    </row>
    <row r="5833" spans="2:4" x14ac:dyDescent="0.2">
      <c r="B5833" s="36"/>
      <c r="C5833" s="36"/>
      <c r="D5833" s="36"/>
    </row>
    <row r="5834" spans="2:4" x14ac:dyDescent="0.2">
      <c r="B5834" s="36"/>
      <c r="C5834" s="36"/>
      <c r="D5834" s="36"/>
    </row>
    <row r="5835" spans="2:4" x14ac:dyDescent="0.2">
      <c r="B5835" s="36"/>
      <c r="C5835" s="36"/>
      <c r="D5835" s="36"/>
    </row>
    <row r="5836" spans="2:4" x14ac:dyDescent="0.2">
      <c r="B5836" s="36"/>
      <c r="C5836" s="36"/>
      <c r="D5836" s="36"/>
    </row>
    <row r="5837" spans="2:4" x14ac:dyDescent="0.2">
      <c r="B5837" s="36"/>
      <c r="C5837" s="36"/>
      <c r="D5837" s="36"/>
    </row>
    <row r="5838" spans="2:4" x14ac:dyDescent="0.2">
      <c r="B5838" s="36"/>
      <c r="C5838" s="36"/>
      <c r="D5838" s="36"/>
    </row>
    <row r="5839" spans="2:4" x14ac:dyDescent="0.2">
      <c r="B5839" s="36"/>
      <c r="C5839" s="36"/>
      <c r="D5839" s="36"/>
    </row>
    <row r="5840" spans="2:4" x14ac:dyDescent="0.2">
      <c r="B5840" s="36"/>
      <c r="C5840" s="36"/>
      <c r="D5840" s="36"/>
    </row>
    <row r="5841" spans="2:4" x14ac:dyDescent="0.2">
      <c r="B5841" s="36"/>
      <c r="C5841" s="36"/>
      <c r="D5841" s="36"/>
    </row>
    <row r="5842" spans="2:4" x14ac:dyDescent="0.2">
      <c r="B5842" s="36"/>
      <c r="C5842" s="36"/>
      <c r="D5842" s="36"/>
    </row>
    <row r="5843" spans="2:4" x14ac:dyDescent="0.2">
      <c r="B5843" s="36"/>
      <c r="C5843" s="36"/>
      <c r="D5843" s="36"/>
    </row>
    <row r="5844" spans="2:4" x14ac:dyDescent="0.2">
      <c r="B5844" s="36"/>
      <c r="C5844" s="36"/>
      <c r="D5844" s="36"/>
    </row>
    <row r="5845" spans="2:4" x14ac:dyDescent="0.2">
      <c r="B5845" s="36"/>
      <c r="C5845" s="36"/>
      <c r="D5845" s="36"/>
    </row>
    <row r="5846" spans="2:4" x14ac:dyDescent="0.2">
      <c r="B5846" s="36"/>
      <c r="C5846" s="36"/>
      <c r="D5846" s="36"/>
    </row>
    <row r="5847" spans="2:4" x14ac:dyDescent="0.2">
      <c r="B5847" s="36"/>
      <c r="C5847" s="36"/>
      <c r="D5847" s="36"/>
    </row>
    <row r="5848" spans="2:4" x14ac:dyDescent="0.2">
      <c r="B5848" s="36"/>
      <c r="C5848" s="36"/>
      <c r="D5848" s="36"/>
    </row>
    <row r="5849" spans="2:4" x14ac:dyDescent="0.2">
      <c r="B5849" s="36"/>
      <c r="C5849" s="36"/>
      <c r="D5849" s="36"/>
    </row>
    <row r="5850" spans="2:4" x14ac:dyDescent="0.2">
      <c r="B5850" s="36"/>
      <c r="C5850" s="36"/>
      <c r="D5850" s="36"/>
    </row>
    <row r="5851" spans="2:4" x14ac:dyDescent="0.2">
      <c r="B5851" s="36"/>
      <c r="C5851" s="36"/>
      <c r="D5851" s="36"/>
    </row>
    <row r="5852" spans="2:4" x14ac:dyDescent="0.2">
      <c r="B5852" s="36"/>
      <c r="C5852" s="36"/>
      <c r="D5852" s="36"/>
    </row>
    <row r="5853" spans="2:4" x14ac:dyDescent="0.2">
      <c r="B5853" s="36"/>
      <c r="C5853" s="36"/>
      <c r="D5853" s="36"/>
    </row>
    <row r="5854" spans="2:4" x14ac:dyDescent="0.2">
      <c r="B5854" s="36"/>
      <c r="C5854" s="36"/>
      <c r="D5854" s="36"/>
    </row>
    <row r="5855" spans="2:4" x14ac:dyDescent="0.2">
      <c r="B5855" s="36"/>
      <c r="C5855" s="36"/>
      <c r="D5855" s="36"/>
    </row>
    <row r="5856" spans="2:4" x14ac:dyDescent="0.2">
      <c r="B5856" s="36"/>
      <c r="C5856" s="36"/>
      <c r="D5856" s="36"/>
    </row>
    <row r="5857" spans="2:4" x14ac:dyDescent="0.2">
      <c r="B5857" s="36"/>
      <c r="C5857" s="36"/>
      <c r="D5857" s="36"/>
    </row>
    <row r="5858" spans="2:4" x14ac:dyDescent="0.2">
      <c r="B5858" s="36"/>
      <c r="C5858" s="36"/>
      <c r="D5858" s="36"/>
    </row>
    <row r="5859" spans="2:4" x14ac:dyDescent="0.2">
      <c r="B5859" s="36"/>
      <c r="C5859" s="36"/>
      <c r="D5859" s="36"/>
    </row>
    <row r="5860" spans="2:4" x14ac:dyDescent="0.2">
      <c r="B5860" s="36"/>
      <c r="C5860" s="36"/>
      <c r="D5860" s="36"/>
    </row>
    <row r="5861" spans="2:4" x14ac:dyDescent="0.2">
      <c r="B5861" s="36"/>
      <c r="C5861" s="36"/>
      <c r="D5861" s="36"/>
    </row>
    <row r="5862" spans="2:4" x14ac:dyDescent="0.2">
      <c r="B5862" s="36"/>
      <c r="C5862" s="36"/>
      <c r="D5862" s="36"/>
    </row>
    <row r="5863" spans="2:4" x14ac:dyDescent="0.2">
      <c r="B5863" s="36"/>
      <c r="C5863" s="36"/>
      <c r="D5863" s="36"/>
    </row>
    <row r="5864" spans="2:4" x14ac:dyDescent="0.2">
      <c r="B5864" s="36"/>
      <c r="C5864" s="36"/>
      <c r="D5864" s="36"/>
    </row>
    <row r="5865" spans="2:4" x14ac:dyDescent="0.2">
      <c r="B5865" s="36"/>
      <c r="C5865" s="36"/>
      <c r="D5865" s="36"/>
    </row>
    <row r="5866" spans="2:4" x14ac:dyDescent="0.2">
      <c r="B5866" s="36"/>
      <c r="C5866" s="36"/>
      <c r="D5866" s="36"/>
    </row>
    <row r="5867" spans="2:4" x14ac:dyDescent="0.2">
      <c r="B5867" s="36"/>
      <c r="C5867" s="36"/>
      <c r="D5867" s="36"/>
    </row>
    <row r="5868" spans="2:4" x14ac:dyDescent="0.2">
      <c r="B5868" s="36"/>
      <c r="C5868" s="36"/>
      <c r="D5868" s="36"/>
    </row>
    <row r="5869" spans="2:4" x14ac:dyDescent="0.2">
      <c r="B5869" s="36"/>
      <c r="C5869" s="36"/>
      <c r="D5869" s="36"/>
    </row>
    <row r="5870" spans="2:4" x14ac:dyDescent="0.2">
      <c r="B5870" s="36"/>
      <c r="C5870" s="36"/>
      <c r="D5870" s="36"/>
    </row>
    <row r="5871" spans="2:4" x14ac:dyDescent="0.2">
      <c r="B5871" s="36"/>
      <c r="C5871" s="36"/>
      <c r="D5871" s="36"/>
    </row>
    <row r="5872" spans="2:4" x14ac:dyDescent="0.2">
      <c r="B5872" s="36"/>
      <c r="C5872" s="36"/>
      <c r="D5872" s="36"/>
    </row>
    <row r="5873" spans="2:4" x14ac:dyDescent="0.2">
      <c r="B5873" s="36"/>
      <c r="C5873" s="36"/>
      <c r="D5873" s="36"/>
    </row>
    <row r="5874" spans="2:4" x14ac:dyDescent="0.2">
      <c r="B5874" s="36"/>
      <c r="C5874" s="36"/>
      <c r="D5874" s="36"/>
    </row>
    <row r="5875" spans="2:4" x14ac:dyDescent="0.2">
      <c r="B5875" s="36"/>
      <c r="C5875" s="36"/>
      <c r="D5875" s="36"/>
    </row>
    <row r="5876" spans="2:4" x14ac:dyDescent="0.2">
      <c r="B5876" s="36"/>
      <c r="C5876" s="36"/>
      <c r="D5876" s="36"/>
    </row>
    <row r="5877" spans="2:4" x14ac:dyDescent="0.2">
      <c r="B5877" s="36"/>
      <c r="C5877" s="36"/>
      <c r="D5877" s="36"/>
    </row>
    <row r="5878" spans="2:4" x14ac:dyDescent="0.2">
      <c r="B5878" s="36"/>
      <c r="C5878" s="36"/>
      <c r="D5878" s="36"/>
    </row>
    <row r="5879" spans="2:4" x14ac:dyDescent="0.2">
      <c r="B5879" s="36"/>
      <c r="C5879" s="36"/>
      <c r="D5879" s="36"/>
    </row>
    <row r="5880" spans="2:4" x14ac:dyDescent="0.2">
      <c r="B5880" s="36"/>
      <c r="C5880" s="36"/>
      <c r="D5880" s="36"/>
    </row>
    <row r="5881" spans="2:4" x14ac:dyDescent="0.2">
      <c r="B5881" s="36"/>
      <c r="C5881" s="36"/>
      <c r="D5881" s="36"/>
    </row>
    <row r="5882" spans="2:4" x14ac:dyDescent="0.2">
      <c r="B5882" s="36"/>
      <c r="C5882" s="36"/>
      <c r="D5882" s="36"/>
    </row>
    <row r="5883" spans="2:4" x14ac:dyDescent="0.2">
      <c r="B5883" s="36"/>
      <c r="C5883" s="36"/>
      <c r="D5883" s="36"/>
    </row>
    <row r="5884" spans="2:4" x14ac:dyDescent="0.2">
      <c r="B5884" s="36"/>
      <c r="C5884" s="36"/>
      <c r="D5884" s="36"/>
    </row>
    <row r="5885" spans="2:4" x14ac:dyDescent="0.2">
      <c r="B5885" s="36"/>
      <c r="C5885" s="36"/>
      <c r="D5885" s="36"/>
    </row>
    <row r="5886" spans="2:4" x14ac:dyDescent="0.2">
      <c r="B5886" s="36"/>
      <c r="C5886" s="36"/>
      <c r="D5886" s="36"/>
    </row>
    <row r="5887" spans="2:4" x14ac:dyDescent="0.2">
      <c r="B5887" s="36"/>
      <c r="C5887" s="36"/>
      <c r="D5887" s="36"/>
    </row>
    <row r="5888" spans="2:4" x14ac:dyDescent="0.2">
      <c r="B5888" s="36"/>
      <c r="C5888" s="36"/>
      <c r="D5888" s="36"/>
    </row>
    <row r="5889" spans="2:4" x14ac:dyDescent="0.2">
      <c r="B5889" s="36"/>
      <c r="C5889" s="36"/>
      <c r="D5889" s="36"/>
    </row>
    <row r="5890" spans="2:4" x14ac:dyDescent="0.2">
      <c r="B5890" s="36"/>
      <c r="C5890" s="36"/>
      <c r="D5890" s="36"/>
    </row>
    <row r="5891" spans="2:4" x14ac:dyDescent="0.2">
      <c r="B5891" s="36"/>
      <c r="C5891" s="36"/>
      <c r="D5891" s="36"/>
    </row>
    <row r="5892" spans="2:4" x14ac:dyDescent="0.2">
      <c r="B5892" s="36"/>
      <c r="C5892" s="36"/>
      <c r="D5892" s="36"/>
    </row>
    <row r="5893" spans="2:4" x14ac:dyDescent="0.2">
      <c r="B5893" s="36"/>
      <c r="C5893" s="36"/>
      <c r="D5893" s="36"/>
    </row>
    <row r="5894" spans="2:4" x14ac:dyDescent="0.2">
      <c r="B5894" s="36"/>
      <c r="C5894" s="36"/>
      <c r="D5894" s="36"/>
    </row>
    <row r="5895" spans="2:4" x14ac:dyDescent="0.2">
      <c r="B5895" s="36"/>
      <c r="C5895" s="36"/>
      <c r="D5895" s="36"/>
    </row>
    <row r="5896" spans="2:4" x14ac:dyDescent="0.2">
      <c r="B5896" s="36"/>
      <c r="C5896" s="36"/>
      <c r="D5896" s="36"/>
    </row>
    <row r="5897" spans="2:4" x14ac:dyDescent="0.2">
      <c r="B5897" s="36"/>
      <c r="C5897" s="36"/>
      <c r="D5897" s="36"/>
    </row>
    <row r="5898" spans="2:4" x14ac:dyDescent="0.2">
      <c r="B5898" s="36"/>
      <c r="C5898" s="36"/>
      <c r="D5898" s="36"/>
    </row>
    <row r="5899" spans="2:4" x14ac:dyDescent="0.2">
      <c r="B5899" s="36"/>
      <c r="C5899" s="36"/>
      <c r="D5899" s="36"/>
    </row>
    <row r="5900" spans="2:4" x14ac:dyDescent="0.2">
      <c r="B5900" s="36"/>
      <c r="C5900" s="36"/>
      <c r="D5900" s="36"/>
    </row>
    <row r="5901" spans="2:4" x14ac:dyDescent="0.2">
      <c r="B5901" s="36"/>
      <c r="C5901" s="36"/>
      <c r="D5901" s="36"/>
    </row>
    <row r="5902" spans="2:4" x14ac:dyDescent="0.2">
      <c r="B5902" s="36"/>
      <c r="C5902" s="36"/>
      <c r="D5902" s="36"/>
    </row>
    <row r="5903" spans="2:4" x14ac:dyDescent="0.2">
      <c r="B5903" s="36"/>
      <c r="C5903" s="36"/>
      <c r="D5903" s="36"/>
    </row>
    <row r="5904" spans="2:4" x14ac:dyDescent="0.2">
      <c r="B5904" s="36"/>
      <c r="C5904" s="36"/>
      <c r="D5904" s="36"/>
    </row>
    <row r="5905" spans="2:4" x14ac:dyDescent="0.2">
      <c r="B5905" s="36"/>
      <c r="C5905" s="36"/>
      <c r="D5905" s="36"/>
    </row>
    <row r="5906" spans="2:4" x14ac:dyDescent="0.2">
      <c r="B5906" s="36"/>
      <c r="C5906" s="36"/>
      <c r="D5906" s="36"/>
    </row>
    <row r="5907" spans="2:4" x14ac:dyDescent="0.2">
      <c r="B5907" s="36"/>
      <c r="C5907" s="36"/>
      <c r="D5907" s="36"/>
    </row>
    <row r="5908" spans="2:4" x14ac:dyDescent="0.2">
      <c r="B5908" s="36"/>
      <c r="C5908" s="36"/>
      <c r="D5908" s="36"/>
    </row>
    <row r="5909" spans="2:4" x14ac:dyDescent="0.2">
      <c r="B5909" s="36"/>
      <c r="C5909" s="36"/>
      <c r="D5909" s="36"/>
    </row>
    <row r="5910" spans="2:4" x14ac:dyDescent="0.2">
      <c r="B5910" s="36"/>
      <c r="C5910" s="36"/>
      <c r="D5910" s="36"/>
    </row>
    <row r="5911" spans="2:4" x14ac:dyDescent="0.2">
      <c r="B5911" s="36"/>
      <c r="C5911" s="36"/>
      <c r="D5911" s="36"/>
    </row>
    <row r="5912" spans="2:4" x14ac:dyDescent="0.2">
      <c r="B5912" s="36"/>
      <c r="C5912" s="36"/>
      <c r="D5912" s="36"/>
    </row>
    <row r="5913" spans="2:4" x14ac:dyDescent="0.2">
      <c r="B5913" s="36"/>
      <c r="C5913" s="36"/>
      <c r="D5913" s="36"/>
    </row>
    <row r="5914" spans="2:4" x14ac:dyDescent="0.2">
      <c r="B5914" s="36"/>
      <c r="C5914" s="36"/>
      <c r="D5914" s="36"/>
    </row>
    <row r="5915" spans="2:4" x14ac:dyDescent="0.2">
      <c r="B5915" s="36"/>
      <c r="C5915" s="36"/>
      <c r="D5915" s="36"/>
    </row>
    <row r="5916" spans="2:4" x14ac:dyDescent="0.2">
      <c r="B5916" s="36"/>
      <c r="C5916" s="36"/>
      <c r="D5916" s="36"/>
    </row>
    <row r="5917" spans="2:4" x14ac:dyDescent="0.2">
      <c r="B5917" s="36"/>
      <c r="C5917" s="36"/>
      <c r="D5917" s="36"/>
    </row>
    <row r="5918" spans="2:4" x14ac:dyDescent="0.2">
      <c r="B5918" s="36"/>
      <c r="C5918" s="36"/>
      <c r="D5918" s="36"/>
    </row>
    <row r="5919" spans="2:4" x14ac:dyDescent="0.2">
      <c r="B5919" s="36"/>
      <c r="C5919" s="36"/>
      <c r="D5919" s="36"/>
    </row>
    <row r="5920" spans="2:4" x14ac:dyDescent="0.2">
      <c r="B5920" s="36"/>
      <c r="C5920" s="36"/>
      <c r="D5920" s="36"/>
    </row>
    <row r="5921" spans="2:4" x14ac:dyDescent="0.2">
      <c r="B5921" s="36"/>
      <c r="C5921" s="36"/>
      <c r="D5921" s="36"/>
    </row>
    <row r="5922" spans="2:4" x14ac:dyDescent="0.2">
      <c r="B5922" s="36"/>
      <c r="C5922" s="36"/>
      <c r="D5922" s="36"/>
    </row>
    <row r="5923" spans="2:4" x14ac:dyDescent="0.2">
      <c r="B5923" s="36"/>
      <c r="C5923" s="36"/>
      <c r="D5923" s="36"/>
    </row>
    <row r="5924" spans="2:4" x14ac:dyDescent="0.2">
      <c r="B5924" s="36"/>
      <c r="C5924" s="36"/>
      <c r="D5924" s="36"/>
    </row>
    <row r="5925" spans="2:4" x14ac:dyDescent="0.2">
      <c r="B5925" s="36"/>
      <c r="C5925" s="36"/>
      <c r="D5925" s="36"/>
    </row>
    <row r="5926" spans="2:4" x14ac:dyDescent="0.2">
      <c r="B5926" s="36"/>
      <c r="C5926" s="36"/>
      <c r="D5926" s="36"/>
    </row>
    <row r="5927" spans="2:4" x14ac:dyDescent="0.2">
      <c r="B5927" s="36"/>
      <c r="C5927" s="36"/>
      <c r="D5927" s="36"/>
    </row>
    <row r="5928" spans="2:4" x14ac:dyDescent="0.2">
      <c r="B5928" s="36"/>
      <c r="C5928" s="36"/>
      <c r="D5928" s="36"/>
    </row>
    <row r="5929" spans="2:4" x14ac:dyDescent="0.2">
      <c r="B5929" s="36"/>
      <c r="C5929" s="36"/>
      <c r="D5929" s="36"/>
    </row>
    <row r="5930" spans="2:4" x14ac:dyDescent="0.2">
      <c r="B5930" s="36"/>
      <c r="C5930" s="36"/>
      <c r="D5930" s="36"/>
    </row>
    <row r="5931" spans="2:4" x14ac:dyDescent="0.2">
      <c r="B5931" s="36"/>
      <c r="C5931" s="36"/>
      <c r="D5931" s="36"/>
    </row>
    <row r="5932" spans="2:4" x14ac:dyDescent="0.2">
      <c r="B5932" s="36"/>
      <c r="C5932" s="36"/>
      <c r="D5932" s="36"/>
    </row>
    <row r="5933" spans="2:4" x14ac:dyDescent="0.2">
      <c r="B5933" s="36"/>
      <c r="C5933" s="36"/>
      <c r="D5933" s="36"/>
    </row>
    <row r="5934" spans="2:4" x14ac:dyDescent="0.2">
      <c r="B5934" s="36"/>
      <c r="C5934" s="36"/>
      <c r="D5934" s="36"/>
    </row>
    <row r="5935" spans="2:4" x14ac:dyDescent="0.2">
      <c r="B5935" s="36"/>
      <c r="C5935" s="36"/>
      <c r="D5935" s="36"/>
    </row>
    <row r="5936" spans="2:4" x14ac:dyDescent="0.2">
      <c r="B5936" s="36"/>
      <c r="C5936" s="36"/>
      <c r="D5936" s="36"/>
    </row>
    <row r="5937" spans="2:4" x14ac:dyDescent="0.2">
      <c r="B5937" s="36"/>
      <c r="C5937" s="36"/>
      <c r="D5937" s="36"/>
    </row>
    <row r="5938" spans="2:4" x14ac:dyDescent="0.2">
      <c r="B5938" s="36"/>
      <c r="C5938" s="36"/>
      <c r="D5938" s="36"/>
    </row>
    <row r="5939" spans="2:4" x14ac:dyDescent="0.2">
      <c r="B5939" s="36"/>
      <c r="C5939" s="36"/>
      <c r="D5939" s="36"/>
    </row>
    <row r="5940" spans="2:4" x14ac:dyDescent="0.2">
      <c r="B5940" s="36"/>
      <c r="C5940" s="36"/>
      <c r="D5940" s="36"/>
    </row>
    <row r="5941" spans="2:4" x14ac:dyDescent="0.2">
      <c r="B5941" s="36"/>
      <c r="C5941" s="36"/>
      <c r="D5941" s="36"/>
    </row>
    <row r="5942" spans="2:4" x14ac:dyDescent="0.2">
      <c r="B5942" s="36"/>
      <c r="C5942" s="36"/>
      <c r="D5942" s="36"/>
    </row>
    <row r="5943" spans="2:4" x14ac:dyDescent="0.2">
      <c r="B5943" s="36"/>
      <c r="C5943" s="36"/>
      <c r="D5943" s="36"/>
    </row>
    <row r="5944" spans="2:4" x14ac:dyDescent="0.2">
      <c r="B5944" s="36"/>
      <c r="C5944" s="36"/>
      <c r="D5944" s="36"/>
    </row>
    <row r="5945" spans="2:4" x14ac:dyDescent="0.2">
      <c r="B5945" s="36"/>
      <c r="C5945" s="36"/>
      <c r="D5945" s="36"/>
    </row>
    <row r="5946" spans="2:4" x14ac:dyDescent="0.2">
      <c r="B5946" s="36"/>
      <c r="C5946" s="36"/>
      <c r="D5946" s="36"/>
    </row>
    <row r="5947" spans="2:4" x14ac:dyDescent="0.2">
      <c r="B5947" s="36"/>
      <c r="C5947" s="36"/>
      <c r="D5947" s="36"/>
    </row>
    <row r="5948" spans="2:4" x14ac:dyDescent="0.2">
      <c r="B5948" s="36"/>
      <c r="C5948" s="36"/>
      <c r="D5948" s="36"/>
    </row>
    <row r="5949" spans="2:4" x14ac:dyDescent="0.2">
      <c r="B5949" s="36"/>
      <c r="C5949" s="36"/>
      <c r="D5949" s="36"/>
    </row>
    <row r="5950" spans="2:4" x14ac:dyDescent="0.2">
      <c r="B5950" s="36"/>
      <c r="C5950" s="36"/>
      <c r="D5950" s="36"/>
    </row>
    <row r="5951" spans="2:4" x14ac:dyDescent="0.2">
      <c r="B5951" s="36"/>
      <c r="C5951" s="36"/>
      <c r="D5951" s="36"/>
    </row>
    <row r="5952" spans="2:4" x14ac:dyDescent="0.2">
      <c r="B5952" s="36"/>
      <c r="C5952" s="36"/>
      <c r="D5952" s="36"/>
    </row>
    <row r="5953" spans="2:4" x14ac:dyDescent="0.2">
      <c r="B5953" s="36"/>
      <c r="C5953" s="36"/>
      <c r="D5953" s="36"/>
    </row>
    <row r="5954" spans="2:4" x14ac:dyDescent="0.2">
      <c r="B5954" s="36"/>
      <c r="C5954" s="36"/>
      <c r="D5954" s="36"/>
    </row>
    <row r="5955" spans="2:4" x14ac:dyDescent="0.2">
      <c r="B5955" s="36"/>
      <c r="C5955" s="36"/>
      <c r="D5955" s="36"/>
    </row>
    <row r="5956" spans="2:4" x14ac:dyDescent="0.2">
      <c r="B5956" s="36"/>
      <c r="C5956" s="36"/>
      <c r="D5956" s="36"/>
    </row>
    <row r="5957" spans="2:4" x14ac:dyDescent="0.2">
      <c r="B5957" s="36"/>
      <c r="C5957" s="36"/>
      <c r="D5957" s="36"/>
    </row>
    <row r="5958" spans="2:4" x14ac:dyDescent="0.2">
      <c r="B5958" s="36"/>
      <c r="C5958" s="36"/>
      <c r="D5958" s="36"/>
    </row>
    <row r="5959" spans="2:4" x14ac:dyDescent="0.2">
      <c r="B5959" s="36"/>
      <c r="C5959" s="36"/>
      <c r="D5959" s="36"/>
    </row>
    <row r="5960" spans="2:4" x14ac:dyDescent="0.2">
      <c r="B5960" s="36"/>
      <c r="C5960" s="36"/>
      <c r="D5960" s="36"/>
    </row>
    <row r="5961" spans="2:4" x14ac:dyDescent="0.2">
      <c r="B5961" s="36"/>
      <c r="C5961" s="36"/>
      <c r="D5961" s="36"/>
    </row>
    <row r="5962" spans="2:4" x14ac:dyDescent="0.2">
      <c r="B5962" s="36"/>
      <c r="C5962" s="36"/>
      <c r="D5962" s="36"/>
    </row>
    <row r="5963" spans="2:4" x14ac:dyDescent="0.2">
      <c r="B5963" s="36"/>
      <c r="C5963" s="36"/>
      <c r="D5963" s="36"/>
    </row>
    <row r="5964" spans="2:4" x14ac:dyDescent="0.2">
      <c r="B5964" s="36"/>
      <c r="C5964" s="36"/>
      <c r="D5964" s="36"/>
    </row>
    <row r="5965" spans="2:4" x14ac:dyDescent="0.2">
      <c r="B5965" s="36"/>
      <c r="C5965" s="36"/>
      <c r="D5965" s="36"/>
    </row>
    <row r="5966" spans="2:4" x14ac:dyDescent="0.2">
      <c r="B5966" s="36"/>
      <c r="C5966" s="36"/>
      <c r="D5966" s="36"/>
    </row>
    <row r="5967" spans="2:4" x14ac:dyDescent="0.2">
      <c r="B5967" s="36"/>
      <c r="C5967" s="36"/>
      <c r="D5967" s="36"/>
    </row>
    <row r="5968" spans="2:4" x14ac:dyDescent="0.2">
      <c r="B5968" s="36"/>
      <c r="C5968" s="36"/>
      <c r="D5968" s="36"/>
    </row>
    <row r="5969" spans="2:4" x14ac:dyDescent="0.2">
      <c r="B5969" s="36"/>
      <c r="C5969" s="36"/>
      <c r="D5969" s="36"/>
    </row>
    <row r="5970" spans="2:4" x14ac:dyDescent="0.2">
      <c r="B5970" s="36"/>
      <c r="C5970" s="36"/>
      <c r="D5970" s="36"/>
    </row>
    <row r="5971" spans="2:4" x14ac:dyDescent="0.2">
      <c r="B5971" s="36"/>
      <c r="C5971" s="36"/>
      <c r="D5971" s="36"/>
    </row>
    <row r="5972" spans="2:4" x14ac:dyDescent="0.2">
      <c r="B5972" s="36"/>
      <c r="C5972" s="36"/>
      <c r="D5972" s="36"/>
    </row>
    <row r="5973" spans="2:4" x14ac:dyDescent="0.2">
      <c r="B5973" s="36"/>
      <c r="C5973" s="36"/>
      <c r="D5973" s="36"/>
    </row>
    <row r="5974" spans="2:4" x14ac:dyDescent="0.2">
      <c r="B5974" s="36"/>
      <c r="C5974" s="36"/>
      <c r="D5974" s="36"/>
    </row>
    <row r="5975" spans="2:4" x14ac:dyDescent="0.2">
      <c r="B5975" s="36"/>
      <c r="C5975" s="36"/>
      <c r="D5975" s="36"/>
    </row>
    <row r="5976" spans="2:4" x14ac:dyDescent="0.2">
      <c r="B5976" s="36"/>
      <c r="C5976" s="36"/>
      <c r="D5976" s="36"/>
    </row>
    <row r="5977" spans="2:4" x14ac:dyDescent="0.2">
      <c r="B5977" s="36"/>
      <c r="C5977" s="36"/>
      <c r="D5977" s="36"/>
    </row>
    <row r="5978" spans="2:4" x14ac:dyDescent="0.2">
      <c r="B5978" s="36"/>
      <c r="C5978" s="36"/>
      <c r="D5978" s="36"/>
    </row>
    <row r="5979" spans="2:4" x14ac:dyDescent="0.2">
      <c r="B5979" s="36"/>
      <c r="C5979" s="36"/>
      <c r="D5979" s="36"/>
    </row>
    <row r="5980" spans="2:4" x14ac:dyDescent="0.2">
      <c r="B5980" s="36"/>
      <c r="C5980" s="36"/>
      <c r="D5980" s="36"/>
    </row>
    <row r="5981" spans="2:4" x14ac:dyDescent="0.2">
      <c r="B5981" s="36"/>
      <c r="C5981" s="36"/>
      <c r="D5981" s="36"/>
    </row>
    <row r="5982" spans="2:4" x14ac:dyDescent="0.2">
      <c r="B5982" s="36"/>
      <c r="C5982" s="36"/>
      <c r="D5982" s="36"/>
    </row>
    <row r="5983" spans="2:4" x14ac:dyDescent="0.2">
      <c r="B5983" s="36"/>
      <c r="C5983" s="36"/>
      <c r="D5983" s="36"/>
    </row>
    <row r="5984" spans="2:4" x14ac:dyDescent="0.2">
      <c r="B5984" s="36"/>
      <c r="C5984" s="36"/>
      <c r="D5984" s="36"/>
    </row>
    <row r="5985" spans="2:4" x14ac:dyDescent="0.2">
      <c r="B5985" s="36"/>
      <c r="C5985" s="36"/>
      <c r="D5985" s="36"/>
    </row>
    <row r="5986" spans="2:4" x14ac:dyDescent="0.2">
      <c r="B5986" s="36"/>
      <c r="C5986" s="36"/>
      <c r="D5986" s="36"/>
    </row>
    <row r="5987" spans="2:4" x14ac:dyDescent="0.2">
      <c r="B5987" s="36"/>
      <c r="C5987" s="36"/>
      <c r="D5987" s="36"/>
    </row>
    <row r="5988" spans="2:4" x14ac:dyDescent="0.2">
      <c r="B5988" s="36"/>
      <c r="C5988" s="36"/>
      <c r="D5988" s="36"/>
    </row>
    <row r="5989" spans="2:4" x14ac:dyDescent="0.2">
      <c r="B5989" s="36"/>
      <c r="C5989" s="36"/>
      <c r="D5989" s="36"/>
    </row>
    <row r="5990" spans="2:4" x14ac:dyDescent="0.2">
      <c r="B5990" s="36"/>
      <c r="C5990" s="36"/>
      <c r="D5990" s="36"/>
    </row>
    <row r="5991" spans="2:4" x14ac:dyDescent="0.2">
      <c r="B5991" s="36"/>
      <c r="C5991" s="36"/>
      <c r="D5991" s="36"/>
    </row>
    <row r="5992" spans="2:4" x14ac:dyDescent="0.2">
      <c r="B5992" s="36"/>
      <c r="C5992" s="36"/>
      <c r="D5992" s="36"/>
    </row>
    <row r="5993" spans="2:4" x14ac:dyDescent="0.2">
      <c r="B5993" s="36"/>
      <c r="C5993" s="36"/>
      <c r="D5993" s="36"/>
    </row>
    <row r="5994" spans="2:4" x14ac:dyDescent="0.2">
      <c r="B5994" s="36"/>
      <c r="C5994" s="36"/>
      <c r="D5994" s="36"/>
    </row>
    <row r="5995" spans="2:4" x14ac:dyDescent="0.2">
      <c r="B5995" s="36"/>
      <c r="C5995" s="36"/>
      <c r="D5995" s="36"/>
    </row>
    <row r="5996" spans="2:4" x14ac:dyDescent="0.2">
      <c r="B5996" s="36"/>
      <c r="C5996" s="36"/>
      <c r="D5996" s="36"/>
    </row>
    <row r="5997" spans="2:4" x14ac:dyDescent="0.2">
      <c r="B5997" s="36"/>
      <c r="C5997" s="36"/>
      <c r="D5997" s="36"/>
    </row>
    <row r="5998" spans="2:4" x14ac:dyDescent="0.2">
      <c r="B5998" s="36"/>
      <c r="C5998" s="36"/>
      <c r="D5998" s="36"/>
    </row>
    <row r="5999" spans="2:4" x14ac:dyDescent="0.2">
      <c r="B5999" s="36"/>
      <c r="C5999" s="36"/>
      <c r="D5999" s="36"/>
    </row>
    <row r="6000" spans="2:4" x14ac:dyDescent="0.2">
      <c r="B6000" s="36"/>
      <c r="C6000" s="36"/>
      <c r="D6000" s="36"/>
    </row>
    <row r="6001" spans="2:4" x14ac:dyDescent="0.2">
      <c r="B6001" s="36"/>
      <c r="C6001" s="36"/>
      <c r="D6001" s="36"/>
    </row>
    <row r="6002" spans="2:4" x14ac:dyDescent="0.2">
      <c r="B6002" s="36"/>
      <c r="C6002" s="36"/>
      <c r="D6002" s="36"/>
    </row>
    <row r="6003" spans="2:4" x14ac:dyDescent="0.2">
      <c r="B6003" s="36"/>
      <c r="C6003" s="36"/>
      <c r="D6003" s="36"/>
    </row>
    <row r="6004" spans="2:4" x14ac:dyDescent="0.2">
      <c r="B6004" s="36"/>
      <c r="C6004" s="36"/>
      <c r="D6004" s="36"/>
    </row>
    <row r="6005" spans="2:4" x14ac:dyDescent="0.2">
      <c r="B6005" s="36"/>
      <c r="C6005" s="36"/>
      <c r="D6005" s="36"/>
    </row>
    <row r="6006" spans="2:4" x14ac:dyDescent="0.2">
      <c r="B6006" s="36"/>
      <c r="C6006" s="36"/>
      <c r="D6006" s="36"/>
    </row>
    <row r="6007" spans="2:4" x14ac:dyDescent="0.2">
      <c r="B6007" s="36"/>
      <c r="C6007" s="36"/>
      <c r="D6007" s="36"/>
    </row>
    <row r="6008" spans="2:4" x14ac:dyDescent="0.2">
      <c r="B6008" s="36"/>
      <c r="C6008" s="36"/>
      <c r="D6008" s="36"/>
    </row>
    <row r="6009" spans="2:4" x14ac:dyDescent="0.2">
      <c r="B6009" s="36"/>
      <c r="C6009" s="36"/>
      <c r="D6009" s="36"/>
    </row>
    <row r="6010" spans="2:4" x14ac:dyDescent="0.2">
      <c r="B6010" s="36"/>
      <c r="C6010" s="36"/>
      <c r="D6010" s="36"/>
    </row>
    <row r="6011" spans="2:4" x14ac:dyDescent="0.2">
      <c r="B6011" s="36"/>
      <c r="C6011" s="36"/>
      <c r="D6011" s="36"/>
    </row>
    <row r="6012" spans="2:4" x14ac:dyDescent="0.2">
      <c r="B6012" s="36"/>
      <c r="C6012" s="36"/>
      <c r="D6012" s="36"/>
    </row>
    <row r="6013" spans="2:4" x14ac:dyDescent="0.2">
      <c r="B6013" s="36"/>
      <c r="C6013" s="36"/>
      <c r="D6013" s="36"/>
    </row>
    <row r="6014" spans="2:4" x14ac:dyDescent="0.2">
      <c r="B6014" s="36"/>
      <c r="C6014" s="36"/>
      <c r="D6014" s="36"/>
    </row>
    <row r="6015" spans="2:4" x14ac:dyDescent="0.2">
      <c r="B6015" s="36"/>
      <c r="C6015" s="36"/>
      <c r="D6015" s="36"/>
    </row>
    <row r="6016" spans="2:4" x14ac:dyDescent="0.2">
      <c r="B6016" s="36"/>
      <c r="C6016" s="36"/>
      <c r="D6016" s="36"/>
    </row>
    <row r="6017" spans="2:4" x14ac:dyDescent="0.2">
      <c r="B6017" s="36"/>
      <c r="C6017" s="36"/>
      <c r="D6017" s="36"/>
    </row>
    <row r="6018" spans="2:4" x14ac:dyDescent="0.2">
      <c r="B6018" s="36"/>
      <c r="C6018" s="36"/>
      <c r="D6018" s="36"/>
    </row>
    <row r="6019" spans="2:4" x14ac:dyDescent="0.2">
      <c r="B6019" s="36"/>
      <c r="C6019" s="36"/>
      <c r="D6019" s="36"/>
    </row>
    <row r="6020" spans="2:4" x14ac:dyDescent="0.2">
      <c r="B6020" s="36"/>
      <c r="C6020" s="36"/>
      <c r="D6020" s="36"/>
    </row>
    <row r="6021" spans="2:4" x14ac:dyDescent="0.2">
      <c r="B6021" s="36"/>
      <c r="C6021" s="36"/>
      <c r="D6021" s="36"/>
    </row>
    <row r="6022" spans="2:4" x14ac:dyDescent="0.2">
      <c r="B6022" s="36"/>
      <c r="C6022" s="36"/>
      <c r="D6022" s="36"/>
    </row>
    <row r="6023" spans="2:4" x14ac:dyDescent="0.2">
      <c r="B6023" s="36"/>
      <c r="C6023" s="36"/>
      <c r="D6023" s="36"/>
    </row>
    <row r="6024" spans="2:4" x14ac:dyDescent="0.2">
      <c r="B6024" s="36"/>
      <c r="C6024" s="36"/>
      <c r="D6024" s="36"/>
    </row>
    <row r="6025" spans="2:4" x14ac:dyDescent="0.2">
      <c r="B6025" s="36"/>
      <c r="C6025" s="36"/>
      <c r="D6025" s="36"/>
    </row>
    <row r="6026" spans="2:4" x14ac:dyDescent="0.2">
      <c r="B6026" s="36"/>
      <c r="C6026" s="36"/>
      <c r="D6026" s="36"/>
    </row>
    <row r="6027" spans="2:4" x14ac:dyDescent="0.2">
      <c r="B6027" s="36"/>
      <c r="C6027" s="36"/>
      <c r="D6027" s="36"/>
    </row>
    <row r="6028" spans="2:4" x14ac:dyDescent="0.2">
      <c r="B6028" s="36"/>
      <c r="C6028" s="36"/>
      <c r="D6028" s="36"/>
    </row>
    <row r="6029" spans="2:4" x14ac:dyDescent="0.2">
      <c r="B6029" s="36"/>
      <c r="C6029" s="36"/>
      <c r="D6029" s="36"/>
    </row>
    <row r="6030" spans="2:4" x14ac:dyDescent="0.2">
      <c r="B6030" s="36"/>
      <c r="C6030" s="36"/>
      <c r="D6030" s="36"/>
    </row>
    <row r="6031" spans="2:4" x14ac:dyDescent="0.2">
      <c r="B6031" s="36"/>
      <c r="C6031" s="36"/>
      <c r="D6031" s="36"/>
    </row>
    <row r="6032" spans="2:4" x14ac:dyDescent="0.2">
      <c r="B6032" s="36"/>
      <c r="C6032" s="36"/>
      <c r="D6032" s="36"/>
    </row>
    <row r="6033" spans="2:4" x14ac:dyDescent="0.2">
      <c r="B6033" s="36"/>
      <c r="C6033" s="36"/>
      <c r="D6033" s="36"/>
    </row>
    <row r="6034" spans="2:4" x14ac:dyDescent="0.2">
      <c r="B6034" s="36"/>
      <c r="C6034" s="36"/>
      <c r="D6034" s="36"/>
    </row>
    <row r="6035" spans="2:4" x14ac:dyDescent="0.2">
      <c r="B6035" s="36"/>
      <c r="C6035" s="36"/>
      <c r="D6035" s="36"/>
    </row>
    <row r="6036" spans="2:4" x14ac:dyDescent="0.2">
      <c r="B6036" s="36"/>
      <c r="C6036" s="36"/>
      <c r="D6036" s="36"/>
    </row>
    <row r="6037" spans="2:4" x14ac:dyDescent="0.2">
      <c r="B6037" s="36"/>
      <c r="C6037" s="36"/>
      <c r="D6037" s="36"/>
    </row>
    <row r="6038" spans="2:4" x14ac:dyDescent="0.2">
      <c r="B6038" s="36"/>
      <c r="C6038" s="36"/>
      <c r="D6038" s="36"/>
    </row>
    <row r="6039" spans="2:4" x14ac:dyDescent="0.2">
      <c r="B6039" s="36"/>
      <c r="C6039" s="36"/>
      <c r="D6039" s="36"/>
    </row>
    <row r="6040" spans="2:4" x14ac:dyDescent="0.2">
      <c r="B6040" s="36"/>
      <c r="C6040" s="36"/>
      <c r="D6040" s="36"/>
    </row>
    <row r="6041" spans="2:4" x14ac:dyDescent="0.2">
      <c r="B6041" s="36"/>
      <c r="C6041" s="36"/>
      <c r="D6041" s="36"/>
    </row>
    <row r="6042" spans="2:4" x14ac:dyDescent="0.2">
      <c r="B6042" s="36"/>
      <c r="C6042" s="36"/>
      <c r="D6042" s="36"/>
    </row>
    <row r="6043" spans="2:4" x14ac:dyDescent="0.2">
      <c r="B6043" s="36"/>
      <c r="C6043" s="36"/>
      <c r="D6043" s="36"/>
    </row>
    <row r="6044" spans="2:4" x14ac:dyDescent="0.2">
      <c r="B6044" s="36"/>
      <c r="C6044" s="36"/>
      <c r="D6044" s="36"/>
    </row>
    <row r="6045" spans="2:4" x14ac:dyDescent="0.2">
      <c r="B6045" s="36"/>
      <c r="C6045" s="36"/>
      <c r="D6045" s="36"/>
    </row>
    <row r="6046" spans="2:4" x14ac:dyDescent="0.2">
      <c r="B6046" s="36"/>
      <c r="C6046" s="36"/>
      <c r="D6046" s="36"/>
    </row>
    <row r="6047" spans="2:4" x14ac:dyDescent="0.2">
      <c r="B6047" s="36"/>
      <c r="C6047" s="36"/>
      <c r="D6047" s="36"/>
    </row>
    <row r="6048" spans="2:4" x14ac:dyDescent="0.2">
      <c r="B6048" s="36"/>
      <c r="C6048" s="36"/>
      <c r="D6048" s="36"/>
    </row>
    <row r="6049" spans="2:4" x14ac:dyDescent="0.2">
      <c r="B6049" s="36"/>
      <c r="C6049" s="36"/>
      <c r="D6049" s="36"/>
    </row>
    <row r="6050" spans="2:4" x14ac:dyDescent="0.2">
      <c r="B6050" s="36"/>
      <c r="C6050" s="36"/>
      <c r="D6050" s="36"/>
    </row>
    <row r="6051" spans="2:4" x14ac:dyDescent="0.2">
      <c r="B6051" s="36"/>
      <c r="C6051" s="36"/>
      <c r="D6051" s="36"/>
    </row>
    <row r="6052" spans="2:4" x14ac:dyDescent="0.2">
      <c r="B6052" s="36"/>
      <c r="C6052" s="36"/>
      <c r="D6052" s="36"/>
    </row>
    <row r="6053" spans="2:4" x14ac:dyDescent="0.2">
      <c r="B6053" s="36"/>
      <c r="C6053" s="36"/>
      <c r="D6053" s="36"/>
    </row>
    <row r="6054" spans="2:4" x14ac:dyDescent="0.2">
      <c r="B6054" s="36"/>
      <c r="C6054" s="36"/>
      <c r="D6054" s="36"/>
    </row>
    <row r="6055" spans="2:4" x14ac:dyDescent="0.2">
      <c r="B6055" s="36"/>
      <c r="C6055" s="36"/>
      <c r="D6055" s="36"/>
    </row>
    <row r="6056" spans="2:4" x14ac:dyDescent="0.2">
      <c r="B6056" s="36"/>
      <c r="C6056" s="36"/>
      <c r="D6056" s="36"/>
    </row>
    <row r="6057" spans="2:4" x14ac:dyDescent="0.2">
      <c r="B6057" s="36"/>
      <c r="C6057" s="36"/>
      <c r="D6057" s="36"/>
    </row>
    <row r="6058" spans="2:4" x14ac:dyDescent="0.2">
      <c r="B6058" s="36"/>
      <c r="C6058" s="36"/>
      <c r="D6058" s="36"/>
    </row>
    <row r="6059" spans="2:4" x14ac:dyDescent="0.2">
      <c r="B6059" s="36"/>
      <c r="C6059" s="36"/>
      <c r="D6059" s="36"/>
    </row>
    <row r="6060" spans="2:4" x14ac:dyDescent="0.2">
      <c r="B6060" s="36"/>
      <c r="C6060" s="36"/>
      <c r="D6060" s="36"/>
    </row>
    <row r="6061" spans="2:4" x14ac:dyDescent="0.2">
      <c r="B6061" s="36"/>
      <c r="C6061" s="36"/>
      <c r="D6061" s="36"/>
    </row>
    <row r="6062" spans="2:4" x14ac:dyDescent="0.2">
      <c r="B6062" s="36"/>
      <c r="C6062" s="36"/>
      <c r="D6062" s="36"/>
    </row>
    <row r="6063" spans="2:4" x14ac:dyDescent="0.2">
      <c r="B6063" s="36"/>
      <c r="C6063" s="36"/>
      <c r="D6063" s="36"/>
    </row>
    <row r="6064" spans="2:4" x14ac:dyDescent="0.2">
      <c r="B6064" s="36"/>
      <c r="C6064" s="36"/>
      <c r="D6064" s="36"/>
    </row>
    <row r="6065" spans="2:4" x14ac:dyDescent="0.2">
      <c r="B6065" s="36"/>
      <c r="C6065" s="36"/>
      <c r="D6065" s="36"/>
    </row>
    <row r="6066" spans="2:4" x14ac:dyDescent="0.2">
      <c r="B6066" s="36"/>
      <c r="C6066" s="36"/>
      <c r="D6066" s="36"/>
    </row>
    <row r="6067" spans="2:4" x14ac:dyDescent="0.2">
      <c r="B6067" s="36"/>
      <c r="C6067" s="36"/>
      <c r="D6067" s="36"/>
    </row>
    <row r="6068" spans="2:4" x14ac:dyDescent="0.2">
      <c r="B6068" s="36"/>
      <c r="C6068" s="36"/>
      <c r="D6068" s="36"/>
    </row>
    <row r="6069" spans="2:4" x14ac:dyDescent="0.2">
      <c r="B6069" s="36"/>
      <c r="C6069" s="36"/>
      <c r="D6069" s="36"/>
    </row>
    <row r="6070" spans="2:4" x14ac:dyDescent="0.2">
      <c r="B6070" s="36"/>
      <c r="C6070" s="36"/>
      <c r="D6070" s="36"/>
    </row>
    <row r="6071" spans="2:4" x14ac:dyDescent="0.2">
      <c r="B6071" s="36"/>
      <c r="C6071" s="36"/>
      <c r="D6071" s="36"/>
    </row>
    <row r="6072" spans="2:4" x14ac:dyDescent="0.2">
      <c r="B6072" s="36"/>
      <c r="C6072" s="36"/>
      <c r="D6072" s="36"/>
    </row>
    <row r="6073" spans="2:4" x14ac:dyDescent="0.2">
      <c r="B6073" s="36"/>
      <c r="C6073" s="36"/>
      <c r="D6073" s="36"/>
    </row>
    <row r="6074" spans="2:4" x14ac:dyDescent="0.2">
      <c r="B6074" s="36"/>
      <c r="C6074" s="36"/>
      <c r="D6074" s="36"/>
    </row>
    <row r="6075" spans="2:4" x14ac:dyDescent="0.2">
      <c r="B6075" s="36"/>
      <c r="C6075" s="36"/>
      <c r="D6075" s="36"/>
    </row>
    <row r="6076" spans="2:4" x14ac:dyDescent="0.2">
      <c r="B6076" s="36"/>
      <c r="C6076" s="36"/>
      <c r="D6076" s="36"/>
    </row>
    <row r="6077" spans="2:4" x14ac:dyDescent="0.2">
      <c r="B6077" s="36"/>
      <c r="C6077" s="36"/>
      <c r="D6077" s="36"/>
    </row>
    <row r="6078" spans="2:4" x14ac:dyDescent="0.2">
      <c r="B6078" s="36"/>
      <c r="C6078" s="36"/>
      <c r="D6078" s="36"/>
    </row>
    <row r="6079" spans="2:4" x14ac:dyDescent="0.2">
      <c r="B6079" s="36"/>
      <c r="C6079" s="36"/>
      <c r="D6079" s="36"/>
    </row>
    <row r="6080" spans="2:4" x14ac:dyDescent="0.2">
      <c r="B6080" s="36"/>
      <c r="C6080" s="36"/>
      <c r="D6080" s="36"/>
    </row>
    <row r="6081" spans="2:4" x14ac:dyDescent="0.2">
      <c r="B6081" s="36"/>
      <c r="C6081" s="36"/>
      <c r="D6081" s="36"/>
    </row>
    <row r="6082" spans="2:4" x14ac:dyDescent="0.2">
      <c r="B6082" s="36"/>
      <c r="C6082" s="36"/>
      <c r="D6082" s="36"/>
    </row>
    <row r="6083" spans="2:4" x14ac:dyDescent="0.2">
      <c r="B6083" s="36"/>
      <c r="C6083" s="36"/>
      <c r="D6083" s="36"/>
    </row>
    <row r="6084" spans="2:4" x14ac:dyDescent="0.2">
      <c r="B6084" s="36"/>
      <c r="C6084" s="36"/>
      <c r="D6084" s="36"/>
    </row>
    <row r="6085" spans="2:4" x14ac:dyDescent="0.2">
      <c r="B6085" s="36"/>
      <c r="C6085" s="36"/>
      <c r="D6085" s="36"/>
    </row>
    <row r="6086" spans="2:4" x14ac:dyDescent="0.2">
      <c r="B6086" s="36"/>
      <c r="C6086" s="36"/>
      <c r="D6086" s="36"/>
    </row>
    <row r="6087" spans="2:4" x14ac:dyDescent="0.2">
      <c r="B6087" s="36"/>
      <c r="C6087" s="36"/>
      <c r="D6087" s="36"/>
    </row>
    <row r="6088" spans="2:4" x14ac:dyDescent="0.2">
      <c r="B6088" s="36"/>
      <c r="C6088" s="36"/>
      <c r="D6088" s="36"/>
    </row>
    <row r="6089" spans="2:4" x14ac:dyDescent="0.2">
      <c r="B6089" s="36"/>
      <c r="C6089" s="36"/>
      <c r="D6089" s="36"/>
    </row>
    <row r="6090" spans="2:4" x14ac:dyDescent="0.2">
      <c r="B6090" s="36"/>
      <c r="C6090" s="36"/>
      <c r="D6090" s="36"/>
    </row>
    <row r="6091" spans="2:4" x14ac:dyDescent="0.2">
      <c r="B6091" s="36"/>
      <c r="C6091" s="36"/>
      <c r="D6091" s="36"/>
    </row>
    <row r="6092" spans="2:4" x14ac:dyDescent="0.2">
      <c r="B6092" s="36"/>
      <c r="C6092" s="36"/>
      <c r="D6092" s="36"/>
    </row>
    <row r="6093" spans="2:4" x14ac:dyDescent="0.2">
      <c r="B6093" s="36"/>
      <c r="C6093" s="36"/>
      <c r="D6093" s="36"/>
    </row>
    <row r="6094" spans="2:4" x14ac:dyDescent="0.2">
      <c r="B6094" s="36"/>
      <c r="C6094" s="36"/>
      <c r="D6094" s="36"/>
    </row>
    <row r="6095" spans="2:4" x14ac:dyDescent="0.2">
      <c r="B6095" s="36"/>
      <c r="C6095" s="36"/>
      <c r="D6095" s="36"/>
    </row>
    <row r="6096" spans="2:4" x14ac:dyDescent="0.2">
      <c r="B6096" s="36"/>
      <c r="C6096" s="36"/>
      <c r="D6096" s="36"/>
    </row>
    <row r="6097" spans="2:4" x14ac:dyDescent="0.2">
      <c r="B6097" s="36"/>
      <c r="C6097" s="36"/>
      <c r="D6097" s="36"/>
    </row>
    <row r="6098" spans="2:4" x14ac:dyDescent="0.2">
      <c r="B6098" s="36"/>
      <c r="C6098" s="36"/>
      <c r="D6098" s="36"/>
    </row>
    <row r="6099" spans="2:4" x14ac:dyDescent="0.2">
      <c r="B6099" s="36"/>
      <c r="C6099" s="36"/>
      <c r="D6099" s="36"/>
    </row>
    <row r="6100" spans="2:4" x14ac:dyDescent="0.2">
      <c r="B6100" s="36"/>
      <c r="C6100" s="36"/>
      <c r="D6100" s="36"/>
    </row>
    <row r="6101" spans="2:4" x14ac:dyDescent="0.2">
      <c r="B6101" s="36"/>
      <c r="C6101" s="36"/>
      <c r="D6101" s="36"/>
    </row>
    <row r="6102" spans="2:4" x14ac:dyDescent="0.2">
      <c r="B6102" s="36"/>
      <c r="C6102" s="36"/>
      <c r="D6102" s="36"/>
    </row>
    <row r="6103" spans="2:4" x14ac:dyDescent="0.2">
      <c r="B6103" s="36"/>
      <c r="C6103" s="36"/>
      <c r="D6103" s="36"/>
    </row>
    <row r="6104" spans="2:4" x14ac:dyDescent="0.2">
      <c r="B6104" s="36"/>
      <c r="C6104" s="36"/>
      <c r="D6104" s="36"/>
    </row>
    <row r="6105" spans="2:4" x14ac:dyDescent="0.2">
      <c r="B6105" s="36"/>
      <c r="C6105" s="36"/>
      <c r="D6105" s="36"/>
    </row>
    <row r="6106" spans="2:4" x14ac:dyDescent="0.2">
      <c r="B6106" s="36"/>
      <c r="C6106" s="36"/>
      <c r="D6106" s="36"/>
    </row>
    <row r="6107" spans="2:4" x14ac:dyDescent="0.2">
      <c r="B6107" s="36"/>
      <c r="C6107" s="36"/>
      <c r="D6107" s="36"/>
    </row>
    <row r="6108" spans="2:4" x14ac:dyDescent="0.2">
      <c r="B6108" s="36"/>
      <c r="C6108" s="36"/>
      <c r="D6108" s="36"/>
    </row>
    <row r="6109" spans="2:4" x14ac:dyDescent="0.2">
      <c r="B6109" s="36"/>
      <c r="C6109" s="36"/>
      <c r="D6109" s="36"/>
    </row>
    <row r="6110" spans="2:4" x14ac:dyDescent="0.2">
      <c r="B6110" s="36"/>
      <c r="C6110" s="36"/>
      <c r="D6110" s="36"/>
    </row>
    <row r="6111" spans="2:4" x14ac:dyDescent="0.2">
      <c r="B6111" s="36"/>
      <c r="C6111" s="36"/>
      <c r="D6111" s="36"/>
    </row>
    <row r="6112" spans="2:4" x14ac:dyDescent="0.2">
      <c r="B6112" s="36"/>
      <c r="C6112" s="36"/>
      <c r="D6112" s="36"/>
    </row>
    <row r="6113" spans="2:4" x14ac:dyDescent="0.2">
      <c r="B6113" s="36"/>
      <c r="C6113" s="36"/>
      <c r="D6113" s="36"/>
    </row>
    <row r="6114" spans="2:4" x14ac:dyDescent="0.2">
      <c r="B6114" s="36"/>
      <c r="C6114" s="36"/>
      <c r="D6114" s="36"/>
    </row>
    <row r="6115" spans="2:4" x14ac:dyDescent="0.2">
      <c r="B6115" s="36"/>
      <c r="C6115" s="36"/>
      <c r="D6115" s="36"/>
    </row>
    <row r="6116" spans="2:4" x14ac:dyDescent="0.2">
      <c r="B6116" s="36"/>
      <c r="C6116" s="36"/>
      <c r="D6116" s="36"/>
    </row>
    <row r="6117" spans="2:4" x14ac:dyDescent="0.2">
      <c r="B6117" s="36"/>
      <c r="C6117" s="36"/>
      <c r="D6117" s="36"/>
    </row>
    <row r="6118" spans="2:4" x14ac:dyDescent="0.2">
      <c r="B6118" s="36"/>
      <c r="C6118" s="36"/>
      <c r="D6118" s="36"/>
    </row>
    <row r="6119" spans="2:4" x14ac:dyDescent="0.2">
      <c r="B6119" s="36"/>
      <c r="C6119" s="36"/>
      <c r="D6119" s="36"/>
    </row>
    <row r="6120" spans="2:4" x14ac:dyDescent="0.2">
      <c r="B6120" s="36"/>
      <c r="C6120" s="36"/>
      <c r="D6120" s="36"/>
    </row>
    <row r="6121" spans="2:4" x14ac:dyDescent="0.2">
      <c r="B6121" s="36"/>
      <c r="C6121" s="36"/>
      <c r="D6121" s="36"/>
    </row>
    <row r="6122" spans="2:4" x14ac:dyDescent="0.2">
      <c r="B6122" s="36"/>
      <c r="C6122" s="36"/>
      <c r="D6122" s="36"/>
    </row>
    <row r="6123" spans="2:4" x14ac:dyDescent="0.2">
      <c r="B6123" s="36"/>
      <c r="C6123" s="36"/>
      <c r="D6123" s="36"/>
    </row>
    <row r="6124" spans="2:4" x14ac:dyDescent="0.2">
      <c r="B6124" s="36"/>
      <c r="C6124" s="36"/>
      <c r="D6124" s="36"/>
    </row>
    <row r="6125" spans="2:4" x14ac:dyDescent="0.2">
      <c r="B6125" s="36"/>
      <c r="C6125" s="36"/>
      <c r="D6125" s="36"/>
    </row>
    <row r="6126" spans="2:4" x14ac:dyDescent="0.2">
      <c r="B6126" s="36"/>
      <c r="C6126" s="36"/>
      <c r="D6126" s="36"/>
    </row>
    <row r="6127" spans="2:4" x14ac:dyDescent="0.2">
      <c r="B6127" s="36"/>
      <c r="C6127" s="36"/>
      <c r="D6127" s="36"/>
    </row>
    <row r="6128" spans="2:4" x14ac:dyDescent="0.2">
      <c r="B6128" s="36"/>
      <c r="C6128" s="36"/>
      <c r="D6128" s="36"/>
    </row>
    <row r="6129" spans="2:4" x14ac:dyDescent="0.2">
      <c r="B6129" s="36"/>
      <c r="C6129" s="36"/>
      <c r="D6129" s="36"/>
    </row>
    <row r="6130" spans="2:4" x14ac:dyDescent="0.2">
      <c r="B6130" s="36"/>
      <c r="C6130" s="36"/>
      <c r="D6130" s="36"/>
    </row>
    <row r="6131" spans="2:4" x14ac:dyDescent="0.2">
      <c r="B6131" s="36"/>
      <c r="C6131" s="36"/>
      <c r="D6131" s="36"/>
    </row>
    <row r="6132" spans="2:4" x14ac:dyDescent="0.2">
      <c r="B6132" s="36"/>
      <c r="C6132" s="36"/>
      <c r="D6132" s="36"/>
    </row>
    <row r="6133" spans="2:4" x14ac:dyDescent="0.2">
      <c r="B6133" s="36"/>
      <c r="C6133" s="36"/>
      <c r="D6133" s="36"/>
    </row>
    <row r="6134" spans="2:4" x14ac:dyDescent="0.2">
      <c r="B6134" s="36"/>
      <c r="C6134" s="36"/>
      <c r="D6134" s="36"/>
    </row>
    <row r="6135" spans="2:4" x14ac:dyDescent="0.2">
      <c r="B6135" s="36"/>
      <c r="C6135" s="36"/>
      <c r="D6135" s="36"/>
    </row>
    <row r="6136" spans="2:4" x14ac:dyDescent="0.2">
      <c r="B6136" s="36"/>
      <c r="C6136" s="36"/>
      <c r="D6136" s="36"/>
    </row>
    <row r="6137" spans="2:4" x14ac:dyDescent="0.2">
      <c r="B6137" s="36"/>
      <c r="C6137" s="36"/>
      <c r="D6137" s="36"/>
    </row>
    <row r="6138" spans="2:4" x14ac:dyDescent="0.2">
      <c r="B6138" s="36"/>
      <c r="C6138" s="36"/>
      <c r="D6138" s="36"/>
    </row>
    <row r="6139" spans="2:4" x14ac:dyDescent="0.2">
      <c r="B6139" s="36"/>
      <c r="C6139" s="36"/>
      <c r="D6139" s="36"/>
    </row>
    <row r="6140" spans="2:4" x14ac:dyDescent="0.2">
      <c r="B6140" s="36"/>
      <c r="C6140" s="36"/>
      <c r="D6140" s="36"/>
    </row>
    <row r="6141" spans="2:4" x14ac:dyDescent="0.2">
      <c r="B6141" s="36"/>
      <c r="C6141" s="36"/>
      <c r="D6141" s="36"/>
    </row>
    <row r="6142" spans="2:4" x14ac:dyDescent="0.2">
      <c r="B6142" s="36"/>
      <c r="C6142" s="36"/>
      <c r="D6142" s="36"/>
    </row>
    <row r="6143" spans="2:4" x14ac:dyDescent="0.2">
      <c r="B6143" s="36"/>
      <c r="C6143" s="36"/>
      <c r="D6143" s="36"/>
    </row>
    <row r="6144" spans="2:4" x14ac:dyDescent="0.2">
      <c r="B6144" s="36"/>
      <c r="C6144" s="36"/>
      <c r="D6144" s="36"/>
    </row>
    <row r="6145" spans="2:4" x14ac:dyDescent="0.2">
      <c r="B6145" s="36"/>
      <c r="C6145" s="36"/>
      <c r="D6145" s="36"/>
    </row>
    <row r="6146" spans="2:4" x14ac:dyDescent="0.2">
      <c r="B6146" s="36"/>
      <c r="C6146" s="36"/>
      <c r="D6146" s="36"/>
    </row>
    <row r="6147" spans="2:4" x14ac:dyDescent="0.2">
      <c r="B6147" s="36"/>
      <c r="C6147" s="36"/>
      <c r="D6147" s="36"/>
    </row>
    <row r="6148" spans="2:4" x14ac:dyDescent="0.2">
      <c r="B6148" s="36"/>
      <c r="C6148" s="36"/>
      <c r="D6148" s="36"/>
    </row>
    <row r="6149" spans="2:4" x14ac:dyDescent="0.2">
      <c r="B6149" s="36"/>
      <c r="C6149" s="36"/>
      <c r="D6149" s="36"/>
    </row>
    <row r="6150" spans="2:4" x14ac:dyDescent="0.2">
      <c r="B6150" s="36"/>
      <c r="C6150" s="36"/>
      <c r="D6150" s="36"/>
    </row>
    <row r="6151" spans="2:4" x14ac:dyDescent="0.2">
      <c r="B6151" s="36"/>
      <c r="C6151" s="36"/>
      <c r="D6151" s="36"/>
    </row>
    <row r="6152" spans="2:4" x14ac:dyDescent="0.2">
      <c r="B6152" s="36"/>
      <c r="C6152" s="36"/>
      <c r="D6152" s="36"/>
    </row>
    <row r="6153" spans="2:4" x14ac:dyDescent="0.2">
      <c r="B6153" s="36"/>
      <c r="C6153" s="36"/>
      <c r="D6153" s="36"/>
    </row>
    <row r="6154" spans="2:4" x14ac:dyDescent="0.2">
      <c r="B6154" s="36"/>
      <c r="C6154" s="36"/>
      <c r="D6154" s="36"/>
    </row>
    <row r="6155" spans="2:4" x14ac:dyDescent="0.2">
      <c r="B6155" s="36"/>
      <c r="C6155" s="36"/>
      <c r="D6155" s="36"/>
    </row>
    <row r="6156" spans="2:4" x14ac:dyDescent="0.2">
      <c r="B6156" s="36"/>
      <c r="C6156" s="36"/>
      <c r="D6156" s="36"/>
    </row>
    <row r="6157" spans="2:4" x14ac:dyDescent="0.2">
      <c r="B6157" s="36"/>
      <c r="C6157" s="36"/>
      <c r="D6157" s="36"/>
    </row>
    <row r="6158" spans="2:4" x14ac:dyDescent="0.2">
      <c r="B6158" s="36"/>
      <c r="C6158" s="36"/>
      <c r="D6158" s="36"/>
    </row>
    <row r="6159" spans="2:4" x14ac:dyDescent="0.2">
      <c r="B6159" s="36"/>
      <c r="C6159" s="36"/>
      <c r="D6159" s="36"/>
    </row>
    <row r="6160" spans="2:4" x14ac:dyDescent="0.2">
      <c r="B6160" s="36"/>
      <c r="C6160" s="36"/>
      <c r="D6160" s="36"/>
    </row>
    <row r="6161" spans="2:4" x14ac:dyDescent="0.2">
      <c r="B6161" s="36"/>
      <c r="C6161" s="36"/>
      <c r="D6161" s="36"/>
    </row>
    <row r="6162" spans="2:4" x14ac:dyDescent="0.2">
      <c r="B6162" s="36"/>
      <c r="C6162" s="36"/>
      <c r="D6162" s="36"/>
    </row>
    <row r="6163" spans="2:4" x14ac:dyDescent="0.2">
      <c r="B6163" s="36"/>
      <c r="C6163" s="36"/>
      <c r="D6163" s="36"/>
    </row>
    <row r="6164" spans="2:4" x14ac:dyDescent="0.2">
      <c r="B6164" s="36"/>
      <c r="C6164" s="36"/>
      <c r="D6164" s="36"/>
    </row>
    <row r="6165" spans="2:4" x14ac:dyDescent="0.2">
      <c r="B6165" s="36"/>
      <c r="C6165" s="36"/>
      <c r="D6165" s="36"/>
    </row>
    <row r="6166" spans="2:4" x14ac:dyDescent="0.2">
      <c r="B6166" s="36"/>
      <c r="C6166" s="36"/>
      <c r="D6166" s="36"/>
    </row>
    <row r="6167" spans="2:4" x14ac:dyDescent="0.2">
      <c r="B6167" s="36"/>
      <c r="C6167" s="36"/>
      <c r="D6167" s="36"/>
    </row>
    <row r="6168" spans="2:4" x14ac:dyDescent="0.2">
      <c r="B6168" s="36"/>
      <c r="C6168" s="36"/>
      <c r="D6168" s="36"/>
    </row>
    <row r="6169" spans="2:4" x14ac:dyDescent="0.2">
      <c r="B6169" s="36"/>
      <c r="C6169" s="36"/>
      <c r="D6169" s="36"/>
    </row>
    <row r="6170" spans="2:4" x14ac:dyDescent="0.2">
      <c r="B6170" s="36"/>
      <c r="C6170" s="36"/>
      <c r="D6170" s="36"/>
    </row>
    <row r="6171" spans="2:4" x14ac:dyDescent="0.2">
      <c r="B6171" s="36"/>
      <c r="C6171" s="36"/>
      <c r="D6171" s="36"/>
    </row>
    <row r="6172" spans="2:4" x14ac:dyDescent="0.2">
      <c r="B6172" s="36"/>
      <c r="C6172" s="36"/>
      <c r="D6172" s="36"/>
    </row>
    <row r="6173" spans="2:4" x14ac:dyDescent="0.2">
      <c r="B6173" s="36"/>
      <c r="C6173" s="36"/>
      <c r="D6173" s="36"/>
    </row>
    <row r="6174" spans="2:4" x14ac:dyDescent="0.2">
      <c r="B6174" s="36"/>
      <c r="C6174" s="36"/>
      <c r="D6174" s="36"/>
    </row>
    <row r="6175" spans="2:4" x14ac:dyDescent="0.2">
      <c r="B6175" s="36"/>
      <c r="C6175" s="36"/>
      <c r="D6175" s="36"/>
    </row>
    <row r="6176" spans="2:4" x14ac:dyDescent="0.2">
      <c r="B6176" s="36"/>
      <c r="C6176" s="36"/>
      <c r="D6176" s="36"/>
    </row>
    <row r="6177" spans="2:4" x14ac:dyDescent="0.2">
      <c r="B6177" s="36"/>
      <c r="C6177" s="36"/>
      <c r="D6177" s="36"/>
    </row>
    <row r="6178" spans="2:4" x14ac:dyDescent="0.2">
      <c r="B6178" s="36"/>
      <c r="C6178" s="36"/>
      <c r="D6178" s="36"/>
    </row>
    <row r="6179" spans="2:4" x14ac:dyDescent="0.2">
      <c r="B6179" s="36"/>
      <c r="C6179" s="36"/>
      <c r="D6179" s="36"/>
    </row>
    <row r="6180" spans="2:4" x14ac:dyDescent="0.2">
      <c r="B6180" s="36"/>
      <c r="C6180" s="36"/>
      <c r="D6180" s="36"/>
    </row>
    <row r="6181" spans="2:4" x14ac:dyDescent="0.2">
      <c r="B6181" s="36"/>
      <c r="C6181" s="36"/>
      <c r="D6181" s="36"/>
    </row>
    <row r="6182" spans="2:4" x14ac:dyDescent="0.2">
      <c r="B6182" s="36"/>
      <c r="C6182" s="36"/>
      <c r="D6182" s="36"/>
    </row>
    <row r="6183" spans="2:4" x14ac:dyDescent="0.2">
      <c r="B6183" s="36"/>
      <c r="C6183" s="36"/>
      <c r="D6183" s="36"/>
    </row>
    <row r="6184" spans="2:4" x14ac:dyDescent="0.2">
      <c r="B6184" s="36"/>
      <c r="C6184" s="36"/>
      <c r="D6184" s="36"/>
    </row>
    <row r="6185" spans="2:4" x14ac:dyDescent="0.2">
      <c r="B6185" s="36"/>
      <c r="C6185" s="36"/>
      <c r="D6185" s="36"/>
    </row>
    <row r="6186" spans="2:4" x14ac:dyDescent="0.2">
      <c r="B6186" s="36"/>
      <c r="C6186" s="36"/>
      <c r="D6186" s="36"/>
    </row>
    <row r="6187" spans="2:4" x14ac:dyDescent="0.2">
      <c r="B6187" s="36"/>
      <c r="C6187" s="36"/>
      <c r="D6187" s="36"/>
    </row>
    <row r="6188" spans="2:4" x14ac:dyDescent="0.2">
      <c r="B6188" s="36"/>
      <c r="C6188" s="36"/>
      <c r="D6188" s="36"/>
    </row>
    <row r="6189" spans="2:4" x14ac:dyDescent="0.2">
      <c r="B6189" s="36"/>
      <c r="C6189" s="36"/>
      <c r="D6189" s="36"/>
    </row>
    <row r="6190" spans="2:4" x14ac:dyDescent="0.2">
      <c r="B6190" s="36"/>
      <c r="C6190" s="36"/>
      <c r="D6190" s="36"/>
    </row>
    <row r="6191" spans="2:4" x14ac:dyDescent="0.2">
      <c r="B6191" s="36"/>
      <c r="C6191" s="36"/>
      <c r="D6191" s="36"/>
    </row>
    <row r="6192" spans="2:4" x14ac:dyDescent="0.2">
      <c r="B6192" s="36"/>
      <c r="C6192" s="36"/>
      <c r="D6192" s="36"/>
    </row>
    <row r="6193" spans="2:4" x14ac:dyDescent="0.2">
      <c r="B6193" s="36"/>
      <c r="C6193" s="36"/>
      <c r="D6193" s="36"/>
    </row>
    <row r="6194" spans="2:4" x14ac:dyDescent="0.2">
      <c r="B6194" s="36"/>
      <c r="C6194" s="36"/>
      <c r="D6194" s="36"/>
    </row>
    <row r="6195" spans="2:4" x14ac:dyDescent="0.2">
      <c r="B6195" s="36"/>
      <c r="C6195" s="36"/>
      <c r="D6195" s="36"/>
    </row>
    <row r="6196" spans="2:4" x14ac:dyDescent="0.2">
      <c r="B6196" s="36"/>
      <c r="C6196" s="36"/>
      <c r="D6196" s="36"/>
    </row>
    <row r="6197" spans="2:4" x14ac:dyDescent="0.2">
      <c r="B6197" s="36"/>
      <c r="C6197" s="36"/>
      <c r="D6197" s="36"/>
    </row>
    <row r="6198" spans="2:4" x14ac:dyDescent="0.2">
      <c r="B6198" s="36"/>
      <c r="C6198" s="36"/>
      <c r="D6198" s="36"/>
    </row>
    <row r="6199" spans="2:4" x14ac:dyDescent="0.2">
      <c r="B6199" s="36"/>
      <c r="C6199" s="36"/>
      <c r="D6199" s="36"/>
    </row>
    <row r="6200" spans="2:4" x14ac:dyDescent="0.2">
      <c r="B6200" s="36"/>
      <c r="C6200" s="36"/>
      <c r="D6200" s="36"/>
    </row>
    <row r="6201" spans="2:4" x14ac:dyDescent="0.2">
      <c r="B6201" s="36"/>
      <c r="C6201" s="36"/>
      <c r="D6201" s="36"/>
    </row>
    <row r="6202" spans="2:4" x14ac:dyDescent="0.2">
      <c r="B6202" s="36"/>
      <c r="C6202" s="36"/>
      <c r="D6202" s="36"/>
    </row>
    <row r="6203" spans="2:4" x14ac:dyDescent="0.2">
      <c r="B6203" s="36"/>
      <c r="C6203" s="36"/>
      <c r="D6203" s="36"/>
    </row>
    <row r="6204" spans="2:4" x14ac:dyDescent="0.2">
      <c r="B6204" s="36"/>
      <c r="C6204" s="36"/>
      <c r="D6204" s="36"/>
    </row>
    <row r="6205" spans="2:4" x14ac:dyDescent="0.2">
      <c r="B6205" s="36"/>
      <c r="C6205" s="36"/>
      <c r="D6205" s="36"/>
    </row>
    <row r="6206" spans="2:4" x14ac:dyDescent="0.2">
      <c r="B6206" s="36"/>
      <c r="C6206" s="36"/>
      <c r="D6206" s="36"/>
    </row>
    <row r="6207" spans="2:4" x14ac:dyDescent="0.2">
      <c r="B6207" s="36"/>
      <c r="C6207" s="36"/>
      <c r="D6207" s="36"/>
    </row>
    <row r="6208" spans="2:4" x14ac:dyDescent="0.2">
      <c r="B6208" s="36"/>
      <c r="C6208" s="36"/>
      <c r="D6208" s="36"/>
    </row>
    <row r="6209" spans="2:4" x14ac:dyDescent="0.2">
      <c r="B6209" s="36"/>
      <c r="C6209" s="36"/>
      <c r="D6209" s="36"/>
    </row>
    <row r="6210" spans="2:4" x14ac:dyDescent="0.2">
      <c r="B6210" s="36"/>
      <c r="C6210" s="36"/>
      <c r="D6210" s="36"/>
    </row>
    <row r="6211" spans="2:4" x14ac:dyDescent="0.2">
      <c r="B6211" s="36"/>
      <c r="C6211" s="36"/>
      <c r="D6211" s="36"/>
    </row>
    <row r="6212" spans="2:4" x14ac:dyDescent="0.2">
      <c r="B6212" s="36"/>
      <c r="C6212" s="36"/>
      <c r="D6212" s="36"/>
    </row>
    <row r="6213" spans="2:4" x14ac:dyDescent="0.2">
      <c r="B6213" s="36"/>
      <c r="C6213" s="36"/>
      <c r="D6213" s="36"/>
    </row>
    <row r="6214" spans="2:4" x14ac:dyDescent="0.2">
      <c r="B6214" s="36"/>
      <c r="C6214" s="36"/>
      <c r="D6214" s="36"/>
    </row>
    <row r="6215" spans="2:4" x14ac:dyDescent="0.2">
      <c r="B6215" s="36"/>
      <c r="C6215" s="36"/>
      <c r="D6215" s="36"/>
    </row>
    <row r="6216" spans="2:4" x14ac:dyDescent="0.2">
      <c r="B6216" s="36"/>
      <c r="C6216" s="36"/>
      <c r="D6216" s="36"/>
    </row>
    <row r="6217" spans="2:4" x14ac:dyDescent="0.2">
      <c r="B6217" s="36"/>
      <c r="C6217" s="36"/>
      <c r="D6217" s="36"/>
    </row>
    <row r="6218" spans="2:4" x14ac:dyDescent="0.2">
      <c r="B6218" s="36"/>
      <c r="C6218" s="36"/>
      <c r="D6218" s="36"/>
    </row>
    <row r="6219" spans="2:4" x14ac:dyDescent="0.2">
      <c r="B6219" s="36"/>
      <c r="C6219" s="36"/>
      <c r="D6219" s="36"/>
    </row>
    <row r="6220" spans="2:4" x14ac:dyDescent="0.2">
      <c r="B6220" s="36"/>
      <c r="C6220" s="36"/>
      <c r="D6220" s="36"/>
    </row>
    <row r="6221" spans="2:4" x14ac:dyDescent="0.2">
      <c r="B6221" s="36"/>
      <c r="C6221" s="36"/>
      <c r="D6221" s="36"/>
    </row>
    <row r="6222" spans="2:4" x14ac:dyDescent="0.2">
      <c r="B6222" s="36"/>
      <c r="C6222" s="36"/>
      <c r="D6222" s="36"/>
    </row>
    <row r="6223" spans="2:4" x14ac:dyDescent="0.2">
      <c r="B6223" s="36"/>
      <c r="C6223" s="36"/>
      <c r="D6223" s="36"/>
    </row>
    <row r="6224" spans="2:4" x14ac:dyDescent="0.2">
      <c r="B6224" s="36"/>
      <c r="C6224" s="36"/>
      <c r="D6224" s="36"/>
    </row>
    <row r="6225" spans="2:4" x14ac:dyDescent="0.2">
      <c r="B6225" s="36"/>
      <c r="C6225" s="36"/>
      <c r="D6225" s="36"/>
    </row>
    <row r="6226" spans="2:4" x14ac:dyDescent="0.2">
      <c r="B6226" s="36"/>
      <c r="C6226" s="36"/>
      <c r="D6226" s="36"/>
    </row>
    <row r="6227" spans="2:4" x14ac:dyDescent="0.2">
      <c r="B6227" s="36"/>
      <c r="C6227" s="36"/>
      <c r="D6227" s="36"/>
    </row>
    <row r="6228" spans="2:4" x14ac:dyDescent="0.2">
      <c r="B6228" s="36"/>
      <c r="C6228" s="36"/>
      <c r="D6228" s="36"/>
    </row>
    <row r="6229" spans="2:4" x14ac:dyDescent="0.2">
      <c r="B6229" s="36"/>
      <c r="C6229" s="36"/>
      <c r="D6229" s="36"/>
    </row>
    <row r="6230" spans="2:4" x14ac:dyDescent="0.2">
      <c r="B6230" s="36"/>
      <c r="C6230" s="36"/>
      <c r="D6230" s="36"/>
    </row>
    <row r="6231" spans="2:4" x14ac:dyDescent="0.2">
      <c r="B6231" s="36"/>
      <c r="C6231" s="36"/>
      <c r="D6231" s="36"/>
    </row>
    <row r="6232" spans="2:4" x14ac:dyDescent="0.2">
      <c r="B6232" s="36"/>
      <c r="C6232" s="36"/>
      <c r="D6232" s="36"/>
    </row>
    <row r="6233" spans="2:4" x14ac:dyDescent="0.2">
      <c r="B6233" s="36"/>
      <c r="C6233" s="36"/>
      <c r="D6233" s="36"/>
    </row>
    <row r="6234" spans="2:4" x14ac:dyDescent="0.2">
      <c r="B6234" s="36"/>
      <c r="C6234" s="36"/>
      <c r="D6234" s="36"/>
    </row>
    <row r="6235" spans="2:4" x14ac:dyDescent="0.2">
      <c r="B6235" s="36"/>
      <c r="C6235" s="36"/>
      <c r="D6235" s="36"/>
    </row>
    <row r="6236" spans="2:4" x14ac:dyDescent="0.2">
      <c r="B6236" s="36"/>
      <c r="C6236" s="36"/>
      <c r="D6236" s="36"/>
    </row>
    <row r="6237" spans="2:4" x14ac:dyDescent="0.2">
      <c r="B6237" s="36"/>
      <c r="C6237" s="36"/>
      <c r="D6237" s="36"/>
    </row>
    <row r="6238" spans="2:4" x14ac:dyDescent="0.2">
      <c r="B6238" s="36"/>
      <c r="C6238" s="36"/>
      <c r="D6238" s="36"/>
    </row>
    <row r="6239" spans="2:4" x14ac:dyDescent="0.2">
      <c r="B6239" s="36"/>
      <c r="C6239" s="36"/>
      <c r="D6239" s="36"/>
    </row>
    <row r="6240" spans="2:4" x14ac:dyDescent="0.2">
      <c r="B6240" s="36"/>
      <c r="C6240" s="36"/>
      <c r="D6240" s="36"/>
    </row>
    <row r="6241" spans="2:4" x14ac:dyDescent="0.2">
      <c r="B6241" s="36"/>
      <c r="C6241" s="36"/>
      <c r="D6241" s="36"/>
    </row>
    <row r="6242" spans="2:4" x14ac:dyDescent="0.2">
      <c r="B6242" s="36"/>
      <c r="C6242" s="36"/>
      <c r="D6242" s="36"/>
    </row>
    <row r="6243" spans="2:4" x14ac:dyDescent="0.2">
      <c r="B6243" s="36"/>
      <c r="C6243" s="36"/>
      <c r="D6243" s="36"/>
    </row>
    <row r="6244" spans="2:4" x14ac:dyDescent="0.2">
      <c r="B6244" s="36"/>
      <c r="C6244" s="36"/>
      <c r="D6244" s="36"/>
    </row>
    <row r="6245" spans="2:4" x14ac:dyDescent="0.2">
      <c r="B6245" s="36"/>
      <c r="C6245" s="36"/>
      <c r="D6245" s="36"/>
    </row>
    <row r="6246" spans="2:4" x14ac:dyDescent="0.2">
      <c r="B6246" s="36"/>
      <c r="C6246" s="36"/>
      <c r="D6246" s="36"/>
    </row>
    <row r="6247" spans="2:4" x14ac:dyDescent="0.2">
      <c r="B6247" s="36"/>
      <c r="C6247" s="36"/>
      <c r="D6247" s="36"/>
    </row>
    <row r="6248" spans="2:4" x14ac:dyDescent="0.2">
      <c r="B6248" s="36"/>
      <c r="C6248" s="36"/>
      <c r="D6248" s="36"/>
    </row>
    <row r="6249" spans="2:4" x14ac:dyDescent="0.2">
      <c r="B6249" s="36"/>
      <c r="C6249" s="36"/>
      <c r="D6249" s="36"/>
    </row>
    <row r="6250" spans="2:4" x14ac:dyDescent="0.2">
      <c r="B6250" s="36"/>
      <c r="C6250" s="36"/>
      <c r="D6250" s="36"/>
    </row>
    <row r="6251" spans="2:4" x14ac:dyDescent="0.2">
      <c r="B6251" s="36"/>
      <c r="C6251" s="36"/>
      <c r="D6251" s="36"/>
    </row>
    <row r="6252" spans="2:4" x14ac:dyDescent="0.2">
      <c r="B6252" s="36"/>
      <c r="C6252" s="36"/>
      <c r="D6252" s="36"/>
    </row>
    <row r="6253" spans="2:4" x14ac:dyDescent="0.2">
      <c r="B6253" s="36"/>
      <c r="C6253" s="36"/>
      <c r="D6253" s="36"/>
    </row>
    <row r="6254" spans="2:4" x14ac:dyDescent="0.2">
      <c r="B6254" s="36"/>
      <c r="C6254" s="36"/>
      <c r="D6254" s="36"/>
    </row>
    <row r="6255" spans="2:4" x14ac:dyDescent="0.2">
      <c r="B6255" s="36"/>
      <c r="C6255" s="36"/>
      <c r="D6255" s="36"/>
    </row>
    <row r="6256" spans="2:4" x14ac:dyDescent="0.2">
      <c r="B6256" s="36"/>
      <c r="C6256" s="36"/>
      <c r="D6256" s="36"/>
    </row>
    <row r="6257" spans="2:4" x14ac:dyDescent="0.2">
      <c r="B6257" s="36"/>
      <c r="C6257" s="36"/>
      <c r="D6257" s="36"/>
    </row>
    <row r="6258" spans="2:4" x14ac:dyDescent="0.2">
      <c r="B6258" s="36"/>
      <c r="C6258" s="36"/>
      <c r="D6258" s="36"/>
    </row>
    <row r="6259" spans="2:4" x14ac:dyDescent="0.2">
      <c r="B6259" s="36"/>
      <c r="C6259" s="36"/>
      <c r="D6259" s="36"/>
    </row>
    <row r="6260" spans="2:4" x14ac:dyDescent="0.2">
      <c r="B6260" s="36"/>
      <c r="C6260" s="36"/>
      <c r="D6260" s="36"/>
    </row>
    <row r="6261" spans="2:4" x14ac:dyDescent="0.2">
      <c r="B6261" s="36"/>
      <c r="C6261" s="36"/>
      <c r="D6261" s="36"/>
    </row>
    <row r="6262" spans="2:4" x14ac:dyDescent="0.2">
      <c r="B6262" s="36"/>
      <c r="C6262" s="36"/>
      <c r="D6262" s="36"/>
    </row>
    <row r="6263" spans="2:4" x14ac:dyDescent="0.2">
      <c r="B6263" s="36"/>
      <c r="C6263" s="36"/>
      <c r="D6263" s="36"/>
    </row>
    <row r="6264" spans="2:4" x14ac:dyDescent="0.2">
      <c r="B6264" s="36"/>
      <c r="C6264" s="36"/>
      <c r="D6264" s="36"/>
    </row>
    <row r="6265" spans="2:4" x14ac:dyDescent="0.2">
      <c r="B6265" s="36"/>
      <c r="C6265" s="36"/>
      <c r="D6265" s="36"/>
    </row>
    <row r="6266" spans="2:4" x14ac:dyDescent="0.2">
      <c r="B6266" s="36"/>
      <c r="C6266" s="36"/>
      <c r="D6266" s="36"/>
    </row>
    <row r="6267" spans="2:4" x14ac:dyDescent="0.2">
      <c r="B6267" s="36"/>
      <c r="C6267" s="36"/>
      <c r="D6267" s="36"/>
    </row>
    <row r="6268" spans="2:4" x14ac:dyDescent="0.2">
      <c r="B6268" s="36"/>
      <c r="C6268" s="36"/>
      <c r="D6268" s="36"/>
    </row>
    <row r="6269" spans="2:4" x14ac:dyDescent="0.2">
      <c r="B6269" s="36"/>
      <c r="C6269" s="36"/>
      <c r="D6269" s="36"/>
    </row>
    <row r="6270" spans="2:4" x14ac:dyDescent="0.2">
      <c r="B6270" s="36"/>
      <c r="C6270" s="36"/>
      <c r="D6270" s="36"/>
    </row>
    <row r="6271" spans="2:4" x14ac:dyDescent="0.2">
      <c r="B6271" s="36"/>
      <c r="C6271" s="36"/>
      <c r="D6271" s="36"/>
    </row>
    <row r="6272" spans="2:4" x14ac:dyDescent="0.2">
      <c r="B6272" s="36"/>
      <c r="C6272" s="36"/>
      <c r="D6272" s="36"/>
    </row>
    <row r="6273" spans="2:4" x14ac:dyDescent="0.2">
      <c r="B6273" s="36"/>
      <c r="C6273" s="36"/>
      <c r="D6273" s="36"/>
    </row>
    <row r="6274" spans="2:4" x14ac:dyDescent="0.2">
      <c r="B6274" s="36"/>
      <c r="C6274" s="36"/>
      <c r="D6274" s="36"/>
    </row>
    <row r="6275" spans="2:4" x14ac:dyDescent="0.2">
      <c r="B6275" s="36"/>
      <c r="C6275" s="36"/>
      <c r="D6275" s="36"/>
    </row>
    <row r="6276" spans="2:4" x14ac:dyDescent="0.2">
      <c r="B6276" s="36"/>
      <c r="C6276" s="36"/>
      <c r="D6276" s="36"/>
    </row>
    <row r="6277" spans="2:4" x14ac:dyDescent="0.2">
      <c r="B6277" s="36"/>
      <c r="C6277" s="36"/>
      <c r="D6277" s="36"/>
    </row>
    <row r="6278" spans="2:4" x14ac:dyDescent="0.2">
      <c r="B6278" s="36"/>
      <c r="C6278" s="36"/>
      <c r="D6278" s="36"/>
    </row>
    <row r="6279" spans="2:4" x14ac:dyDescent="0.2">
      <c r="B6279" s="36"/>
      <c r="C6279" s="36"/>
      <c r="D6279" s="36"/>
    </row>
    <row r="6280" spans="2:4" x14ac:dyDescent="0.2">
      <c r="B6280" s="36"/>
      <c r="C6280" s="36"/>
      <c r="D6280" s="36"/>
    </row>
    <row r="6281" spans="2:4" x14ac:dyDescent="0.2">
      <c r="B6281" s="36"/>
      <c r="C6281" s="36"/>
      <c r="D6281" s="36"/>
    </row>
    <row r="6282" spans="2:4" x14ac:dyDescent="0.2">
      <c r="B6282" s="36"/>
      <c r="C6282" s="36"/>
      <c r="D6282" s="36"/>
    </row>
    <row r="6283" spans="2:4" x14ac:dyDescent="0.2">
      <c r="B6283" s="36"/>
      <c r="C6283" s="36"/>
      <c r="D6283" s="36"/>
    </row>
    <row r="6284" spans="2:4" x14ac:dyDescent="0.2">
      <c r="B6284" s="36"/>
      <c r="C6284" s="36"/>
      <c r="D6284" s="36"/>
    </row>
    <row r="6285" spans="2:4" x14ac:dyDescent="0.2">
      <c r="B6285" s="36"/>
      <c r="C6285" s="36"/>
      <c r="D6285" s="36"/>
    </row>
    <row r="6286" spans="2:4" x14ac:dyDescent="0.2">
      <c r="B6286" s="36"/>
      <c r="C6286" s="36"/>
      <c r="D6286" s="36"/>
    </row>
    <row r="6287" spans="2:4" x14ac:dyDescent="0.2">
      <c r="B6287" s="36"/>
      <c r="C6287" s="36"/>
      <c r="D6287" s="36"/>
    </row>
    <row r="6288" spans="2:4" x14ac:dyDescent="0.2">
      <c r="B6288" s="36"/>
      <c r="C6288" s="36"/>
      <c r="D6288" s="36"/>
    </row>
    <row r="6289" spans="2:4" x14ac:dyDescent="0.2">
      <c r="B6289" s="36"/>
      <c r="C6289" s="36"/>
      <c r="D6289" s="36"/>
    </row>
    <row r="6290" spans="2:4" x14ac:dyDescent="0.2">
      <c r="B6290" s="36"/>
      <c r="C6290" s="36"/>
      <c r="D6290" s="36"/>
    </row>
    <row r="6291" spans="2:4" x14ac:dyDescent="0.2">
      <c r="B6291" s="36"/>
      <c r="C6291" s="36"/>
      <c r="D6291" s="36"/>
    </row>
    <row r="6292" spans="2:4" x14ac:dyDescent="0.2">
      <c r="B6292" s="36"/>
      <c r="C6292" s="36"/>
      <c r="D6292" s="36"/>
    </row>
    <row r="6293" spans="2:4" x14ac:dyDescent="0.2">
      <c r="B6293" s="36"/>
      <c r="C6293" s="36"/>
      <c r="D6293" s="36"/>
    </row>
    <row r="6294" spans="2:4" x14ac:dyDescent="0.2">
      <c r="B6294" s="36"/>
      <c r="C6294" s="36"/>
      <c r="D6294" s="36"/>
    </row>
    <row r="6295" spans="2:4" x14ac:dyDescent="0.2">
      <c r="B6295" s="36"/>
      <c r="C6295" s="36"/>
      <c r="D6295" s="36"/>
    </row>
    <row r="6296" spans="2:4" x14ac:dyDescent="0.2">
      <c r="B6296" s="36"/>
      <c r="C6296" s="36"/>
      <c r="D6296" s="36"/>
    </row>
    <row r="6297" spans="2:4" x14ac:dyDescent="0.2">
      <c r="B6297" s="36"/>
      <c r="C6297" s="36"/>
      <c r="D6297" s="36"/>
    </row>
    <row r="6298" spans="2:4" x14ac:dyDescent="0.2">
      <c r="B6298" s="36"/>
      <c r="C6298" s="36"/>
      <c r="D6298" s="36"/>
    </row>
    <row r="6299" spans="2:4" x14ac:dyDescent="0.2">
      <c r="B6299" s="36"/>
      <c r="C6299" s="36"/>
      <c r="D6299" s="36"/>
    </row>
    <row r="6300" spans="2:4" x14ac:dyDescent="0.2">
      <c r="B6300" s="36"/>
      <c r="C6300" s="36"/>
      <c r="D6300" s="36"/>
    </row>
    <row r="6301" spans="2:4" x14ac:dyDescent="0.2">
      <c r="B6301" s="36"/>
      <c r="C6301" s="36"/>
      <c r="D6301" s="36"/>
    </row>
    <row r="6302" spans="2:4" x14ac:dyDescent="0.2">
      <c r="B6302" s="36"/>
      <c r="C6302" s="36"/>
      <c r="D6302" s="36"/>
    </row>
    <row r="6303" spans="2:4" x14ac:dyDescent="0.2">
      <c r="B6303" s="36"/>
      <c r="C6303" s="36"/>
      <c r="D6303" s="36"/>
    </row>
    <row r="6304" spans="2:4" x14ac:dyDescent="0.2">
      <c r="B6304" s="36"/>
      <c r="C6304" s="36"/>
      <c r="D6304" s="36"/>
    </row>
    <row r="6305" spans="2:4" x14ac:dyDescent="0.2">
      <c r="B6305" s="36"/>
      <c r="C6305" s="36"/>
      <c r="D6305" s="36"/>
    </row>
    <row r="6306" spans="2:4" x14ac:dyDescent="0.2">
      <c r="B6306" s="36"/>
      <c r="C6306" s="36"/>
      <c r="D6306" s="36"/>
    </row>
    <row r="6307" spans="2:4" x14ac:dyDescent="0.2">
      <c r="B6307" s="36"/>
      <c r="C6307" s="36"/>
      <c r="D6307" s="36"/>
    </row>
    <row r="6308" spans="2:4" x14ac:dyDescent="0.2">
      <c r="B6308" s="36"/>
      <c r="C6308" s="36"/>
      <c r="D6308" s="36"/>
    </row>
    <row r="6309" spans="2:4" x14ac:dyDescent="0.2">
      <c r="B6309" s="36"/>
      <c r="C6309" s="36"/>
      <c r="D6309" s="36"/>
    </row>
    <row r="6310" spans="2:4" x14ac:dyDescent="0.2">
      <c r="B6310" s="36"/>
      <c r="C6310" s="36"/>
      <c r="D6310" s="36"/>
    </row>
    <row r="6311" spans="2:4" x14ac:dyDescent="0.2">
      <c r="B6311" s="36"/>
      <c r="C6311" s="36"/>
      <c r="D6311" s="36"/>
    </row>
    <row r="6312" spans="2:4" x14ac:dyDescent="0.2">
      <c r="B6312" s="36"/>
      <c r="C6312" s="36"/>
      <c r="D6312" s="36"/>
    </row>
    <row r="6313" spans="2:4" x14ac:dyDescent="0.2">
      <c r="B6313" s="36"/>
      <c r="C6313" s="36"/>
      <c r="D6313" s="36"/>
    </row>
    <row r="6314" spans="2:4" x14ac:dyDescent="0.2">
      <c r="B6314" s="36"/>
      <c r="C6314" s="36"/>
      <c r="D6314" s="36"/>
    </row>
    <row r="6315" spans="2:4" x14ac:dyDescent="0.2">
      <c r="B6315" s="36"/>
      <c r="C6315" s="36"/>
      <c r="D6315" s="36"/>
    </row>
    <row r="6316" spans="2:4" x14ac:dyDescent="0.2">
      <c r="B6316" s="36"/>
      <c r="C6316" s="36"/>
      <c r="D6316" s="36"/>
    </row>
    <row r="6317" spans="2:4" x14ac:dyDescent="0.2">
      <c r="B6317" s="36"/>
      <c r="C6317" s="36"/>
      <c r="D6317" s="36"/>
    </row>
    <row r="6318" spans="2:4" x14ac:dyDescent="0.2">
      <c r="B6318" s="36"/>
      <c r="C6318" s="36"/>
      <c r="D6318" s="36"/>
    </row>
    <row r="6319" spans="2:4" x14ac:dyDescent="0.2">
      <c r="B6319" s="36"/>
      <c r="C6319" s="36"/>
      <c r="D6319" s="36"/>
    </row>
    <row r="6320" spans="2:4" x14ac:dyDescent="0.2">
      <c r="B6320" s="36"/>
      <c r="C6320" s="36"/>
      <c r="D6320" s="36"/>
    </row>
    <row r="6321" spans="2:4" x14ac:dyDescent="0.2">
      <c r="B6321" s="36"/>
      <c r="C6321" s="36"/>
      <c r="D6321" s="36"/>
    </row>
    <row r="6322" spans="2:4" x14ac:dyDescent="0.2">
      <c r="B6322" s="36"/>
      <c r="C6322" s="36"/>
      <c r="D6322" s="36"/>
    </row>
    <row r="6323" spans="2:4" x14ac:dyDescent="0.2">
      <c r="B6323" s="36"/>
      <c r="C6323" s="36"/>
      <c r="D6323" s="36"/>
    </row>
    <row r="6324" spans="2:4" x14ac:dyDescent="0.2">
      <c r="B6324" s="36"/>
      <c r="C6324" s="36"/>
      <c r="D6324" s="36"/>
    </row>
    <row r="6325" spans="2:4" x14ac:dyDescent="0.2">
      <c r="B6325" s="36"/>
      <c r="C6325" s="36"/>
      <c r="D6325" s="36"/>
    </row>
    <row r="6326" spans="2:4" x14ac:dyDescent="0.2">
      <c r="B6326" s="36"/>
      <c r="C6326" s="36"/>
      <c r="D6326" s="36"/>
    </row>
    <row r="6327" spans="2:4" x14ac:dyDescent="0.2">
      <c r="B6327" s="36"/>
      <c r="C6327" s="36"/>
      <c r="D6327" s="36"/>
    </row>
    <row r="6328" spans="2:4" x14ac:dyDescent="0.2">
      <c r="B6328" s="36"/>
      <c r="C6328" s="36"/>
      <c r="D6328" s="36"/>
    </row>
    <row r="6329" spans="2:4" x14ac:dyDescent="0.2">
      <c r="B6329" s="36"/>
      <c r="C6329" s="36"/>
      <c r="D6329" s="36"/>
    </row>
    <row r="6330" spans="2:4" x14ac:dyDescent="0.2">
      <c r="B6330" s="36"/>
      <c r="C6330" s="36"/>
      <c r="D6330" s="36"/>
    </row>
    <row r="6331" spans="2:4" x14ac:dyDescent="0.2">
      <c r="B6331" s="36"/>
      <c r="C6331" s="36"/>
      <c r="D6331" s="36"/>
    </row>
    <row r="6332" spans="2:4" x14ac:dyDescent="0.2">
      <c r="B6332" s="36"/>
      <c r="C6332" s="36"/>
      <c r="D6332" s="36"/>
    </row>
    <row r="6333" spans="2:4" x14ac:dyDescent="0.2">
      <c r="B6333" s="36"/>
      <c r="C6333" s="36"/>
      <c r="D6333" s="36"/>
    </row>
    <row r="6334" spans="2:4" x14ac:dyDescent="0.2">
      <c r="B6334" s="36"/>
      <c r="C6334" s="36"/>
      <c r="D6334" s="36"/>
    </row>
    <row r="6335" spans="2:4" x14ac:dyDescent="0.2">
      <c r="B6335" s="36"/>
      <c r="C6335" s="36"/>
      <c r="D6335" s="36"/>
    </row>
    <row r="6336" spans="2:4" x14ac:dyDescent="0.2">
      <c r="B6336" s="36"/>
      <c r="C6336" s="36"/>
      <c r="D6336" s="36"/>
    </row>
    <row r="6337" spans="2:4" x14ac:dyDescent="0.2">
      <c r="B6337" s="36"/>
      <c r="C6337" s="36"/>
      <c r="D6337" s="36"/>
    </row>
    <row r="6338" spans="2:4" x14ac:dyDescent="0.2">
      <c r="B6338" s="36"/>
      <c r="C6338" s="36"/>
      <c r="D6338" s="36"/>
    </row>
    <row r="6339" spans="2:4" x14ac:dyDescent="0.2">
      <c r="B6339" s="36"/>
      <c r="C6339" s="36"/>
      <c r="D6339" s="36"/>
    </row>
    <row r="6340" spans="2:4" x14ac:dyDescent="0.2">
      <c r="B6340" s="36"/>
      <c r="C6340" s="36"/>
      <c r="D6340" s="36"/>
    </row>
    <row r="6341" spans="2:4" x14ac:dyDescent="0.2">
      <c r="B6341" s="36"/>
      <c r="C6341" s="36"/>
      <c r="D6341" s="36"/>
    </row>
    <row r="6342" spans="2:4" x14ac:dyDescent="0.2">
      <c r="B6342" s="36"/>
      <c r="C6342" s="36"/>
      <c r="D6342" s="36"/>
    </row>
    <row r="6343" spans="2:4" x14ac:dyDescent="0.2">
      <c r="B6343" s="36"/>
      <c r="C6343" s="36"/>
      <c r="D6343" s="36"/>
    </row>
    <row r="6344" spans="2:4" x14ac:dyDescent="0.2">
      <c r="B6344" s="36"/>
      <c r="C6344" s="36"/>
      <c r="D6344" s="36"/>
    </row>
    <row r="6345" spans="2:4" x14ac:dyDescent="0.2">
      <c r="B6345" s="36"/>
      <c r="C6345" s="36"/>
      <c r="D6345" s="36"/>
    </row>
    <row r="6346" spans="2:4" x14ac:dyDescent="0.2">
      <c r="B6346" s="36"/>
      <c r="C6346" s="36"/>
      <c r="D6346" s="36"/>
    </row>
    <row r="6347" spans="2:4" x14ac:dyDescent="0.2">
      <c r="B6347" s="36"/>
      <c r="C6347" s="36"/>
      <c r="D6347" s="36"/>
    </row>
    <row r="6348" spans="2:4" x14ac:dyDescent="0.2">
      <c r="B6348" s="36"/>
      <c r="C6348" s="36"/>
      <c r="D6348" s="36"/>
    </row>
    <row r="6349" spans="2:4" x14ac:dyDescent="0.2">
      <c r="B6349" s="36"/>
      <c r="C6349" s="36"/>
      <c r="D6349" s="36"/>
    </row>
    <row r="6350" spans="2:4" x14ac:dyDescent="0.2">
      <c r="B6350" s="36"/>
      <c r="C6350" s="36"/>
      <c r="D6350" s="36"/>
    </row>
    <row r="6351" spans="2:4" x14ac:dyDescent="0.2">
      <c r="B6351" s="36"/>
      <c r="C6351" s="36"/>
      <c r="D6351" s="36"/>
    </row>
    <row r="6352" spans="2:4" x14ac:dyDescent="0.2">
      <c r="B6352" s="36"/>
      <c r="C6352" s="36"/>
      <c r="D6352" s="36"/>
    </row>
    <row r="6353" spans="2:4" x14ac:dyDescent="0.2">
      <c r="B6353" s="36"/>
      <c r="C6353" s="36"/>
      <c r="D6353" s="36"/>
    </row>
    <row r="6354" spans="2:4" x14ac:dyDescent="0.2">
      <c r="B6354" s="36"/>
      <c r="C6354" s="36"/>
      <c r="D6354" s="36"/>
    </row>
    <row r="6355" spans="2:4" x14ac:dyDescent="0.2">
      <c r="B6355" s="36"/>
      <c r="C6355" s="36"/>
      <c r="D6355" s="36"/>
    </row>
    <row r="6356" spans="2:4" x14ac:dyDescent="0.2">
      <c r="B6356" s="36"/>
      <c r="C6356" s="36"/>
      <c r="D6356" s="36"/>
    </row>
    <row r="6357" spans="2:4" x14ac:dyDescent="0.2">
      <c r="B6357" s="36"/>
      <c r="C6357" s="36"/>
      <c r="D6357" s="36"/>
    </row>
    <row r="6358" spans="2:4" x14ac:dyDescent="0.2">
      <c r="B6358" s="36"/>
      <c r="C6358" s="36"/>
      <c r="D6358" s="36"/>
    </row>
    <row r="6359" spans="2:4" x14ac:dyDescent="0.2">
      <c r="B6359" s="36"/>
      <c r="C6359" s="36"/>
      <c r="D6359" s="36"/>
    </row>
    <row r="6360" spans="2:4" x14ac:dyDescent="0.2">
      <c r="B6360" s="36"/>
      <c r="C6360" s="36"/>
      <c r="D6360" s="36"/>
    </row>
    <row r="6361" spans="2:4" x14ac:dyDescent="0.2">
      <c r="B6361" s="36"/>
      <c r="C6361" s="36"/>
      <c r="D6361" s="36"/>
    </row>
    <row r="6362" spans="2:4" x14ac:dyDescent="0.2">
      <c r="B6362" s="36"/>
      <c r="C6362" s="36"/>
      <c r="D6362" s="36"/>
    </row>
    <row r="6363" spans="2:4" x14ac:dyDescent="0.2">
      <c r="B6363" s="36"/>
      <c r="C6363" s="36"/>
      <c r="D6363" s="36"/>
    </row>
    <row r="6364" spans="2:4" x14ac:dyDescent="0.2">
      <c r="B6364" s="36"/>
      <c r="C6364" s="36"/>
      <c r="D6364" s="36"/>
    </row>
    <row r="6365" spans="2:4" x14ac:dyDescent="0.2">
      <c r="B6365" s="36"/>
      <c r="C6365" s="36"/>
      <c r="D6365" s="36"/>
    </row>
    <row r="6366" spans="2:4" x14ac:dyDescent="0.2">
      <c r="B6366" s="36"/>
      <c r="C6366" s="36"/>
      <c r="D6366" s="36"/>
    </row>
    <row r="6367" spans="2:4" x14ac:dyDescent="0.2">
      <c r="B6367" s="36"/>
      <c r="C6367" s="36"/>
      <c r="D6367" s="36"/>
    </row>
    <row r="6368" spans="2:4" x14ac:dyDescent="0.2">
      <c r="B6368" s="36"/>
      <c r="C6368" s="36"/>
      <c r="D6368" s="36"/>
    </row>
    <row r="6369" spans="2:4" x14ac:dyDescent="0.2">
      <c r="B6369" s="36"/>
      <c r="C6369" s="36"/>
      <c r="D6369" s="36"/>
    </row>
    <row r="6370" spans="2:4" x14ac:dyDescent="0.2">
      <c r="B6370" s="36"/>
      <c r="C6370" s="36"/>
      <c r="D6370" s="36"/>
    </row>
    <row r="6371" spans="2:4" x14ac:dyDescent="0.2">
      <c r="B6371" s="36"/>
      <c r="C6371" s="36"/>
      <c r="D6371" s="36"/>
    </row>
    <row r="6372" spans="2:4" x14ac:dyDescent="0.2">
      <c r="B6372" s="36"/>
      <c r="C6372" s="36"/>
      <c r="D6372" s="36"/>
    </row>
    <row r="6373" spans="2:4" x14ac:dyDescent="0.2">
      <c r="B6373" s="36"/>
      <c r="C6373" s="36"/>
      <c r="D6373" s="36"/>
    </row>
    <row r="6374" spans="2:4" x14ac:dyDescent="0.2">
      <c r="B6374" s="36"/>
      <c r="C6374" s="36"/>
      <c r="D6374" s="36"/>
    </row>
    <row r="6375" spans="2:4" x14ac:dyDescent="0.2">
      <c r="B6375" s="36"/>
      <c r="C6375" s="36"/>
      <c r="D6375" s="36"/>
    </row>
    <row r="6376" spans="2:4" x14ac:dyDescent="0.2">
      <c r="B6376" s="36"/>
      <c r="C6376" s="36"/>
      <c r="D6376" s="36"/>
    </row>
    <row r="6377" spans="2:4" x14ac:dyDescent="0.2">
      <c r="B6377" s="36"/>
      <c r="C6377" s="36"/>
      <c r="D6377" s="36"/>
    </row>
    <row r="6378" spans="2:4" x14ac:dyDescent="0.2">
      <c r="B6378" s="36"/>
      <c r="C6378" s="36"/>
      <c r="D6378" s="36"/>
    </row>
    <row r="6379" spans="2:4" x14ac:dyDescent="0.2">
      <c r="B6379" s="36"/>
      <c r="C6379" s="36"/>
      <c r="D6379" s="36"/>
    </row>
    <row r="6380" spans="2:4" x14ac:dyDescent="0.2">
      <c r="B6380" s="36"/>
      <c r="C6380" s="36"/>
      <c r="D6380" s="36"/>
    </row>
    <row r="6381" spans="2:4" x14ac:dyDescent="0.2">
      <c r="B6381" s="36"/>
      <c r="C6381" s="36"/>
      <c r="D6381" s="36"/>
    </row>
    <row r="6382" spans="2:4" x14ac:dyDescent="0.2">
      <c r="B6382" s="36"/>
      <c r="C6382" s="36"/>
      <c r="D6382" s="36"/>
    </row>
    <row r="6383" spans="2:4" x14ac:dyDescent="0.2">
      <c r="B6383" s="36"/>
      <c r="C6383" s="36"/>
      <c r="D6383" s="36"/>
    </row>
    <row r="6384" spans="2:4" x14ac:dyDescent="0.2">
      <c r="B6384" s="36"/>
      <c r="C6384" s="36"/>
      <c r="D6384" s="36"/>
    </row>
    <row r="6385" spans="2:4" x14ac:dyDescent="0.2">
      <c r="B6385" s="36"/>
      <c r="C6385" s="36"/>
      <c r="D6385" s="36"/>
    </row>
    <row r="6386" spans="2:4" x14ac:dyDescent="0.2">
      <c r="B6386" s="36"/>
      <c r="C6386" s="36"/>
      <c r="D6386" s="36"/>
    </row>
    <row r="6387" spans="2:4" x14ac:dyDescent="0.2">
      <c r="B6387" s="36"/>
      <c r="C6387" s="36"/>
      <c r="D6387" s="36"/>
    </row>
    <row r="6388" spans="2:4" x14ac:dyDescent="0.2">
      <c r="B6388" s="36"/>
      <c r="C6388" s="36"/>
      <c r="D6388" s="36"/>
    </row>
    <row r="6389" spans="2:4" x14ac:dyDescent="0.2">
      <c r="B6389" s="36"/>
      <c r="C6389" s="36"/>
      <c r="D6389" s="36"/>
    </row>
    <row r="6390" spans="2:4" x14ac:dyDescent="0.2">
      <c r="B6390" s="36"/>
      <c r="C6390" s="36"/>
      <c r="D6390" s="36"/>
    </row>
    <row r="6391" spans="2:4" x14ac:dyDescent="0.2">
      <c r="B6391" s="36"/>
      <c r="C6391" s="36"/>
      <c r="D6391" s="36"/>
    </row>
    <row r="6392" spans="2:4" x14ac:dyDescent="0.2">
      <c r="B6392" s="36"/>
      <c r="C6392" s="36"/>
      <c r="D6392" s="36"/>
    </row>
    <row r="6393" spans="2:4" x14ac:dyDescent="0.2">
      <c r="B6393" s="36"/>
      <c r="C6393" s="36"/>
      <c r="D6393" s="36"/>
    </row>
    <row r="6394" spans="2:4" x14ac:dyDescent="0.2">
      <c r="B6394" s="36"/>
      <c r="C6394" s="36"/>
      <c r="D6394" s="36"/>
    </row>
    <row r="6395" spans="2:4" x14ac:dyDescent="0.2">
      <c r="B6395" s="36"/>
      <c r="C6395" s="36"/>
      <c r="D6395" s="36"/>
    </row>
    <row r="6396" spans="2:4" x14ac:dyDescent="0.2">
      <c r="B6396" s="36"/>
      <c r="C6396" s="36"/>
      <c r="D6396" s="36"/>
    </row>
    <row r="6397" spans="2:4" x14ac:dyDescent="0.2">
      <c r="B6397" s="36"/>
      <c r="C6397" s="36"/>
      <c r="D6397" s="36"/>
    </row>
    <row r="6398" spans="2:4" x14ac:dyDescent="0.2">
      <c r="B6398" s="36"/>
      <c r="C6398" s="36"/>
      <c r="D6398" s="36"/>
    </row>
    <row r="6399" spans="2:4" x14ac:dyDescent="0.2">
      <c r="B6399" s="36"/>
      <c r="C6399" s="36"/>
      <c r="D6399" s="36"/>
    </row>
    <row r="6400" spans="2:4" x14ac:dyDescent="0.2">
      <c r="B6400" s="36"/>
      <c r="C6400" s="36"/>
      <c r="D6400" s="36"/>
    </row>
    <row r="6401" spans="2:4" x14ac:dyDescent="0.2">
      <c r="B6401" s="36"/>
      <c r="C6401" s="36"/>
      <c r="D6401" s="36"/>
    </row>
    <row r="6402" spans="2:4" x14ac:dyDescent="0.2">
      <c r="B6402" s="36"/>
      <c r="C6402" s="36"/>
      <c r="D6402" s="36"/>
    </row>
    <row r="6403" spans="2:4" x14ac:dyDescent="0.2">
      <c r="B6403" s="36"/>
      <c r="C6403" s="36"/>
      <c r="D6403" s="36"/>
    </row>
    <row r="6404" spans="2:4" x14ac:dyDescent="0.2">
      <c r="B6404" s="36"/>
      <c r="C6404" s="36"/>
      <c r="D6404" s="36"/>
    </row>
    <row r="6405" spans="2:4" x14ac:dyDescent="0.2">
      <c r="B6405" s="36"/>
      <c r="C6405" s="36"/>
      <c r="D6405" s="36"/>
    </row>
    <row r="6406" spans="2:4" x14ac:dyDescent="0.2">
      <c r="B6406" s="36"/>
      <c r="C6406" s="36"/>
      <c r="D6406" s="36"/>
    </row>
    <row r="6407" spans="2:4" x14ac:dyDescent="0.2">
      <c r="B6407" s="36"/>
      <c r="C6407" s="36"/>
      <c r="D6407" s="36"/>
    </row>
    <row r="6408" spans="2:4" x14ac:dyDescent="0.2">
      <c r="B6408" s="36"/>
      <c r="C6408" s="36"/>
      <c r="D6408" s="36"/>
    </row>
    <row r="6409" spans="2:4" x14ac:dyDescent="0.2">
      <c r="B6409" s="36"/>
      <c r="C6409" s="36"/>
      <c r="D6409" s="36"/>
    </row>
    <row r="6410" spans="2:4" x14ac:dyDescent="0.2">
      <c r="B6410" s="36"/>
      <c r="C6410" s="36"/>
      <c r="D6410" s="36"/>
    </row>
    <row r="6411" spans="2:4" x14ac:dyDescent="0.2">
      <c r="B6411" s="36"/>
      <c r="C6411" s="36"/>
      <c r="D6411" s="36"/>
    </row>
    <row r="6412" spans="2:4" x14ac:dyDescent="0.2">
      <c r="B6412" s="36"/>
      <c r="C6412" s="36"/>
      <c r="D6412" s="36"/>
    </row>
    <row r="6413" spans="2:4" x14ac:dyDescent="0.2">
      <c r="B6413" s="36"/>
      <c r="C6413" s="36"/>
      <c r="D6413" s="36"/>
    </row>
    <row r="6414" spans="2:4" x14ac:dyDescent="0.2">
      <c r="B6414" s="36"/>
      <c r="C6414" s="36"/>
      <c r="D6414" s="36"/>
    </row>
    <row r="6415" spans="2:4" x14ac:dyDescent="0.2">
      <c r="B6415" s="36"/>
      <c r="C6415" s="36"/>
      <c r="D6415" s="36"/>
    </row>
    <row r="6416" spans="2:4" x14ac:dyDescent="0.2">
      <c r="B6416" s="36"/>
      <c r="C6416" s="36"/>
      <c r="D6416" s="36"/>
    </row>
    <row r="6417" spans="2:4" x14ac:dyDescent="0.2">
      <c r="B6417" s="36"/>
      <c r="C6417" s="36"/>
      <c r="D6417" s="36"/>
    </row>
    <row r="6418" spans="2:4" x14ac:dyDescent="0.2">
      <c r="B6418" s="36"/>
      <c r="C6418" s="36"/>
      <c r="D6418" s="36"/>
    </row>
    <row r="6419" spans="2:4" x14ac:dyDescent="0.2">
      <c r="B6419" s="36"/>
      <c r="C6419" s="36"/>
      <c r="D6419" s="36"/>
    </row>
    <row r="6420" spans="2:4" x14ac:dyDescent="0.2">
      <c r="B6420" s="36"/>
      <c r="C6420" s="36"/>
      <c r="D6420" s="36"/>
    </row>
    <row r="6421" spans="2:4" x14ac:dyDescent="0.2">
      <c r="B6421" s="36"/>
      <c r="C6421" s="36"/>
      <c r="D6421" s="36"/>
    </row>
    <row r="6422" spans="2:4" x14ac:dyDescent="0.2">
      <c r="B6422" s="36"/>
      <c r="C6422" s="36"/>
      <c r="D6422" s="36"/>
    </row>
    <row r="6423" spans="2:4" x14ac:dyDescent="0.2">
      <c r="B6423" s="36"/>
      <c r="C6423" s="36"/>
      <c r="D6423" s="36"/>
    </row>
    <row r="6424" spans="2:4" x14ac:dyDescent="0.2">
      <c r="B6424" s="36"/>
      <c r="C6424" s="36"/>
      <c r="D6424" s="36"/>
    </row>
    <row r="6425" spans="2:4" x14ac:dyDescent="0.2">
      <c r="B6425" s="36"/>
      <c r="C6425" s="36"/>
      <c r="D6425" s="36"/>
    </row>
    <row r="6426" spans="2:4" x14ac:dyDescent="0.2">
      <c r="B6426" s="36"/>
      <c r="C6426" s="36"/>
      <c r="D6426" s="36"/>
    </row>
    <row r="6427" spans="2:4" x14ac:dyDescent="0.2">
      <c r="B6427" s="36"/>
      <c r="C6427" s="36"/>
      <c r="D6427" s="36"/>
    </row>
    <row r="6428" spans="2:4" x14ac:dyDescent="0.2">
      <c r="B6428" s="36"/>
      <c r="C6428" s="36"/>
      <c r="D6428" s="36"/>
    </row>
    <row r="6429" spans="2:4" x14ac:dyDescent="0.2">
      <c r="B6429" s="36"/>
      <c r="C6429" s="36"/>
      <c r="D6429" s="36"/>
    </row>
    <row r="6430" spans="2:4" x14ac:dyDescent="0.2">
      <c r="B6430" s="36"/>
      <c r="C6430" s="36"/>
      <c r="D6430" s="36"/>
    </row>
    <row r="6431" spans="2:4" x14ac:dyDescent="0.2">
      <c r="B6431" s="36"/>
      <c r="C6431" s="36"/>
      <c r="D6431" s="36"/>
    </row>
    <row r="6432" spans="2:4" x14ac:dyDescent="0.2">
      <c r="B6432" s="36"/>
      <c r="C6432" s="36"/>
      <c r="D6432" s="36"/>
    </row>
    <row r="6433" spans="2:4" x14ac:dyDescent="0.2">
      <c r="B6433" s="36"/>
      <c r="C6433" s="36"/>
      <c r="D6433" s="36"/>
    </row>
    <row r="6434" spans="2:4" x14ac:dyDescent="0.2">
      <c r="B6434" s="36"/>
      <c r="C6434" s="36"/>
      <c r="D6434" s="36"/>
    </row>
    <row r="6435" spans="2:4" x14ac:dyDescent="0.2">
      <c r="B6435" s="36"/>
      <c r="C6435" s="36"/>
      <c r="D6435" s="36"/>
    </row>
    <row r="6436" spans="2:4" x14ac:dyDescent="0.2">
      <c r="B6436" s="36"/>
      <c r="C6436" s="36"/>
      <c r="D6436" s="36"/>
    </row>
    <row r="6437" spans="2:4" x14ac:dyDescent="0.2">
      <c r="B6437" s="36"/>
      <c r="C6437" s="36"/>
      <c r="D6437" s="36"/>
    </row>
    <row r="6438" spans="2:4" x14ac:dyDescent="0.2">
      <c r="B6438" s="36"/>
      <c r="C6438" s="36"/>
      <c r="D6438" s="36"/>
    </row>
    <row r="6439" spans="2:4" x14ac:dyDescent="0.2">
      <c r="B6439" s="36"/>
      <c r="C6439" s="36"/>
      <c r="D6439" s="36"/>
    </row>
    <row r="6440" spans="2:4" x14ac:dyDescent="0.2">
      <c r="B6440" s="36"/>
      <c r="C6440" s="36"/>
      <c r="D6440" s="36"/>
    </row>
    <row r="6441" spans="2:4" x14ac:dyDescent="0.2">
      <c r="B6441" s="36"/>
      <c r="C6441" s="36"/>
      <c r="D6441" s="36"/>
    </row>
    <row r="6442" spans="2:4" x14ac:dyDescent="0.2">
      <c r="B6442" s="36"/>
      <c r="C6442" s="36"/>
      <c r="D6442" s="36"/>
    </row>
    <row r="6443" spans="2:4" x14ac:dyDescent="0.2">
      <c r="B6443" s="36"/>
      <c r="C6443" s="36"/>
      <c r="D6443" s="36"/>
    </row>
    <row r="6444" spans="2:4" x14ac:dyDescent="0.2">
      <c r="B6444" s="36"/>
      <c r="C6444" s="36"/>
      <c r="D6444" s="36"/>
    </row>
    <row r="6445" spans="2:4" x14ac:dyDescent="0.2">
      <c r="B6445" s="36"/>
      <c r="C6445" s="36"/>
      <c r="D6445" s="36"/>
    </row>
    <row r="6446" spans="2:4" x14ac:dyDescent="0.2">
      <c r="B6446" s="36"/>
      <c r="C6446" s="36"/>
      <c r="D6446" s="36"/>
    </row>
    <row r="6447" spans="2:4" x14ac:dyDescent="0.2">
      <c r="B6447" s="36"/>
      <c r="C6447" s="36"/>
      <c r="D6447" s="36"/>
    </row>
    <row r="6448" spans="2:4" x14ac:dyDescent="0.2">
      <c r="B6448" s="36"/>
      <c r="C6448" s="36"/>
      <c r="D6448" s="36"/>
    </row>
    <row r="6449" spans="2:4" x14ac:dyDescent="0.2">
      <c r="B6449" s="36"/>
      <c r="C6449" s="36"/>
      <c r="D6449" s="36"/>
    </row>
    <row r="6450" spans="2:4" x14ac:dyDescent="0.2">
      <c r="B6450" s="36"/>
      <c r="C6450" s="36"/>
      <c r="D6450" s="36"/>
    </row>
    <row r="6451" spans="2:4" x14ac:dyDescent="0.2">
      <c r="B6451" s="36"/>
      <c r="C6451" s="36"/>
      <c r="D6451" s="36"/>
    </row>
    <row r="6452" spans="2:4" x14ac:dyDescent="0.2">
      <c r="B6452" s="36"/>
      <c r="C6452" s="36"/>
      <c r="D6452" s="36"/>
    </row>
    <row r="6453" spans="2:4" x14ac:dyDescent="0.2">
      <c r="B6453" s="36"/>
      <c r="C6453" s="36"/>
      <c r="D6453" s="36"/>
    </row>
    <row r="6454" spans="2:4" x14ac:dyDescent="0.2">
      <c r="B6454" s="36"/>
      <c r="C6454" s="36"/>
      <c r="D6454" s="36"/>
    </row>
    <row r="6455" spans="2:4" x14ac:dyDescent="0.2">
      <c r="B6455" s="36"/>
      <c r="C6455" s="36"/>
      <c r="D6455" s="36"/>
    </row>
    <row r="6456" spans="2:4" x14ac:dyDescent="0.2">
      <c r="B6456" s="36"/>
      <c r="C6456" s="36"/>
      <c r="D6456" s="36"/>
    </row>
    <row r="6457" spans="2:4" x14ac:dyDescent="0.2">
      <c r="B6457" s="36"/>
      <c r="C6457" s="36"/>
      <c r="D6457" s="36"/>
    </row>
    <row r="6458" spans="2:4" x14ac:dyDescent="0.2">
      <c r="B6458" s="36"/>
      <c r="C6458" s="36"/>
      <c r="D6458" s="36"/>
    </row>
    <row r="6459" spans="2:4" x14ac:dyDescent="0.2">
      <c r="B6459" s="36"/>
      <c r="C6459" s="36"/>
      <c r="D6459" s="36"/>
    </row>
    <row r="6460" spans="2:4" x14ac:dyDescent="0.2">
      <c r="B6460" s="36"/>
      <c r="C6460" s="36"/>
      <c r="D6460" s="36"/>
    </row>
    <row r="6461" spans="2:4" x14ac:dyDescent="0.2">
      <c r="B6461" s="36"/>
      <c r="C6461" s="36"/>
      <c r="D6461" s="36"/>
    </row>
    <row r="6462" spans="2:4" x14ac:dyDescent="0.2">
      <c r="B6462" s="36"/>
      <c r="C6462" s="36"/>
      <c r="D6462" s="36"/>
    </row>
    <row r="6463" spans="2:4" x14ac:dyDescent="0.2">
      <c r="B6463" s="36"/>
      <c r="C6463" s="36"/>
      <c r="D6463" s="36"/>
    </row>
    <row r="6464" spans="2:4" x14ac:dyDescent="0.2">
      <c r="B6464" s="36"/>
      <c r="C6464" s="36"/>
      <c r="D6464" s="36"/>
    </row>
    <row r="6465" spans="2:4" x14ac:dyDescent="0.2">
      <c r="B6465" s="36"/>
      <c r="C6465" s="36"/>
      <c r="D6465" s="36"/>
    </row>
    <row r="6466" spans="2:4" x14ac:dyDescent="0.2">
      <c r="B6466" s="36"/>
      <c r="C6466" s="36"/>
      <c r="D6466" s="36"/>
    </row>
    <row r="6467" spans="2:4" x14ac:dyDescent="0.2">
      <c r="B6467" s="36"/>
      <c r="C6467" s="36"/>
      <c r="D6467" s="36"/>
    </row>
    <row r="6468" spans="2:4" x14ac:dyDescent="0.2">
      <c r="B6468" s="36"/>
      <c r="C6468" s="36"/>
      <c r="D6468" s="36"/>
    </row>
    <row r="6469" spans="2:4" x14ac:dyDescent="0.2">
      <c r="B6469" s="36"/>
      <c r="C6469" s="36"/>
      <c r="D6469" s="36"/>
    </row>
    <row r="6470" spans="2:4" x14ac:dyDescent="0.2">
      <c r="B6470" s="36"/>
      <c r="C6470" s="36"/>
      <c r="D6470" s="36"/>
    </row>
    <row r="6471" spans="2:4" x14ac:dyDescent="0.2">
      <c r="B6471" s="36"/>
      <c r="C6471" s="36"/>
      <c r="D6471" s="36"/>
    </row>
    <row r="6472" spans="2:4" x14ac:dyDescent="0.2">
      <c r="B6472" s="36"/>
      <c r="C6472" s="36"/>
      <c r="D6472" s="36"/>
    </row>
    <row r="6473" spans="2:4" x14ac:dyDescent="0.2">
      <c r="B6473" s="36"/>
      <c r="C6473" s="36"/>
      <c r="D6473" s="36"/>
    </row>
    <row r="6474" spans="2:4" x14ac:dyDescent="0.2">
      <c r="B6474" s="36"/>
      <c r="C6474" s="36"/>
      <c r="D6474" s="36"/>
    </row>
    <row r="6475" spans="2:4" x14ac:dyDescent="0.2">
      <c r="B6475" s="36"/>
      <c r="C6475" s="36"/>
      <c r="D6475" s="36"/>
    </row>
    <row r="6476" spans="2:4" x14ac:dyDescent="0.2">
      <c r="B6476" s="36"/>
      <c r="C6476" s="36"/>
      <c r="D6476" s="36"/>
    </row>
    <row r="6477" spans="2:4" x14ac:dyDescent="0.2">
      <c r="B6477" s="36"/>
      <c r="C6477" s="36"/>
      <c r="D6477" s="36"/>
    </row>
    <row r="6478" spans="2:4" x14ac:dyDescent="0.2">
      <c r="B6478" s="36"/>
      <c r="C6478" s="36"/>
      <c r="D6478" s="36"/>
    </row>
    <row r="6479" spans="2:4" x14ac:dyDescent="0.2">
      <c r="B6479" s="36"/>
      <c r="C6479" s="36"/>
      <c r="D6479" s="36"/>
    </row>
    <row r="6480" spans="2:4" x14ac:dyDescent="0.2">
      <c r="B6480" s="36"/>
      <c r="C6480" s="36"/>
      <c r="D6480" s="36"/>
    </row>
    <row r="6481" spans="2:4" x14ac:dyDescent="0.2">
      <c r="B6481" s="36"/>
      <c r="C6481" s="36"/>
      <c r="D6481" s="36"/>
    </row>
    <row r="6482" spans="2:4" x14ac:dyDescent="0.2">
      <c r="B6482" s="36"/>
      <c r="C6482" s="36"/>
      <c r="D6482" s="36"/>
    </row>
    <row r="6483" spans="2:4" x14ac:dyDescent="0.2">
      <c r="B6483" s="36"/>
      <c r="C6483" s="36"/>
      <c r="D6483" s="36"/>
    </row>
    <row r="6484" spans="2:4" x14ac:dyDescent="0.2">
      <c r="B6484" s="36"/>
      <c r="C6484" s="36"/>
      <c r="D6484" s="36"/>
    </row>
    <row r="6485" spans="2:4" x14ac:dyDescent="0.2">
      <c r="B6485" s="36"/>
      <c r="C6485" s="36"/>
      <c r="D6485" s="36"/>
    </row>
    <row r="6486" spans="2:4" x14ac:dyDescent="0.2">
      <c r="B6486" s="36"/>
      <c r="C6486" s="36"/>
      <c r="D6486" s="36"/>
    </row>
    <row r="6487" spans="2:4" x14ac:dyDescent="0.2">
      <c r="B6487" s="36"/>
      <c r="C6487" s="36"/>
      <c r="D6487" s="36"/>
    </row>
    <row r="6488" spans="2:4" x14ac:dyDescent="0.2">
      <c r="B6488" s="36"/>
      <c r="C6488" s="36"/>
      <c r="D6488" s="36"/>
    </row>
    <row r="6489" spans="2:4" x14ac:dyDescent="0.2">
      <c r="B6489" s="36"/>
      <c r="C6489" s="36"/>
      <c r="D6489" s="36"/>
    </row>
    <row r="6490" spans="2:4" x14ac:dyDescent="0.2">
      <c r="B6490" s="36"/>
      <c r="C6490" s="36"/>
      <c r="D6490" s="36"/>
    </row>
    <row r="6491" spans="2:4" x14ac:dyDescent="0.2">
      <c r="B6491" s="36"/>
      <c r="C6491" s="36"/>
      <c r="D6491" s="36"/>
    </row>
    <row r="6492" spans="2:4" x14ac:dyDescent="0.2">
      <c r="B6492" s="36"/>
      <c r="C6492" s="36"/>
      <c r="D6492" s="36"/>
    </row>
    <row r="6493" spans="2:4" x14ac:dyDescent="0.2">
      <c r="B6493" s="36"/>
      <c r="C6493" s="36"/>
      <c r="D6493" s="36"/>
    </row>
    <row r="6494" spans="2:4" x14ac:dyDescent="0.2">
      <c r="B6494" s="36"/>
      <c r="C6494" s="36"/>
      <c r="D6494" s="36"/>
    </row>
    <row r="6495" spans="2:4" x14ac:dyDescent="0.2">
      <c r="B6495" s="36"/>
      <c r="C6495" s="36"/>
      <c r="D6495" s="36"/>
    </row>
    <row r="6496" spans="2:4" x14ac:dyDescent="0.2">
      <c r="B6496" s="36"/>
      <c r="C6496" s="36"/>
      <c r="D6496" s="36"/>
    </row>
    <row r="6497" spans="2:4" x14ac:dyDescent="0.2">
      <c r="B6497" s="36"/>
      <c r="C6497" s="36"/>
      <c r="D6497" s="36"/>
    </row>
    <row r="6498" spans="2:4" x14ac:dyDescent="0.2">
      <c r="B6498" s="36"/>
      <c r="C6498" s="36"/>
      <c r="D6498" s="36"/>
    </row>
    <row r="6499" spans="2:4" x14ac:dyDescent="0.2">
      <c r="B6499" s="36"/>
      <c r="C6499" s="36"/>
      <c r="D6499" s="36"/>
    </row>
    <row r="6500" spans="2:4" x14ac:dyDescent="0.2">
      <c r="B6500" s="36"/>
      <c r="C6500" s="36"/>
      <c r="D6500" s="36"/>
    </row>
    <row r="6501" spans="2:4" x14ac:dyDescent="0.2">
      <c r="B6501" s="36"/>
      <c r="C6501" s="36"/>
      <c r="D6501" s="36"/>
    </row>
    <row r="6502" spans="2:4" x14ac:dyDescent="0.2">
      <c r="B6502" s="36"/>
      <c r="C6502" s="36"/>
      <c r="D6502" s="36"/>
    </row>
    <row r="6503" spans="2:4" x14ac:dyDescent="0.2">
      <c r="B6503" s="36"/>
      <c r="C6503" s="36"/>
      <c r="D6503" s="36"/>
    </row>
    <row r="6504" spans="2:4" x14ac:dyDescent="0.2">
      <c r="B6504" s="36"/>
      <c r="C6504" s="36"/>
      <c r="D6504" s="36"/>
    </row>
    <row r="6505" spans="2:4" x14ac:dyDescent="0.2">
      <c r="B6505" s="36"/>
      <c r="C6505" s="36"/>
      <c r="D6505" s="36"/>
    </row>
    <row r="6506" spans="2:4" x14ac:dyDescent="0.2">
      <c r="B6506" s="36"/>
      <c r="C6506" s="36"/>
      <c r="D6506" s="36"/>
    </row>
    <row r="6507" spans="2:4" x14ac:dyDescent="0.2">
      <c r="B6507" s="36"/>
      <c r="C6507" s="36"/>
      <c r="D6507" s="36"/>
    </row>
    <row r="6508" spans="2:4" x14ac:dyDescent="0.2">
      <c r="B6508" s="36"/>
      <c r="C6508" s="36"/>
      <c r="D6508" s="36"/>
    </row>
    <row r="6509" spans="2:4" x14ac:dyDescent="0.2">
      <c r="B6509" s="36"/>
      <c r="C6509" s="36"/>
      <c r="D6509" s="36"/>
    </row>
    <row r="6510" spans="2:4" x14ac:dyDescent="0.2">
      <c r="B6510" s="36"/>
      <c r="C6510" s="36"/>
      <c r="D6510" s="36"/>
    </row>
    <row r="6511" spans="2:4" x14ac:dyDescent="0.2">
      <c r="B6511" s="36"/>
      <c r="C6511" s="36"/>
      <c r="D6511" s="36"/>
    </row>
    <row r="6512" spans="2:4" x14ac:dyDescent="0.2">
      <c r="B6512" s="36"/>
      <c r="C6512" s="36"/>
      <c r="D6512" s="36"/>
    </row>
    <row r="6513" spans="2:4" x14ac:dyDescent="0.2">
      <c r="B6513" s="36"/>
      <c r="C6513" s="36"/>
      <c r="D6513" s="36"/>
    </row>
    <row r="6514" spans="2:4" x14ac:dyDescent="0.2">
      <c r="B6514" s="36"/>
      <c r="C6514" s="36"/>
      <c r="D6514" s="36"/>
    </row>
    <row r="6515" spans="2:4" x14ac:dyDescent="0.2">
      <c r="B6515" s="36"/>
      <c r="C6515" s="36"/>
      <c r="D6515" s="36"/>
    </row>
    <row r="6516" spans="2:4" x14ac:dyDescent="0.2">
      <c r="B6516" s="36"/>
      <c r="C6516" s="36"/>
      <c r="D6516" s="36"/>
    </row>
    <row r="6517" spans="2:4" x14ac:dyDescent="0.2">
      <c r="B6517" s="36"/>
      <c r="C6517" s="36"/>
      <c r="D6517" s="36"/>
    </row>
    <row r="6518" spans="2:4" x14ac:dyDescent="0.2">
      <c r="B6518" s="36"/>
      <c r="C6518" s="36"/>
      <c r="D6518" s="36"/>
    </row>
    <row r="6519" spans="2:4" x14ac:dyDescent="0.2">
      <c r="B6519" s="36"/>
      <c r="C6519" s="36"/>
      <c r="D6519" s="36"/>
    </row>
    <row r="6520" spans="2:4" x14ac:dyDescent="0.2">
      <c r="B6520" s="36"/>
      <c r="C6520" s="36"/>
      <c r="D6520" s="36"/>
    </row>
    <row r="6521" spans="2:4" x14ac:dyDescent="0.2">
      <c r="B6521" s="36"/>
      <c r="C6521" s="36"/>
      <c r="D6521" s="36"/>
    </row>
    <row r="6522" spans="2:4" x14ac:dyDescent="0.2">
      <c r="B6522" s="36"/>
      <c r="C6522" s="36"/>
      <c r="D6522" s="36"/>
    </row>
    <row r="6523" spans="2:4" x14ac:dyDescent="0.2">
      <c r="B6523" s="36"/>
      <c r="C6523" s="36"/>
      <c r="D6523" s="36"/>
    </row>
    <row r="6524" spans="2:4" x14ac:dyDescent="0.2">
      <c r="B6524" s="36"/>
      <c r="C6524" s="36"/>
      <c r="D6524" s="36"/>
    </row>
    <row r="6525" spans="2:4" x14ac:dyDescent="0.2">
      <c r="B6525" s="36"/>
      <c r="C6525" s="36"/>
      <c r="D6525" s="36"/>
    </row>
    <row r="6526" spans="2:4" x14ac:dyDescent="0.2">
      <c r="B6526" s="36"/>
      <c r="C6526" s="36"/>
      <c r="D6526" s="36"/>
    </row>
    <row r="6527" spans="2:4" x14ac:dyDescent="0.2">
      <c r="B6527" s="36"/>
      <c r="C6527" s="36"/>
      <c r="D6527" s="36"/>
    </row>
    <row r="6528" spans="2:4" x14ac:dyDescent="0.2">
      <c r="B6528" s="36"/>
      <c r="C6528" s="36"/>
      <c r="D6528" s="36"/>
    </row>
    <row r="6529" spans="2:4" x14ac:dyDescent="0.2">
      <c r="B6529" s="36"/>
      <c r="C6529" s="36"/>
      <c r="D6529" s="36"/>
    </row>
    <row r="6530" spans="2:4" x14ac:dyDescent="0.2">
      <c r="B6530" s="36"/>
      <c r="C6530" s="36"/>
      <c r="D6530" s="36"/>
    </row>
    <row r="6531" spans="2:4" x14ac:dyDescent="0.2">
      <c r="B6531" s="36"/>
      <c r="C6531" s="36"/>
      <c r="D6531" s="36"/>
    </row>
    <row r="6532" spans="2:4" x14ac:dyDescent="0.2">
      <c r="B6532" s="36"/>
      <c r="C6532" s="36"/>
      <c r="D6532" s="36"/>
    </row>
    <row r="6533" spans="2:4" x14ac:dyDescent="0.2">
      <c r="B6533" s="36"/>
      <c r="C6533" s="36"/>
      <c r="D6533" s="36"/>
    </row>
    <row r="6534" spans="2:4" x14ac:dyDescent="0.2">
      <c r="B6534" s="36"/>
      <c r="C6534" s="36"/>
      <c r="D6534" s="36"/>
    </row>
    <row r="6535" spans="2:4" x14ac:dyDescent="0.2">
      <c r="B6535" s="36"/>
      <c r="C6535" s="36"/>
      <c r="D6535" s="36"/>
    </row>
    <row r="6536" spans="2:4" x14ac:dyDescent="0.2">
      <c r="B6536" s="36"/>
      <c r="C6536" s="36"/>
      <c r="D6536" s="36"/>
    </row>
    <row r="6537" spans="2:4" x14ac:dyDescent="0.2">
      <c r="B6537" s="36"/>
      <c r="C6537" s="36"/>
      <c r="D6537" s="36"/>
    </row>
    <row r="6538" spans="2:4" x14ac:dyDescent="0.2">
      <c r="B6538" s="36"/>
      <c r="C6538" s="36"/>
      <c r="D6538" s="36"/>
    </row>
    <row r="6539" spans="2:4" x14ac:dyDescent="0.2">
      <c r="B6539" s="36"/>
      <c r="C6539" s="36"/>
      <c r="D6539" s="36"/>
    </row>
    <row r="6540" spans="2:4" x14ac:dyDescent="0.2">
      <c r="B6540" s="36"/>
      <c r="C6540" s="36"/>
      <c r="D6540" s="36"/>
    </row>
    <row r="6541" spans="2:4" x14ac:dyDescent="0.2">
      <c r="B6541" s="36"/>
      <c r="C6541" s="36"/>
      <c r="D6541" s="36"/>
    </row>
    <row r="6542" spans="2:4" x14ac:dyDescent="0.2">
      <c r="B6542" s="36"/>
      <c r="C6542" s="36"/>
      <c r="D6542" s="36"/>
    </row>
    <row r="6543" spans="2:4" x14ac:dyDescent="0.2">
      <c r="B6543" s="36"/>
      <c r="C6543" s="36"/>
      <c r="D6543" s="36"/>
    </row>
    <row r="6544" spans="2:4" x14ac:dyDescent="0.2">
      <c r="B6544" s="36"/>
      <c r="C6544" s="36"/>
      <c r="D6544" s="36"/>
    </row>
    <row r="6545" spans="2:4" x14ac:dyDescent="0.2">
      <c r="B6545" s="36"/>
      <c r="C6545" s="36"/>
      <c r="D6545" s="36"/>
    </row>
    <row r="6546" spans="2:4" x14ac:dyDescent="0.2">
      <c r="B6546" s="36"/>
      <c r="C6546" s="36"/>
      <c r="D6546" s="36"/>
    </row>
    <row r="6547" spans="2:4" x14ac:dyDescent="0.2">
      <c r="B6547" s="36"/>
      <c r="C6547" s="36"/>
      <c r="D6547" s="36"/>
    </row>
    <row r="6548" spans="2:4" x14ac:dyDescent="0.2">
      <c r="B6548" s="36"/>
      <c r="C6548" s="36"/>
      <c r="D6548" s="36"/>
    </row>
    <row r="6549" spans="2:4" x14ac:dyDescent="0.2">
      <c r="B6549" s="36"/>
      <c r="C6549" s="36"/>
      <c r="D6549" s="36"/>
    </row>
    <row r="6550" spans="2:4" x14ac:dyDescent="0.2">
      <c r="B6550" s="36"/>
      <c r="C6550" s="36"/>
      <c r="D6550" s="36"/>
    </row>
    <row r="6551" spans="2:4" x14ac:dyDescent="0.2">
      <c r="B6551" s="36"/>
      <c r="C6551" s="36"/>
      <c r="D6551" s="36"/>
    </row>
    <row r="6552" spans="2:4" x14ac:dyDescent="0.2">
      <c r="B6552" s="36"/>
      <c r="C6552" s="36"/>
      <c r="D6552" s="36"/>
    </row>
    <row r="6553" spans="2:4" x14ac:dyDescent="0.2">
      <c r="B6553" s="36"/>
      <c r="C6553" s="36"/>
      <c r="D6553" s="36"/>
    </row>
    <row r="6554" spans="2:4" x14ac:dyDescent="0.2">
      <c r="B6554" s="36"/>
      <c r="C6554" s="36"/>
      <c r="D6554" s="36"/>
    </row>
    <row r="6555" spans="2:4" x14ac:dyDescent="0.2">
      <c r="B6555" s="36"/>
      <c r="C6555" s="36"/>
      <c r="D6555" s="36"/>
    </row>
    <row r="6556" spans="2:4" x14ac:dyDescent="0.2">
      <c r="B6556" s="36"/>
      <c r="C6556" s="36"/>
      <c r="D6556" s="36"/>
    </row>
    <row r="6557" spans="2:4" x14ac:dyDescent="0.2">
      <c r="B6557" s="36"/>
      <c r="C6557" s="36"/>
      <c r="D6557" s="36"/>
    </row>
    <row r="6558" spans="2:4" x14ac:dyDescent="0.2">
      <c r="B6558" s="36"/>
      <c r="C6558" s="36"/>
      <c r="D6558" s="36"/>
    </row>
    <row r="6559" spans="2:4" x14ac:dyDescent="0.2">
      <c r="B6559" s="36"/>
      <c r="C6559" s="36"/>
      <c r="D6559" s="36"/>
    </row>
    <row r="6560" spans="2:4" x14ac:dyDescent="0.2">
      <c r="B6560" s="36"/>
      <c r="C6560" s="36"/>
      <c r="D6560" s="36"/>
    </row>
    <row r="6561" spans="2:4" x14ac:dyDescent="0.2">
      <c r="B6561" s="36"/>
      <c r="C6561" s="36"/>
      <c r="D6561" s="36"/>
    </row>
    <row r="6562" spans="2:4" x14ac:dyDescent="0.2">
      <c r="B6562" s="36"/>
      <c r="C6562" s="36"/>
      <c r="D6562" s="36"/>
    </row>
    <row r="6563" spans="2:4" x14ac:dyDescent="0.2">
      <c r="B6563" s="36"/>
      <c r="C6563" s="36"/>
      <c r="D6563" s="36"/>
    </row>
    <row r="6564" spans="2:4" x14ac:dyDescent="0.2">
      <c r="B6564" s="36"/>
      <c r="C6564" s="36"/>
      <c r="D6564" s="36"/>
    </row>
    <row r="6565" spans="2:4" x14ac:dyDescent="0.2">
      <c r="B6565" s="36"/>
      <c r="C6565" s="36"/>
      <c r="D6565" s="36"/>
    </row>
    <row r="6566" spans="2:4" x14ac:dyDescent="0.2">
      <c r="B6566" s="36"/>
      <c r="C6566" s="36"/>
      <c r="D6566" s="36"/>
    </row>
    <row r="6567" spans="2:4" x14ac:dyDescent="0.2">
      <c r="B6567" s="36"/>
      <c r="C6567" s="36"/>
      <c r="D6567" s="36"/>
    </row>
    <row r="6568" spans="2:4" x14ac:dyDescent="0.2">
      <c r="B6568" s="36"/>
      <c r="C6568" s="36"/>
      <c r="D6568" s="36"/>
    </row>
    <row r="6569" spans="2:4" x14ac:dyDescent="0.2">
      <c r="B6569" s="36"/>
      <c r="C6569" s="36"/>
      <c r="D6569" s="36"/>
    </row>
    <row r="6570" spans="2:4" x14ac:dyDescent="0.2">
      <c r="B6570" s="36"/>
      <c r="C6570" s="36"/>
      <c r="D6570" s="36"/>
    </row>
    <row r="6571" spans="2:4" x14ac:dyDescent="0.2">
      <c r="B6571" s="36"/>
      <c r="C6571" s="36"/>
      <c r="D6571" s="36"/>
    </row>
    <row r="6572" spans="2:4" x14ac:dyDescent="0.2">
      <c r="B6572" s="36"/>
      <c r="C6572" s="36"/>
      <c r="D6572" s="36"/>
    </row>
    <row r="6573" spans="2:4" x14ac:dyDescent="0.2">
      <c r="B6573" s="36"/>
      <c r="C6573" s="36"/>
      <c r="D6573" s="36"/>
    </row>
    <row r="6574" spans="2:4" x14ac:dyDescent="0.2">
      <c r="B6574" s="36"/>
      <c r="C6574" s="36"/>
      <c r="D6574" s="36"/>
    </row>
    <row r="6575" spans="2:4" x14ac:dyDescent="0.2">
      <c r="B6575" s="36"/>
      <c r="C6575" s="36"/>
      <c r="D6575" s="36"/>
    </row>
    <row r="6576" spans="2:4" x14ac:dyDescent="0.2">
      <c r="B6576" s="36"/>
      <c r="C6576" s="36"/>
      <c r="D6576" s="36"/>
    </row>
    <row r="6577" spans="2:4" x14ac:dyDescent="0.2">
      <c r="B6577" s="36"/>
      <c r="C6577" s="36"/>
      <c r="D6577" s="36"/>
    </row>
    <row r="6578" spans="2:4" x14ac:dyDescent="0.2">
      <c r="B6578" s="36"/>
      <c r="C6578" s="36"/>
      <c r="D6578" s="36"/>
    </row>
    <row r="6579" spans="2:4" x14ac:dyDescent="0.2">
      <c r="B6579" s="36"/>
      <c r="C6579" s="36"/>
      <c r="D6579" s="36"/>
    </row>
    <row r="6580" spans="2:4" x14ac:dyDescent="0.2">
      <c r="B6580" s="36"/>
      <c r="C6580" s="36"/>
      <c r="D6580" s="36"/>
    </row>
    <row r="6581" spans="2:4" x14ac:dyDescent="0.2">
      <c r="B6581" s="36"/>
      <c r="C6581" s="36"/>
      <c r="D6581" s="36"/>
    </row>
    <row r="6582" spans="2:4" x14ac:dyDescent="0.2">
      <c r="B6582" s="36"/>
      <c r="C6582" s="36"/>
      <c r="D6582" s="36"/>
    </row>
    <row r="6583" spans="2:4" x14ac:dyDescent="0.2">
      <c r="B6583" s="36"/>
      <c r="C6583" s="36"/>
      <c r="D6583" s="36"/>
    </row>
    <row r="6584" spans="2:4" x14ac:dyDescent="0.2">
      <c r="B6584" s="36"/>
      <c r="C6584" s="36"/>
      <c r="D6584" s="36"/>
    </row>
    <row r="6585" spans="2:4" x14ac:dyDescent="0.2">
      <c r="B6585" s="36"/>
      <c r="C6585" s="36"/>
      <c r="D6585" s="36"/>
    </row>
    <row r="6586" spans="2:4" x14ac:dyDescent="0.2">
      <c r="B6586" s="36"/>
      <c r="C6586" s="36"/>
      <c r="D6586" s="36"/>
    </row>
    <row r="6587" spans="2:4" x14ac:dyDescent="0.2">
      <c r="B6587" s="36"/>
      <c r="C6587" s="36"/>
      <c r="D6587" s="36"/>
    </row>
    <row r="6588" spans="2:4" x14ac:dyDescent="0.2">
      <c r="B6588" s="36"/>
      <c r="C6588" s="36"/>
      <c r="D6588" s="36"/>
    </row>
    <row r="6589" spans="2:4" x14ac:dyDescent="0.2">
      <c r="B6589" s="36"/>
      <c r="C6589" s="36"/>
      <c r="D6589" s="36"/>
    </row>
    <row r="6590" spans="2:4" x14ac:dyDescent="0.2">
      <c r="B6590" s="36"/>
      <c r="C6590" s="36"/>
      <c r="D6590" s="36"/>
    </row>
    <row r="6591" spans="2:4" x14ac:dyDescent="0.2">
      <c r="B6591" s="36"/>
      <c r="C6591" s="36"/>
      <c r="D6591" s="36"/>
    </row>
    <row r="6592" spans="2:4" x14ac:dyDescent="0.2">
      <c r="B6592" s="36"/>
      <c r="C6592" s="36"/>
      <c r="D6592" s="36"/>
    </row>
    <row r="6593" spans="2:4" x14ac:dyDescent="0.2">
      <c r="B6593" s="36"/>
      <c r="C6593" s="36"/>
      <c r="D6593" s="36"/>
    </row>
    <row r="6594" spans="2:4" x14ac:dyDescent="0.2">
      <c r="B6594" s="36"/>
      <c r="C6594" s="36"/>
      <c r="D6594" s="36"/>
    </row>
    <row r="6595" spans="2:4" x14ac:dyDescent="0.2">
      <c r="B6595" s="36"/>
      <c r="C6595" s="36"/>
      <c r="D6595" s="36"/>
    </row>
    <row r="6596" spans="2:4" x14ac:dyDescent="0.2">
      <c r="B6596" s="36"/>
      <c r="C6596" s="36"/>
      <c r="D6596" s="36"/>
    </row>
    <row r="6597" spans="2:4" x14ac:dyDescent="0.2">
      <c r="B6597" s="36"/>
      <c r="C6597" s="36"/>
      <c r="D6597" s="36"/>
    </row>
    <row r="6598" spans="2:4" x14ac:dyDescent="0.2">
      <c r="B6598" s="36"/>
      <c r="C6598" s="36"/>
      <c r="D6598" s="36"/>
    </row>
    <row r="6599" spans="2:4" x14ac:dyDescent="0.2">
      <c r="B6599" s="36"/>
      <c r="C6599" s="36"/>
      <c r="D6599" s="36"/>
    </row>
    <row r="6600" spans="2:4" x14ac:dyDescent="0.2">
      <c r="B6600" s="36"/>
      <c r="C6600" s="36"/>
      <c r="D6600" s="36"/>
    </row>
    <row r="6601" spans="2:4" x14ac:dyDescent="0.2">
      <c r="B6601" s="36"/>
      <c r="C6601" s="36"/>
      <c r="D6601" s="36"/>
    </row>
    <row r="6602" spans="2:4" x14ac:dyDescent="0.2">
      <c r="B6602" s="36"/>
      <c r="C6602" s="36"/>
      <c r="D6602" s="36"/>
    </row>
    <row r="6603" spans="2:4" x14ac:dyDescent="0.2">
      <c r="B6603" s="36"/>
      <c r="C6603" s="36"/>
      <c r="D6603" s="36"/>
    </row>
    <row r="6604" spans="2:4" x14ac:dyDescent="0.2">
      <c r="B6604" s="36"/>
      <c r="C6604" s="36"/>
      <c r="D6604" s="36"/>
    </row>
    <row r="6605" spans="2:4" x14ac:dyDescent="0.2">
      <c r="B6605" s="36"/>
      <c r="C6605" s="36"/>
      <c r="D6605" s="36"/>
    </row>
    <row r="6606" spans="2:4" x14ac:dyDescent="0.2">
      <c r="B6606" s="36"/>
      <c r="C6606" s="36"/>
      <c r="D6606" s="36"/>
    </row>
    <row r="6607" spans="2:4" x14ac:dyDescent="0.2">
      <c r="B6607" s="36"/>
      <c r="C6607" s="36"/>
      <c r="D6607" s="36"/>
    </row>
    <row r="6608" spans="2:4" x14ac:dyDescent="0.2">
      <c r="B6608" s="36"/>
      <c r="C6608" s="36"/>
      <c r="D6608" s="36"/>
    </row>
    <row r="6609" spans="2:4" x14ac:dyDescent="0.2">
      <c r="B6609" s="36"/>
      <c r="C6609" s="36"/>
      <c r="D6609" s="36"/>
    </row>
    <row r="6610" spans="2:4" x14ac:dyDescent="0.2">
      <c r="B6610" s="36"/>
      <c r="C6610" s="36"/>
      <c r="D6610" s="36"/>
    </row>
    <row r="6611" spans="2:4" x14ac:dyDescent="0.2">
      <c r="B6611" s="36"/>
      <c r="C6611" s="36"/>
      <c r="D6611" s="36"/>
    </row>
    <row r="6612" spans="2:4" x14ac:dyDescent="0.2">
      <c r="B6612" s="36"/>
      <c r="C6612" s="36"/>
      <c r="D6612" s="36"/>
    </row>
    <row r="6613" spans="2:4" x14ac:dyDescent="0.2">
      <c r="B6613" s="36"/>
      <c r="C6613" s="36"/>
      <c r="D6613" s="36"/>
    </row>
    <row r="6614" spans="2:4" x14ac:dyDescent="0.2">
      <c r="B6614" s="36"/>
      <c r="C6614" s="36"/>
      <c r="D6614" s="36"/>
    </row>
    <row r="6615" spans="2:4" x14ac:dyDescent="0.2">
      <c r="B6615" s="36"/>
      <c r="C6615" s="36"/>
      <c r="D6615" s="36"/>
    </row>
    <row r="6616" spans="2:4" x14ac:dyDescent="0.2">
      <c r="B6616" s="36"/>
      <c r="C6616" s="36"/>
      <c r="D6616" s="36"/>
    </row>
    <row r="6617" spans="2:4" x14ac:dyDescent="0.2">
      <c r="B6617" s="36"/>
      <c r="C6617" s="36"/>
      <c r="D6617" s="36"/>
    </row>
    <row r="6618" spans="2:4" x14ac:dyDescent="0.2">
      <c r="B6618" s="36"/>
      <c r="C6618" s="36"/>
      <c r="D6618" s="36"/>
    </row>
    <row r="6619" spans="2:4" x14ac:dyDescent="0.2">
      <c r="B6619" s="36"/>
      <c r="C6619" s="36"/>
      <c r="D6619" s="36"/>
    </row>
    <row r="6620" spans="2:4" x14ac:dyDescent="0.2">
      <c r="B6620" s="36"/>
      <c r="C6620" s="36"/>
      <c r="D6620" s="36"/>
    </row>
    <row r="6621" spans="2:4" x14ac:dyDescent="0.2">
      <c r="B6621" s="36"/>
      <c r="C6621" s="36"/>
      <c r="D6621" s="36"/>
    </row>
    <row r="6622" spans="2:4" x14ac:dyDescent="0.2">
      <c r="B6622" s="36"/>
      <c r="C6622" s="36"/>
      <c r="D6622" s="36"/>
    </row>
    <row r="6623" spans="2:4" x14ac:dyDescent="0.2">
      <c r="B6623" s="36"/>
      <c r="C6623" s="36"/>
      <c r="D6623" s="36"/>
    </row>
    <row r="6624" spans="2:4" x14ac:dyDescent="0.2">
      <c r="B6624" s="36"/>
      <c r="C6624" s="36"/>
      <c r="D6624" s="36"/>
    </row>
    <row r="6625" spans="2:4" x14ac:dyDescent="0.2">
      <c r="B6625" s="36"/>
      <c r="C6625" s="36"/>
      <c r="D6625" s="36"/>
    </row>
    <row r="6626" spans="2:4" x14ac:dyDescent="0.2">
      <c r="B6626" s="36"/>
      <c r="C6626" s="36"/>
      <c r="D6626" s="36"/>
    </row>
    <row r="6627" spans="2:4" x14ac:dyDescent="0.2">
      <c r="B6627" s="36"/>
      <c r="C6627" s="36"/>
      <c r="D6627" s="36"/>
    </row>
    <row r="6628" spans="2:4" x14ac:dyDescent="0.2">
      <c r="B6628" s="36"/>
      <c r="C6628" s="36"/>
      <c r="D6628" s="36"/>
    </row>
    <row r="6629" spans="2:4" x14ac:dyDescent="0.2">
      <c r="B6629" s="36"/>
      <c r="C6629" s="36"/>
      <c r="D6629" s="36"/>
    </row>
    <row r="6630" spans="2:4" x14ac:dyDescent="0.2">
      <c r="B6630" s="36"/>
      <c r="C6630" s="36"/>
      <c r="D6630" s="36"/>
    </row>
    <row r="6631" spans="2:4" x14ac:dyDescent="0.2">
      <c r="B6631" s="36"/>
      <c r="C6631" s="36"/>
      <c r="D6631" s="36"/>
    </row>
    <row r="6632" spans="2:4" x14ac:dyDescent="0.2">
      <c r="B6632" s="36"/>
      <c r="C6632" s="36"/>
      <c r="D6632" s="36"/>
    </row>
    <row r="6633" spans="2:4" x14ac:dyDescent="0.2">
      <c r="B6633" s="36"/>
      <c r="C6633" s="36"/>
      <c r="D6633" s="36"/>
    </row>
    <row r="6634" spans="2:4" x14ac:dyDescent="0.2">
      <c r="B6634" s="36"/>
      <c r="C6634" s="36"/>
      <c r="D6634" s="36"/>
    </row>
    <row r="6635" spans="2:4" x14ac:dyDescent="0.2">
      <c r="B6635" s="36"/>
      <c r="C6635" s="36"/>
      <c r="D6635" s="36"/>
    </row>
    <row r="6636" spans="2:4" x14ac:dyDescent="0.2">
      <c r="B6636" s="36"/>
      <c r="C6636" s="36"/>
      <c r="D6636" s="36"/>
    </row>
    <row r="6637" spans="2:4" x14ac:dyDescent="0.2">
      <c r="B6637" s="36"/>
      <c r="C6637" s="36"/>
      <c r="D6637" s="36"/>
    </row>
    <row r="6638" spans="2:4" x14ac:dyDescent="0.2">
      <c r="B6638" s="36"/>
      <c r="C6638" s="36"/>
      <c r="D6638" s="36"/>
    </row>
    <row r="6639" spans="2:4" x14ac:dyDescent="0.2">
      <c r="B6639" s="36"/>
      <c r="C6639" s="36"/>
      <c r="D6639" s="36"/>
    </row>
    <row r="6640" spans="2:4" x14ac:dyDescent="0.2">
      <c r="B6640" s="36"/>
      <c r="C6640" s="36"/>
      <c r="D6640" s="36"/>
    </row>
    <row r="6641" spans="2:4" x14ac:dyDescent="0.2">
      <c r="B6641" s="36"/>
      <c r="C6641" s="36"/>
      <c r="D6641" s="36"/>
    </row>
    <row r="6642" spans="2:4" x14ac:dyDescent="0.2">
      <c r="B6642" s="36"/>
      <c r="C6642" s="36"/>
      <c r="D6642" s="36"/>
    </row>
    <row r="6643" spans="2:4" x14ac:dyDescent="0.2">
      <c r="B6643" s="36"/>
      <c r="C6643" s="36"/>
      <c r="D6643" s="36"/>
    </row>
    <row r="6644" spans="2:4" x14ac:dyDescent="0.2">
      <c r="B6644" s="36"/>
      <c r="C6644" s="36"/>
      <c r="D6644" s="36"/>
    </row>
    <row r="6645" spans="2:4" x14ac:dyDescent="0.2">
      <c r="B6645" s="36"/>
      <c r="C6645" s="36"/>
      <c r="D6645" s="36"/>
    </row>
    <row r="6646" spans="2:4" x14ac:dyDescent="0.2">
      <c r="B6646" s="36"/>
      <c r="C6646" s="36"/>
      <c r="D6646" s="36"/>
    </row>
    <row r="6647" spans="2:4" x14ac:dyDescent="0.2">
      <c r="B6647" s="36"/>
      <c r="C6647" s="36"/>
      <c r="D6647" s="36"/>
    </row>
    <row r="6648" spans="2:4" x14ac:dyDescent="0.2">
      <c r="B6648" s="36"/>
      <c r="C6648" s="36"/>
      <c r="D6648" s="36"/>
    </row>
    <row r="6649" spans="2:4" x14ac:dyDescent="0.2">
      <c r="B6649" s="36"/>
      <c r="C6649" s="36"/>
      <c r="D6649" s="36"/>
    </row>
    <row r="6650" spans="2:4" x14ac:dyDescent="0.2">
      <c r="B6650" s="36"/>
      <c r="C6650" s="36"/>
      <c r="D6650" s="36"/>
    </row>
    <row r="6651" spans="2:4" x14ac:dyDescent="0.2">
      <c r="B6651" s="36"/>
      <c r="C6651" s="36"/>
      <c r="D6651" s="36"/>
    </row>
    <row r="6652" spans="2:4" x14ac:dyDescent="0.2">
      <c r="B6652" s="36"/>
      <c r="C6652" s="36"/>
      <c r="D6652" s="36"/>
    </row>
    <row r="6653" spans="2:4" x14ac:dyDescent="0.2">
      <c r="B6653" s="36"/>
      <c r="C6653" s="36"/>
      <c r="D6653" s="36"/>
    </row>
    <row r="6654" spans="2:4" x14ac:dyDescent="0.2">
      <c r="B6654" s="36"/>
      <c r="C6654" s="36"/>
      <c r="D6654" s="36"/>
    </row>
    <row r="6655" spans="2:4" x14ac:dyDescent="0.2">
      <c r="B6655" s="36"/>
      <c r="C6655" s="36"/>
      <c r="D6655" s="36"/>
    </row>
    <row r="6656" spans="2:4" x14ac:dyDescent="0.2">
      <c r="B6656" s="36"/>
      <c r="C6656" s="36"/>
      <c r="D6656" s="36"/>
    </row>
    <row r="6657" spans="2:4" x14ac:dyDescent="0.2">
      <c r="B6657" s="36"/>
      <c r="C6657" s="36"/>
      <c r="D6657" s="36"/>
    </row>
    <row r="6658" spans="2:4" x14ac:dyDescent="0.2">
      <c r="B6658" s="36"/>
      <c r="C6658" s="36"/>
      <c r="D6658" s="36"/>
    </row>
    <row r="6659" spans="2:4" x14ac:dyDescent="0.2">
      <c r="B6659" s="36"/>
      <c r="C6659" s="36"/>
      <c r="D6659" s="36"/>
    </row>
    <row r="6660" spans="2:4" x14ac:dyDescent="0.2">
      <c r="B6660" s="36"/>
      <c r="C6660" s="36"/>
      <c r="D6660" s="36"/>
    </row>
    <row r="6661" spans="2:4" x14ac:dyDescent="0.2">
      <c r="B6661" s="36"/>
      <c r="C6661" s="36"/>
      <c r="D6661" s="36"/>
    </row>
    <row r="6662" spans="2:4" x14ac:dyDescent="0.2">
      <c r="B6662" s="36"/>
      <c r="C6662" s="36"/>
      <c r="D6662" s="36"/>
    </row>
    <row r="6663" spans="2:4" x14ac:dyDescent="0.2">
      <c r="B6663" s="36"/>
      <c r="C6663" s="36"/>
      <c r="D6663" s="36"/>
    </row>
    <row r="6664" spans="2:4" x14ac:dyDescent="0.2">
      <c r="B6664" s="36"/>
      <c r="C6664" s="36"/>
      <c r="D6664" s="36"/>
    </row>
    <row r="6665" spans="2:4" x14ac:dyDescent="0.2">
      <c r="B6665" s="36"/>
      <c r="C6665" s="36"/>
      <c r="D6665" s="36"/>
    </row>
    <row r="6666" spans="2:4" x14ac:dyDescent="0.2">
      <c r="B6666" s="36"/>
      <c r="C6666" s="36"/>
      <c r="D6666" s="36"/>
    </row>
    <row r="6667" spans="2:4" x14ac:dyDescent="0.2">
      <c r="B6667" s="36"/>
      <c r="C6667" s="36"/>
      <c r="D6667" s="36"/>
    </row>
    <row r="6668" spans="2:4" x14ac:dyDescent="0.2">
      <c r="B6668" s="36"/>
      <c r="C6668" s="36"/>
      <c r="D6668" s="36"/>
    </row>
    <row r="6669" spans="2:4" x14ac:dyDescent="0.2">
      <c r="B6669" s="36"/>
      <c r="C6669" s="36"/>
      <c r="D6669" s="36"/>
    </row>
    <row r="6670" spans="2:4" x14ac:dyDescent="0.2">
      <c r="B6670" s="36"/>
      <c r="C6670" s="36"/>
      <c r="D6670" s="36"/>
    </row>
    <row r="6671" spans="2:4" x14ac:dyDescent="0.2">
      <c r="B6671" s="36"/>
      <c r="C6671" s="36"/>
      <c r="D6671" s="36"/>
    </row>
    <row r="6672" spans="2:4" x14ac:dyDescent="0.2">
      <c r="B6672" s="36"/>
      <c r="C6672" s="36"/>
      <c r="D6672" s="36"/>
    </row>
    <row r="6673" spans="2:4" x14ac:dyDescent="0.2">
      <c r="B6673" s="36"/>
      <c r="C6673" s="36"/>
      <c r="D6673" s="36"/>
    </row>
    <row r="6674" spans="2:4" x14ac:dyDescent="0.2">
      <c r="B6674" s="36"/>
      <c r="C6674" s="36"/>
      <c r="D6674" s="36"/>
    </row>
    <row r="6675" spans="2:4" x14ac:dyDescent="0.2">
      <c r="B6675" s="36"/>
      <c r="C6675" s="36"/>
      <c r="D6675" s="36"/>
    </row>
    <row r="6676" spans="2:4" x14ac:dyDescent="0.2">
      <c r="B6676" s="36"/>
      <c r="C6676" s="36"/>
      <c r="D6676" s="36"/>
    </row>
    <row r="6677" spans="2:4" x14ac:dyDescent="0.2">
      <c r="B6677" s="36"/>
      <c r="C6677" s="36"/>
      <c r="D6677" s="36"/>
    </row>
    <row r="6678" spans="2:4" x14ac:dyDescent="0.2">
      <c r="B6678" s="36"/>
      <c r="C6678" s="36"/>
      <c r="D6678" s="36"/>
    </row>
    <row r="6679" spans="2:4" x14ac:dyDescent="0.2">
      <c r="B6679" s="36"/>
      <c r="C6679" s="36"/>
      <c r="D6679" s="36"/>
    </row>
    <row r="6680" spans="2:4" x14ac:dyDescent="0.2">
      <c r="B6680" s="36"/>
      <c r="C6680" s="36"/>
      <c r="D6680" s="36"/>
    </row>
    <row r="6681" spans="2:4" x14ac:dyDescent="0.2">
      <c r="B6681" s="36"/>
      <c r="C6681" s="36"/>
      <c r="D6681" s="36"/>
    </row>
    <row r="6682" spans="2:4" x14ac:dyDescent="0.2">
      <c r="B6682" s="36"/>
      <c r="C6682" s="36"/>
      <c r="D6682" s="36"/>
    </row>
    <row r="6683" spans="2:4" x14ac:dyDescent="0.2">
      <c r="B6683" s="36"/>
      <c r="C6683" s="36"/>
      <c r="D6683" s="36"/>
    </row>
    <row r="6684" spans="2:4" x14ac:dyDescent="0.2">
      <c r="B6684" s="36"/>
      <c r="C6684" s="36"/>
      <c r="D6684" s="36"/>
    </row>
    <row r="6685" spans="2:4" x14ac:dyDescent="0.2">
      <c r="B6685" s="36"/>
      <c r="C6685" s="36"/>
      <c r="D6685" s="36"/>
    </row>
    <row r="6686" spans="2:4" x14ac:dyDescent="0.2">
      <c r="B6686" s="36"/>
      <c r="C6686" s="36"/>
      <c r="D6686" s="36"/>
    </row>
    <row r="6687" spans="2:4" x14ac:dyDescent="0.2">
      <c r="B6687" s="36"/>
      <c r="C6687" s="36"/>
      <c r="D6687" s="36"/>
    </row>
    <row r="6688" spans="2:4" x14ac:dyDescent="0.2">
      <c r="B6688" s="36"/>
      <c r="C6688" s="36"/>
      <c r="D6688" s="36"/>
    </row>
    <row r="6689" spans="2:4" x14ac:dyDescent="0.2">
      <c r="B6689" s="36"/>
      <c r="C6689" s="36"/>
      <c r="D6689" s="36"/>
    </row>
    <row r="6690" spans="2:4" x14ac:dyDescent="0.2">
      <c r="B6690" s="36"/>
      <c r="C6690" s="36"/>
      <c r="D6690" s="36"/>
    </row>
    <row r="6691" spans="2:4" x14ac:dyDescent="0.2">
      <c r="B6691" s="36"/>
      <c r="C6691" s="36"/>
      <c r="D6691" s="36"/>
    </row>
    <row r="6692" spans="2:4" x14ac:dyDescent="0.2">
      <c r="B6692" s="36"/>
      <c r="C6692" s="36"/>
      <c r="D6692" s="36"/>
    </row>
    <row r="6693" spans="2:4" x14ac:dyDescent="0.2">
      <c r="B6693" s="36"/>
      <c r="C6693" s="36"/>
      <c r="D6693" s="36"/>
    </row>
    <row r="6694" spans="2:4" x14ac:dyDescent="0.2">
      <c r="B6694" s="36"/>
      <c r="C6694" s="36"/>
      <c r="D6694" s="36"/>
    </row>
    <row r="6695" spans="2:4" x14ac:dyDescent="0.2">
      <c r="B6695" s="36"/>
      <c r="C6695" s="36"/>
      <c r="D6695" s="36"/>
    </row>
    <row r="6696" spans="2:4" x14ac:dyDescent="0.2">
      <c r="B6696" s="36"/>
      <c r="C6696" s="36"/>
      <c r="D6696" s="36"/>
    </row>
    <row r="6697" spans="2:4" x14ac:dyDescent="0.2">
      <c r="B6697" s="36"/>
      <c r="C6697" s="36"/>
      <c r="D6697" s="36"/>
    </row>
    <row r="6698" spans="2:4" x14ac:dyDescent="0.2">
      <c r="B6698" s="36"/>
      <c r="C6698" s="36"/>
      <c r="D6698" s="36"/>
    </row>
    <row r="6699" spans="2:4" x14ac:dyDescent="0.2">
      <c r="B6699" s="36"/>
      <c r="C6699" s="36"/>
      <c r="D6699" s="36"/>
    </row>
    <row r="6700" spans="2:4" x14ac:dyDescent="0.2">
      <c r="B6700" s="36"/>
      <c r="C6700" s="36"/>
      <c r="D6700" s="36"/>
    </row>
    <row r="6701" spans="2:4" x14ac:dyDescent="0.2">
      <c r="B6701" s="36"/>
      <c r="C6701" s="36"/>
      <c r="D6701" s="36"/>
    </row>
    <row r="6702" spans="2:4" x14ac:dyDescent="0.2">
      <c r="B6702" s="36"/>
      <c r="C6702" s="36"/>
      <c r="D6702" s="36"/>
    </row>
    <row r="6703" spans="2:4" x14ac:dyDescent="0.2">
      <c r="B6703" s="36"/>
      <c r="C6703" s="36"/>
      <c r="D6703" s="36"/>
    </row>
    <row r="6704" spans="2:4" x14ac:dyDescent="0.2">
      <c r="B6704" s="36"/>
      <c r="C6704" s="36"/>
      <c r="D6704" s="36"/>
    </row>
    <row r="6705" spans="2:4" x14ac:dyDescent="0.2">
      <c r="B6705" s="36"/>
      <c r="C6705" s="36"/>
      <c r="D6705" s="36"/>
    </row>
    <row r="6706" spans="2:4" x14ac:dyDescent="0.2">
      <c r="B6706" s="36"/>
      <c r="C6706" s="36"/>
      <c r="D6706" s="36"/>
    </row>
    <row r="6707" spans="2:4" x14ac:dyDescent="0.2">
      <c r="B6707" s="36"/>
      <c r="C6707" s="36"/>
      <c r="D6707" s="36"/>
    </row>
    <row r="6708" spans="2:4" x14ac:dyDescent="0.2">
      <c r="B6708" s="36"/>
      <c r="C6708" s="36"/>
      <c r="D6708" s="36"/>
    </row>
    <row r="6709" spans="2:4" x14ac:dyDescent="0.2">
      <c r="B6709" s="36"/>
      <c r="C6709" s="36"/>
      <c r="D6709" s="36"/>
    </row>
    <row r="6710" spans="2:4" x14ac:dyDescent="0.2">
      <c r="B6710" s="36"/>
      <c r="C6710" s="36"/>
      <c r="D6710" s="36"/>
    </row>
    <row r="6711" spans="2:4" x14ac:dyDescent="0.2">
      <c r="B6711" s="36"/>
      <c r="C6711" s="36"/>
      <c r="D6711" s="36"/>
    </row>
    <row r="6712" spans="2:4" x14ac:dyDescent="0.2">
      <c r="B6712" s="36"/>
      <c r="C6712" s="36"/>
      <c r="D6712" s="36"/>
    </row>
    <row r="6713" spans="2:4" x14ac:dyDescent="0.2">
      <c r="B6713" s="36"/>
      <c r="C6713" s="36"/>
      <c r="D6713" s="36"/>
    </row>
    <row r="6714" spans="2:4" x14ac:dyDescent="0.2">
      <c r="B6714" s="36"/>
      <c r="C6714" s="36"/>
      <c r="D6714" s="36"/>
    </row>
    <row r="6715" spans="2:4" x14ac:dyDescent="0.2">
      <c r="B6715" s="36"/>
      <c r="C6715" s="36"/>
      <c r="D6715" s="36"/>
    </row>
    <row r="6716" spans="2:4" x14ac:dyDescent="0.2">
      <c r="B6716" s="36"/>
      <c r="C6716" s="36"/>
      <c r="D6716" s="36"/>
    </row>
    <row r="6717" spans="2:4" x14ac:dyDescent="0.2">
      <c r="B6717" s="36"/>
      <c r="C6717" s="36"/>
      <c r="D6717" s="36"/>
    </row>
    <row r="6718" spans="2:4" x14ac:dyDescent="0.2">
      <c r="B6718" s="36"/>
      <c r="C6718" s="36"/>
      <c r="D6718" s="36"/>
    </row>
    <row r="6719" spans="2:4" x14ac:dyDescent="0.2">
      <c r="B6719" s="36"/>
      <c r="C6719" s="36"/>
      <c r="D6719" s="36"/>
    </row>
    <row r="6720" spans="2:4" x14ac:dyDescent="0.2">
      <c r="B6720" s="36"/>
      <c r="C6720" s="36"/>
      <c r="D6720" s="36"/>
    </row>
    <row r="6721" spans="2:4" x14ac:dyDescent="0.2">
      <c r="B6721" s="36"/>
      <c r="C6721" s="36"/>
      <c r="D6721" s="36"/>
    </row>
    <row r="6722" spans="2:4" x14ac:dyDescent="0.2">
      <c r="B6722" s="36"/>
      <c r="C6722" s="36"/>
      <c r="D6722" s="36"/>
    </row>
    <row r="6723" spans="2:4" x14ac:dyDescent="0.2">
      <c r="B6723" s="36"/>
      <c r="C6723" s="36"/>
      <c r="D6723" s="36"/>
    </row>
    <row r="6724" spans="2:4" x14ac:dyDescent="0.2">
      <c r="B6724" s="36"/>
      <c r="C6724" s="36"/>
      <c r="D6724" s="36"/>
    </row>
    <row r="6725" spans="2:4" x14ac:dyDescent="0.2">
      <c r="B6725" s="36"/>
      <c r="C6725" s="36"/>
      <c r="D6725" s="36"/>
    </row>
    <row r="6726" spans="2:4" x14ac:dyDescent="0.2">
      <c r="B6726" s="36"/>
      <c r="C6726" s="36"/>
      <c r="D6726" s="36"/>
    </row>
    <row r="6727" spans="2:4" x14ac:dyDescent="0.2">
      <c r="B6727" s="36"/>
      <c r="C6727" s="36"/>
      <c r="D6727" s="36"/>
    </row>
    <row r="6728" spans="2:4" x14ac:dyDescent="0.2">
      <c r="B6728" s="36"/>
      <c r="C6728" s="36"/>
      <c r="D6728" s="36"/>
    </row>
    <row r="6729" spans="2:4" x14ac:dyDescent="0.2">
      <c r="B6729" s="36"/>
      <c r="C6729" s="36"/>
      <c r="D6729" s="36"/>
    </row>
    <row r="6730" spans="2:4" x14ac:dyDescent="0.2">
      <c r="B6730" s="36"/>
      <c r="C6730" s="36"/>
      <c r="D6730" s="36"/>
    </row>
    <row r="6731" spans="2:4" x14ac:dyDescent="0.2">
      <c r="B6731" s="36"/>
      <c r="C6731" s="36"/>
      <c r="D6731" s="36"/>
    </row>
    <row r="6732" spans="2:4" x14ac:dyDescent="0.2">
      <c r="B6732" s="36"/>
      <c r="C6732" s="36"/>
      <c r="D6732" s="36"/>
    </row>
    <row r="6733" spans="2:4" x14ac:dyDescent="0.2">
      <c r="B6733" s="36"/>
      <c r="C6733" s="36"/>
      <c r="D6733" s="36"/>
    </row>
    <row r="6734" spans="2:4" x14ac:dyDescent="0.2">
      <c r="B6734" s="36"/>
      <c r="C6734" s="36"/>
      <c r="D6734" s="36"/>
    </row>
    <row r="6735" spans="2:4" x14ac:dyDescent="0.2">
      <c r="B6735" s="36"/>
      <c r="C6735" s="36"/>
      <c r="D6735" s="36"/>
    </row>
    <row r="6736" spans="2:4" x14ac:dyDescent="0.2">
      <c r="B6736" s="36"/>
      <c r="C6736" s="36"/>
      <c r="D6736" s="36"/>
    </row>
    <row r="6737" spans="2:4" x14ac:dyDescent="0.2">
      <c r="B6737" s="36"/>
      <c r="C6737" s="36"/>
      <c r="D6737" s="36"/>
    </row>
    <row r="6738" spans="2:4" x14ac:dyDescent="0.2">
      <c r="B6738" s="36"/>
      <c r="C6738" s="36"/>
      <c r="D6738" s="36"/>
    </row>
    <row r="6739" spans="2:4" x14ac:dyDescent="0.2">
      <c r="B6739" s="36"/>
      <c r="C6739" s="36"/>
      <c r="D6739" s="36"/>
    </row>
    <row r="6740" spans="2:4" x14ac:dyDescent="0.2">
      <c r="B6740" s="36"/>
      <c r="C6740" s="36"/>
      <c r="D6740" s="36"/>
    </row>
    <row r="6741" spans="2:4" x14ac:dyDescent="0.2">
      <c r="B6741" s="36"/>
      <c r="C6741" s="36"/>
      <c r="D6741" s="36"/>
    </row>
    <row r="6742" spans="2:4" x14ac:dyDescent="0.2">
      <c r="B6742" s="36"/>
      <c r="C6742" s="36"/>
      <c r="D6742" s="36"/>
    </row>
    <row r="6743" spans="2:4" x14ac:dyDescent="0.2">
      <c r="B6743" s="36"/>
      <c r="C6743" s="36"/>
      <c r="D6743" s="36"/>
    </row>
    <row r="6744" spans="2:4" x14ac:dyDescent="0.2">
      <c r="B6744" s="36"/>
      <c r="C6744" s="36"/>
      <c r="D6744" s="36"/>
    </row>
    <row r="6745" spans="2:4" x14ac:dyDescent="0.2">
      <c r="B6745" s="36"/>
      <c r="C6745" s="36"/>
      <c r="D6745" s="36"/>
    </row>
    <row r="6746" spans="2:4" x14ac:dyDescent="0.2">
      <c r="B6746" s="36"/>
      <c r="C6746" s="36"/>
      <c r="D6746" s="36"/>
    </row>
    <row r="6747" spans="2:4" x14ac:dyDescent="0.2">
      <c r="B6747" s="36"/>
      <c r="C6747" s="36"/>
      <c r="D6747" s="36"/>
    </row>
    <row r="6748" spans="2:4" x14ac:dyDescent="0.2">
      <c r="B6748" s="36"/>
      <c r="C6748" s="36"/>
      <c r="D6748" s="36"/>
    </row>
    <row r="6749" spans="2:4" x14ac:dyDescent="0.2">
      <c r="B6749" s="36"/>
      <c r="C6749" s="36"/>
      <c r="D6749" s="36"/>
    </row>
    <row r="6750" spans="2:4" x14ac:dyDescent="0.2">
      <c r="B6750" s="36"/>
      <c r="C6750" s="36"/>
      <c r="D6750" s="36"/>
    </row>
    <row r="6751" spans="2:4" x14ac:dyDescent="0.2">
      <c r="B6751" s="36"/>
      <c r="C6751" s="36"/>
      <c r="D6751" s="36"/>
    </row>
    <row r="6752" spans="2:4" x14ac:dyDescent="0.2">
      <c r="B6752" s="36"/>
      <c r="C6752" s="36"/>
      <c r="D6752" s="36"/>
    </row>
    <row r="6753" spans="2:4" x14ac:dyDescent="0.2">
      <c r="B6753" s="36"/>
      <c r="C6753" s="36"/>
      <c r="D6753" s="36"/>
    </row>
    <row r="6754" spans="2:4" x14ac:dyDescent="0.2">
      <c r="B6754" s="36"/>
      <c r="C6754" s="36"/>
      <c r="D6754" s="36"/>
    </row>
    <row r="6755" spans="2:4" x14ac:dyDescent="0.2">
      <c r="B6755" s="36"/>
      <c r="C6755" s="36"/>
      <c r="D6755" s="36"/>
    </row>
    <row r="6756" spans="2:4" x14ac:dyDescent="0.2">
      <c r="B6756" s="36"/>
      <c r="C6756" s="36"/>
      <c r="D6756" s="36"/>
    </row>
    <row r="6757" spans="2:4" x14ac:dyDescent="0.2">
      <c r="B6757" s="36"/>
      <c r="C6757" s="36"/>
      <c r="D6757" s="36"/>
    </row>
    <row r="6758" spans="2:4" x14ac:dyDescent="0.2">
      <c r="B6758" s="36"/>
      <c r="C6758" s="36"/>
      <c r="D6758" s="36"/>
    </row>
    <row r="6759" spans="2:4" x14ac:dyDescent="0.2">
      <c r="B6759" s="36"/>
      <c r="C6759" s="36"/>
      <c r="D6759" s="36"/>
    </row>
    <row r="6760" spans="2:4" x14ac:dyDescent="0.2">
      <c r="B6760" s="36"/>
      <c r="C6760" s="36"/>
      <c r="D6760" s="36"/>
    </row>
    <row r="6761" spans="2:4" x14ac:dyDescent="0.2">
      <c r="B6761" s="36"/>
      <c r="C6761" s="36"/>
      <c r="D6761" s="36"/>
    </row>
    <row r="6762" spans="2:4" x14ac:dyDescent="0.2">
      <c r="B6762" s="36"/>
      <c r="C6762" s="36"/>
      <c r="D6762" s="36"/>
    </row>
    <row r="6763" spans="2:4" x14ac:dyDescent="0.2">
      <c r="B6763" s="36"/>
      <c r="C6763" s="36"/>
      <c r="D6763" s="36"/>
    </row>
    <row r="6764" spans="2:4" x14ac:dyDescent="0.2">
      <c r="B6764" s="36"/>
      <c r="C6764" s="36"/>
      <c r="D6764" s="36"/>
    </row>
    <row r="6765" spans="2:4" x14ac:dyDescent="0.2">
      <c r="B6765" s="36"/>
      <c r="C6765" s="36"/>
      <c r="D6765" s="36"/>
    </row>
    <row r="6766" spans="2:4" x14ac:dyDescent="0.2">
      <c r="B6766" s="36"/>
      <c r="C6766" s="36"/>
      <c r="D6766" s="36"/>
    </row>
    <row r="6767" spans="2:4" x14ac:dyDescent="0.2">
      <c r="B6767" s="36"/>
      <c r="C6767" s="36"/>
      <c r="D6767" s="36"/>
    </row>
    <row r="6768" spans="2:4" x14ac:dyDescent="0.2">
      <c r="B6768" s="36"/>
      <c r="C6768" s="36"/>
      <c r="D6768" s="36"/>
    </row>
    <row r="6769" spans="2:4" x14ac:dyDescent="0.2">
      <c r="B6769" s="36"/>
      <c r="C6769" s="36"/>
      <c r="D6769" s="36"/>
    </row>
    <row r="6770" spans="2:4" x14ac:dyDescent="0.2">
      <c r="B6770" s="36"/>
      <c r="C6770" s="36"/>
      <c r="D6770" s="36"/>
    </row>
    <row r="6771" spans="2:4" x14ac:dyDescent="0.2">
      <c r="B6771" s="36"/>
      <c r="C6771" s="36"/>
      <c r="D6771" s="36"/>
    </row>
    <row r="6772" spans="2:4" x14ac:dyDescent="0.2">
      <c r="B6772" s="36"/>
      <c r="C6772" s="36"/>
      <c r="D6772" s="36"/>
    </row>
    <row r="6773" spans="2:4" x14ac:dyDescent="0.2">
      <c r="B6773" s="36"/>
      <c r="C6773" s="36"/>
      <c r="D6773" s="36"/>
    </row>
    <row r="6774" spans="2:4" x14ac:dyDescent="0.2">
      <c r="B6774" s="36"/>
      <c r="C6774" s="36"/>
      <c r="D6774" s="36"/>
    </row>
    <row r="6775" spans="2:4" x14ac:dyDescent="0.2">
      <c r="B6775" s="36"/>
      <c r="C6775" s="36"/>
      <c r="D6775" s="36"/>
    </row>
    <row r="6776" spans="2:4" x14ac:dyDescent="0.2">
      <c r="B6776" s="36"/>
      <c r="C6776" s="36"/>
      <c r="D6776" s="36"/>
    </row>
    <row r="6777" spans="2:4" x14ac:dyDescent="0.2">
      <c r="B6777" s="36"/>
      <c r="C6777" s="36"/>
      <c r="D6777" s="36"/>
    </row>
    <row r="6778" spans="2:4" x14ac:dyDescent="0.2">
      <c r="B6778" s="36"/>
      <c r="C6778" s="36"/>
      <c r="D6778" s="36"/>
    </row>
    <row r="6779" spans="2:4" x14ac:dyDescent="0.2">
      <c r="B6779" s="36"/>
      <c r="C6779" s="36"/>
      <c r="D6779" s="36"/>
    </row>
    <row r="6780" spans="2:4" x14ac:dyDescent="0.2">
      <c r="B6780" s="36"/>
      <c r="C6780" s="36"/>
      <c r="D6780" s="36"/>
    </row>
    <row r="6781" spans="2:4" x14ac:dyDescent="0.2">
      <c r="B6781" s="36"/>
      <c r="C6781" s="36"/>
      <c r="D6781" s="36"/>
    </row>
    <row r="6782" spans="2:4" x14ac:dyDescent="0.2">
      <c r="B6782" s="36"/>
      <c r="C6782" s="36"/>
      <c r="D6782" s="36"/>
    </row>
    <row r="6783" spans="2:4" x14ac:dyDescent="0.2">
      <c r="B6783" s="36"/>
      <c r="C6783" s="36"/>
      <c r="D6783" s="36"/>
    </row>
    <row r="6784" spans="2:4" x14ac:dyDescent="0.2">
      <c r="B6784" s="36"/>
      <c r="C6784" s="36"/>
      <c r="D6784" s="36"/>
    </row>
    <row r="6785" spans="2:4" x14ac:dyDescent="0.2">
      <c r="B6785" s="36"/>
      <c r="C6785" s="36"/>
      <c r="D6785" s="36"/>
    </row>
    <row r="6786" spans="2:4" x14ac:dyDescent="0.2">
      <c r="B6786" s="36"/>
      <c r="C6786" s="36"/>
      <c r="D6786" s="36"/>
    </row>
    <row r="6787" spans="2:4" x14ac:dyDescent="0.2">
      <c r="B6787" s="36"/>
      <c r="C6787" s="36"/>
      <c r="D6787" s="36"/>
    </row>
    <row r="6788" spans="2:4" x14ac:dyDescent="0.2">
      <c r="B6788" s="36"/>
      <c r="C6788" s="36"/>
      <c r="D6788" s="36"/>
    </row>
    <row r="6789" spans="2:4" x14ac:dyDescent="0.2">
      <c r="B6789" s="36"/>
      <c r="C6789" s="36"/>
      <c r="D6789" s="36"/>
    </row>
    <row r="6790" spans="2:4" x14ac:dyDescent="0.2">
      <c r="B6790" s="36"/>
      <c r="C6790" s="36"/>
      <c r="D6790" s="36"/>
    </row>
    <row r="6791" spans="2:4" x14ac:dyDescent="0.2">
      <c r="B6791" s="36"/>
      <c r="C6791" s="36"/>
      <c r="D6791" s="36"/>
    </row>
    <row r="6792" spans="2:4" x14ac:dyDescent="0.2">
      <c r="B6792" s="36"/>
      <c r="C6792" s="36"/>
      <c r="D6792" s="36"/>
    </row>
    <row r="6793" spans="2:4" x14ac:dyDescent="0.2">
      <c r="B6793" s="36"/>
      <c r="C6793" s="36"/>
      <c r="D6793" s="36"/>
    </row>
    <row r="6794" spans="2:4" x14ac:dyDescent="0.2">
      <c r="B6794" s="36"/>
      <c r="C6794" s="36"/>
      <c r="D6794" s="36"/>
    </row>
    <row r="6795" spans="2:4" x14ac:dyDescent="0.2">
      <c r="B6795" s="36"/>
      <c r="C6795" s="36"/>
      <c r="D6795" s="36"/>
    </row>
    <row r="6796" spans="2:4" x14ac:dyDescent="0.2">
      <c r="B6796" s="36"/>
      <c r="C6796" s="36"/>
      <c r="D6796" s="36"/>
    </row>
    <row r="6797" spans="2:4" x14ac:dyDescent="0.2">
      <c r="B6797" s="36"/>
      <c r="C6797" s="36"/>
      <c r="D6797" s="36"/>
    </row>
    <row r="6798" spans="2:4" x14ac:dyDescent="0.2">
      <c r="B6798" s="36"/>
      <c r="C6798" s="36"/>
      <c r="D6798" s="36"/>
    </row>
    <row r="6799" spans="2:4" x14ac:dyDescent="0.2">
      <c r="B6799" s="36"/>
      <c r="C6799" s="36"/>
      <c r="D6799" s="36"/>
    </row>
    <row r="6800" spans="2:4" x14ac:dyDescent="0.2">
      <c r="B6800" s="36"/>
      <c r="C6800" s="36"/>
      <c r="D6800" s="36"/>
    </row>
    <row r="6801" spans="2:4" x14ac:dyDescent="0.2">
      <c r="B6801" s="36"/>
      <c r="C6801" s="36"/>
      <c r="D6801" s="36"/>
    </row>
    <row r="6802" spans="2:4" x14ac:dyDescent="0.2">
      <c r="B6802" s="36"/>
      <c r="C6802" s="36"/>
      <c r="D6802" s="36"/>
    </row>
    <row r="6803" spans="2:4" x14ac:dyDescent="0.2">
      <c r="B6803" s="36"/>
      <c r="C6803" s="36"/>
      <c r="D6803" s="36"/>
    </row>
    <row r="6804" spans="2:4" x14ac:dyDescent="0.2">
      <c r="B6804" s="36"/>
      <c r="C6804" s="36"/>
      <c r="D6804" s="36"/>
    </row>
    <row r="6805" spans="2:4" x14ac:dyDescent="0.2">
      <c r="B6805" s="36"/>
      <c r="C6805" s="36"/>
      <c r="D6805" s="36"/>
    </row>
    <row r="6806" spans="2:4" x14ac:dyDescent="0.2">
      <c r="B6806" s="36"/>
      <c r="C6806" s="36"/>
      <c r="D6806" s="36"/>
    </row>
    <row r="6807" spans="2:4" x14ac:dyDescent="0.2">
      <c r="B6807" s="36"/>
      <c r="C6807" s="36"/>
      <c r="D6807" s="36"/>
    </row>
    <row r="6808" spans="2:4" x14ac:dyDescent="0.2">
      <c r="B6808" s="36"/>
      <c r="C6808" s="36"/>
      <c r="D6808" s="36"/>
    </row>
    <row r="6809" spans="2:4" x14ac:dyDescent="0.2">
      <c r="B6809" s="36"/>
      <c r="C6809" s="36"/>
      <c r="D6809" s="36"/>
    </row>
    <row r="6810" spans="2:4" x14ac:dyDescent="0.2">
      <c r="B6810" s="36"/>
      <c r="C6810" s="36"/>
      <c r="D6810" s="36"/>
    </row>
    <row r="6811" spans="2:4" x14ac:dyDescent="0.2">
      <c r="B6811" s="36"/>
      <c r="C6811" s="36"/>
      <c r="D6811" s="36"/>
    </row>
    <row r="6812" spans="2:4" x14ac:dyDescent="0.2">
      <c r="B6812" s="36"/>
      <c r="C6812" s="36"/>
      <c r="D6812" s="36"/>
    </row>
    <row r="6813" spans="2:4" x14ac:dyDescent="0.2">
      <c r="B6813" s="36"/>
      <c r="C6813" s="36"/>
      <c r="D6813" s="36"/>
    </row>
    <row r="6814" spans="2:4" x14ac:dyDescent="0.2">
      <c r="B6814" s="36"/>
      <c r="C6814" s="36"/>
      <c r="D6814" s="36"/>
    </row>
    <row r="6815" spans="2:4" x14ac:dyDescent="0.2">
      <c r="B6815" s="36"/>
      <c r="C6815" s="36"/>
      <c r="D6815" s="36"/>
    </row>
    <row r="6816" spans="2:4" x14ac:dyDescent="0.2">
      <c r="B6816" s="36"/>
      <c r="C6816" s="36"/>
      <c r="D6816" s="36"/>
    </row>
    <row r="6817" spans="2:4" x14ac:dyDescent="0.2">
      <c r="B6817" s="36"/>
      <c r="C6817" s="36"/>
      <c r="D6817" s="36"/>
    </row>
    <row r="6818" spans="2:4" x14ac:dyDescent="0.2">
      <c r="B6818" s="36"/>
      <c r="C6818" s="36"/>
      <c r="D6818" s="36"/>
    </row>
    <row r="6819" spans="2:4" x14ac:dyDescent="0.2">
      <c r="B6819" s="36"/>
      <c r="C6819" s="36"/>
      <c r="D6819" s="36"/>
    </row>
    <row r="6820" spans="2:4" x14ac:dyDescent="0.2">
      <c r="B6820" s="36"/>
      <c r="C6820" s="36"/>
      <c r="D6820" s="36"/>
    </row>
    <row r="6821" spans="2:4" x14ac:dyDescent="0.2">
      <c r="B6821" s="36"/>
      <c r="C6821" s="36"/>
      <c r="D6821" s="36"/>
    </row>
    <row r="6822" spans="2:4" x14ac:dyDescent="0.2">
      <c r="B6822" s="36"/>
      <c r="C6822" s="36"/>
      <c r="D6822" s="36"/>
    </row>
    <row r="6823" spans="2:4" x14ac:dyDescent="0.2">
      <c r="B6823" s="36"/>
      <c r="C6823" s="36"/>
      <c r="D6823" s="36"/>
    </row>
    <row r="6824" spans="2:4" x14ac:dyDescent="0.2">
      <c r="B6824" s="36"/>
      <c r="C6824" s="36"/>
      <c r="D6824" s="36"/>
    </row>
    <row r="6825" spans="2:4" x14ac:dyDescent="0.2">
      <c r="B6825" s="36"/>
      <c r="C6825" s="36"/>
      <c r="D6825" s="36"/>
    </row>
    <row r="6826" spans="2:4" x14ac:dyDescent="0.2">
      <c r="B6826" s="36"/>
      <c r="C6826" s="36"/>
      <c r="D6826" s="36"/>
    </row>
    <row r="6827" spans="2:4" x14ac:dyDescent="0.2">
      <c r="B6827" s="36"/>
      <c r="C6827" s="36"/>
      <c r="D6827" s="36"/>
    </row>
    <row r="6828" spans="2:4" x14ac:dyDescent="0.2">
      <c r="B6828" s="36"/>
      <c r="C6828" s="36"/>
      <c r="D6828" s="36"/>
    </row>
    <row r="6829" spans="2:4" x14ac:dyDescent="0.2">
      <c r="B6829" s="36"/>
      <c r="C6829" s="36"/>
      <c r="D6829" s="36"/>
    </row>
    <row r="6830" spans="2:4" x14ac:dyDescent="0.2">
      <c r="B6830" s="36"/>
      <c r="C6830" s="36"/>
      <c r="D6830" s="36"/>
    </row>
    <row r="6831" spans="2:4" x14ac:dyDescent="0.2">
      <c r="B6831" s="36"/>
      <c r="C6831" s="36"/>
      <c r="D6831" s="36"/>
    </row>
    <row r="6832" spans="2:4" x14ac:dyDescent="0.2">
      <c r="B6832" s="36"/>
      <c r="C6832" s="36"/>
      <c r="D6832" s="36"/>
    </row>
    <row r="6833" spans="2:4" x14ac:dyDescent="0.2">
      <c r="B6833" s="36"/>
      <c r="C6833" s="36"/>
      <c r="D6833" s="36"/>
    </row>
    <row r="6834" spans="2:4" x14ac:dyDescent="0.2">
      <c r="B6834" s="36"/>
      <c r="C6834" s="36"/>
      <c r="D6834" s="36"/>
    </row>
    <row r="6835" spans="2:4" x14ac:dyDescent="0.2">
      <c r="B6835" s="36"/>
      <c r="C6835" s="36"/>
      <c r="D6835" s="36"/>
    </row>
    <row r="6836" spans="2:4" x14ac:dyDescent="0.2">
      <c r="B6836" s="36"/>
      <c r="C6836" s="36"/>
      <c r="D6836" s="36"/>
    </row>
    <row r="6837" spans="2:4" x14ac:dyDescent="0.2">
      <c r="B6837" s="36"/>
      <c r="C6837" s="36"/>
      <c r="D6837" s="36"/>
    </row>
    <row r="6838" spans="2:4" x14ac:dyDescent="0.2">
      <c r="B6838" s="36"/>
      <c r="C6838" s="36"/>
      <c r="D6838" s="36"/>
    </row>
    <row r="6839" spans="2:4" x14ac:dyDescent="0.2">
      <c r="B6839" s="36"/>
      <c r="C6839" s="36"/>
      <c r="D6839" s="36"/>
    </row>
    <row r="6840" spans="2:4" x14ac:dyDescent="0.2">
      <c r="B6840" s="36"/>
      <c r="C6840" s="36"/>
      <c r="D6840" s="36"/>
    </row>
    <row r="6841" spans="2:4" x14ac:dyDescent="0.2">
      <c r="B6841" s="36"/>
      <c r="C6841" s="36"/>
      <c r="D6841" s="36"/>
    </row>
    <row r="6842" spans="2:4" x14ac:dyDescent="0.2">
      <c r="B6842" s="36"/>
      <c r="C6842" s="36"/>
      <c r="D6842" s="36"/>
    </row>
    <row r="6843" spans="2:4" x14ac:dyDescent="0.2">
      <c r="B6843" s="36"/>
      <c r="C6843" s="36"/>
      <c r="D6843" s="36"/>
    </row>
    <row r="6844" spans="2:4" x14ac:dyDescent="0.2">
      <c r="B6844" s="36"/>
      <c r="C6844" s="36"/>
      <c r="D6844" s="36"/>
    </row>
    <row r="6845" spans="2:4" x14ac:dyDescent="0.2">
      <c r="B6845" s="36"/>
      <c r="C6845" s="36"/>
      <c r="D6845" s="36"/>
    </row>
    <row r="6846" spans="2:4" x14ac:dyDescent="0.2">
      <c r="B6846" s="36"/>
      <c r="C6846" s="36"/>
      <c r="D6846" s="36"/>
    </row>
    <row r="6847" spans="2:4" x14ac:dyDescent="0.2">
      <c r="B6847" s="36"/>
      <c r="C6847" s="36"/>
      <c r="D6847" s="36"/>
    </row>
    <row r="6848" spans="2:4" x14ac:dyDescent="0.2">
      <c r="B6848" s="36"/>
      <c r="C6848" s="36"/>
      <c r="D6848" s="36"/>
    </row>
    <row r="6849" spans="2:4" x14ac:dyDescent="0.2">
      <c r="B6849" s="36"/>
      <c r="C6849" s="36"/>
      <c r="D6849" s="36"/>
    </row>
    <row r="6850" spans="2:4" x14ac:dyDescent="0.2">
      <c r="B6850" s="36"/>
      <c r="C6850" s="36"/>
      <c r="D6850" s="36"/>
    </row>
    <row r="6851" spans="2:4" x14ac:dyDescent="0.2">
      <c r="B6851" s="36"/>
      <c r="C6851" s="36"/>
      <c r="D6851" s="36"/>
    </row>
    <row r="6852" spans="2:4" x14ac:dyDescent="0.2">
      <c r="B6852" s="36"/>
      <c r="C6852" s="36"/>
      <c r="D6852" s="36"/>
    </row>
    <row r="6853" spans="2:4" x14ac:dyDescent="0.2">
      <c r="B6853" s="36"/>
      <c r="C6853" s="36"/>
      <c r="D6853" s="36"/>
    </row>
    <row r="6854" spans="2:4" x14ac:dyDescent="0.2">
      <c r="B6854" s="36"/>
      <c r="C6854" s="36"/>
      <c r="D6854" s="36"/>
    </row>
    <row r="6855" spans="2:4" x14ac:dyDescent="0.2">
      <c r="B6855" s="36"/>
      <c r="C6855" s="36"/>
      <c r="D6855" s="36"/>
    </row>
    <row r="6856" spans="2:4" x14ac:dyDescent="0.2">
      <c r="B6856" s="36"/>
      <c r="C6856" s="36"/>
      <c r="D6856" s="36"/>
    </row>
    <row r="6857" spans="2:4" x14ac:dyDescent="0.2">
      <c r="B6857" s="36"/>
      <c r="C6857" s="36"/>
      <c r="D6857" s="36"/>
    </row>
    <row r="6858" spans="2:4" x14ac:dyDescent="0.2">
      <c r="B6858" s="36"/>
      <c r="C6858" s="36"/>
      <c r="D6858" s="36"/>
    </row>
    <row r="6859" spans="2:4" x14ac:dyDescent="0.2">
      <c r="B6859" s="36"/>
      <c r="C6859" s="36"/>
      <c r="D6859" s="36"/>
    </row>
    <row r="6860" spans="2:4" x14ac:dyDescent="0.2">
      <c r="B6860" s="36"/>
      <c r="C6860" s="36"/>
      <c r="D6860" s="36"/>
    </row>
    <row r="6861" spans="2:4" x14ac:dyDescent="0.2">
      <c r="B6861" s="36"/>
      <c r="C6861" s="36"/>
      <c r="D6861" s="36"/>
    </row>
    <row r="6862" spans="2:4" x14ac:dyDescent="0.2">
      <c r="B6862" s="36"/>
      <c r="C6862" s="36"/>
      <c r="D6862" s="36"/>
    </row>
    <row r="6863" spans="2:4" x14ac:dyDescent="0.2">
      <c r="B6863" s="36"/>
      <c r="C6863" s="36"/>
      <c r="D6863" s="36"/>
    </row>
    <row r="6864" spans="2:4" x14ac:dyDescent="0.2">
      <c r="B6864" s="36"/>
      <c r="C6864" s="36"/>
      <c r="D6864" s="36"/>
    </row>
    <row r="6865" spans="2:4" x14ac:dyDescent="0.2">
      <c r="B6865" s="36"/>
      <c r="C6865" s="36"/>
      <c r="D6865" s="36"/>
    </row>
    <row r="6866" spans="2:4" x14ac:dyDescent="0.2">
      <c r="B6866" s="36"/>
      <c r="C6866" s="36"/>
      <c r="D6866" s="36"/>
    </row>
    <row r="6867" spans="2:4" x14ac:dyDescent="0.2">
      <c r="B6867" s="36"/>
      <c r="C6867" s="36"/>
      <c r="D6867" s="36"/>
    </row>
    <row r="6868" spans="2:4" x14ac:dyDescent="0.2">
      <c r="B6868" s="36"/>
      <c r="C6868" s="36"/>
      <c r="D6868" s="36"/>
    </row>
    <row r="6869" spans="2:4" x14ac:dyDescent="0.2">
      <c r="B6869" s="36"/>
      <c r="C6869" s="36"/>
      <c r="D6869" s="36"/>
    </row>
    <row r="6870" spans="2:4" x14ac:dyDescent="0.2">
      <c r="B6870" s="36"/>
      <c r="C6870" s="36"/>
      <c r="D6870" s="36"/>
    </row>
    <row r="6871" spans="2:4" x14ac:dyDescent="0.2">
      <c r="B6871" s="36"/>
      <c r="C6871" s="36"/>
      <c r="D6871" s="36"/>
    </row>
    <row r="6872" spans="2:4" x14ac:dyDescent="0.2">
      <c r="B6872" s="36"/>
      <c r="C6872" s="36"/>
      <c r="D6872" s="36"/>
    </row>
    <row r="6873" spans="2:4" x14ac:dyDescent="0.2">
      <c r="B6873" s="36"/>
      <c r="C6873" s="36"/>
      <c r="D6873" s="36"/>
    </row>
    <row r="6874" spans="2:4" x14ac:dyDescent="0.2">
      <c r="B6874" s="36"/>
      <c r="C6874" s="36"/>
      <c r="D6874" s="36"/>
    </row>
    <row r="6875" spans="2:4" x14ac:dyDescent="0.2">
      <c r="B6875" s="36"/>
      <c r="C6875" s="36"/>
      <c r="D6875" s="36"/>
    </row>
    <row r="6876" spans="2:4" x14ac:dyDescent="0.2">
      <c r="B6876" s="36"/>
      <c r="C6876" s="36"/>
      <c r="D6876" s="36"/>
    </row>
    <row r="6877" spans="2:4" x14ac:dyDescent="0.2">
      <c r="B6877" s="36"/>
      <c r="C6877" s="36"/>
      <c r="D6877" s="36"/>
    </row>
    <row r="6878" spans="2:4" x14ac:dyDescent="0.2">
      <c r="B6878" s="36"/>
      <c r="C6878" s="36"/>
      <c r="D6878" s="36"/>
    </row>
    <row r="6879" spans="2:4" x14ac:dyDescent="0.2">
      <c r="B6879" s="36"/>
      <c r="C6879" s="36"/>
      <c r="D6879" s="36"/>
    </row>
    <row r="6880" spans="2:4" x14ac:dyDescent="0.2">
      <c r="B6880" s="36"/>
      <c r="C6880" s="36"/>
      <c r="D6880" s="36"/>
    </row>
    <row r="6881" spans="2:4" x14ac:dyDescent="0.2">
      <c r="B6881" s="36"/>
      <c r="C6881" s="36"/>
      <c r="D6881" s="36"/>
    </row>
    <row r="6882" spans="2:4" x14ac:dyDescent="0.2">
      <c r="B6882" s="36"/>
      <c r="C6882" s="36"/>
      <c r="D6882" s="36"/>
    </row>
    <row r="6883" spans="2:4" x14ac:dyDescent="0.2">
      <c r="B6883" s="36"/>
      <c r="C6883" s="36"/>
      <c r="D6883" s="36"/>
    </row>
    <row r="6884" spans="2:4" x14ac:dyDescent="0.2">
      <c r="B6884" s="36"/>
      <c r="C6884" s="36"/>
      <c r="D6884" s="36"/>
    </row>
    <row r="6885" spans="2:4" x14ac:dyDescent="0.2">
      <c r="B6885" s="36"/>
      <c r="C6885" s="36"/>
      <c r="D6885" s="36"/>
    </row>
    <row r="6886" spans="2:4" x14ac:dyDescent="0.2">
      <c r="B6886" s="36"/>
      <c r="C6886" s="36"/>
      <c r="D6886" s="36"/>
    </row>
    <row r="6887" spans="2:4" x14ac:dyDescent="0.2">
      <c r="B6887" s="36"/>
      <c r="C6887" s="36"/>
      <c r="D6887" s="36"/>
    </row>
    <row r="6888" spans="2:4" x14ac:dyDescent="0.2">
      <c r="B6888" s="36"/>
      <c r="C6888" s="36"/>
      <c r="D6888" s="36"/>
    </row>
    <row r="6889" spans="2:4" x14ac:dyDescent="0.2">
      <c r="B6889" s="36"/>
      <c r="C6889" s="36"/>
      <c r="D6889" s="36"/>
    </row>
    <row r="6890" spans="2:4" x14ac:dyDescent="0.2">
      <c r="B6890" s="36"/>
      <c r="C6890" s="36"/>
      <c r="D6890" s="36"/>
    </row>
    <row r="6891" spans="2:4" x14ac:dyDescent="0.2">
      <c r="B6891" s="36"/>
      <c r="C6891" s="36"/>
      <c r="D6891" s="36"/>
    </row>
    <row r="6892" spans="2:4" x14ac:dyDescent="0.2">
      <c r="B6892" s="36"/>
      <c r="C6892" s="36"/>
      <c r="D6892" s="36"/>
    </row>
    <row r="6893" spans="2:4" x14ac:dyDescent="0.2">
      <c r="B6893" s="36"/>
      <c r="C6893" s="36"/>
      <c r="D6893" s="36"/>
    </row>
    <row r="6894" spans="2:4" x14ac:dyDescent="0.2">
      <c r="B6894" s="36"/>
      <c r="C6894" s="36"/>
      <c r="D6894" s="36"/>
    </row>
    <row r="6895" spans="2:4" x14ac:dyDescent="0.2">
      <c r="B6895" s="36"/>
      <c r="C6895" s="36"/>
      <c r="D6895" s="36"/>
    </row>
    <row r="6896" spans="2:4" x14ac:dyDescent="0.2">
      <c r="B6896" s="36"/>
      <c r="C6896" s="36"/>
      <c r="D6896" s="36"/>
    </row>
    <row r="6897" spans="2:4" x14ac:dyDescent="0.2">
      <c r="B6897" s="36"/>
      <c r="C6897" s="36"/>
      <c r="D6897" s="36"/>
    </row>
    <row r="6898" spans="2:4" x14ac:dyDescent="0.2">
      <c r="B6898" s="36"/>
      <c r="C6898" s="36"/>
      <c r="D6898" s="36"/>
    </row>
    <row r="6899" spans="2:4" x14ac:dyDescent="0.2">
      <c r="B6899" s="36"/>
      <c r="C6899" s="36"/>
      <c r="D6899" s="36"/>
    </row>
    <row r="6900" spans="2:4" x14ac:dyDescent="0.2">
      <c r="B6900" s="36"/>
      <c r="C6900" s="36"/>
      <c r="D6900" s="36"/>
    </row>
    <row r="6901" spans="2:4" x14ac:dyDescent="0.2">
      <c r="B6901" s="36"/>
      <c r="C6901" s="36"/>
      <c r="D6901" s="36"/>
    </row>
    <row r="6902" spans="2:4" x14ac:dyDescent="0.2">
      <c r="B6902" s="36"/>
      <c r="C6902" s="36"/>
      <c r="D6902" s="36"/>
    </row>
    <row r="6903" spans="2:4" x14ac:dyDescent="0.2">
      <c r="B6903" s="36"/>
      <c r="C6903" s="36"/>
      <c r="D6903" s="36"/>
    </row>
    <row r="6904" spans="2:4" x14ac:dyDescent="0.2">
      <c r="B6904" s="36"/>
      <c r="C6904" s="36"/>
      <c r="D6904" s="36"/>
    </row>
    <row r="6905" spans="2:4" x14ac:dyDescent="0.2">
      <c r="B6905" s="36"/>
      <c r="C6905" s="36"/>
      <c r="D6905" s="36"/>
    </row>
    <row r="6906" spans="2:4" x14ac:dyDescent="0.2">
      <c r="B6906" s="36"/>
      <c r="C6906" s="36"/>
      <c r="D6906" s="36"/>
    </row>
    <row r="6907" spans="2:4" x14ac:dyDescent="0.2">
      <c r="B6907" s="36"/>
      <c r="C6907" s="36"/>
      <c r="D6907" s="36"/>
    </row>
    <row r="6908" spans="2:4" x14ac:dyDescent="0.2">
      <c r="B6908" s="36"/>
      <c r="C6908" s="36"/>
      <c r="D6908" s="36"/>
    </row>
    <row r="6909" spans="2:4" x14ac:dyDescent="0.2">
      <c r="B6909" s="36"/>
      <c r="C6909" s="36"/>
      <c r="D6909" s="36"/>
    </row>
    <row r="6910" spans="2:4" x14ac:dyDescent="0.2">
      <c r="B6910" s="36"/>
      <c r="C6910" s="36"/>
      <c r="D6910" s="36"/>
    </row>
    <row r="6911" spans="2:4" x14ac:dyDescent="0.2">
      <c r="B6911" s="36"/>
      <c r="C6911" s="36"/>
      <c r="D6911" s="36"/>
    </row>
    <row r="6912" spans="2:4" x14ac:dyDescent="0.2">
      <c r="B6912" s="36"/>
      <c r="C6912" s="36"/>
      <c r="D6912" s="36"/>
    </row>
    <row r="6913" spans="2:4" x14ac:dyDescent="0.2">
      <c r="B6913" s="36"/>
      <c r="C6913" s="36"/>
      <c r="D6913" s="36"/>
    </row>
    <row r="6914" spans="2:4" x14ac:dyDescent="0.2">
      <c r="B6914" s="36"/>
      <c r="C6914" s="36"/>
      <c r="D6914" s="36"/>
    </row>
    <row r="6915" spans="2:4" x14ac:dyDescent="0.2">
      <c r="B6915" s="36"/>
      <c r="C6915" s="36"/>
      <c r="D6915" s="36"/>
    </row>
    <row r="6916" spans="2:4" x14ac:dyDescent="0.2">
      <c r="B6916" s="36"/>
      <c r="C6916" s="36"/>
      <c r="D6916" s="36"/>
    </row>
    <row r="6917" spans="2:4" x14ac:dyDescent="0.2">
      <c r="B6917" s="36"/>
      <c r="C6917" s="36"/>
      <c r="D6917" s="36"/>
    </row>
    <row r="6918" spans="2:4" x14ac:dyDescent="0.2">
      <c r="B6918" s="36"/>
      <c r="C6918" s="36"/>
      <c r="D6918" s="36"/>
    </row>
    <row r="6919" spans="2:4" x14ac:dyDescent="0.2">
      <c r="B6919" s="36"/>
      <c r="C6919" s="36"/>
      <c r="D6919" s="36"/>
    </row>
    <row r="6920" spans="2:4" x14ac:dyDescent="0.2">
      <c r="B6920" s="36"/>
      <c r="C6920" s="36"/>
      <c r="D6920" s="36"/>
    </row>
    <row r="6921" spans="2:4" x14ac:dyDescent="0.2">
      <c r="B6921" s="36"/>
      <c r="C6921" s="36"/>
      <c r="D6921" s="36"/>
    </row>
    <row r="6922" spans="2:4" x14ac:dyDescent="0.2">
      <c r="B6922" s="36"/>
      <c r="C6922" s="36"/>
      <c r="D6922" s="36"/>
    </row>
    <row r="6923" spans="2:4" x14ac:dyDescent="0.2">
      <c r="B6923" s="36"/>
      <c r="C6923" s="36"/>
      <c r="D6923" s="36"/>
    </row>
    <row r="6924" spans="2:4" x14ac:dyDescent="0.2">
      <c r="B6924" s="36"/>
      <c r="C6924" s="36"/>
      <c r="D6924" s="36"/>
    </row>
    <row r="6925" spans="2:4" x14ac:dyDescent="0.2">
      <c r="B6925" s="36"/>
      <c r="C6925" s="36"/>
      <c r="D6925" s="36"/>
    </row>
    <row r="6926" spans="2:4" x14ac:dyDescent="0.2">
      <c r="B6926" s="36"/>
      <c r="C6926" s="36"/>
      <c r="D6926" s="36"/>
    </row>
    <row r="6927" spans="2:4" x14ac:dyDescent="0.2">
      <c r="B6927" s="36"/>
      <c r="C6927" s="36"/>
      <c r="D6927" s="36"/>
    </row>
    <row r="6928" spans="2:4" x14ac:dyDescent="0.2">
      <c r="B6928" s="36"/>
      <c r="C6928" s="36"/>
      <c r="D6928" s="36"/>
    </row>
    <row r="6929" spans="2:4" x14ac:dyDescent="0.2">
      <c r="B6929" s="36"/>
      <c r="C6929" s="36"/>
      <c r="D6929" s="36"/>
    </row>
    <row r="6930" spans="2:4" x14ac:dyDescent="0.2">
      <c r="B6930" s="36"/>
      <c r="C6930" s="36"/>
      <c r="D6930" s="36"/>
    </row>
    <row r="6931" spans="2:4" x14ac:dyDescent="0.2">
      <c r="B6931" s="36"/>
      <c r="C6931" s="36"/>
      <c r="D6931" s="36"/>
    </row>
    <row r="6932" spans="2:4" x14ac:dyDescent="0.2">
      <c r="B6932" s="36"/>
      <c r="C6932" s="36"/>
      <c r="D6932" s="36"/>
    </row>
    <row r="6933" spans="2:4" x14ac:dyDescent="0.2">
      <c r="B6933" s="36"/>
      <c r="C6933" s="36"/>
      <c r="D6933" s="36"/>
    </row>
    <row r="6934" spans="2:4" x14ac:dyDescent="0.2">
      <c r="B6934" s="36"/>
      <c r="C6934" s="36"/>
      <c r="D6934" s="36"/>
    </row>
    <row r="6935" spans="2:4" x14ac:dyDescent="0.2">
      <c r="B6935" s="36"/>
      <c r="C6935" s="36"/>
      <c r="D6935" s="36"/>
    </row>
    <row r="6936" spans="2:4" x14ac:dyDescent="0.2">
      <c r="B6936" s="36"/>
      <c r="C6936" s="36"/>
      <c r="D6936" s="36"/>
    </row>
    <row r="6937" spans="2:4" x14ac:dyDescent="0.2">
      <c r="B6937" s="36"/>
      <c r="C6937" s="36"/>
      <c r="D6937" s="36"/>
    </row>
    <row r="6938" spans="2:4" x14ac:dyDescent="0.2">
      <c r="B6938" s="36"/>
      <c r="C6938" s="36"/>
      <c r="D6938" s="36"/>
    </row>
    <row r="6939" spans="2:4" x14ac:dyDescent="0.2">
      <c r="B6939" s="36"/>
      <c r="C6939" s="36"/>
      <c r="D6939" s="36"/>
    </row>
    <row r="6940" spans="2:4" x14ac:dyDescent="0.2">
      <c r="B6940" s="36"/>
      <c r="C6940" s="36"/>
      <c r="D6940" s="36"/>
    </row>
    <row r="6941" spans="2:4" x14ac:dyDescent="0.2">
      <c r="B6941" s="36"/>
      <c r="C6941" s="36"/>
      <c r="D6941" s="36"/>
    </row>
    <row r="6942" spans="2:4" x14ac:dyDescent="0.2">
      <c r="B6942" s="36"/>
      <c r="C6942" s="36"/>
      <c r="D6942" s="36"/>
    </row>
    <row r="6943" spans="2:4" x14ac:dyDescent="0.2">
      <c r="B6943" s="36"/>
      <c r="C6943" s="36"/>
      <c r="D6943" s="36"/>
    </row>
    <row r="6944" spans="2:4" x14ac:dyDescent="0.2">
      <c r="B6944" s="36"/>
      <c r="C6944" s="36"/>
      <c r="D6944" s="36"/>
    </row>
    <row r="6945" spans="2:4" x14ac:dyDescent="0.2">
      <c r="B6945" s="36"/>
      <c r="C6945" s="36"/>
      <c r="D6945" s="36"/>
    </row>
    <row r="6946" spans="2:4" x14ac:dyDescent="0.2">
      <c r="B6946" s="36"/>
      <c r="C6946" s="36"/>
      <c r="D6946" s="36"/>
    </row>
    <row r="6947" spans="2:4" x14ac:dyDescent="0.2">
      <c r="B6947" s="36"/>
      <c r="C6947" s="36"/>
      <c r="D6947" s="36"/>
    </row>
    <row r="6948" spans="2:4" x14ac:dyDescent="0.2">
      <c r="B6948" s="36"/>
      <c r="C6948" s="36"/>
      <c r="D6948" s="36"/>
    </row>
    <row r="6949" spans="2:4" x14ac:dyDescent="0.2">
      <c r="B6949" s="36"/>
      <c r="C6949" s="36"/>
      <c r="D6949" s="36"/>
    </row>
    <row r="6950" spans="2:4" x14ac:dyDescent="0.2">
      <c r="B6950" s="36"/>
      <c r="C6950" s="36"/>
      <c r="D6950" s="36"/>
    </row>
    <row r="6951" spans="2:4" x14ac:dyDescent="0.2">
      <c r="B6951" s="36"/>
      <c r="C6951" s="36"/>
      <c r="D6951" s="36"/>
    </row>
    <row r="6952" spans="2:4" x14ac:dyDescent="0.2">
      <c r="B6952" s="36"/>
      <c r="C6952" s="36"/>
      <c r="D6952" s="36"/>
    </row>
    <row r="6953" spans="2:4" x14ac:dyDescent="0.2">
      <c r="B6953" s="36"/>
      <c r="C6953" s="36"/>
      <c r="D6953" s="36"/>
    </row>
    <row r="6954" spans="2:4" x14ac:dyDescent="0.2">
      <c r="B6954" s="36"/>
      <c r="C6954" s="36"/>
      <c r="D6954" s="36"/>
    </row>
    <row r="6955" spans="2:4" x14ac:dyDescent="0.2">
      <c r="B6955" s="36"/>
      <c r="C6955" s="36"/>
      <c r="D6955" s="36"/>
    </row>
    <row r="6956" spans="2:4" x14ac:dyDescent="0.2">
      <c r="B6956" s="36"/>
      <c r="C6956" s="36"/>
      <c r="D6956" s="36"/>
    </row>
    <row r="6957" spans="2:4" x14ac:dyDescent="0.2">
      <c r="B6957" s="36"/>
      <c r="C6957" s="36"/>
      <c r="D6957" s="36"/>
    </row>
    <row r="6958" spans="2:4" x14ac:dyDescent="0.2">
      <c r="B6958" s="36"/>
      <c r="C6958" s="36"/>
      <c r="D6958" s="36"/>
    </row>
    <row r="6959" spans="2:4" x14ac:dyDescent="0.2">
      <c r="B6959" s="36"/>
      <c r="C6959" s="36"/>
      <c r="D6959" s="36"/>
    </row>
    <row r="6960" spans="2:4" x14ac:dyDescent="0.2">
      <c r="B6960" s="36"/>
      <c r="C6960" s="36"/>
      <c r="D6960" s="36"/>
    </row>
    <row r="6961" spans="2:4" x14ac:dyDescent="0.2">
      <c r="B6961" s="36"/>
      <c r="C6961" s="36"/>
      <c r="D6961" s="36"/>
    </row>
    <row r="6962" spans="2:4" x14ac:dyDescent="0.2">
      <c r="B6962" s="36"/>
      <c r="C6962" s="36"/>
      <c r="D6962" s="36"/>
    </row>
    <row r="6963" spans="2:4" x14ac:dyDescent="0.2">
      <c r="B6963" s="36"/>
      <c r="C6963" s="36"/>
      <c r="D6963" s="36"/>
    </row>
    <row r="6964" spans="2:4" x14ac:dyDescent="0.2">
      <c r="B6964" s="36"/>
      <c r="C6964" s="36"/>
      <c r="D6964" s="36"/>
    </row>
    <row r="6965" spans="2:4" x14ac:dyDescent="0.2">
      <c r="B6965" s="36"/>
      <c r="C6965" s="36"/>
      <c r="D6965" s="36"/>
    </row>
    <row r="6966" spans="2:4" x14ac:dyDescent="0.2">
      <c r="B6966" s="36"/>
      <c r="C6966" s="36"/>
      <c r="D6966" s="36"/>
    </row>
    <row r="6967" spans="2:4" x14ac:dyDescent="0.2">
      <c r="B6967" s="36"/>
      <c r="C6967" s="36"/>
      <c r="D6967" s="36"/>
    </row>
    <row r="6968" spans="2:4" x14ac:dyDescent="0.2">
      <c r="B6968" s="36"/>
      <c r="C6968" s="36"/>
      <c r="D6968" s="36"/>
    </row>
    <row r="6969" spans="2:4" x14ac:dyDescent="0.2">
      <c r="B6969" s="36"/>
      <c r="C6969" s="36"/>
      <c r="D6969" s="36"/>
    </row>
    <row r="6970" spans="2:4" x14ac:dyDescent="0.2">
      <c r="B6970" s="36"/>
      <c r="C6970" s="36"/>
      <c r="D6970" s="36"/>
    </row>
    <row r="6971" spans="2:4" x14ac:dyDescent="0.2">
      <c r="B6971" s="36"/>
      <c r="C6971" s="36"/>
      <c r="D6971" s="36"/>
    </row>
    <row r="6972" spans="2:4" x14ac:dyDescent="0.2">
      <c r="B6972" s="36"/>
      <c r="C6972" s="36"/>
      <c r="D6972" s="36"/>
    </row>
    <row r="6973" spans="2:4" x14ac:dyDescent="0.2">
      <c r="B6973" s="36"/>
      <c r="C6973" s="36"/>
      <c r="D6973" s="36"/>
    </row>
    <row r="6974" spans="2:4" x14ac:dyDescent="0.2">
      <c r="B6974" s="36"/>
      <c r="C6974" s="36"/>
      <c r="D6974" s="36"/>
    </row>
    <row r="6975" spans="2:4" x14ac:dyDescent="0.2">
      <c r="B6975" s="36"/>
      <c r="C6975" s="36"/>
      <c r="D6975" s="36"/>
    </row>
    <row r="6976" spans="2:4" x14ac:dyDescent="0.2">
      <c r="B6976" s="36"/>
      <c r="C6976" s="36"/>
      <c r="D6976" s="36"/>
    </row>
    <row r="6977" spans="2:4" x14ac:dyDescent="0.2">
      <c r="B6977" s="36"/>
      <c r="C6977" s="36"/>
      <c r="D6977" s="36"/>
    </row>
    <row r="6978" spans="2:4" x14ac:dyDescent="0.2">
      <c r="B6978" s="36"/>
      <c r="C6978" s="36"/>
      <c r="D6978" s="36"/>
    </row>
    <row r="6979" spans="2:4" x14ac:dyDescent="0.2">
      <c r="B6979" s="36"/>
      <c r="C6979" s="36"/>
      <c r="D6979" s="36"/>
    </row>
    <row r="6980" spans="2:4" x14ac:dyDescent="0.2">
      <c r="B6980" s="36"/>
      <c r="C6980" s="36"/>
      <c r="D6980" s="36"/>
    </row>
    <row r="6981" spans="2:4" x14ac:dyDescent="0.2">
      <c r="B6981" s="36"/>
      <c r="C6981" s="36"/>
      <c r="D6981" s="36"/>
    </row>
    <row r="6982" spans="2:4" x14ac:dyDescent="0.2">
      <c r="B6982" s="36"/>
      <c r="C6982" s="36"/>
      <c r="D6982" s="36"/>
    </row>
    <row r="6983" spans="2:4" x14ac:dyDescent="0.2">
      <c r="B6983" s="36"/>
      <c r="C6983" s="36"/>
      <c r="D6983" s="36"/>
    </row>
    <row r="6984" spans="2:4" x14ac:dyDescent="0.2">
      <c r="B6984" s="36"/>
      <c r="C6984" s="36"/>
      <c r="D6984" s="36"/>
    </row>
    <row r="6985" spans="2:4" x14ac:dyDescent="0.2">
      <c r="B6985" s="36"/>
      <c r="C6985" s="36"/>
      <c r="D6985" s="36"/>
    </row>
    <row r="6986" spans="2:4" x14ac:dyDescent="0.2">
      <c r="B6986" s="36"/>
      <c r="C6986" s="36"/>
      <c r="D6986" s="36"/>
    </row>
    <row r="6987" spans="2:4" x14ac:dyDescent="0.2">
      <c r="B6987" s="36"/>
      <c r="C6987" s="36"/>
      <c r="D6987" s="36"/>
    </row>
    <row r="6988" spans="2:4" x14ac:dyDescent="0.2">
      <c r="B6988" s="36"/>
      <c r="C6988" s="36"/>
      <c r="D6988" s="36"/>
    </row>
    <row r="6989" spans="2:4" x14ac:dyDescent="0.2">
      <c r="B6989" s="36"/>
      <c r="C6989" s="36"/>
      <c r="D6989" s="36"/>
    </row>
    <row r="6990" spans="2:4" x14ac:dyDescent="0.2">
      <c r="B6990" s="36"/>
      <c r="C6990" s="36"/>
      <c r="D6990" s="36"/>
    </row>
    <row r="6991" spans="2:4" x14ac:dyDescent="0.2">
      <c r="B6991" s="36"/>
      <c r="C6991" s="36"/>
      <c r="D6991" s="36"/>
    </row>
    <row r="6992" spans="2:4" x14ac:dyDescent="0.2">
      <c r="B6992" s="36"/>
      <c r="C6992" s="36"/>
      <c r="D6992" s="36"/>
    </row>
    <row r="6993" spans="2:4" x14ac:dyDescent="0.2">
      <c r="B6993" s="36"/>
      <c r="C6993" s="36"/>
      <c r="D6993" s="36"/>
    </row>
    <row r="6994" spans="2:4" x14ac:dyDescent="0.2">
      <c r="B6994" s="36"/>
      <c r="C6994" s="36"/>
      <c r="D6994" s="36"/>
    </row>
    <row r="6995" spans="2:4" x14ac:dyDescent="0.2">
      <c r="B6995" s="36"/>
      <c r="C6995" s="36"/>
      <c r="D6995" s="36"/>
    </row>
    <row r="6996" spans="2:4" x14ac:dyDescent="0.2">
      <c r="B6996" s="36"/>
      <c r="C6996" s="36"/>
      <c r="D6996" s="36"/>
    </row>
    <row r="6997" spans="2:4" x14ac:dyDescent="0.2">
      <c r="B6997" s="36"/>
      <c r="C6997" s="36"/>
      <c r="D6997" s="36"/>
    </row>
    <row r="6998" spans="2:4" x14ac:dyDescent="0.2">
      <c r="B6998" s="36"/>
      <c r="C6998" s="36"/>
      <c r="D6998" s="36"/>
    </row>
    <row r="6999" spans="2:4" x14ac:dyDescent="0.2">
      <c r="B6999" s="36"/>
      <c r="C6999" s="36"/>
      <c r="D6999" s="36"/>
    </row>
    <row r="7000" spans="2:4" x14ac:dyDescent="0.2">
      <c r="B7000" s="36"/>
      <c r="C7000" s="36"/>
      <c r="D7000" s="36"/>
    </row>
    <row r="7001" spans="2:4" x14ac:dyDescent="0.2">
      <c r="B7001" s="36"/>
      <c r="C7001" s="36"/>
      <c r="D7001" s="36"/>
    </row>
    <row r="7002" spans="2:4" x14ac:dyDescent="0.2">
      <c r="B7002" s="36"/>
      <c r="C7002" s="36"/>
      <c r="D7002" s="36"/>
    </row>
    <row r="7003" spans="2:4" x14ac:dyDescent="0.2">
      <c r="B7003" s="36"/>
      <c r="C7003" s="36"/>
      <c r="D7003" s="36"/>
    </row>
    <row r="7004" spans="2:4" x14ac:dyDescent="0.2">
      <c r="B7004" s="36"/>
      <c r="C7004" s="36"/>
      <c r="D7004" s="36"/>
    </row>
    <row r="7005" spans="2:4" x14ac:dyDescent="0.2">
      <c r="B7005" s="36"/>
      <c r="C7005" s="36"/>
      <c r="D7005" s="36"/>
    </row>
    <row r="7006" spans="2:4" x14ac:dyDescent="0.2">
      <c r="B7006" s="36"/>
      <c r="C7006" s="36"/>
      <c r="D7006" s="36"/>
    </row>
    <row r="7007" spans="2:4" x14ac:dyDescent="0.2">
      <c r="B7007" s="36"/>
      <c r="C7007" s="36"/>
      <c r="D7007" s="36"/>
    </row>
    <row r="7008" spans="2:4" x14ac:dyDescent="0.2">
      <c r="B7008" s="36"/>
      <c r="C7008" s="36"/>
      <c r="D7008" s="36"/>
    </row>
    <row r="7009" spans="2:4" x14ac:dyDescent="0.2">
      <c r="B7009" s="36"/>
      <c r="C7009" s="36"/>
      <c r="D7009" s="36"/>
    </row>
    <row r="7010" spans="2:4" x14ac:dyDescent="0.2">
      <c r="B7010" s="36"/>
      <c r="C7010" s="36"/>
      <c r="D7010" s="36"/>
    </row>
    <row r="7011" spans="2:4" x14ac:dyDescent="0.2">
      <c r="B7011" s="36"/>
      <c r="C7011" s="36"/>
      <c r="D7011" s="36"/>
    </row>
    <row r="7012" spans="2:4" x14ac:dyDescent="0.2">
      <c r="B7012" s="36"/>
      <c r="C7012" s="36"/>
      <c r="D7012" s="36"/>
    </row>
    <row r="7013" spans="2:4" x14ac:dyDescent="0.2">
      <c r="B7013" s="36"/>
      <c r="C7013" s="36"/>
      <c r="D7013" s="36"/>
    </row>
    <row r="7014" spans="2:4" x14ac:dyDescent="0.2">
      <c r="B7014" s="36"/>
      <c r="C7014" s="36"/>
      <c r="D7014" s="36"/>
    </row>
    <row r="7015" spans="2:4" x14ac:dyDescent="0.2">
      <c r="B7015" s="36"/>
      <c r="C7015" s="36"/>
      <c r="D7015" s="36"/>
    </row>
    <row r="7016" spans="2:4" x14ac:dyDescent="0.2">
      <c r="B7016" s="36"/>
      <c r="C7016" s="36"/>
      <c r="D7016" s="36"/>
    </row>
    <row r="7017" spans="2:4" x14ac:dyDescent="0.2">
      <c r="B7017" s="36"/>
      <c r="C7017" s="36"/>
      <c r="D7017" s="36"/>
    </row>
    <row r="7018" spans="2:4" x14ac:dyDescent="0.2">
      <c r="B7018" s="36"/>
      <c r="C7018" s="36"/>
      <c r="D7018" s="36"/>
    </row>
    <row r="7019" spans="2:4" x14ac:dyDescent="0.2">
      <c r="B7019" s="36"/>
      <c r="C7019" s="36"/>
      <c r="D7019" s="36"/>
    </row>
    <row r="7020" spans="2:4" x14ac:dyDescent="0.2">
      <c r="B7020" s="36"/>
      <c r="C7020" s="36"/>
      <c r="D7020" s="36"/>
    </row>
    <row r="7021" spans="2:4" x14ac:dyDescent="0.2">
      <c r="B7021" s="36"/>
      <c r="C7021" s="36"/>
      <c r="D7021" s="36"/>
    </row>
    <row r="7022" spans="2:4" x14ac:dyDescent="0.2">
      <c r="B7022" s="36"/>
      <c r="C7022" s="36"/>
      <c r="D7022" s="36"/>
    </row>
    <row r="7023" spans="2:4" x14ac:dyDescent="0.2">
      <c r="B7023" s="36"/>
      <c r="C7023" s="36"/>
      <c r="D7023" s="36"/>
    </row>
    <row r="7024" spans="2:4" x14ac:dyDescent="0.2">
      <c r="B7024" s="36"/>
      <c r="C7024" s="36"/>
      <c r="D7024" s="36"/>
    </row>
    <row r="7025" spans="2:4" x14ac:dyDescent="0.2">
      <c r="B7025" s="36"/>
      <c r="C7025" s="36"/>
      <c r="D7025" s="36"/>
    </row>
    <row r="7026" spans="2:4" x14ac:dyDescent="0.2">
      <c r="B7026" s="36"/>
      <c r="C7026" s="36"/>
      <c r="D7026" s="36"/>
    </row>
    <row r="7027" spans="2:4" x14ac:dyDescent="0.2">
      <c r="B7027" s="36"/>
      <c r="C7027" s="36"/>
      <c r="D7027" s="36"/>
    </row>
    <row r="7028" spans="2:4" x14ac:dyDescent="0.2">
      <c r="B7028" s="36"/>
      <c r="C7028" s="36"/>
      <c r="D7028" s="36"/>
    </row>
    <row r="7029" spans="2:4" x14ac:dyDescent="0.2">
      <c r="B7029" s="36"/>
      <c r="C7029" s="36"/>
      <c r="D7029" s="36"/>
    </row>
    <row r="7030" spans="2:4" x14ac:dyDescent="0.2">
      <c r="B7030" s="36"/>
      <c r="C7030" s="36"/>
      <c r="D7030" s="36"/>
    </row>
    <row r="7031" spans="2:4" x14ac:dyDescent="0.2">
      <c r="B7031" s="36"/>
      <c r="C7031" s="36"/>
      <c r="D7031" s="36"/>
    </row>
    <row r="7032" spans="2:4" x14ac:dyDescent="0.2">
      <c r="B7032" s="36"/>
      <c r="C7032" s="36"/>
      <c r="D7032" s="36"/>
    </row>
    <row r="7033" spans="2:4" x14ac:dyDescent="0.2">
      <c r="B7033" s="36"/>
      <c r="C7033" s="36"/>
      <c r="D7033" s="36"/>
    </row>
    <row r="7034" spans="2:4" x14ac:dyDescent="0.2">
      <c r="B7034" s="36"/>
      <c r="C7034" s="36"/>
      <c r="D7034" s="36"/>
    </row>
    <row r="7035" spans="2:4" x14ac:dyDescent="0.2">
      <c r="B7035" s="36"/>
      <c r="C7035" s="36"/>
      <c r="D7035" s="36"/>
    </row>
    <row r="7036" spans="2:4" x14ac:dyDescent="0.2">
      <c r="B7036" s="36"/>
      <c r="C7036" s="36"/>
      <c r="D7036" s="36"/>
    </row>
    <row r="7037" spans="2:4" x14ac:dyDescent="0.2">
      <c r="B7037" s="36"/>
      <c r="C7037" s="36"/>
      <c r="D7037" s="36"/>
    </row>
    <row r="7038" spans="2:4" x14ac:dyDescent="0.2">
      <c r="B7038" s="36"/>
      <c r="C7038" s="36"/>
      <c r="D7038" s="36"/>
    </row>
    <row r="7039" spans="2:4" x14ac:dyDescent="0.2">
      <c r="B7039" s="36"/>
      <c r="C7039" s="36"/>
      <c r="D7039" s="36"/>
    </row>
    <row r="7040" spans="2:4" x14ac:dyDescent="0.2">
      <c r="B7040" s="36"/>
      <c r="C7040" s="36"/>
      <c r="D7040" s="36"/>
    </row>
    <row r="7041" spans="2:4" x14ac:dyDescent="0.2">
      <c r="B7041" s="36"/>
      <c r="C7041" s="36"/>
      <c r="D7041" s="36"/>
    </row>
    <row r="7042" spans="2:4" x14ac:dyDescent="0.2">
      <c r="B7042" s="36"/>
      <c r="C7042" s="36"/>
      <c r="D7042" s="36"/>
    </row>
    <row r="7043" spans="2:4" x14ac:dyDescent="0.2">
      <c r="B7043" s="36"/>
      <c r="C7043" s="36"/>
      <c r="D7043" s="36"/>
    </row>
    <row r="7044" spans="2:4" x14ac:dyDescent="0.2">
      <c r="B7044" s="36"/>
      <c r="C7044" s="36"/>
      <c r="D7044" s="36"/>
    </row>
    <row r="7045" spans="2:4" x14ac:dyDescent="0.2">
      <c r="B7045" s="36"/>
      <c r="C7045" s="36"/>
      <c r="D7045" s="36"/>
    </row>
    <row r="7046" spans="2:4" x14ac:dyDescent="0.2">
      <c r="B7046" s="36"/>
      <c r="C7046" s="36"/>
      <c r="D7046" s="36"/>
    </row>
    <row r="7047" spans="2:4" x14ac:dyDescent="0.2">
      <c r="B7047" s="36"/>
      <c r="C7047" s="36"/>
      <c r="D7047" s="36"/>
    </row>
    <row r="7048" spans="2:4" x14ac:dyDescent="0.2">
      <c r="B7048" s="36"/>
      <c r="C7048" s="36"/>
      <c r="D7048" s="36"/>
    </row>
    <row r="7049" spans="2:4" x14ac:dyDescent="0.2">
      <c r="B7049" s="36"/>
      <c r="C7049" s="36"/>
      <c r="D7049" s="36"/>
    </row>
    <row r="7050" spans="2:4" x14ac:dyDescent="0.2">
      <c r="B7050" s="36"/>
      <c r="C7050" s="36"/>
      <c r="D7050" s="36"/>
    </row>
    <row r="7051" spans="2:4" x14ac:dyDescent="0.2">
      <c r="B7051" s="36"/>
      <c r="C7051" s="36"/>
      <c r="D7051" s="36"/>
    </row>
    <row r="7052" spans="2:4" x14ac:dyDescent="0.2">
      <c r="B7052" s="36"/>
      <c r="C7052" s="36"/>
      <c r="D7052" s="36"/>
    </row>
    <row r="7053" spans="2:4" x14ac:dyDescent="0.2">
      <c r="B7053" s="36"/>
      <c r="C7053" s="36"/>
      <c r="D7053" s="36"/>
    </row>
    <row r="7054" spans="2:4" x14ac:dyDescent="0.2">
      <c r="B7054" s="36"/>
      <c r="C7054" s="36"/>
      <c r="D7054" s="36"/>
    </row>
    <row r="7055" spans="2:4" x14ac:dyDescent="0.2">
      <c r="B7055" s="36"/>
      <c r="C7055" s="36"/>
      <c r="D7055" s="36"/>
    </row>
    <row r="7056" spans="2:4" x14ac:dyDescent="0.2">
      <c r="B7056" s="36"/>
      <c r="C7056" s="36"/>
      <c r="D7056" s="36"/>
    </row>
    <row r="7057" spans="2:4" x14ac:dyDescent="0.2">
      <c r="B7057" s="36"/>
      <c r="C7057" s="36"/>
      <c r="D7057" s="36"/>
    </row>
    <row r="7058" spans="2:4" x14ac:dyDescent="0.2">
      <c r="B7058" s="36"/>
      <c r="C7058" s="36"/>
      <c r="D7058" s="36"/>
    </row>
    <row r="7059" spans="2:4" x14ac:dyDescent="0.2">
      <c r="B7059" s="36"/>
      <c r="C7059" s="36"/>
      <c r="D7059" s="36"/>
    </row>
    <row r="7060" spans="2:4" x14ac:dyDescent="0.2">
      <c r="B7060" s="36"/>
      <c r="C7060" s="36"/>
      <c r="D7060" s="36"/>
    </row>
    <row r="7061" spans="2:4" x14ac:dyDescent="0.2">
      <c r="B7061" s="36"/>
      <c r="C7061" s="36"/>
      <c r="D7061" s="36"/>
    </row>
    <row r="7062" spans="2:4" x14ac:dyDescent="0.2">
      <c r="B7062" s="36"/>
      <c r="C7062" s="36"/>
      <c r="D7062" s="36"/>
    </row>
    <row r="7063" spans="2:4" x14ac:dyDescent="0.2">
      <c r="B7063" s="36"/>
      <c r="C7063" s="36"/>
      <c r="D7063" s="36"/>
    </row>
    <row r="7064" spans="2:4" x14ac:dyDescent="0.2">
      <c r="B7064" s="36"/>
      <c r="C7064" s="36"/>
      <c r="D7064" s="36"/>
    </row>
    <row r="7065" spans="2:4" x14ac:dyDescent="0.2">
      <c r="B7065" s="36"/>
      <c r="C7065" s="36"/>
      <c r="D7065" s="36"/>
    </row>
    <row r="7066" spans="2:4" x14ac:dyDescent="0.2">
      <c r="B7066" s="36"/>
      <c r="C7066" s="36"/>
      <c r="D7066" s="36"/>
    </row>
    <row r="7067" spans="2:4" x14ac:dyDescent="0.2">
      <c r="B7067" s="36"/>
      <c r="C7067" s="36"/>
      <c r="D7067" s="36"/>
    </row>
    <row r="7068" spans="2:4" x14ac:dyDescent="0.2">
      <c r="B7068" s="36"/>
      <c r="C7068" s="36"/>
      <c r="D7068" s="36"/>
    </row>
    <row r="7069" spans="2:4" x14ac:dyDescent="0.2">
      <c r="B7069" s="36"/>
      <c r="C7069" s="36"/>
      <c r="D7069" s="36"/>
    </row>
    <row r="7070" spans="2:4" x14ac:dyDescent="0.2">
      <c r="B7070" s="36"/>
      <c r="C7070" s="36"/>
      <c r="D7070" s="36"/>
    </row>
    <row r="7071" spans="2:4" x14ac:dyDescent="0.2">
      <c r="B7071" s="36"/>
      <c r="C7071" s="36"/>
      <c r="D7071" s="36"/>
    </row>
    <row r="7072" spans="2:4" x14ac:dyDescent="0.2">
      <c r="B7072" s="36"/>
      <c r="C7072" s="36"/>
      <c r="D7072" s="36"/>
    </row>
    <row r="7073" spans="2:4" x14ac:dyDescent="0.2">
      <c r="B7073" s="36"/>
      <c r="C7073" s="36"/>
      <c r="D7073" s="36"/>
    </row>
    <row r="7074" spans="2:4" x14ac:dyDescent="0.2">
      <c r="B7074" s="36"/>
      <c r="C7074" s="36"/>
      <c r="D7074" s="36"/>
    </row>
    <row r="7075" spans="2:4" x14ac:dyDescent="0.2">
      <c r="B7075" s="36"/>
      <c r="C7075" s="36"/>
      <c r="D7075" s="36"/>
    </row>
    <row r="7076" spans="2:4" x14ac:dyDescent="0.2">
      <c r="B7076" s="36"/>
      <c r="C7076" s="36"/>
      <c r="D7076" s="36"/>
    </row>
    <row r="7077" spans="2:4" x14ac:dyDescent="0.2">
      <c r="B7077" s="36"/>
      <c r="C7077" s="36"/>
      <c r="D7077" s="36"/>
    </row>
    <row r="7078" spans="2:4" x14ac:dyDescent="0.2">
      <c r="B7078" s="36"/>
      <c r="C7078" s="36"/>
      <c r="D7078" s="36"/>
    </row>
    <row r="7079" spans="2:4" x14ac:dyDescent="0.2">
      <c r="B7079" s="36"/>
      <c r="C7079" s="36"/>
      <c r="D7079" s="36"/>
    </row>
    <row r="7080" spans="2:4" x14ac:dyDescent="0.2">
      <c r="B7080" s="36"/>
      <c r="C7080" s="36"/>
      <c r="D7080" s="36"/>
    </row>
    <row r="7081" spans="2:4" x14ac:dyDescent="0.2">
      <c r="B7081" s="36"/>
      <c r="C7081" s="36"/>
      <c r="D7081" s="36"/>
    </row>
    <row r="7082" spans="2:4" x14ac:dyDescent="0.2">
      <c r="B7082" s="36"/>
      <c r="C7082" s="36"/>
      <c r="D7082" s="36"/>
    </row>
    <row r="7083" spans="2:4" x14ac:dyDescent="0.2">
      <c r="B7083" s="36"/>
      <c r="C7083" s="36"/>
      <c r="D7083" s="36"/>
    </row>
    <row r="7084" spans="2:4" x14ac:dyDescent="0.2">
      <c r="B7084" s="36"/>
      <c r="C7084" s="36"/>
      <c r="D7084" s="36"/>
    </row>
    <row r="7085" spans="2:4" x14ac:dyDescent="0.2">
      <c r="B7085" s="36"/>
      <c r="C7085" s="36"/>
      <c r="D7085" s="36"/>
    </row>
    <row r="7086" spans="2:4" x14ac:dyDescent="0.2">
      <c r="B7086" s="36"/>
      <c r="C7086" s="36"/>
      <c r="D7086" s="36"/>
    </row>
    <row r="7087" spans="2:4" x14ac:dyDescent="0.2">
      <c r="B7087" s="36"/>
      <c r="C7087" s="36"/>
      <c r="D7087" s="36"/>
    </row>
    <row r="7088" spans="2:4" x14ac:dyDescent="0.2">
      <c r="B7088" s="36"/>
      <c r="C7088" s="36"/>
      <c r="D7088" s="36"/>
    </row>
    <row r="7089" spans="2:4" x14ac:dyDescent="0.2">
      <c r="B7089" s="36"/>
      <c r="C7089" s="36"/>
      <c r="D7089" s="36"/>
    </row>
    <row r="7090" spans="2:4" x14ac:dyDescent="0.2">
      <c r="B7090" s="36"/>
      <c r="C7090" s="36"/>
      <c r="D7090" s="36"/>
    </row>
    <row r="7091" spans="2:4" x14ac:dyDescent="0.2">
      <c r="B7091" s="36"/>
      <c r="C7091" s="36"/>
      <c r="D7091" s="36"/>
    </row>
    <row r="7092" spans="2:4" x14ac:dyDescent="0.2">
      <c r="B7092" s="36"/>
      <c r="C7092" s="36"/>
      <c r="D7092" s="36"/>
    </row>
    <row r="7093" spans="2:4" x14ac:dyDescent="0.2">
      <c r="B7093" s="36"/>
      <c r="C7093" s="36"/>
      <c r="D7093" s="36"/>
    </row>
    <row r="7094" spans="2:4" x14ac:dyDescent="0.2">
      <c r="B7094" s="36"/>
      <c r="C7094" s="36"/>
      <c r="D7094" s="36"/>
    </row>
    <row r="7095" spans="2:4" x14ac:dyDescent="0.2">
      <c r="B7095" s="36"/>
      <c r="C7095" s="36"/>
      <c r="D7095" s="36"/>
    </row>
    <row r="7096" spans="2:4" x14ac:dyDescent="0.2">
      <c r="B7096" s="36"/>
      <c r="C7096" s="36"/>
      <c r="D7096" s="36"/>
    </row>
    <row r="7097" spans="2:4" x14ac:dyDescent="0.2">
      <c r="B7097" s="36"/>
      <c r="C7097" s="36"/>
      <c r="D7097" s="36"/>
    </row>
    <row r="7098" spans="2:4" x14ac:dyDescent="0.2">
      <c r="B7098" s="36"/>
      <c r="C7098" s="36"/>
      <c r="D7098" s="36"/>
    </row>
    <row r="7099" spans="2:4" x14ac:dyDescent="0.2">
      <c r="B7099" s="36"/>
      <c r="C7099" s="36"/>
      <c r="D7099" s="36"/>
    </row>
    <row r="7100" spans="2:4" x14ac:dyDescent="0.2">
      <c r="B7100" s="36"/>
      <c r="C7100" s="36"/>
      <c r="D7100" s="36"/>
    </row>
    <row r="7101" spans="2:4" x14ac:dyDescent="0.2">
      <c r="B7101" s="36"/>
      <c r="C7101" s="36"/>
      <c r="D7101" s="36"/>
    </row>
    <row r="7102" spans="2:4" x14ac:dyDescent="0.2">
      <c r="B7102" s="36"/>
      <c r="C7102" s="36"/>
      <c r="D7102" s="36"/>
    </row>
    <row r="7103" spans="2:4" x14ac:dyDescent="0.2">
      <c r="B7103" s="36"/>
      <c r="C7103" s="36"/>
      <c r="D7103" s="36"/>
    </row>
    <row r="7104" spans="2:4" x14ac:dyDescent="0.2">
      <c r="B7104" s="36"/>
      <c r="C7104" s="36"/>
      <c r="D7104" s="36"/>
    </row>
    <row r="7105" spans="2:4" x14ac:dyDescent="0.2">
      <c r="B7105" s="36"/>
      <c r="C7105" s="36"/>
      <c r="D7105" s="36"/>
    </row>
    <row r="7106" spans="2:4" x14ac:dyDescent="0.2">
      <c r="B7106" s="36"/>
      <c r="C7106" s="36"/>
      <c r="D7106" s="36"/>
    </row>
    <row r="7107" spans="2:4" x14ac:dyDescent="0.2">
      <c r="B7107" s="36"/>
      <c r="C7107" s="36"/>
      <c r="D7107" s="36"/>
    </row>
    <row r="7108" spans="2:4" x14ac:dyDescent="0.2">
      <c r="B7108" s="36"/>
      <c r="C7108" s="36"/>
      <c r="D7108" s="36"/>
    </row>
    <row r="7109" spans="2:4" x14ac:dyDescent="0.2">
      <c r="B7109" s="36"/>
      <c r="C7109" s="36"/>
      <c r="D7109" s="36"/>
    </row>
    <row r="7110" spans="2:4" x14ac:dyDescent="0.2">
      <c r="B7110" s="36"/>
      <c r="C7110" s="36"/>
      <c r="D7110" s="36"/>
    </row>
    <row r="7111" spans="2:4" x14ac:dyDescent="0.2">
      <c r="B7111" s="36"/>
      <c r="C7111" s="36"/>
      <c r="D7111" s="36"/>
    </row>
    <row r="7112" spans="2:4" x14ac:dyDescent="0.2">
      <c r="B7112" s="36"/>
      <c r="C7112" s="36"/>
      <c r="D7112" s="36"/>
    </row>
    <row r="7113" spans="2:4" x14ac:dyDescent="0.2">
      <c r="B7113" s="36"/>
      <c r="C7113" s="36"/>
      <c r="D7113" s="36"/>
    </row>
    <row r="7114" spans="2:4" x14ac:dyDescent="0.2">
      <c r="B7114" s="36"/>
      <c r="C7114" s="36"/>
      <c r="D7114" s="36"/>
    </row>
    <row r="7115" spans="2:4" x14ac:dyDescent="0.2">
      <c r="B7115" s="36"/>
      <c r="C7115" s="36"/>
      <c r="D7115" s="36"/>
    </row>
    <row r="7116" spans="2:4" x14ac:dyDescent="0.2">
      <c r="B7116" s="36"/>
      <c r="C7116" s="36"/>
      <c r="D7116" s="36"/>
    </row>
    <row r="7117" spans="2:4" x14ac:dyDescent="0.2">
      <c r="B7117" s="36"/>
      <c r="C7117" s="36"/>
      <c r="D7117" s="36"/>
    </row>
    <row r="7118" spans="2:4" x14ac:dyDescent="0.2">
      <c r="B7118" s="36"/>
      <c r="C7118" s="36"/>
      <c r="D7118" s="36"/>
    </row>
    <row r="7119" spans="2:4" x14ac:dyDescent="0.2">
      <c r="B7119" s="36"/>
      <c r="C7119" s="36"/>
      <c r="D7119" s="36"/>
    </row>
    <row r="7120" spans="2:4" x14ac:dyDescent="0.2">
      <c r="B7120" s="36"/>
      <c r="C7120" s="36"/>
      <c r="D7120" s="36"/>
    </row>
    <row r="7121" spans="2:4" x14ac:dyDescent="0.2">
      <c r="B7121" s="36"/>
      <c r="C7121" s="36"/>
      <c r="D7121" s="36"/>
    </row>
    <row r="7122" spans="2:4" x14ac:dyDescent="0.2">
      <c r="B7122" s="36"/>
      <c r="C7122" s="36"/>
      <c r="D7122" s="36"/>
    </row>
    <row r="7123" spans="2:4" x14ac:dyDescent="0.2">
      <c r="B7123" s="36"/>
      <c r="C7123" s="36"/>
      <c r="D7123" s="36"/>
    </row>
    <row r="7124" spans="2:4" x14ac:dyDescent="0.2">
      <c r="B7124" s="36"/>
      <c r="C7124" s="36"/>
      <c r="D7124" s="36"/>
    </row>
    <row r="7125" spans="2:4" x14ac:dyDescent="0.2">
      <c r="B7125" s="36"/>
      <c r="C7125" s="36"/>
      <c r="D7125" s="36"/>
    </row>
    <row r="7126" spans="2:4" x14ac:dyDescent="0.2">
      <c r="B7126" s="36"/>
      <c r="C7126" s="36"/>
      <c r="D7126" s="36"/>
    </row>
    <row r="7127" spans="2:4" x14ac:dyDescent="0.2">
      <c r="B7127" s="36"/>
      <c r="C7127" s="36"/>
      <c r="D7127" s="36"/>
    </row>
    <row r="7128" spans="2:4" x14ac:dyDescent="0.2">
      <c r="B7128" s="36"/>
      <c r="C7128" s="36"/>
      <c r="D7128" s="36"/>
    </row>
    <row r="7129" spans="2:4" x14ac:dyDescent="0.2">
      <c r="B7129" s="36"/>
      <c r="C7129" s="36"/>
      <c r="D7129" s="36"/>
    </row>
    <row r="7130" spans="2:4" x14ac:dyDescent="0.2">
      <c r="B7130" s="36"/>
      <c r="C7130" s="36"/>
      <c r="D7130" s="36"/>
    </row>
    <row r="7131" spans="2:4" x14ac:dyDescent="0.2">
      <c r="B7131" s="36"/>
      <c r="C7131" s="36"/>
      <c r="D7131" s="36"/>
    </row>
    <row r="7132" spans="2:4" x14ac:dyDescent="0.2">
      <c r="B7132" s="36"/>
      <c r="C7132" s="36"/>
      <c r="D7132" s="36"/>
    </row>
    <row r="7133" spans="2:4" x14ac:dyDescent="0.2">
      <c r="B7133" s="36"/>
      <c r="C7133" s="36"/>
      <c r="D7133" s="36"/>
    </row>
    <row r="7134" spans="2:4" x14ac:dyDescent="0.2">
      <c r="B7134" s="36"/>
      <c r="C7134" s="36"/>
      <c r="D7134" s="36"/>
    </row>
    <row r="7135" spans="2:4" x14ac:dyDescent="0.2">
      <c r="B7135" s="36"/>
      <c r="C7135" s="36"/>
      <c r="D7135" s="36"/>
    </row>
    <row r="7136" spans="2:4" x14ac:dyDescent="0.2">
      <c r="B7136" s="36"/>
      <c r="C7136" s="36"/>
      <c r="D7136" s="36"/>
    </row>
    <row r="7137" spans="2:4" x14ac:dyDescent="0.2">
      <c r="B7137" s="36"/>
      <c r="C7137" s="36"/>
      <c r="D7137" s="36"/>
    </row>
    <row r="7138" spans="2:4" x14ac:dyDescent="0.2">
      <c r="B7138" s="36"/>
      <c r="C7138" s="36"/>
      <c r="D7138" s="36"/>
    </row>
    <row r="7139" spans="2:4" x14ac:dyDescent="0.2">
      <c r="B7139" s="36"/>
      <c r="C7139" s="36"/>
      <c r="D7139" s="36"/>
    </row>
    <row r="7140" spans="2:4" x14ac:dyDescent="0.2">
      <c r="B7140" s="36"/>
      <c r="C7140" s="36"/>
      <c r="D7140" s="36"/>
    </row>
    <row r="7141" spans="2:4" x14ac:dyDescent="0.2">
      <c r="B7141" s="36"/>
      <c r="C7141" s="36"/>
      <c r="D7141" s="36"/>
    </row>
    <row r="7142" spans="2:4" x14ac:dyDescent="0.2">
      <c r="B7142" s="36"/>
      <c r="C7142" s="36"/>
      <c r="D7142" s="36"/>
    </row>
    <row r="7143" spans="2:4" x14ac:dyDescent="0.2">
      <c r="B7143" s="36"/>
      <c r="C7143" s="36"/>
      <c r="D7143" s="36"/>
    </row>
    <row r="7144" spans="2:4" x14ac:dyDescent="0.2">
      <c r="B7144" s="36"/>
      <c r="C7144" s="36"/>
      <c r="D7144" s="36"/>
    </row>
    <row r="7145" spans="2:4" x14ac:dyDescent="0.2">
      <c r="B7145" s="36"/>
      <c r="C7145" s="36"/>
      <c r="D7145" s="36"/>
    </row>
    <row r="7146" spans="2:4" x14ac:dyDescent="0.2">
      <c r="B7146" s="36"/>
      <c r="C7146" s="36"/>
      <c r="D7146" s="36"/>
    </row>
    <row r="7147" spans="2:4" x14ac:dyDescent="0.2">
      <c r="B7147" s="36"/>
      <c r="C7147" s="36"/>
      <c r="D7147" s="36"/>
    </row>
    <row r="7148" spans="2:4" x14ac:dyDescent="0.2">
      <c r="B7148" s="36"/>
      <c r="C7148" s="36"/>
      <c r="D7148" s="36"/>
    </row>
    <row r="7149" spans="2:4" x14ac:dyDescent="0.2">
      <c r="B7149" s="36"/>
      <c r="C7149" s="36"/>
      <c r="D7149" s="36"/>
    </row>
    <row r="7150" spans="2:4" x14ac:dyDescent="0.2">
      <c r="B7150" s="36"/>
      <c r="C7150" s="36"/>
      <c r="D7150" s="36"/>
    </row>
    <row r="7151" spans="2:4" x14ac:dyDescent="0.2">
      <c r="B7151" s="36"/>
      <c r="C7151" s="36"/>
      <c r="D7151" s="36"/>
    </row>
    <row r="7152" spans="2:4" x14ac:dyDescent="0.2">
      <c r="B7152" s="36"/>
      <c r="C7152" s="36"/>
      <c r="D7152" s="36"/>
    </row>
    <row r="7153" spans="2:4" x14ac:dyDescent="0.2">
      <c r="B7153" s="36"/>
      <c r="C7153" s="36"/>
      <c r="D7153" s="36"/>
    </row>
    <row r="7154" spans="2:4" x14ac:dyDescent="0.2">
      <c r="B7154" s="36"/>
      <c r="C7154" s="36"/>
      <c r="D7154" s="36"/>
    </row>
    <row r="7155" spans="2:4" x14ac:dyDescent="0.2">
      <c r="B7155" s="36"/>
      <c r="C7155" s="36"/>
      <c r="D7155" s="36"/>
    </row>
    <row r="7156" spans="2:4" x14ac:dyDescent="0.2">
      <c r="B7156" s="36"/>
      <c r="C7156" s="36"/>
      <c r="D7156" s="36"/>
    </row>
    <row r="7157" spans="2:4" x14ac:dyDescent="0.2">
      <c r="B7157" s="36"/>
      <c r="C7157" s="36"/>
      <c r="D7157" s="36"/>
    </row>
    <row r="7158" spans="2:4" x14ac:dyDescent="0.2">
      <c r="B7158" s="36"/>
      <c r="C7158" s="36"/>
      <c r="D7158" s="36"/>
    </row>
    <row r="7159" spans="2:4" x14ac:dyDescent="0.2">
      <c r="B7159" s="36"/>
      <c r="C7159" s="36"/>
      <c r="D7159" s="36"/>
    </row>
    <row r="7160" spans="2:4" x14ac:dyDescent="0.2">
      <c r="B7160" s="36"/>
      <c r="C7160" s="36"/>
      <c r="D7160" s="36"/>
    </row>
    <row r="7161" spans="2:4" x14ac:dyDescent="0.2">
      <c r="B7161" s="36"/>
      <c r="C7161" s="36"/>
      <c r="D7161" s="36"/>
    </row>
    <row r="7162" spans="2:4" x14ac:dyDescent="0.2">
      <c r="B7162" s="36"/>
      <c r="C7162" s="36"/>
      <c r="D7162" s="36"/>
    </row>
    <row r="7163" spans="2:4" x14ac:dyDescent="0.2">
      <c r="B7163" s="36"/>
      <c r="C7163" s="36"/>
      <c r="D7163" s="36"/>
    </row>
    <row r="7164" spans="2:4" x14ac:dyDescent="0.2">
      <c r="B7164" s="36"/>
      <c r="C7164" s="36"/>
      <c r="D7164" s="36"/>
    </row>
    <row r="7165" spans="2:4" x14ac:dyDescent="0.2">
      <c r="B7165" s="36"/>
      <c r="C7165" s="36"/>
      <c r="D7165" s="36"/>
    </row>
    <row r="7166" spans="2:4" x14ac:dyDescent="0.2">
      <c r="B7166" s="36"/>
      <c r="C7166" s="36"/>
      <c r="D7166" s="36"/>
    </row>
    <row r="7167" spans="2:4" x14ac:dyDescent="0.2">
      <c r="B7167" s="36"/>
      <c r="C7167" s="36"/>
      <c r="D7167" s="36"/>
    </row>
    <row r="7168" spans="2:4" x14ac:dyDescent="0.2">
      <c r="B7168" s="36"/>
      <c r="C7168" s="36"/>
      <c r="D7168" s="36"/>
    </row>
    <row r="7169" spans="2:4" x14ac:dyDescent="0.2">
      <c r="B7169" s="36"/>
      <c r="C7169" s="36"/>
      <c r="D7169" s="36"/>
    </row>
    <row r="7170" spans="2:4" x14ac:dyDescent="0.2">
      <c r="B7170" s="36"/>
      <c r="C7170" s="36"/>
      <c r="D7170" s="36"/>
    </row>
    <row r="7171" spans="2:4" x14ac:dyDescent="0.2">
      <c r="B7171" s="36"/>
      <c r="C7171" s="36"/>
      <c r="D7171" s="36"/>
    </row>
    <row r="7172" spans="2:4" x14ac:dyDescent="0.2">
      <c r="B7172" s="36"/>
      <c r="C7172" s="36"/>
      <c r="D7172" s="36"/>
    </row>
    <row r="7173" spans="2:4" x14ac:dyDescent="0.2">
      <c r="B7173" s="36"/>
      <c r="C7173" s="36"/>
      <c r="D7173" s="36"/>
    </row>
    <row r="7174" spans="2:4" x14ac:dyDescent="0.2">
      <c r="B7174" s="36"/>
      <c r="C7174" s="36"/>
      <c r="D7174" s="36"/>
    </row>
    <row r="7175" spans="2:4" x14ac:dyDescent="0.2">
      <c r="B7175" s="36"/>
      <c r="C7175" s="36"/>
      <c r="D7175" s="36"/>
    </row>
    <row r="7176" spans="2:4" x14ac:dyDescent="0.2">
      <c r="B7176" s="36"/>
      <c r="C7176" s="36"/>
      <c r="D7176" s="36"/>
    </row>
    <row r="7177" spans="2:4" x14ac:dyDescent="0.2">
      <c r="B7177" s="36"/>
      <c r="C7177" s="36"/>
      <c r="D7177" s="36"/>
    </row>
    <row r="7178" spans="2:4" x14ac:dyDescent="0.2">
      <c r="B7178" s="36"/>
      <c r="C7178" s="36"/>
      <c r="D7178" s="36"/>
    </row>
    <row r="7179" spans="2:4" x14ac:dyDescent="0.2">
      <c r="B7179" s="36"/>
      <c r="C7179" s="36"/>
      <c r="D7179" s="36"/>
    </row>
    <row r="7180" spans="2:4" x14ac:dyDescent="0.2">
      <c r="B7180" s="36"/>
      <c r="C7180" s="36"/>
      <c r="D7180" s="36"/>
    </row>
    <row r="7181" spans="2:4" x14ac:dyDescent="0.2">
      <c r="B7181" s="36"/>
      <c r="C7181" s="36"/>
      <c r="D7181" s="36"/>
    </row>
    <row r="7182" spans="2:4" x14ac:dyDescent="0.2">
      <c r="B7182" s="36"/>
      <c r="C7182" s="36"/>
      <c r="D7182" s="36"/>
    </row>
    <row r="7183" spans="2:4" x14ac:dyDescent="0.2">
      <c r="B7183" s="36"/>
      <c r="C7183" s="36"/>
      <c r="D7183" s="36"/>
    </row>
    <row r="7184" spans="2:4" x14ac:dyDescent="0.2">
      <c r="B7184" s="36"/>
      <c r="C7184" s="36"/>
      <c r="D7184" s="36"/>
    </row>
    <row r="7185" spans="2:4" x14ac:dyDescent="0.2">
      <c r="B7185" s="36"/>
      <c r="C7185" s="36"/>
      <c r="D7185" s="36"/>
    </row>
    <row r="7186" spans="2:4" x14ac:dyDescent="0.2">
      <c r="B7186" s="36"/>
      <c r="C7186" s="36"/>
      <c r="D7186" s="36"/>
    </row>
    <row r="7187" spans="2:4" x14ac:dyDescent="0.2">
      <c r="B7187" s="36"/>
      <c r="C7187" s="36"/>
      <c r="D7187" s="36"/>
    </row>
    <row r="7188" spans="2:4" x14ac:dyDescent="0.2">
      <c r="B7188" s="36"/>
      <c r="C7188" s="36"/>
      <c r="D7188" s="36"/>
    </row>
    <row r="7189" spans="2:4" x14ac:dyDescent="0.2">
      <c r="B7189" s="36"/>
      <c r="C7189" s="36"/>
      <c r="D7189" s="36"/>
    </row>
    <row r="7190" spans="2:4" x14ac:dyDescent="0.2">
      <c r="B7190" s="36"/>
      <c r="C7190" s="36"/>
      <c r="D7190" s="36"/>
    </row>
    <row r="7191" spans="2:4" x14ac:dyDescent="0.2">
      <c r="B7191" s="36"/>
      <c r="C7191" s="36"/>
      <c r="D7191" s="36"/>
    </row>
    <row r="7192" spans="2:4" x14ac:dyDescent="0.2">
      <c r="B7192" s="36"/>
      <c r="C7192" s="36"/>
      <c r="D7192" s="36"/>
    </row>
    <row r="7193" spans="2:4" x14ac:dyDescent="0.2">
      <c r="B7193" s="36"/>
      <c r="C7193" s="36"/>
      <c r="D7193" s="36"/>
    </row>
    <row r="7194" spans="2:4" x14ac:dyDescent="0.2">
      <c r="B7194" s="36"/>
      <c r="C7194" s="36"/>
      <c r="D7194" s="36"/>
    </row>
    <row r="7195" spans="2:4" x14ac:dyDescent="0.2">
      <c r="B7195" s="36"/>
      <c r="C7195" s="36"/>
      <c r="D7195" s="36"/>
    </row>
    <row r="7196" spans="2:4" x14ac:dyDescent="0.2">
      <c r="B7196" s="36"/>
      <c r="C7196" s="36"/>
      <c r="D7196" s="36"/>
    </row>
    <row r="7197" spans="2:4" x14ac:dyDescent="0.2">
      <c r="B7197" s="36"/>
      <c r="C7197" s="36"/>
      <c r="D7197" s="36"/>
    </row>
    <row r="7198" spans="2:4" x14ac:dyDescent="0.2">
      <c r="B7198" s="36"/>
      <c r="C7198" s="36"/>
      <c r="D7198" s="36"/>
    </row>
    <row r="7199" spans="2:4" x14ac:dyDescent="0.2">
      <c r="B7199" s="36"/>
      <c r="C7199" s="36"/>
      <c r="D7199" s="36"/>
    </row>
    <row r="7200" spans="2:4" x14ac:dyDescent="0.2">
      <c r="B7200" s="36"/>
      <c r="C7200" s="36"/>
      <c r="D7200" s="36"/>
    </row>
    <row r="7201" spans="2:4" x14ac:dyDescent="0.2">
      <c r="B7201" s="36"/>
      <c r="C7201" s="36"/>
      <c r="D7201" s="36"/>
    </row>
    <row r="7202" spans="2:4" x14ac:dyDescent="0.2">
      <c r="B7202" s="36"/>
      <c r="C7202" s="36"/>
      <c r="D7202" s="36"/>
    </row>
    <row r="7203" spans="2:4" x14ac:dyDescent="0.2">
      <c r="B7203" s="36"/>
      <c r="C7203" s="36"/>
      <c r="D7203" s="36"/>
    </row>
    <row r="7204" spans="2:4" x14ac:dyDescent="0.2">
      <c r="B7204" s="36"/>
      <c r="C7204" s="36"/>
      <c r="D7204" s="36"/>
    </row>
    <row r="7205" spans="2:4" x14ac:dyDescent="0.2">
      <c r="B7205" s="36"/>
      <c r="C7205" s="36"/>
      <c r="D7205" s="36"/>
    </row>
    <row r="7206" spans="2:4" x14ac:dyDescent="0.2">
      <c r="B7206" s="36"/>
      <c r="C7206" s="36"/>
      <c r="D7206" s="36"/>
    </row>
    <row r="7207" spans="2:4" x14ac:dyDescent="0.2">
      <c r="B7207" s="36"/>
      <c r="C7207" s="36"/>
      <c r="D7207" s="36"/>
    </row>
    <row r="7208" spans="2:4" x14ac:dyDescent="0.2">
      <c r="B7208" s="36"/>
      <c r="C7208" s="36"/>
      <c r="D7208" s="36"/>
    </row>
    <row r="7209" spans="2:4" x14ac:dyDescent="0.2">
      <c r="B7209" s="36"/>
      <c r="C7209" s="36"/>
      <c r="D7209" s="36"/>
    </row>
    <row r="7210" spans="2:4" x14ac:dyDescent="0.2">
      <c r="B7210" s="36"/>
      <c r="C7210" s="36"/>
      <c r="D7210" s="36"/>
    </row>
    <row r="7211" spans="2:4" x14ac:dyDescent="0.2">
      <c r="B7211" s="36"/>
      <c r="C7211" s="36"/>
      <c r="D7211" s="36"/>
    </row>
    <row r="7212" spans="2:4" x14ac:dyDescent="0.2">
      <c r="B7212" s="36"/>
      <c r="C7212" s="36"/>
      <c r="D7212" s="36"/>
    </row>
    <row r="7213" spans="2:4" x14ac:dyDescent="0.2">
      <c r="B7213" s="36"/>
      <c r="C7213" s="36"/>
      <c r="D7213" s="36"/>
    </row>
    <row r="7214" spans="2:4" x14ac:dyDescent="0.2">
      <c r="B7214" s="36"/>
      <c r="C7214" s="36"/>
      <c r="D7214" s="36"/>
    </row>
    <row r="7215" spans="2:4" x14ac:dyDescent="0.2">
      <c r="B7215" s="36"/>
      <c r="C7215" s="36"/>
      <c r="D7215" s="36"/>
    </row>
    <row r="7216" spans="2:4" x14ac:dyDescent="0.2">
      <c r="B7216" s="36"/>
      <c r="C7216" s="36"/>
      <c r="D7216" s="36"/>
    </row>
    <row r="7217" spans="2:4" x14ac:dyDescent="0.2">
      <c r="B7217" s="36"/>
      <c r="C7217" s="36"/>
      <c r="D7217" s="36"/>
    </row>
    <row r="7218" spans="2:4" x14ac:dyDescent="0.2">
      <c r="B7218" s="36"/>
      <c r="C7218" s="36"/>
      <c r="D7218" s="36"/>
    </row>
    <row r="7219" spans="2:4" x14ac:dyDescent="0.2">
      <c r="B7219" s="36"/>
      <c r="C7219" s="36"/>
      <c r="D7219" s="36"/>
    </row>
    <row r="7220" spans="2:4" x14ac:dyDescent="0.2">
      <c r="B7220" s="36"/>
      <c r="C7220" s="36"/>
      <c r="D7220" s="36"/>
    </row>
    <row r="7221" spans="2:4" x14ac:dyDescent="0.2">
      <c r="B7221" s="36"/>
      <c r="C7221" s="36"/>
      <c r="D7221" s="36"/>
    </row>
    <row r="7222" spans="2:4" x14ac:dyDescent="0.2">
      <c r="B7222" s="36"/>
      <c r="C7222" s="36"/>
      <c r="D7222" s="36"/>
    </row>
    <row r="7223" spans="2:4" x14ac:dyDescent="0.2">
      <c r="B7223" s="36"/>
      <c r="C7223" s="36"/>
      <c r="D7223" s="36"/>
    </row>
    <row r="7224" spans="2:4" x14ac:dyDescent="0.2">
      <c r="B7224" s="36"/>
      <c r="C7224" s="36"/>
      <c r="D7224" s="36"/>
    </row>
    <row r="7225" spans="2:4" x14ac:dyDescent="0.2">
      <c r="B7225" s="36"/>
      <c r="C7225" s="36"/>
      <c r="D7225" s="36"/>
    </row>
    <row r="7226" spans="2:4" x14ac:dyDescent="0.2">
      <c r="B7226" s="36"/>
      <c r="C7226" s="36"/>
      <c r="D7226" s="36"/>
    </row>
    <row r="7227" spans="2:4" x14ac:dyDescent="0.2">
      <c r="B7227" s="36"/>
      <c r="C7227" s="36"/>
      <c r="D7227" s="36"/>
    </row>
    <row r="7228" spans="2:4" x14ac:dyDescent="0.2">
      <c r="B7228" s="36"/>
      <c r="C7228" s="36"/>
      <c r="D7228" s="36"/>
    </row>
    <row r="7229" spans="2:4" x14ac:dyDescent="0.2">
      <c r="B7229" s="36"/>
      <c r="C7229" s="36"/>
      <c r="D7229" s="36"/>
    </row>
    <row r="7230" spans="2:4" x14ac:dyDescent="0.2">
      <c r="B7230" s="36"/>
      <c r="C7230" s="36"/>
      <c r="D7230" s="36"/>
    </row>
    <row r="7231" spans="2:4" x14ac:dyDescent="0.2">
      <c r="B7231" s="36"/>
      <c r="C7231" s="36"/>
      <c r="D7231" s="36"/>
    </row>
    <row r="7232" spans="2:4" x14ac:dyDescent="0.2">
      <c r="B7232" s="36"/>
      <c r="C7232" s="36"/>
      <c r="D7232" s="36"/>
    </row>
    <row r="7233" spans="2:4" x14ac:dyDescent="0.2">
      <c r="B7233" s="36"/>
      <c r="C7233" s="36"/>
      <c r="D7233" s="36"/>
    </row>
    <row r="7234" spans="2:4" x14ac:dyDescent="0.2">
      <c r="B7234" s="36"/>
      <c r="C7234" s="36"/>
      <c r="D7234" s="36"/>
    </row>
    <row r="7235" spans="2:4" x14ac:dyDescent="0.2">
      <c r="B7235" s="36"/>
      <c r="C7235" s="36"/>
      <c r="D7235" s="36"/>
    </row>
    <row r="7236" spans="2:4" x14ac:dyDescent="0.2">
      <c r="B7236" s="36"/>
      <c r="C7236" s="36"/>
      <c r="D7236" s="36"/>
    </row>
    <row r="7237" spans="2:4" x14ac:dyDescent="0.2">
      <c r="B7237" s="36"/>
      <c r="C7237" s="36"/>
      <c r="D7237" s="36"/>
    </row>
    <row r="7238" spans="2:4" x14ac:dyDescent="0.2">
      <c r="B7238" s="36"/>
      <c r="C7238" s="36"/>
      <c r="D7238" s="36"/>
    </row>
    <row r="7239" spans="2:4" x14ac:dyDescent="0.2">
      <c r="B7239" s="36"/>
      <c r="C7239" s="36"/>
      <c r="D7239" s="36"/>
    </row>
    <row r="7240" spans="2:4" x14ac:dyDescent="0.2">
      <c r="B7240" s="36"/>
      <c r="C7240" s="36"/>
      <c r="D7240" s="36"/>
    </row>
    <row r="7241" spans="2:4" x14ac:dyDescent="0.2">
      <c r="B7241" s="36"/>
      <c r="C7241" s="36"/>
      <c r="D7241" s="36"/>
    </row>
    <row r="7242" spans="2:4" x14ac:dyDescent="0.2">
      <c r="B7242" s="36"/>
      <c r="C7242" s="36"/>
      <c r="D7242" s="36"/>
    </row>
    <row r="7243" spans="2:4" x14ac:dyDescent="0.2">
      <c r="B7243" s="36"/>
      <c r="C7243" s="36"/>
      <c r="D7243" s="36"/>
    </row>
    <row r="7244" spans="2:4" x14ac:dyDescent="0.2">
      <c r="B7244" s="36"/>
      <c r="C7244" s="36"/>
      <c r="D7244" s="36"/>
    </row>
    <row r="7245" spans="2:4" x14ac:dyDescent="0.2">
      <c r="B7245" s="36"/>
      <c r="C7245" s="36"/>
      <c r="D7245" s="36"/>
    </row>
    <row r="7246" spans="2:4" x14ac:dyDescent="0.2">
      <c r="B7246" s="36"/>
      <c r="C7246" s="36"/>
      <c r="D7246" s="36"/>
    </row>
    <row r="7247" spans="2:4" x14ac:dyDescent="0.2">
      <c r="B7247" s="36"/>
      <c r="C7247" s="36"/>
      <c r="D7247" s="36"/>
    </row>
    <row r="7248" spans="2:4" x14ac:dyDescent="0.2">
      <c r="B7248" s="36"/>
      <c r="C7248" s="36"/>
      <c r="D7248" s="36"/>
    </row>
    <row r="7249" spans="2:4" x14ac:dyDescent="0.2">
      <c r="B7249" s="36"/>
      <c r="C7249" s="36"/>
      <c r="D7249" s="36"/>
    </row>
    <row r="7250" spans="2:4" x14ac:dyDescent="0.2">
      <c r="B7250" s="36"/>
      <c r="C7250" s="36"/>
      <c r="D7250" s="36"/>
    </row>
    <row r="7251" spans="2:4" x14ac:dyDescent="0.2">
      <c r="B7251" s="36"/>
      <c r="C7251" s="36"/>
      <c r="D7251" s="36"/>
    </row>
    <row r="7252" spans="2:4" x14ac:dyDescent="0.2">
      <c r="B7252" s="36"/>
      <c r="C7252" s="36"/>
      <c r="D7252" s="36"/>
    </row>
    <row r="7253" spans="2:4" x14ac:dyDescent="0.2">
      <c r="B7253" s="36"/>
      <c r="C7253" s="36"/>
      <c r="D7253" s="36"/>
    </row>
    <row r="7254" spans="2:4" x14ac:dyDescent="0.2">
      <c r="B7254" s="36"/>
      <c r="C7254" s="36"/>
      <c r="D7254" s="36"/>
    </row>
    <row r="7255" spans="2:4" x14ac:dyDescent="0.2">
      <c r="B7255" s="36"/>
      <c r="C7255" s="36"/>
      <c r="D7255" s="36"/>
    </row>
    <row r="7256" spans="2:4" x14ac:dyDescent="0.2">
      <c r="B7256" s="36"/>
      <c r="C7256" s="36"/>
      <c r="D7256" s="36"/>
    </row>
    <row r="7257" spans="2:4" x14ac:dyDescent="0.2">
      <c r="B7257" s="36"/>
      <c r="C7257" s="36"/>
      <c r="D7257" s="36"/>
    </row>
    <row r="7258" spans="2:4" x14ac:dyDescent="0.2">
      <c r="B7258" s="36"/>
      <c r="C7258" s="36"/>
      <c r="D7258" s="36"/>
    </row>
    <row r="7259" spans="2:4" x14ac:dyDescent="0.2">
      <c r="B7259" s="36"/>
      <c r="C7259" s="36"/>
      <c r="D7259" s="36"/>
    </row>
    <row r="7260" spans="2:4" x14ac:dyDescent="0.2">
      <c r="B7260" s="36"/>
      <c r="C7260" s="36"/>
      <c r="D7260" s="36"/>
    </row>
    <row r="7261" spans="2:4" x14ac:dyDescent="0.2">
      <c r="B7261" s="36"/>
      <c r="C7261" s="36"/>
      <c r="D7261" s="36"/>
    </row>
    <row r="7262" spans="2:4" x14ac:dyDescent="0.2">
      <c r="B7262" s="36"/>
      <c r="C7262" s="36"/>
      <c r="D7262" s="36"/>
    </row>
    <row r="7263" spans="2:4" x14ac:dyDescent="0.2">
      <c r="B7263" s="36"/>
      <c r="C7263" s="36"/>
      <c r="D7263" s="36"/>
    </row>
    <row r="7264" spans="2:4" x14ac:dyDescent="0.2">
      <c r="B7264" s="36"/>
      <c r="C7264" s="36"/>
      <c r="D7264" s="36"/>
    </row>
    <row r="7265" spans="2:4" x14ac:dyDescent="0.2">
      <c r="B7265" s="36"/>
      <c r="C7265" s="36"/>
      <c r="D7265" s="36"/>
    </row>
    <row r="7266" spans="2:4" x14ac:dyDescent="0.2">
      <c r="B7266" s="36"/>
      <c r="C7266" s="36"/>
      <c r="D7266" s="36"/>
    </row>
    <row r="7267" spans="2:4" x14ac:dyDescent="0.2">
      <c r="B7267" s="36"/>
      <c r="C7267" s="36"/>
      <c r="D7267" s="36"/>
    </row>
    <row r="7268" spans="2:4" x14ac:dyDescent="0.2">
      <c r="B7268" s="36"/>
      <c r="C7268" s="36"/>
      <c r="D7268" s="36"/>
    </row>
    <row r="7269" spans="2:4" x14ac:dyDescent="0.2">
      <c r="B7269" s="36"/>
      <c r="C7269" s="36"/>
      <c r="D7269" s="36"/>
    </row>
    <row r="7270" spans="2:4" x14ac:dyDescent="0.2">
      <c r="B7270" s="36"/>
      <c r="C7270" s="36"/>
      <c r="D7270" s="36"/>
    </row>
    <row r="7271" spans="2:4" x14ac:dyDescent="0.2">
      <c r="B7271" s="36"/>
      <c r="C7271" s="36"/>
      <c r="D7271" s="36"/>
    </row>
    <row r="7272" spans="2:4" x14ac:dyDescent="0.2">
      <c r="B7272" s="36"/>
      <c r="C7272" s="36"/>
      <c r="D7272" s="36"/>
    </row>
    <row r="7273" spans="2:4" x14ac:dyDescent="0.2">
      <c r="B7273" s="36"/>
      <c r="C7273" s="36"/>
      <c r="D7273" s="36"/>
    </row>
    <row r="7274" spans="2:4" x14ac:dyDescent="0.2">
      <c r="B7274" s="36"/>
      <c r="C7274" s="36"/>
      <c r="D7274" s="36"/>
    </row>
    <row r="7275" spans="2:4" x14ac:dyDescent="0.2">
      <c r="B7275" s="36"/>
      <c r="C7275" s="36"/>
      <c r="D7275" s="36"/>
    </row>
    <row r="7276" spans="2:4" x14ac:dyDescent="0.2">
      <c r="B7276" s="36"/>
      <c r="C7276" s="36"/>
      <c r="D7276" s="36"/>
    </row>
    <row r="7277" spans="2:4" x14ac:dyDescent="0.2">
      <c r="B7277" s="36"/>
      <c r="C7277" s="36"/>
      <c r="D7277" s="36"/>
    </row>
    <row r="7278" spans="2:4" x14ac:dyDescent="0.2">
      <c r="B7278" s="36"/>
      <c r="C7278" s="36"/>
      <c r="D7278" s="36"/>
    </row>
    <row r="7279" spans="2:4" x14ac:dyDescent="0.2">
      <c r="B7279" s="36"/>
      <c r="C7279" s="36"/>
      <c r="D7279" s="36"/>
    </row>
    <row r="7280" spans="2:4" x14ac:dyDescent="0.2">
      <c r="B7280" s="36"/>
      <c r="C7280" s="36"/>
      <c r="D7280" s="36"/>
    </row>
    <row r="7281" spans="2:4" x14ac:dyDescent="0.2">
      <c r="B7281" s="36"/>
      <c r="C7281" s="36"/>
      <c r="D7281" s="36"/>
    </row>
    <row r="7282" spans="2:4" x14ac:dyDescent="0.2">
      <c r="B7282" s="36"/>
      <c r="C7282" s="36"/>
      <c r="D7282" s="36"/>
    </row>
    <row r="7283" spans="2:4" x14ac:dyDescent="0.2">
      <c r="B7283" s="36"/>
      <c r="C7283" s="36"/>
      <c r="D7283" s="36"/>
    </row>
    <row r="7284" spans="2:4" x14ac:dyDescent="0.2">
      <c r="B7284" s="36"/>
      <c r="C7284" s="36"/>
      <c r="D7284" s="36"/>
    </row>
    <row r="7285" spans="2:4" x14ac:dyDescent="0.2">
      <c r="B7285" s="36"/>
      <c r="C7285" s="36"/>
      <c r="D7285" s="36"/>
    </row>
    <row r="7286" spans="2:4" x14ac:dyDescent="0.2">
      <c r="B7286" s="36"/>
      <c r="C7286" s="36"/>
      <c r="D7286" s="36"/>
    </row>
    <row r="7287" spans="2:4" x14ac:dyDescent="0.2">
      <c r="B7287" s="36"/>
      <c r="C7287" s="36"/>
      <c r="D7287" s="36"/>
    </row>
    <row r="7288" spans="2:4" x14ac:dyDescent="0.2">
      <c r="B7288" s="36"/>
      <c r="C7288" s="36"/>
      <c r="D7288" s="36"/>
    </row>
    <row r="7289" spans="2:4" x14ac:dyDescent="0.2">
      <c r="B7289" s="36"/>
      <c r="C7289" s="36"/>
      <c r="D7289" s="36"/>
    </row>
    <row r="7290" spans="2:4" x14ac:dyDescent="0.2">
      <c r="B7290" s="36"/>
      <c r="C7290" s="36"/>
      <c r="D7290" s="36"/>
    </row>
    <row r="7291" spans="2:4" x14ac:dyDescent="0.2">
      <c r="B7291" s="36"/>
      <c r="C7291" s="36"/>
      <c r="D7291" s="36"/>
    </row>
    <row r="7292" spans="2:4" x14ac:dyDescent="0.2">
      <c r="B7292" s="36"/>
      <c r="C7292" s="36"/>
      <c r="D7292" s="36"/>
    </row>
    <row r="7293" spans="2:4" x14ac:dyDescent="0.2">
      <c r="B7293" s="36"/>
      <c r="C7293" s="36"/>
      <c r="D7293" s="36"/>
    </row>
    <row r="7294" spans="2:4" x14ac:dyDescent="0.2">
      <c r="B7294" s="36"/>
      <c r="C7294" s="36"/>
      <c r="D7294" s="36"/>
    </row>
    <row r="7295" spans="2:4" x14ac:dyDescent="0.2">
      <c r="B7295" s="36"/>
      <c r="C7295" s="36"/>
      <c r="D7295" s="36"/>
    </row>
    <row r="7296" spans="2:4" x14ac:dyDescent="0.2">
      <c r="B7296" s="36"/>
      <c r="C7296" s="36"/>
      <c r="D7296" s="36"/>
    </row>
    <row r="7297" spans="2:4" x14ac:dyDescent="0.2">
      <c r="B7297" s="36"/>
      <c r="C7297" s="36"/>
      <c r="D7297" s="36"/>
    </row>
    <row r="7298" spans="2:4" x14ac:dyDescent="0.2">
      <c r="B7298" s="36"/>
      <c r="C7298" s="36"/>
      <c r="D7298" s="36"/>
    </row>
    <row r="7299" spans="2:4" x14ac:dyDescent="0.2">
      <c r="B7299" s="36"/>
      <c r="C7299" s="36"/>
      <c r="D7299" s="36"/>
    </row>
    <row r="7300" spans="2:4" x14ac:dyDescent="0.2">
      <c r="B7300" s="36"/>
      <c r="C7300" s="36"/>
      <c r="D7300" s="36"/>
    </row>
    <row r="7301" spans="2:4" x14ac:dyDescent="0.2">
      <c r="B7301" s="36"/>
      <c r="C7301" s="36"/>
      <c r="D7301" s="36"/>
    </row>
    <row r="7302" spans="2:4" x14ac:dyDescent="0.2">
      <c r="B7302" s="36"/>
      <c r="C7302" s="36"/>
      <c r="D7302" s="36"/>
    </row>
    <row r="7303" spans="2:4" x14ac:dyDescent="0.2">
      <c r="B7303" s="36"/>
      <c r="C7303" s="36"/>
      <c r="D7303" s="36"/>
    </row>
    <row r="7304" spans="2:4" x14ac:dyDescent="0.2">
      <c r="B7304" s="36"/>
      <c r="C7304" s="36"/>
      <c r="D7304" s="36"/>
    </row>
    <row r="7305" spans="2:4" x14ac:dyDescent="0.2">
      <c r="B7305" s="36"/>
      <c r="C7305" s="36"/>
      <c r="D7305" s="36"/>
    </row>
    <row r="7306" spans="2:4" x14ac:dyDescent="0.2">
      <c r="B7306" s="36"/>
      <c r="C7306" s="36"/>
      <c r="D7306" s="36"/>
    </row>
    <row r="7307" spans="2:4" x14ac:dyDescent="0.2">
      <c r="B7307" s="36"/>
      <c r="C7307" s="36"/>
      <c r="D7307" s="36"/>
    </row>
    <row r="7308" spans="2:4" x14ac:dyDescent="0.2">
      <c r="B7308" s="36"/>
      <c r="C7308" s="36"/>
      <c r="D7308" s="36"/>
    </row>
    <row r="7309" spans="2:4" x14ac:dyDescent="0.2">
      <c r="B7309" s="36"/>
      <c r="C7309" s="36"/>
      <c r="D7309" s="36"/>
    </row>
    <row r="7310" spans="2:4" x14ac:dyDescent="0.2">
      <c r="B7310" s="36"/>
      <c r="C7310" s="36"/>
      <c r="D7310" s="36"/>
    </row>
    <row r="7311" spans="2:4" x14ac:dyDescent="0.2">
      <c r="B7311" s="36"/>
      <c r="C7311" s="36"/>
      <c r="D7311" s="36"/>
    </row>
    <row r="7312" spans="2:4" x14ac:dyDescent="0.2">
      <c r="B7312" s="36"/>
      <c r="C7312" s="36"/>
      <c r="D7312" s="36"/>
    </row>
    <row r="7313" spans="2:4" x14ac:dyDescent="0.2">
      <c r="B7313" s="36"/>
      <c r="C7313" s="36"/>
      <c r="D7313" s="36"/>
    </row>
    <row r="7314" spans="2:4" x14ac:dyDescent="0.2">
      <c r="B7314" s="36"/>
      <c r="C7314" s="36"/>
      <c r="D7314" s="36"/>
    </row>
    <row r="7315" spans="2:4" x14ac:dyDescent="0.2">
      <c r="B7315" s="36"/>
      <c r="C7315" s="36"/>
      <c r="D7315" s="36"/>
    </row>
    <row r="7316" spans="2:4" x14ac:dyDescent="0.2">
      <c r="B7316" s="36"/>
      <c r="C7316" s="36"/>
      <c r="D7316" s="36"/>
    </row>
    <row r="7317" spans="2:4" x14ac:dyDescent="0.2">
      <c r="B7317" s="36"/>
      <c r="C7317" s="36"/>
      <c r="D7317" s="36"/>
    </row>
    <row r="7318" spans="2:4" x14ac:dyDescent="0.2">
      <c r="B7318" s="36"/>
      <c r="C7318" s="36"/>
      <c r="D7318" s="36"/>
    </row>
    <row r="7319" spans="2:4" x14ac:dyDescent="0.2">
      <c r="B7319" s="36"/>
      <c r="C7319" s="36"/>
      <c r="D7319" s="36"/>
    </row>
    <row r="7320" spans="2:4" x14ac:dyDescent="0.2">
      <c r="B7320" s="36"/>
      <c r="C7320" s="36"/>
      <c r="D7320" s="36"/>
    </row>
    <row r="7321" spans="2:4" x14ac:dyDescent="0.2">
      <c r="B7321" s="36"/>
      <c r="C7321" s="36"/>
      <c r="D7321" s="36"/>
    </row>
    <row r="7322" spans="2:4" x14ac:dyDescent="0.2">
      <c r="B7322" s="36"/>
      <c r="C7322" s="36"/>
      <c r="D7322" s="36"/>
    </row>
    <row r="7323" spans="2:4" x14ac:dyDescent="0.2">
      <c r="B7323" s="36"/>
      <c r="C7323" s="36"/>
      <c r="D7323" s="36"/>
    </row>
    <row r="7324" spans="2:4" x14ac:dyDescent="0.2">
      <c r="B7324" s="36"/>
      <c r="C7324" s="36"/>
      <c r="D7324" s="36"/>
    </row>
    <row r="7325" spans="2:4" x14ac:dyDescent="0.2">
      <c r="B7325" s="36"/>
      <c r="C7325" s="36"/>
      <c r="D7325" s="36"/>
    </row>
    <row r="7326" spans="2:4" x14ac:dyDescent="0.2">
      <c r="B7326" s="36"/>
      <c r="C7326" s="36"/>
      <c r="D7326" s="36"/>
    </row>
    <row r="7327" spans="2:4" x14ac:dyDescent="0.2">
      <c r="B7327" s="36"/>
      <c r="C7327" s="36"/>
      <c r="D7327" s="36"/>
    </row>
    <row r="7328" spans="2:4" x14ac:dyDescent="0.2">
      <c r="B7328" s="36"/>
      <c r="C7328" s="36"/>
      <c r="D7328" s="36"/>
    </row>
    <row r="7329" spans="2:4" x14ac:dyDescent="0.2">
      <c r="B7329" s="36"/>
      <c r="C7329" s="36"/>
      <c r="D7329" s="36"/>
    </row>
    <row r="7330" spans="2:4" x14ac:dyDescent="0.2">
      <c r="B7330" s="36"/>
      <c r="C7330" s="36"/>
      <c r="D7330" s="36"/>
    </row>
    <row r="7331" spans="2:4" x14ac:dyDescent="0.2">
      <c r="B7331" s="36"/>
      <c r="C7331" s="36"/>
      <c r="D7331" s="36"/>
    </row>
    <row r="7332" spans="2:4" x14ac:dyDescent="0.2">
      <c r="B7332" s="36"/>
      <c r="C7332" s="36"/>
      <c r="D7332" s="36"/>
    </row>
    <row r="7333" spans="2:4" x14ac:dyDescent="0.2">
      <c r="B7333" s="36"/>
      <c r="C7333" s="36"/>
      <c r="D7333" s="36"/>
    </row>
    <row r="7334" spans="2:4" x14ac:dyDescent="0.2">
      <c r="B7334" s="36"/>
      <c r="C7334" s="36"/>
      <c r="D7334" s="36"/>
    </row>
    <row r="7335" spans="2:4" x14ac:dyDescent="0.2">
      <c r="B7335" s="36"/>
      <c r="C7335" s="36"/>
      <c r="D7335" s="36"/>
    </row>
    <row r="7336" spans="2:4" x14ac:dyDescent="0.2">
      <c r="B7336" s="36"/>
      <c r="C7336" s="36"/>
      <c r="D7336" s="36"/>
    </row>
    <row r="7337" spans="2:4" x14ac:dyDescent="0.2">
      <c r="B7337" s="36"/>
      <c r="C7337" s="36"/>
      <c r="D7337" s="36"/>
    </row>
    <row r="7338" spans="2:4" x14ac:dyDescent="0.2">
      <c r="B7338" s="36"/>
      <c r="C7338" s="36"/>
      <c r="D7338" s="36"/>
    </row>
    <row r="7339" spans="2:4" x14ac:dyDescent="0.2">
      <c r="B7339" s="36"/>
      <c r="C7339" s="36"/>
      <c r="D7339" s="36"/>
    </row>
    <row r="7340" spans="2:4" x14ac:dyDescent="0.2">
      <c r="B7340" s="36"/>
      <c r="C7340" s="36"/>
      <c r="D7340" s="36"/>
    </row>
    <row r="7341" spans="2:4" x14ac:dyDescent="0.2">
      <c r="B7341" s="36"/>
      <c r="C7341" s="36"/>
      <c r="D7341" s="36"/>
    </row>
    <row r="7342" spans="2:4" x14ac:dyDescent="0.2">
      <c r="B7342" s="36"/>
      <c r="C7342" s="36"/>
      <c r="D7342" s="36"/>
    </row>
    <row r="7343" spans="2:4" x14ac:dyDescent="0.2">
      <c r="B7343" s="36"/>
      <c r="C7343" s="36"/>
      <c r="D7343" s="36"/>
    </row>
    <row r="7344" spans="2:4" x14ac:dyDescent="0.2">
      <c r="B7344" s="36"/>
      <c r="C7344" s="36"/>
      <c r="D7344" s="36"/>
    </row>
    <row r="7345" spans="2:4" x14ac:dyDescent="0.2">
      <c r="B7345" s="36"/>
      <c r="C7345" s="36"/>
      <c r="D7345" s="36"/>
    </row>
    <row r="7346" spans="2:4" x14ac:dyDescent="0.2">
      <c r="B7346" s="36"/>
      <c r="C7346" s="36"/>
      <c r="D7346" s="36"/>
    </row>
    <row r="7347" spans="2:4" x14ac:dyDescent="0.2">
      <c r="B7347" s="36"/>
      <c r="C7347" s="36"/>
      <c r="D7347" s="36"/>
    </row>
    <row r="7348" spans="2:4" x14ac:dyDescent="0.2">
      <c r="B7348" s="36"/>
      <c r="C7348" s="36"/>
      <c r="D7348" s="36"/>
    </row>
    <row r="7349" spans="2:4" x14ac:dyDescent="0.2">
      <c r="B7349" s="36"/>
      <c r="C7349" s="36"/>
      <c r="D7349" s="36"/>
    </row>
    <row r="7350" spans="2:4" x14ac:dyDescent="0.2">
      <c r="B7350" s="36"/>
      <c r="C7350" s="36"/>
      <c r="D7350" s="36"/>
    </row>
    <row r="7351" spans="2:4" x14ac:dyDescent="0.2">
      <c r="B7351" s="36"/>
      <c r="C7351" s="36"/>
      <c r="D7351" s="36"/>
    </row>
    <row r="7352" spans="2:4" x14ac:dyDescent="0.2">
      <c r="B7352" s="36"/>
      <c r="C7352" s="36"/>
      <c r="D7352" s="36"/>
    </row>
    <row r="7353" spans="2:4" x14ac:dyDescent="0.2">
      <c r="B7353" s="36"/>
      <c r="C7353" s="36"/>
      <c r="D7353" s="36"/>
    </row>
    <row r="7354" spans="2:4" x14ac:dyDescent="0.2">
      <c r="B7354" s="36"/>
      <c r="C7354" s="36"/>
      <c r="D7354" s="36"/>
    </row>
    <row r="7355" spans="2:4" x14ac:dyDescent="0.2">
      <c r="B7355" s="36"/>
      <c r="C7355" s="36"/>
      <c r="D7355" s="36"/>
    </row>
    <row r="7356" spans="2:4" x14ac:dyDescent="0.2">
      <c r="B7356" s="36"/>
      <c r="C7356" s="36"/>
      <c r="D7356" s="36"/>
    </row>
    <row r="7357" spans="2:4" x14ac:dyDescent="0.2">
      <c r="B7357" s="36"/>
      <c r="C7357" s="36"/>
      <c r="D7357" s="36"/>
    </row>
    <row r="7358" spans="2:4" x14ac:dyDescent="0.2">
      <c r="B7358" s="36"/>
      <c r="C7358" s="36"/>
      <c r="D7358" s="36"/>
    </row>
    <row r="7359" spans="2:4" x14ac:dyDescent="0.2">
      <c r="B7359" s="36"/>
      <c r="C7359" s="36"/>
      <c r="D7359" s="36"/>
    </row>
    <row r="7360" spans="2:4" x14ac:dyDescent="0.2">
      <c r="B7360" s="36"/>
      <c r="C7360" s="36"/>
      <c r="D7360" s="36"/>
    </row>
    <row r="7361" spans="2:4" x14ac:dyDescent="0.2">
      <c r="B7361" s="36"/>
      <c r="C7361" s="36"/>
      <c r="D7361" s="36"/>
    </row>
    <row r="7362" spans="2:4" x14ac:dyDescent="0.2">
      <c r="B7362" s="36"/>
      <c r="C7362" s="36"/>
      <c r="D7362" s="36"/>
    </row>
    <row r="7363" spans="2:4" x14ac:dyDescent="0.2">
      <c r="B7363" s="36"/>
      <c r="C7363" s="36"/>
      <c r="D7363" s="36"/>
    </row>
    <row r="7364" spans="2:4" x14ac:dyDescent="0.2">
      <c r="B7364" s="36"/>
      <c r="C7364" s="36"/>
      <c r="D7364" s="36"/>
    </row>
    <row r="7365" spans="2:4" x14ac:dyDescent="0.2">
      <c r="B7365" s="36"/>
      <c r="C7365" s="36"/>
      <c r="D7365" s="36"/>
    </row>
    <row r="7366" spans="2:4" x14ac:dyDescent="0.2">
      <c r="B7366" s="36"/>
      <c r="C7366" s="36"/>
      <c r="D7366" s="36"/>
    </row>
    <row r="7367" spans="2:4" x14ac:dyDescent="0.2">
      <c r="B7367" s="36"/>
      <c r="C7367" s="36"/>
      <c r="D7367" s="36"/>
    </row>
    <row r="7368" spans="2:4" x14ac:dyDescent="0.2">
      <c r="B7368" s="36"/>
      <c r="C7368" s="36"/>
      <c r="D7368" s="36"/>
    </row>
    <row r="7369" spans="2:4" x14ac:dyDescent="0.2">
      <c r="B7369" s="36"/>
      <c r="C7369" s="36"/>
      <c r="D7369" s="36"/>
    </row>
    <row r="7370" spans="2:4" x14ac:dyDescent="0.2">
      <c r="B7370" s="36"/>
      <c r="C7370" s="36"/>
      <c r="D7370" s="36"/>
    </row>
    <row r="7371" spans="2:4" x14ac:dyDescent="0.2">
      <c r="B7371" s="36"/>
      <c r="C7371" s="36"/>
      <c r="D7371" s="36"/>
    </row>
    <row r="7372" spans="2:4" x14ac:dyDescent="0.2">
      <c r="B7372" s="36"/>
      <c r="C7372" s="36"/>
      <c r="D7372" s="36"/>
    </row>
    <row r="7373" spans="2:4" x14ac:dyDescent="0.2">
      <c r="B7373" s="36"/>
      <c r="C7373" s="36"/>
      <c r="D7373" s="36"/>
    </row>
    <row r="7374" spans="2:4" x14ac:dyDescent="0.2">
      <c r="B7374" s="36"/>
      <c r="C7374" s="36"/>
      <c r="D7374" s="36"/>
    </row>
    <row r="7375" spans="2:4" x14ac:dyDescent="0.2">
      <c r="B7375" s="36"/>
      <c r="C7375" s="36"/>
      <c r="D7375" s="36"/>
    </row>
    <row r="7376" spans="2:4" x14ac:dyDescent="0.2">
      <c r="B7376" s="36"/>
      <c r="C7376" s="36"/>
      <c r="D7376" s="36"/>
    </row>
    <row r="7377" spans="2:4" x14ac:dyDescent="0.2">
      <c r="B7377" s="36"/>
      <c r="C7377" s="36"/>
      <c r="D7377" s="36"/>
    </row>
    <row r="7378" spans="2:4" x14ac:dyDescent="0.2">
      <c r="B7378" s="36"/>
      <c r="C7378" s="36"/>
      <c r="D7378" s="36"/>
    </row>
    <row r="7379" spans="2:4" x14ac:dyDescent="0.2">
      <c r="B7379" s="36"/>
      <c r="C7379" s="36"/>
      <c r="D7379" s="36"/>
    </row>
    <row r="7380" spans="2:4" x14ac:dyDescent="0.2">
      <c r="B7380" s="36"/>
      <c r="C7380" s="36"/>
      <c r="D7380" s="36"/>
    </row>
    <row r="7381" spans="2:4" x14ac:dyDescent="0.2">
      <c r="B7381" s="36"/>
      <c r="C7381" s="36"/>
      <c r="D7381" s="36"/>
    </row>
    <row r="7382" spans="2:4" x14ac:dyDescent="0.2">
      <c r="B7382" s="36"/>
      <c r="C7382" s="36"/>
      <c r="D7382" s="36"/>
    </row>
    <row r="7383" spans="2:4" x14ac:dyDescent="0.2">
      <c r="B7383" s="36"/>
      <c r="C7383" s="36"/>
      <c r="D7383" s="36"/>
    </row>
    <row r="7384" spans="2:4" x14ac:dyDescent="0.2">
      <c r="B7384" s="36"/>
      <c r="C7384" s="36"/>
      <c r="D7384" s="36"/>
    </row>
    <row r="7385" spans="2:4" x14ac:dyDescent="0.2">
      <c r="B7385" s="36"/>
      <c r="C7385" s="36"/>
      <c r="D7385" s="36"/>
    </row>
    <row r="7386" spans="2:4" x14ac:dyDescent="0.2">
      <c r="B7386" s="36"/>
      <c r="C7386" s="36"/>
      <c r="D7386" s="36"/>
    </row>
    <row r="7387" spans="2:4" x14ac:dyDescent="0.2">
      <c r="B7387" s="36"/>
      <c r="C7387" s="36"/>
      <c r="D7387" s="36"/>
    </row>
    <row r="7388" spans="2:4" x14ac:dyDescent="0.2">
      <c r="B7388" s="36"/>
      <c r="C7388" s="36"/>
      <c r="D7388" s="36"/>
    </row>
    <row r="7389" spans="2:4" x14ac:dyDescent="0.2">
      <c r="B7389" s="36"/>
      <c r="C7389" s="36"/>
      <c r="D7389" s="36"/>
    </row>
    <row r="7390" spans="2:4" x14ac:dyDescent="0.2">
      <c r="B7390" s="36"/>
      <c r="C7390" s="36"/>
      <c r="D7390" s="36"/>
    </row>
    <row r="7391" spans="2:4" x14ac:dyDescent="0.2">
      <c r="B7391" s="36"/>
      <c r="C7391" s="36"/>
      <c r="D7391" s="36"/>
    </row>
    <row r="7392" spans="2:4" x14ac:dyDescent="0.2">
      <c r="B7392" s="36"/>
      <c r="C7392" s="36"/>
      <c r="D7392" s="36"/>
    </row>
    <row r="7393" spans="2:4" x14ac:dyDescent="0.2">
      <c r="B7393" s="36"/>
      <c r="C7393" s="36"/>
      <c r="D7393" s="36"/>
    </row>
    <row r="7394" spans="2:4" x14ac:dyDescent="0.2">
      <c r="B7394" s="36"/>
      <c r="C7394" s="36"/>
      <c r="D7394" s="36"/>
    </row>
    <row r="7395" spans="2:4" x14ac:dyDescent="0.2">
      <c r="B7395" s="36"/>
      <c r="C7395" s="36"/>
      <c r="D7395" s="36"/>
    </row>
    <row r="7396" spans="2:4" x14ac:dyDescent="0.2">
      <c r="B7396" s="36"/>
      <c r="C7396" s="36"/>
      <c r="D7396" s="36"/>
    </row>
    <row r="7397" spans="2:4" x14ac:dyDescent="0.2">
      <c r="B7397" s="36"/>
      <c r="C7397" s="36"/>
      <c r="D7397" s="36"/>
    </row>
    <row r="7398" spans="2:4" x14ac:dyDescent="0.2">
      <c r="B7398" s="36"/>
      <c r="C7398" s="36"/>
      <c r="D7398" s="36"/>
    </row>
    <row r="7399" spans="2:4" x14ac:dyDescent="0.2">
      <c r="B7399" s="36"/>
      <c r="C7399" s="36"/>
      <c r="D7399" s="36"/>
    </row>
    <row r="7400" spans="2:4" x14ac:dyDescent="0.2">
      <c r="B7400" s="36"/>
      <c r="C7400" s="36"/>
      <c r="D7400" s="36"/>
    </row>
    <row r="7401" spans="2:4" x14ac:dyDescent="0.2">
      <c r="B7401" s="36"/>
      <c r="C7401" s="36"/>
      <c r="D7401" s="36"/>
    </row>
    <row r="7402" spans="2:4" x14ac:dyDescent="0.2">
      <c r="B7402" s="36"/>
      <c r="C7402" s="36"/>
      <c r="D7402" s="36"/>
    </row>
    <row r="7403" spans="2:4" x14ac:dyDescent="0.2">
      <c r="B7403" s="36"/>
      <c r="C7403" s="36"/>
      <c r="D7403" s="36"/>
    </row>
    <row r="7404" spans="2:4" x14ac:dyDescent="0.2">
      <c r="B7404" s="36"/>
      <c r="C7404" s="36"/>
      <c r="D7404" s="36"/>
    </row>
    <row r="7405" spans="2:4" x14ac:dyDescent="0.2">
      <c r="B7405" s="36"/>
      <c r="C7405" s="36"/>
      <c r="D7405" s="36"/>
    </row>
    <row r="7406" spans="2:4" x14ac:dyDescent="0.2">
      <c r="B7406" s="36"/>
      <c r="C7406" s="36"/>
      <c r="D7406" s="36"/>
    </row>
    <row r="7407" spans="2:4" x14ac:dyDescent="0.2">
      <c r="B7407" s="36"/>
      <c r="C7407" s="36"/>
      <c r="D7407" s="36"/>
    </row>
    <row r="7408" spans="2:4" x14ac:dyDescent="0.2">
      <c r="B7408" s="36"/>
      <c r="C7408" s="36"/>
      <c r="D7408" s="36"/>
    </row>
    <row r="7409" spans="2:4" x14ac:dyDescent="0.2">
      <c r="B7409" s="36"/>
      <c r="C7409" s="36"/>
      <c r="D7409" s="36"/>
    </row>
    <row r="7410" spans="2:4" x14ac:dyDescent="0.2">
      <c r="B7410" s="36"/>
      <c r="C7410" s="36"/>
      <c r="D7410" s="36"/>
    </row>
    <row r="7411" spans="2:4" x14ac:dyDescent="0.2">
      <c r="B7411" s="36"/>
      <c r="C7411" s="36"/>
      <c r="D7411" s="36"/>
    </row>
    <row r="7412" spans="2:4" x14ac:dyDescent="0.2">
      <c r="B7412" s="36"/>
      <c r="C7412" s="36"/>
      <c r="D7412" s="36"/>
    </row>
    <row r="7413" spans="2:4" x14ac:dyDescent="0.2">
      <c r="B7413" s="36"/>
      <c r="C7413" s="36"/>
      <c r="D7413" s="36"/>
    </row>
    <row r="7414" spans="2:4" x14ac:dyDescent="0.2">
      <c r="B7414" s="36"/>
      <c r="C7414" s="36"/>
      <c r="D7414" s="36"/>
    </row>
    <row r="7415" spans="2:4" x14ac:dyDescent="0.2">
      <c r="B7415" s="36"/>
      <c r="C7415" s="36"/>
      <c r="D7415" s="36"/>
    </row>
    <row r="7416" spans="2:4" x14ac:dyDescent="0.2">
      <c r="B7416" s="36"/>
      <c r="C7416" s="36"/>
      <c r="D7416" s="36"/>
    </row>
    <row r="7417" spans="2:4" x14ac:dyDescent="0.2">
      <c r="B7417" s="36"/>
      <c r="C7417" s="36"/>
      <c r="D7417" s="36"/>
    </row>
    <row r="7418" spans="2:4" x14ac:dyDescent="0.2">
      <c r="B7418" s="36"/>
      <c r="C7418" s="36"/>
      <c r="D7418" s="36"/>
    </row>
    <row r="7419" spans="2:4" x14ac:dyDescent="0.2">
      <c r="B7419" s="36"/>
      <c r="C7419" s="36"/>
      <c r="D7419" s="36"/>
    </row>
    <row r="7420" spans="2:4" x14ac:dyDescent="0.2">
      <c r="B7420" s="36"/>
      <c r="C7420" s="36"/>
      <c r="D7420" s="36"/>
    </row>
    <row r="7421" spans="2:4" x14ac:dyDescent="0.2">
      <c r="B7421" s="36"/>
      <c r="C7421" s="36"/>
      <c r="D7421" s="36"/>
    </row>
    <row r="7422" spans="2:4" x14ac:dyDescent="0.2">
      <c r="B7422" s="36"/>
      <c r="C7422" s="36"/>
      <c r="D7422" s="36"/>
    </row>
    <row r="7423" spans="2:4" x14ac:dyDescent="0.2">
      <c r="B7423" s="36"/>
      <c r="C7423" s="36"/>
      <c r="D7423" s="36"/>
    </row>
    <row r="7424" spans="2:4" x14ac:dyDescent="0.2">
      <c r="B7424" s="36"/>
      <c r="C7424" s="36"/>
      <c r="D7424" s="36"/>
    </row>
    <row r="7425" spans="2:4" x14ac:dyDescent="0.2">
      <c r="B7425" s="36"/>
      <c r="C7425" s="36"/>
      <c r="D7425" s="36"/>
    </row>
    <row r="7426" spans="2:4" x14ac:dyDescent="0.2">
      <c r="B7426" s="36"/>
      <c r="C7426" s="36"/>
      <c r="D7426" s="36"/>
    </row>
    <row r="7427" spans="2:4" x14ac:dyDescent="0.2">
      <c r="B7427" s="36"/>
      <c r="C7427" s="36"/>
      <c r="D7427" s="36"/>
    </row>
    <row r="7428" spans="2:4" x14ac:dyDescent="0.2">
      <c r="B7428" s="36"/>
      <c r="C7428" s="36"/>
      <c r="D7428" s="36"/>
    </row>
    <row r="7429" spans="2:4" x14ac:dyDescent="0.2">
      <c r="B7429" s="36"/>
      <c r="C7429" s="36"/>
      <c r="D7429" s="36"/>
    </row>
    <row r="7430" spans="2:4" x14ac:dyDescent="0.2">
      <c r="B7430" s="36"/>
      <c r="C7430" s="36"/>
      <c r="D7430" s="36"/>
    </row>
    <row r="7431" spans="2:4" x14ac:dyDescent="0.2">
      <c r="B7431" s="36"/>
      <c r="C7431" s="36"/>
      <c r="D7431" s="36"/>
    </row>
    <row r="7432" spans="2:4" x14ac:dyDescent="0.2">
      <c r="B7432" s="36"/>
      <c r="C7432" s="36"/>
      <c r="D7432" s="36"/>
    </row>
    <row r="7433" spans="2:4" x14ac:dyDescent="0.2">
      <c r="B7433" s="36"/>
      <c r="C7433" s="36"/>
      <c r="D7433" s="36"/>
    </row>
    <row r="7434" spans="2:4" x14ac:dyDescent="0.2">
      <c r="B7434" s="36"/>
      <c r="C7434" s="36"/>
      <c r="D7434" s="36"/>
    </row>
    <row r="7435" spans="2:4" x14ac:dyDescent="0.2">
      <c r="B7435" s="36"/>
      <c r="C7435" s="36"/>
      <c r="D7435" s="36"/>
    </row>
    <row r="7436" spans="2:4" x14ac:dyDescent="0.2">
      <c r="B7436" s="36"/>
      <c r="C7436" s="36"/>
      <c r="D7436" s="36"/>
    </row>
    <row r="7437" spans="2:4" x14ac:dyDescent="0.2">
      <c r="B7437" s="36"/>
      <c r="C7437" s="36"/>
      <c r="D7437" s="36"/>
    </row>
    <row r="7438" spans="2:4" x14ac:dyDescent="0.2">
      <c r="B7438" s="36"/>
      <c r="C7438" s="36"/>
      <c r="D7438" s="36"/>
    </row>
    <row r="7439" spans="2:4" x14ac:dyDescent="0.2">
      <c r="B7439" s="36"/>
      <c r="C7439" s="36"/>
      <c r="D7439" s="36"/>
    </row>
    <row r="7440" spans="2:4" x14ac:dyDescent="0.2">
      <c r="B7440" s="36"/>
      <c r="C7440" s="36"/>
      <c r="D7440" s="36"/>
    </row>
    <row r="7441" spans="2:4" x14ac:dyDescent="0.2">
      <c r="B7441" s="36"/>
      <c r="C7441" s="36"/>
      <c r="D7441" s="36"/>
    </row>
    <row r="7442" spans="2:4" x14ac:dyDescent="0.2">
      <c r="B7442" s="36"/>
      <c r="C7442" s="36"/>
      <c r="D7442" s="36"/>
    </row>
    <row r="7443" spans="2:4" x14ac:dyDescent="0.2">
      <c r="B7443" s="36"/>
      <c r="C7443" s="36"/>
      <c r="D7443" s="36"/>
    </row>
    <row r="7444" spans="2:4" x14ac:dyDescent="0.2">
      <c r="B7444" s="36"/>
      <c r="C7444" s="36"/>
      <c r="D7444" s="36"/>
    </row>
    <row r="7445" spans="2:4" x14ac:dyDescent="0.2">
      <c r="B7445" s="36"/>
      <c r="C7445" s="36"/>
      <c r="D7445" s="36"/>
    </row>
    <row r="7446" spans="2:4" x14ac:dyDescent="0.2">
      <c r="B7446" s="36"/>
      <c r="C7446" s="36"/>
      <c r="D7446" s="36"/>
    </row>
    <row r="7447" spans="2:4" x14ac:dyDescent="0.2">
      <c r="B7447" s="36"/>
      <c r="C7447" s="36"/>
      <c r="D7447" s="36"/>
    </row>
    <row r="7448" spans="2:4" x14ac:dyDescent="0.2">
      <c r="B7448" s="36"/>
      <c r="C7448" s="36"/>
      <c r="D7448" s="36"/>
    </row>
    <row r="7449" spans="2:4" x14ac:dyDescent="0.2">
      <c r="B7449" s="36"/>
      <c r="C7449" s="36"/>
      <c r="D7449" s="36"/>
    </row>
    <row r="7450" spans="2:4" x14ac:dyDescent="0.2">
      <c r="B7450" s="36"/>
      <c r="C7450" s="36"/>
      <c r="D7450" s="36"/>
    </row>
    <row r="7451" spans="2:4" x14ac:dyDescent="0.2">
      <c r="B7451" s="36"/>
      <c r="C7451" s="36"/>
      <c r="D7451" s="36"/>
    </row>
    <row r="7452" spans="2:4" x14ac:dyDescent="0.2">
      <c r="B7452" s="36"/>
      <c r="C7452" s="36"/>
      <c r="D7452" s="36"/>
    </row>
    <row r="7453" spans="2:4" x14ac:dyDescent="0.2">
      <c r="B7453" s="36"/>
      <c r="C7453" s="36"/>
      <c r="D7453" s="36"/>
    </row>
    <row r="7454" spans="2:4" x14ac:dyDescent="0.2">
      <c r="B7454" s="36"/>
      <c r="C7454" s="36"/>
      <c r="D7454" s="36"/>
    </row>
    <row r="7455" spans="2:4" x14ac:dyDescent="0.2">
      <c r="B7455" s="36"/>
      <c r="C7455" s="36"/>
      <c r="D7455" s="36"/>
    </row>
    <row r="7456" spans="2:4" x14ac:dyDescent="0.2">
      <c r="B7456" s="36"/>
      <c r="C7456" s="36"/>
      <c r="D7456" s="36"/>
    </row>
    <row r="7457" spans="2:4" x14ac:dyDescent="0.2">
      <c r="B7457" s="36"/>
      <c r="C7457" s="36"/>
      <c r="D7457" s="36"/>
    </row>
    <row r="7458" spans="2:4" x14ac:dyDescent="0.2">
      <c r="B7458" s="36"/>
      <c r="C7458" s="36"/>
      <c r="D7458" s="36"/>
    </row>
    <row r="7459" spans="2:4" x14ac:dyDescent="0.2">
      <c r="B7459" s="36"/>
      <c r="C7459" s="36"/>
      <c r="D7459" s="36"/>
    </row>
    <row r="7460" spans="2:4" x14ac:dyDescent="0.2">
      <c r="B7460" s="36"/>
      <c r="C7460" s="36"/>
      <c r="D7460" s="36"/>
    </row>
    <row r="7461" spans="2:4" x14ac:dyDescent="0.2">
      <c r="B7461" s="36"/>
      <c r="C7461" s="36"/>
      <c r="D7461" s="36"/>
    </row>
    <row r="7462" spans="2:4" x14ac:dyDescent="0.2">
      <c r="B7462" s="36"/>
      <c r="C7462" s="36"/>
      <c r="D7462" s="36"/>
    </row>
    <row r="7463" spans="2:4" x14ac:dyDescent="0.2">
      <c r="B7463" s="36"/>
      <c r="C7463" s="36"/>
      <c r="D7463" s="36"/>
    </row>
    <row r="7464" spans="2:4" x14ac:dyDescent="0.2">
      <c r="B7464" s="36"/>
      <c r="C7464" s="36"/>
      <c r="D7464" s="36"/>
    </row>
    <row r="7465" spans="2:4" x14ac:dyDescent="0.2">
      <c r="B7465" s="36"/>
      <c r="C7465" s="36"/>
      <c r="D7465" s="36"/>
    </row>
    <row r="7466" spans="2:4" x14ac:dyDescent="0.2">
      <c r="B7466" s="36"/>
      <c r="C7466" s="36"/>
      <c r="D7466" s="36"/>
    </row>
    <row r="7467" spans="2:4" x14ac:dyDescent="0.2">
      <c r="B7467" s="36"/>
      <c r="C7467" s="36"/>
      <c r="D7467" s="36"/>
    </row>
    <row r="7468" spans="2:4" x14ac:dyDescent="0.2">
      <c r="B7468" s="36"/>
      <c r="C7468" s="36"/>
      <c r="D7468" s="36"/>
    </row>
    <row r="7469" spans="2:4" x14ac:dyDescent="0.2">
      <c r="B7469" s="36"/>
      <c r="C7469" s="36"/>
      <c r="D7469" s="36"/>
    </row>
    <row r="7470" spans="2:4" x14ac:dyDescent="0.2">
      <c r="B7470" s="36"/>
      <c r="C7470" s="36"/>
      <c r="D7470" s="36"/>
    </row>
    <row r="7471" spans="2:4" x14ac:dyDescent="0.2">
      <c r="B7471" s="36"/>
      <c r="C7471" s="36"/>
      <c r="D7471" s="36"/>
    </row>
    <row r="7472" spans="2:4" x14ac:dyDescent="0.2">
      <c r="B7472" s="36"/>
      <c r="C7472" s="36"/>
      <c r="D7472" s="36"/>
    </row>
    <row r="7473" spans="2:4" x14ac:dyDescent="0.2">
      <c r="B7473" s="36"/>
      <c r="C7473" s="36"/>
      <c r="D7473" s="36"/>
    </row>
    <row r="7474" spans="2:4" x14ac:dyDescent="0.2">
      <c r="B7474" s="36"/>
      <c r="C7474" s="36"/>
      <c r="D7474" s="36"/>
    </row>
    <row r="7475" spans="2:4" x14ac:dyDescent="0.2">
      <c r="B7475" s="36"/>
      <c r="C7475" s="36"/>
      <c r="D7475" s="36"/>
    </row>
    <row r="7476" spans="2:4" x14ac:dyDescent="0.2">
      <c r="B7476" s="36"/>
      <c r="C7476" s="36"/>
      <c r="D7476" s="36"/>
    </row>
    <row r="7477" spans="2:4" x14ac:dyDescent="0.2">
      <c r="B7477" s="36"/>
      <c r="C7477" s="36"/>
      <c r="D7477" s="36"/>
    </row>
    <row r="7478" spans="2:4" x14ac:dyDescent="0.2">
      <c r="B7478" s="36"/>
      <c r="C7478" s="36"/>
      <c r="D7478" s="36"/>
    </row>
    <row r="7479" spans="2:4" x14ac:dyDescent="0.2">
      <c r="B7479" s="36"/>
      <c r="C7479" s="36"/>
      <c r="D7479" s="36"/>
    </row>
    <row r="7480" spans="2:4" x14ac:dyDescent="0.2">
      <c r="B7480" s="36"/>
      <c r="C7480" s="36"/>
      <c r="D7480" s="36"/>
    </row>
    <row r="7481" spans="2:4" x14ac:dyDescent="0.2">
      <c r="B7481" s="36"/>
      <c r="C7481" s="36"/>
      <c r="D7481" s="36"/>
    </row>
    <row r="7482" spans="2:4" x14ac:dyDescent="0.2">
      <c r="B7482" s="36"/>
      <c r="C7482" s="36"/>
      <c r="D7482" s="36"/>
    </row>
    <row r="7483" spans="2:4" x14ac:dyDescent="0.2">
      <c r="B7483" s="36"/>
      <c r="C7483" s="36"/>
      <c r="D7483" s="36"/>
    </row>
    <row r="7484" spans="2:4" x14ac:dyDescent="0.2">
      <c r="B7484" s="36"/>
      <c r="C7484" s="36"/>
      <c r="D7484" s="36"/>
    </row>
    <row r="7485" spans="2:4" x14ac:dyDescent="0.2">
      <c r="B7485" s="36"/>
      <c r="C7485" s="36"/>
      <c r="D7485" s="36"/>
    </row>
    <row r="7486" spans="2:4" x14ac:dyDescent="0.2">
      <c r="B7486" s="36"/>
      <c r="C7486" s="36"/>
      <c r="D7486" s="36"/>
    </row>
    <row r="7487" spans="2:4" x14ac:dyDescent="0.2">
      <c r="B7487" s="36"/>
      <c r="C7487" s="36"/>
      <c r="D7487" s="36"/>
    </row>
    <row r="7488" spans="2:4" x14ac:dyDescent="0.2">
      <c r="B7488" s="36"/>
      <c r="C7488" s="36"/>
      <c r="D7488" s="36"/>
    </row>
    <row r="7489" spans="2:4" x14ac:dyDescent="0.2">
      <c r="B7489" s="36"/>
      <c r="C7489" s="36"/>
      <c r="D7489" s="36"/>
    </row>
    <row r="7490" spans="2:4" x14ac:dyDescent="0.2">
      <c r="B7490" s="36"/>
      <c r="C7490" s="36"/>
      <c r="D7490" s="36"/>
    </row>
    <row r="7491" spans="2:4" x14ac:dyDescent="0.2">
      <c r="B7491" s="36"/>
      <c r="C7491" s="36"/>
      <c r="D7491" s="36"/>
    </row>
    <row r="7492" spans="2:4" x14ac:dyDescent="0.2">
      <c r="B7492" s="36"/>
      <c r="C7492" s="36"/>
      <c r="D7492" s="36"/>
    </row>
    <row r="7493" spans="2:4" x14ac:dyDescent="0.2">
      <c r="B7493" s="36"/>
      <c r="C7493" s="36"/>
      <c r="D7493" s="36"/>
    </row>
    <row r="7494" spans="2:4" x14ac:dyDescent="0.2">
      <c r="B7494" s="36"/>
      <c r="C7494" s="36"/>
      <c r="D7494" s="36"/>
    </row>
    <row r="7495" spans="2:4" x14ac:dyDescent="0.2">
      <c r="B7495" s="36"/>
      <c r="C7495" s="36"/>
      <c r="D7495" s="36"/>
    </row>
    <row r="7496" spans="2:4" x14ac:dyDescent="0.2">
      <c r="B7496" s="36"/>
      <c r="C7496" s="36"/>
      <c r="D7496" s="36"/>
    </row>
    <row r="7497" spans="2:4" x14ac:dyDescent="0.2">
      <c r="B7497" s="36"/>
      <c r="C7497" s="36"/>
      <c r="D7497" s="36"/>
    </row>
    <row r="7498" spans="2:4" x14ac:dyDescent="0.2">
      <c r="B7498" s="36"/>
      <c r="C7498" s="36"/>
      <c r="D7498" s="36"/>
    </row>
    <row r="7499" spans="2:4" x14ac:dyDescent="0.2">
      <c r="B7499" s="36"/>
      <c r="C7499" s="36"/>
      <c r="D7499" s="36"/>
    </row>
    <row r="7500" spans="2:4" x14ac:dyDescent="0.2">
      <c r="B7500" s="36"/>
      <c r="C7500" s="36"/>
      <c r="D7500" s="36"/>
    </row>
    <row r="7501" spans="2:4" x14ac:dyDescent="0.2">
      <c r="B7501" s="36"/>
      <c r="C7501" s="36"/>
      <c r="D7501" s="36"/>
    </row>
    <row r="7502" spans="2:4" x14ac:dyDescent="0.2">
      <c r="B7502" s="36"/>
      <c r="C7502" s="36"/>
      <c r="D7502" s="36"/>
    </row>
    <row r="7503" spans="2:4" x14ac:dyDescent="0.2">
      <c r="B7503" s="36"/>
      <c r="C7503" s="36"/>
      <c r="D7503" s="36"/>
    </row>
    <row r="7504" spans="2:4" x14ac:dyDescent="0.2">
      <c r="B7504" s="36"/>
      <c r="C7504" s="36"/>
      <c r="D7504" s="36"/>
    </row>
    <row r="7505" spans="2:4" x14ac:dyDescent="0.2">
      <c r="B7505" s="36"/>
      <c r="C7505" s="36"/>
      <c r="D7505" s="36"/>
    </row>
    <row r="7506" spans="2:4" x14ac:dyDescent="0.2">
      <c r="B7506" s="36"/>
      <c r="C7506" s="36"/>
      <c r="D7506" s="36"/>
    </row>
    <row r="7507" spans="2:4" x14ac:dyDescent="0.2">
      <c r="B7507" s="36"/>
      <c r="C7507" s="36"/>
      <c r="D7507" s="36"/>
    </row>
    <row r="7508" spans="2:4" x14ac:dyDescent="0.2">
      <c r="B7508" s="36"/>
      <c r="C7508" s="36"/>
      <c r="D7508" s="36"/>
    </row>
    <row r="7509" spans="2:4" x14ac:dyDescent="0.2">
      <c r="B7509" s="36"/>
      <c r="C7509" s="36"/>
      <c r="D7509" s="36"/>
    </row>
    <row r="7510" spans="2:4" x14ac:dyDescent="0.2">
      <c r="B7510" s="36"/>
      <c r="C7510" s="36"/>
      <c r="D7510" s="36"/>
    </row>
    <row r="7511" spans="2:4" x14ac:dyDescent="0.2">
      <c r="B7511" s="36"/>
      <c r="C7511" s="36"/>
      <c r="D7511" s="36"/>
    </row>
    <row r="7512" spans="2:4" x14ac:dyDescent="0.2">
      <c r="B7512" s="36"/>
      <c r="C7512" s="36"/>
      <c r="D7512" s="36"/>
    </row>
    <row r="7513" spans="2:4" x14ac:dyDescent="0.2">
      <c r="B7513" s="36"/>
      <c r="C7513" s="36"/>
      <c r="D7513" s="36"/>
    </row>
    <row r="7514" spans="2:4" x14ac:dyDescent="0.2">
      <c r="B7514" s="36"/>
      <c r="C7514" s="36"/>
      <c r="D7514" s="36"/>
    </row>
    <row r="7515" spans="2:4" x14ac:dyDescent="0.2">
      <c r="B7515" s="36"/>
      <c r="C7515" s="36"/>
      <c r="D7515" s="36"/>
    </row>
    <row r="7516" spans="2:4" x14ac:dyDescent="0.2">
      <c r="B7516" s="36"/>
      <c r="C7516" s="36"/>
      <c r="D7516" s="36"/>
    </row>
    <row r="7517" spans="2:4" x14ac:dyDescent="0.2">
      <c r="B7517" s="36"/>
      <c r="C7517" s="36"/>
      <c r="D7517" s="36"/>
    </row>
    <row r="7518" spans="2:4" x14ac:dyDescent="0.2">
      <c r="B7518" s="36"/>
      <c r="C7518" s="36"/>
      <c r="D7518" s="36"/>
    </row>
    <row r="7519" spans="2:4" x14ac:dyDescent="0.2">
      <c r="B7519" s="36"/>
      <c r="C7519" s="36"/>
      <c r="D7519" s="36"/>
    </row>
    <row r="7520" spans="2:4" x14ac:dyDescent="0.2">
      <c r="B7520" s="36"/>
      <c r="C7520" s="36"/>
      <c r="D7520" s="36"/>
    </row>
    <row r="7521" spans="2:4" x14ac:dyDescent="0.2">
      <c r="B7521" s="36"/>
      <c r="C7521" s="36"/>
      <c r="D7521" s="36"/>
    </row>
    <row r="7522" spans="2:4" x14ac:dyDescent="0.2">
      <c r="B7522" s="36"/>
      <c r="C7522" s="36"/>
      <c r="D7522" s="36"/>
    </row>
    <row r="7523" spans="2:4" x14ac:dyDescent="0.2">
      <c r="B7523" s="36"/>
      <c r="C7523" s="36"/>
      <c r="D7523" s="36"/>
    </row>
    <row r="7524" spans="2:4" x14ac:dyDescent="0.2">
      <c r="B7524" s="36"/>
      <c r="C7524" s="36"/>
      <c r="D7524" s="36"/>
    </row>
    <row r="7525" spans="2:4" x14ac:dyDescent="0.2">
      <c r="B7525" s="36"/>
      <c r="C7525" s="36"/>
      <c r="D7525" s="36"/>
    </row>
    <row r="7526" spans="2:4" x14ac:dyDescent="0.2">
      <c r="B7526" s="36"/>
      <c r="C7526" s="36"/>
      <c r="D7526" s="36"/>
    </row>
    <row r="7527" spans="2:4" x14ac:dyDescent="0.2">
      <c r="B7527" s="36"/>
      <c r="C7527" s="36"/>
      <c r="D7527" s="36"/>
    </row>
    <row r="7528" spans="2:4" x14ac:dyDescent="0.2">
      <c r="B7528" s="36"/>
      <c r="C7528" s="36"/>
      <c r="D7528" s="36"/>
    </row>
    <row r="7529" spans="2:4" x14ac:dyDescent="0.2">
      <c r="B7529" s="36"/>
      <c r="C7529" s="36"/>
      <c r="D7529" s="36"/>
    </row>
    <row r="7530" spans="2:4" x14ac:dyDescent="0.2">
      <c r="B7530" s="36"/>
      <c r="C7530" s="36"/>
      <c r="D7530" s="36"/>
    </row>
    <row r="7531" spans="2:4" x14ac:dyDescent="0.2">
      <c r="B7531" s="36"/>
      <c r="C7531" s="36"/>
      <c r="D7531" s="36"/>
    </row>
    <row r="7532" spans="2:4" x14ac:dyDescent="0.2">
      <c r="B7532" s="36"/>
      <c r="C7532" s="36"/>
      <c r="D7532" s="36"/>
    </row>
    <row r="7533" spans="2:4" x14ac:dyDescent="0.2">
      <c r="B7533" s="36"/>
      <c r="C7533" s="36"/>
      <c r="D7533" s="36"/>
    </row>
    <row r="7534" spans="2:4" x14ac:dyDescent="0.2">
      <c r="B7534" s="36"/>
      <c r="C7534" s="36"/>
      <c r="D7534" s="36"/>
    </row>
    <row r="7535" spans="2:4" x14ac:dyDescent="0.2">
      <c r="B7535" s="36"/>
      <c r="C7535" s="36"/>
      <c r="D7535" s="36"/>
    </row>
    <row r="7536" spans="2:4" x14ac:dyDescent="0.2">
      <c r="B7536" s="36"/>
      <c r="C7536" s="36"/>
      <c r="D7536" s="36"/>
    </row>
    <row r="7537" spans="2:4" x14ac:dyDescent="0.2">
      <c r="B7537" s="36"/>
      <c r="C7537" s="36"/>
      <c r="D7537" s="36"/>
    </row>
    <row r="7538" spans="2:4" x14ac:dyDescent="0.2">
      <c r="B7538" s="36"/>
      <c r="C7538" s="36"/>
      <c r="D7538" s="36"/>
    </row>
    <row r="7539" spans="2:4" x14ac:dyDescent="0.2">
      <c r="B7539" s="36"/>
      <c r="C7539" s="36"/>
      <c r="D7539" s="36"/>
    </row>
    <row r="7540" spans="2:4" x14ac:dyDescent="0.2">
      <c r="B7540" s="36"/>
      <c r="C7540" s="36"/>
      <c r="D7540" s="36"/>
    </row>
    <row r="7541" spans="2:4" x14ac:dyDescent="0.2">
      <c r="B7541" s="36"/>
      <c r="C7541" s="36"/>
      <c r="D7541" s="36"/>
    </row>
    <row r="7542" spans="2:4" x14ac:dyDescent="0.2">
      <c r="B7542" s="36"/>
      <c r="C7542" s="36"/>
      <c r="D7542" s="36"/>
    </row>
    <row r="7543" spans="2:4" x14ac:dyDescent="0.2">
      <c r="B7543" s="36"/>
      <c r="C7543" s="36"/>
      <c r="D7543" s="36"/>
    </row>
    <row r="7544" spans="2:4" x14ac:dyDescent="0.2">
      <c r="B7544" s="36"/>
      <c r="C7544" s="36"/>
      <c r="D7544" s="36"/>
    </row>
    <row r="7545" spans="2:4" x14ac:dyDescent="0.2">
      <c r="B7545" s="36"/>
      <c r="C7545" s="36"/>
      <c r="D7545" s="36"/>
    </row>
    <row r="7546" spans="2:4" x14ac:dyDescent="0.2">
      <c r="B7546" s="36"/>
      <c r="C7546" s="36"/>
      <c r="D7546" s="36"/>
    </row>
    <row r="7547" spans="2:4" x14ac:dyDescent="0.2">
      <c r="B7547" s="36"/>
      <c r="C7547" s="36"/>
      <c r="D7547" s="36"/>
    </row>
    <row r="7548" spans="2:4" x14ac:dyDescent="0.2">
      <c r="B7548" s="36"/>
      <c r="C7548" s="36"/>
      <c r="D7548" s="36"/>
    </row>
    <row r="7549" spans="2:4" x14ac:dyDescent="0.2">
      <c r="B7549" s="36"/>
      <c r="C7549" s="36"/>
      <c r="D7549" s="36"/>
    </row>
    <row r="7550" spans="2:4" x14ac:dyDescent="0.2">
      <c r="B7550" s="36"/>
      <c r="C7550" s="36"/>
      <c r="D7550" s="36"/>
    </row>
    <row r="7551" spans="2:4" x14ac:dyDescent="0.2">
      <c r="B7551" s="36"/>
      <c r="C7551" s="36"/>
      <c r="D7551" s="36"/>
    </row>
    <row r="7552" spans="2:4" x14ac:dyDescent="0.2">
      <c r="B7552" s="36"/>
      <c r="C7552" s="36"/>
      <c r="D7552" s="36"/>
    </row>
    <row r="7553" spans="2:4" x14ac:dyDescent="0.2">
      <c r="B7553" s="36"/>
      <c r="C7553" s="36"/>
      <c r="D7553" s="36"/>
    </row>
    <row r="7554" spans="2:4" x14ac:dyDescent="0.2">
      <c r="B7554" s="36"/>
      <c r="C7554" s="36"/>
      <c r="D7554" s="36"/>
    </row>
    <row r="7555" spans="2:4" x14ac:dyDescent="0.2">
      <c r="B7555" s="36"/>
      <c r="C7555" s="36"/>
      <c r="D7555" s="36"/>
    </row>
    <row r="7556" spans="2:4" x14ac:dyDescent="0.2">
      <c r="B7556" s="36"/>
      <c r="C7556" s="36"/>
      <c r="D7556" s="36"/>
    </row>
    <row r="7557" spans="2:4" x14ac:dyDescent="0.2">
      <c r="B7557" s="36"/>
      <c r="C7557" s="36"/>
      <c r="D7557" s="36"/>
    </row>
    <row r="7558" spans="2:4" x14ac:dyDescent="0.2">
      <c r="B7558" s="36"/>
      <c r="C7558" s="36"/>
      <c r="D7558" s="36"/>
    </row>
    <row r="7559" spans="2:4" x14ac:dyDescent="0.2">
      <c r="B7559" s="36"/>
      <c r="C7559" s="36"/>
      <c r="D7559" s="36"/>
    </row>
    <row r="7560" spans="2:4" x14ac:dyDescent="0.2">
      <c r="B7560" s="36"/>
      <c r="C7560" s="36"/>
      <c r="D7560" s="36"/>
    </row>
    <row r="7561" spans="2:4" x14ac:dyDescent="0.2">
      <c r="B7561" s="36"/>
      <c r="C7561" s="36"/>
      <c r="D7561" s="36"/>
    </row>
    <row r="7562" spans="2:4" x14ac:dyDescent="0.2">
      <c r="B7562" s="36"/>
      <c r="C7562" s="36"/>
      <c r="D7562" s="36"/>
    </row>
  </sheetData>
  <autoFilter ref="A2:E7562" xr:uid="{21684894-CA57-814A-93E8-BFD08AA83A0D}"/>
  <conditionalFormatting sqref="A6:A10 A11:B11 A12:A14 A15:B15 A16:A18 A19:B19 A20:A22 A23:B23 A24:A26 A27:B27 A28:A30 A31:B31 A32:A34 A35:B35 A36:A38 A39:B39 A40:A42 A43:B43 A44:A46 A47:B47 A48:A50 A51:B51 A52:A54 A55:B55 A56:A58 A59:B59 A60:A62 A63:B63 A64:A66 A67:B67 A68:A70 A71:B71 A72:A74 A75:B75 A76:A78 A79:B79 A80:A82 A83:B83 A84:A86 A87:B87 A88:A90 A91:B91 B95:B97 B99:B101 B103:B105 B107:B109 B111:B113 B115:B117 B119:B121 B123:B125 B127:B129 B131:B133 B135:B137 B139:B141 B143:B145 B147:B149 B151:B153 B155:B157 B159:B161 B163:B165 B167:B169 B171:B173 B175:B177 B179:B181 B183:B185 B187:B189 B191:B193 B195:B197 B199:B201 B203:B205 B207:B209 B211:B213 B215:B217 B219:B221 B223:B225 B227:B229 B231:B233 B235:B237 B239:B241 B243:B245 B247:B249 B251:B253 B255:B257 B259:B261 B263:B265 B267:B269 B271:B273 B275:B277 B279:B281 B283:B285 B287:B289 B291:B293 B295:B297 B299:B301 B303:B305 B307:B309 B311:B313 B315:B317 B319:B321 B323:B325 B327:B329 B331:B333 B335:B337 B339:B341 B343:B345 B347:B349 B351:B353 B355:B357 B359:B361 B363:B365 B367:B369 B371:B373 B375:B377 B379:B381 B383:B385 B387:B389 B391:B393 B395:B397 B399:B401 B403:B405 B407:B409 B411:B413 B415:B417 B419:B421 B423:B425 B427:B429 B431:B433 B435:B437 B439:B441 B443:B445 B447:B449 B451:B453 B455:B457 B459:B461 B463:B465 B467:B469 B471:B473 B475:B477 B479:B481 B483:B485 B487:B489 B491:B493 B495:B497 B499:B501 B503:B505 B507:B509 B511:B513 B515:B517 B519:B521 B523:B525 B527:B529 B531:B533 B535:B537 B539:B541 B543:B545 B547:B549 B551:B553 B555:B557 B559:B561 B563:B565 B567:B569 B571:B573 B575:B577 B579:B581 B583:B585 B587:B589 B591:B593 B595:B597 B599:B601 B603:B605 B607:B609 B611:B613 B615:B617 B619:B621 B623:B625 B627:B629 B631:B633 B635:B637 B639:B641 B643:B645 B647:B649 B651:B653 B655:B657 B659:B661 B663:B665 B667:B669 B671:B673 B675:B677 B679:B681 B683:B685 B687:B689 B691:B693 B695:B697 B699:B701 B703:B705 B707:B709 B711:B713 B715:B717 B719:B721 B723:B725 B727:B729 B731:B733 B735:B737 B739:B741 B743:B745 B747:B749 B751:B753 B755:B757 B759:B761 B763:B765 B767:B769 B771:B773 B775:B777 B779:B781 B783:B785 B787:B789 B791:B793 B795:B797 B799:B801 B803:B805 B807:B809 B811:B813 B815:B817 B819:B821 B823:B825 B827:B829 B831:B833 B835:B837 B839:B841 B843:B845 B847:B849 B851:B853 B855:B857 B859:B861 B863:B865 B867:B869 B871:B873 B875:B877 B879:B881 B883:B885 B887:B889 B891:B893 B895:B897 B899:B901 B903:B905 B907:B909 B911:B913 B915:B917 B919:B921 B923:B925 B927:B929 B931:B933 B935:B937 B939:B941 B943:B945 B947:B949 B951:B953 B955:B957 B959:B961 B963:B965 B967:B969 B971:B973 B975:B977 B979:B981 B983:B985 B987:B989 B991:B993 B995:B997 B999:B1001 B1003:B1005 B1007:B1009 B1011:B1013 B1015:B1017 B1019:B1021 B1023:B1025 B1027:B1029 B1031:B1033 B1035:B1037 B1039:B1041 B1043:B1045 B1047:B1049 B1051:B1053 B1055:B1057 B1059:B1061 B1063:B1065 B1067:B1069 B1071:B1073 B1075:B1077 B1079:B1081 B1083:B1085 B1087:B1089 B1091:B1093 B1095:B1097 B1099:B1101 B1103:B1105 B1107:B1109 B1111:B1113 B1115:B1117 B1119:B1121 B1123:B1125 B1127:B1129 B1131:B1133 B1135:B1137 B1139:B1141 B1143:B1145 B1147:B1149 B1151:B1153 B1155:B1157 B1159:B1161 B1163:B1165 B1167:B1169 B1171:B1173 B1175:B1177 B1179:B1181 B1183:B1185 B1187:B1189 B1191:B1193 B1195:B1197 B1199:B1201 B1203:B1205 B1207:B1209 B1211:B1213 B1215:B1217 B1219:B1221 B1223:B1225 B1227:B1229 B1231:B1233 B1235:B1237 B1239:B1241 B1243:B1245 B1247:B1249 B1251:B1253 B1255:B1257 B1259:B1261 B1263:B1265 B1267:B1269 B1271:B1273 B1275:B1277 B1279:B1281 B1283:B1285 B1287:B1289 B1291:B1293 B1295:B1297 B1299:B1301 B1303:B1305 B1307:B1309 B1311:B1313 B1315:B1317 B1319:B1321 B1323:B1325 B1327:B1329 B1331:B1333 B1335:B1337 B1339:B1341 B1343:B1345 B1347:B1349 B1351:B1353 B1355:B1357 B1359:B1361 B1363:B1365 B1367:B1369 B1371:B1373 B1375:B1377 B1379:B1381 B1383:B1385 B1387:B1389 B1391:B1393 B1395:B1397 B1399:B1401 B1403:B1405 B1407:B1409 B1411:B1413 B1415:B1417 B1419:B1421 B1423:B1425 B1427:B1429 B1431:B1433 B1435:B1437 B1439:B1441 B1443:B1445 B1447:B1449 B1451:B1453 B1455:B1457 B1459:B1461 B1463:B1465 B1467:B1469 B1471:B1473 B1475:B1477 B1479:B1481 B1483:B1485 B1487:B1489 B1491:B1493 B1495:B1497 B1499:B1501 B1503:B1505 B1507:B1509 B1511:B1513 B1515:B1517 B1519:B1521 B1523:B1525 B1527:B1529 B1531:B1533 B1535:B1537 B1539:B1541 B1543:B1545 B1547:B1549 B1551:B1553 B1555:B1557 B1559:B1561 B1563:B1565 B1567:B1569 B1571:B1573 B1575:B1577 B1579:B1581 B1583:B1585 B1587:B1589 B1591:B1593 B1595:B1597 B1599:B1601 B1603:B1605 B1607:B1609 B1611:B1613 B1615:B1617 B1619:B1621 B1623:B1625 B1627:B1629 B1631:B1633 B1635:B1637 B1639:B1641 B1643:B1645 B1647:B1649 B1651:B1653 B1655:B1657 B1659:B1661 B1663:B1665 B1667:B1669 B1671:B1673 B1675:B1677 B1679:B1681 B1683:B1685 B1687:B1689 B1691:B1693 B1695:B1697 B1699:B1701 B1703:B1705 B1707:B1709 B1711:B1713 B1715:B1717 B1719:B1721 B1723:B1725 B1727:B1729 B1731:B1733 B1735:B1737 B1739:B1741 B1743:B1745 B1747:B1749 B1751:B1753 B1755:B1757 B1759:B1761 B1763:B1765 B1767:B1769 B1771:B1773 B1775:B1777 B1779:B1781 B1783:B1785 B1787:B1789 B1791:B1793 B1795:B1797 B1799:B1801 B1803:B1805 B1807:B1809 B1811:B1813 B1815:B1817 B1819:B1821 B1823:B1825 B1827:B1829 B1831:B1833 B1835:B1837 B1839:B1841 B1843:B1845 B1847:B1849 B1851:B1853 B1855:B1857 B1859:B1861 B1863:B1865 B1867:B1869 B1871:B1873 B1875:B1877 B1879:B1881 B1883:B1885 B1887:B1889 B1891:B1893 B1895:B1897 B1899:B1901 B1903:B1905 B1907:B1909 B1911:B1913 B1915:B1917 B1919:B1921 B1923:B1925 B1927:B1929 B1931:B1933 B1935:B1937 B1939:B1941 B1943:B1945 B1947:B1949 B1951:B1953 B1955:B1957 B1959:B1961 B1963:B1965 B1967:B1969 B1971:B1973 B1975:B1977 B1979:B1981 B1983:B1985 B1987:B1989 B1991:B1993 B1995:B1997 B1999:B2001 B2003:B2005 B2007:B2009 B2011:B2013 B2015:B2017 B2019:B2021 B2023:B2025 B2027:B2029 B2031:B2033 B2035:B2037 B2039:B2041 B2043:B2045 B2047:B2049 B2051:B2053 B2055:B2057 B2059:B2061 B2063:B2065 B2067:B2069 B2071:B2073 B2075:B2077 B2079:B2081 B2083:B2085 B2087:B2089 B2091:B2093 B2095:B2097 B2099:B2101 B2103:B2105 B2107:B2109 B2111:B2113 B2115:B2117 B2119:B2121 B2123:B2125 B2127:B2129 B2131:B2133 B2135:B2137 B2139:B2141 B2143:B2145 B2147:B2149 B2151:B2153 B2155:B2157 B2159:B2161 B2163:B2165 B2167:B2169 B2171:B2173 B2175:B2177 B2179:B2181 B2183:B2185 B2187:B2189 B2191:B2193 B2195:B2197 B2199:B2201 B2203:B2205 B2207:B2209 B2211:B2213 B2215:B2217 B2219:B2221 B2223:B2225 B2227:B2229 B2231:B2233 B2235:B2237 B2239:B2241 B2243:B2245 B2247:B2249 B2251:B2253 B2255:B2257 B2259:B2261 B2263:B2265 B2267:B2269 B2271:B2273 B2275:B2277 B2279:B2281 B2283:B2285 B2287:B2289 B2291:B2293 B2295:B2297 B2299:B2301 B2303:B2305 B2307:B2309 B2311:B2313 B2315:B2317 B2319:B2321 B2323:B2325 B2327:B2329 B2331:B2333 B2335:B2337 B2339:B2341 B2343:B2345 B2347:B2349 B2351:B2353 B2355:B2357 B2359:B2361 B2363:B2365 B2367:B2369 B2371:B2373 B2375:B2377 B2379:B2381 B2383:B2385 B2387:B2389 B2391:B2393 B2395:B2397 B2399:B2401 B2403:B2405 B2407:B2409 B2411:B2413 B2415:B2417 B2419:B2421 B2423:B2425 B2427:B2429 B2431:B2433 B2435:B2437 B2439:B2441 B2443:B2445 B2447:B2449 B2451:B2453 B2455:B2457 B2459:B2461 B2463:B2465 B2467:B2469 B2471:B2473 B2475:B2477 B2479:B2481 B2483:B2485 B2487:B2489 B2491:B2493 B2495:B2497 B2499:B2501 B2503:B2505 B2507:B2509 B2511:B2513 B2515:B2517 B2519:B2521 B2524:B2525 B2528:B2529 B2532:B2533 B2536:B2537 B2540:B2541 B2544:B2545 B2548:B2549 B2552:B2553 B2556:B2557 B2560:B2561 B2564:B2565 B2568:B2569 B2572:B2573 B2576:B2577 B2580:B2581 B2584:B2585 B2588:B2589 B2592:B2593 B2596:B2597 B2600:B2601 B2604:B2605 B2608:B2609 B2612:B2613 B2616:B2617 B2620:B2621 B2624:B2625 B2628:B2629 B2632:B2633 B2636:B2637 B2640:B2641 B2644:B2645 B2648:B2649 B2652:B2653 B2656:B2657 B2660:B2661 B2664:B2665 B2668:B2669 B2672:B2673 B2676:B2677 B2680:B2681 B2684:B2685 B2688:B2689 B2692:B2693 B2696:B2697 B2700:B2701 B2704:B2705 B2708:B2709 B2712:B2713 B2716:B2717 B2720:B2721 B2724:B2725 B2728:B2729 B2732:B2733 B2736:B2737 B2740:B2741 B2744:B2745 B2748:B2749 B2752:B2753 B2756:B2757 B2760:B2761 B2764:B2765 B2768:B2769 B2772:B2773 B2776:B2777 B2780:B2781 B2784:B2785 B2788:B2789 B2792:B2793 B2796:B2797 B2800:B2801 B2804:B2805 B2808:B2809 B2812:B2813 B2816:B2817 B2820:B2821 B2824:B2825 B2828:B2829 B2832:B2833 B2836:B2837 B2840:B2841 B2844:B2845 B2848:B2849 B2852:B2853 B2856:B2857 B2860:B2861 B2864:B2865 B2868:B2869 B2872:B2873 B2876:B2877 B2880:B2881 B2884:B2885 B2888:B2889 B2892:B2893 B2896:B2897 B2900:B2901 B2904:B2905 B2908:B2909 B2912:B2913 B2916:B2917 B2920:B2921 B2924:B2925 B2928:B2929 B2932:B2933 B2936:B2937 B2940:B2941 B2944:B2945 B2948:B2949 B2952:B2953 B2956:B2957 B2960:B2961 B2964:B2965 B2968:B2969 B2972:B2973 B2976:B2977 B2980:B2981 B2984:B2985 B2988:B2989 B2992:B2993 B2996:B2997 B3000:B3001 B3004:B3005 B3008:B3009 B3012:B3013 B3016:B3017 B3020:B3021 B3024:B3025 B3028:B3029 B3032:B3033 B3036:B3037 B3040:B3041 B3044:B3045 B3048:B3049 B3052:B3053 B3056:B3057 B3060:B3061 B3064:B3065 B3068:B3069 B3072:B3073 B3076:B3077 B3080:B3081 B3084:B3085 B3088:B3089 B3092:B3093 B3096:B3097 B3100:B3101 B3104:B3105 B3108:B3109 B3112:B3113 B3116:B3117 B3120:B3121 B3124:B3125 B3128:B3129 B3132:B3133 B3136:B3137 B3140:B3141 B3144:B3145 B3148:B3149 B3152:B3153 B3156:B3157 B3160:B3161 B3164:B3165 B3168:B3169 B3172:B3173 B3176:B3177 B3180:B3181 B3184:B3185 B3188:B3189 B3192:B3193 B3196:B3197 B3200:B3201 B3204:B3205 B3208:B3209 B3212:B3213 B3216:B3217 B3220:B3221 B3224:B3225 B3228:B3229 B3232:B3233 B3236:B3237 B3240:B3241 B3244:B3245 B3248:B3249 B3252:B3253 B3256:B3257 B3260:B3261 B3264:B3265 B3268:B3269 B3272:B3273 B3276:B3277 B3280:B3281 B3284:B3285 B3288:B3289 B3292:B3293 B3296:B3297 B3300:B3301 B3304:B3305 B3308:B3309 B3312:B3313 B3316:B3317 B3320:B3321 B3324:B3325 B3328:B3329 B3332:B3333 B3336:B3337 B3340:B3341 B3344:B3345 B3348:B3349 B3352:B3353 B3356:B3357 B3360:B3361 B3364:B3365 B3368:B3369 B3372:B3373 B3376:B3377 B3380:B3381 B3384:B3385 B3388:B3389 B3392:B3393 B3396:B3397 B3400:B3401 B3404:B3405 B3408:B3409 B3412:B3413 B3416:B3417 B3420:B3421 B3424:B3425 B3428:B3429 B3432:B3433 B3436:B3437 B3440:B3441 B3444:B3445 B3448:B3449 B3452:B3453 B3456:B3457 B3460:B3461 B3464:B3465 B3468:B3469 B3472:B3473 B3476:B3477 B3480:B3481 B3484:B3485 B3488:B3489 B3492:B3493 B3496:B3497 B3500:B3501 B3504:B3505 B3508:B3509 B3512:B3513 B3516:B3517 B3520:B3521 B3524:B3525 B3528:B3529 B3532:B3533 B3536:B3537 B3540:B3541 B3544:B3545 B3548:B3549 B3552:B3553 B3556:B3557 B3560:B3561 B3564:B3565 B3568:B3569 B3572:B3573 B3576:B3577 B3580:B3581 B3584:B3585 B3588:B3589 B3592:B3593 B3596:B3597 B3600:B3601 B3604:B3605 B3608:B3609 B3612:B3613 B3616:B3617 B3620:B3621 B3624:B3625 B3628:B3629 B3632:B3633 B3636:B3637 B3640:B3641 B3644:B3645 B3648:B3649 B3652:B3653 B3656:B3657 B3660:B3661 B3664:B3665 B3668:B3669 B3672:B3673 B3676:B3677 B3680:B3681 B3684:B3685 B3688:B3689 B3692:B3693 B3696:B3697 B3700:B3701 B3704:B3705 B3708:B3709 B3712:B3713 B3716:B3717 B3720:B3721 B3724:B3725 B3728:B3729 B3732:B3733 B3736:B3737 B3740:B3741 B3744:B3745 B3748:B3749 B3752:B3753 B3756:B3757 B3760:B3761 B3764:B3765 B3768:B3769 B3772:B3773 B3776:B3777 B3780:B3781 B3784:B3785 B3788:B3789 B3792:B3793 B3796:B3797 B3800:B3801 B3804:B3805 B3808:B3809 B3812:B3813 B3816:B3817 B3820:B3821 B3824:B3825 B3828:B3829 B3832:B3833 B3836:B3837 B3840:B3841 B3844:B3845 B3848:B3849 B3852:B3853 B3856:B3857 B3860:B3861 B3864:B3865 B3868:B3869 B3872:B3873 B3876:B3877 B3880:B3881 B3884:B3885 B3888:B3889 B3892:B3893 B3896:B3897 B3900:B3901 B3904:B3905 B3908:B3909 B3912:B3913 B3916:B3917 B3920:B3921 B3924:B3925 B3928:B3929 B3932:B3933 B3936:B3937 B3940:B3941 B3944:B3945 B3948:B3949 B3952:B3953 B3956:B3957 B3960:B3961 B3964:B3965 B3968:B3969 B3972:B3973 B3976:B3977 B3980:B3981 B3984:B3985 B3988:B3989 B3992:B3993 B3996:B3997 B4000:B4001 B4004:B4005 B4008:B4009 B4012:B4013 B4016:B4017 B4020:B4021 B4024:B4025 B4028:B4029 B4032:B4033 B4036:B4037 B4040:B4041 B4044:B4045 B4048:B4049 B4052:B4053 B4056:B4057 B4060:B4061 B4064:B4065 B4068:B4069 B4072:B4073 B4076:B4077 B4080:B4081 B4084:B4085 B4088:B4089 B4092:B4093 B4096:B4097 B4100:B4101 B4104:B4105 B4108:B4109 B4112:B4113 B4116:B4117 B4120:B4121 B4124:B4125 B4128:B4129 B4132:B4133 B4136:B4137 B4140:B4141 B4144:B4145 B4148:B4149 B4152:B4153 B4156:B4157 B4160:B4161 B4164:B4165 B4168:B4169 B4172:B4173 B4176:B4177 B4180:B4181 B4184:B4185 B4188:B4189 B4192:B4193 B4196:B4197 B4200:B4201 B4204:B4205 B4208:B4209 B4212:B4213 B4216:B4217 B4220:B4221 B4224:B4225 B4228:B4229 B4232:B4233 B4236:B4237 B4240:B4241 B4244:B4245 B4248:B4249 B4252:B4253 B4256:B4257 B4260:B4261 B4264:B4265 B4268:B4269 B4272:B4273 B4276:B4277 B4280:B4281 B4284:B4285 B4288:B4289 B4292:B4293 B4296:B4297 B4300:B4301 B4304:B4305 B4308:B4309 B4312:B4313 B4316:B4317 B4320:B4321 B4324:B4325 B4328:B4329 B4332:B4333 B4336:B4337 B4340:B4341 B4344:B4345 B4348:B4349 B4352:B4353 B4356:B4357 B4360:B4361 B4364:B4365 B4368:B4369 B4372:B4373 B4376:B4377 B4380:B4381 B4384:B4385 B4388:B4389 B4392:B4393 B4396:B4397 B4400:B4401 B4404:B4405 B4408:B4409 B4412:B4413 B4416:B4417 B4420:B4421 B4424:B4425 B4428:B4429 B4432:B4433 B4436:B4437 B4440:B4441 B4444:B4445 B4448:B4449 B4452:B4453 B4456:B4457 B4460:B4461 B4464:B4465 B4468:B4469 B4472:B4473 B4476:B4477 B4480:B4481 B4484:B4485 B4488:B4489 B4492:B4493 B4496:B4497 B4500:B4501 B4504:B4505 B4508:B4509 B4512:B4513 B4516:B4517 B4520:B4521 B4524:B4525 B4528:B4529 B4532:B4533 B4536:B4537 B4540:B4541 B4544:B4545 B4548:B4549 B4552:B4553 B4556:B4557 B4560:B4561 B4564:B4565 B4568:B4569 B4572:B4573 B4576:B4577 B4580:B4581 B4584:B4585 B4588:B4589 B4592:B4593 B4596:B4597 B4600:B4601 B4604:B4605 B4608:B4609 B4612:B4613 B4616:B4617 B4620:B4621 B4624:B4625 B4628:B4629 B4632:B4633 B4636:B4637 B4640:B4641 B4644:B4645 B4648:B4649 B4652:B4653 B4656:B4657 B4660:B4661 B4664:B4665 B4668:B4669 B4672:B4673 B4676:B4677 B4680:B4681 B4684:B4685 B4688:B4689 B4692:B4693 B4696:B4697 B4700:B4701 B4704:B4705 B4708:B4709 B4712:B4713 B4716:B4717 B4720:B4721 B4724:B4725 B4728:B4729 B4732:B4733 B4736:B4737 B4740:B4741 B4744:B4745 B4748:B4749 B4752:B4753 B4756:B4757 B4760:B4761 B4764:B4765 B4768:B4769 B4772:B4773 B4776:B4777 B4780:B4781 B4784:B4785 B4788:B4789 B4792:B4793 B4796:B4797 B4800:B4801 B4804:B4805 B4808:B4809 B4812:B4813 B4816:B4817 B4820:B4821 B4824:B4825 B4828:B4829 B4832:B4833 B4836:B4837 B4840:B4841 B4844:B4845 B4848:B4849 B4852:B4853 B4856:B4857 B4860:B4861 B4864:B4865 B4868:B4869 B4872:B4873 B4876:B4877 B4880:B4881 B4884:B4885 B4888:B4889 B4892:B4893 B4896:B4897 B4900:B4901 B4904:B4905 B4908:B4909 B4912:B4913 B4916:B4917 B4920:B4921 B4924:B4925 B4928:B4929 B4932:B4933 B4936:B4937 B4940:B4941 B4944:B4945 B4948:B4949 B4952:B4953 B4956:B4957 B4960:B4961 B4964:B4965 B4968:B4969 B4972:B4973 B4976:B4977 B4980:B4981 B4984:B4985 B4988:B4989 B4992:B4993 B4996:B4997 B5000:B5001 B5004:B5005 B5008:B5009 B5012:B5013 B5016:B5017 B5020:B5021 B5024:B5025 B5028:B5029 B5032:B5033 B5036:B5037 B5040:B5041 B5044:B5045 B5048:B5049 B5052:B5053 B5056:B5057 B5060:B5061 B5064:B5065 B5068:B5069 B5072:B5073 B5076:B5077 B5080:B5081 B5084:B5085 B5088:B5089 B5092:B5093 B5096:B5097 B5100:B5101 B5104:B5105 B5108:B5109 B5112:B5113 B5116:B5117 B5120:B5121 B5124:B5125 B5128:B5129 B5132:B5133 B5136:B5137 B5140:B5141 B5144:B5145 B5148:B5149 B5152:B5153 B5156:B5157 B5160:B5161 B5164:B5165 B5168:B5169 B5172:B5173 B5176:B5177 B5180:B5181 B5184:B5185 B5188:B5189 B5192:B5193 B5196:B5197 B5200:B5201 B5204:B5205 B5208:B5209 B5212:B5213 B5216:B5217 B5220:B5221 B5224:B5225 B5228:B5229 B5232:B5233 B5236:B5237 B5240:B5241 B5244:B5245 B5248:B5249 B5252:B5253 B5256:B5257 B5260:B5261 B5264:B5265 B5268:B5269 B5272:B5273 B5276:B5277 B5280:B5281 B5284:B5285 B5288:B5289 B5292:B5293 B5296:B5297 B5300:B5301 B5304:B5305 B5308:B5309 B5312:B5313 B5316:B5317 B5320:B5321 B5324:B5325 B5328:B5329 B5332:B5333 B5336:B5337 B5340:B5341 B5344:B5345 B5348:B5349 B5352:B5353 B5356:B5357 B5360:B5361 B5364:B5365 B5368:B5369 B5372:B5373 B5376:B5377 B5380:B5381 B5384:B5385 B5388:B5389 B5392:B5393 B5396:B5397 B5400:B5401 B5404:B5405 B5408:B5409 B5412:B5413 B5416:B5417 B5420:B5421 B5424:B5425 B5428:B5429 B5432:B5433 B5436:B5437 B5440:B5441 B5444:B5445 B5448:B5449 B5452:B5453 B5456:B5457 B5460:B5461 B5464:B5465 B5468:B5469 B5472:B5473 B5476:B5477 B5480:B5481 B5484:B5485 B5488:B5489 B5492:B5493 B5496:B5497 B5500:B5501 B5504:B5505 B5508:B5509 B5512:B5513 B5516:B5517 B5520:B5521 B5524:B5525 B5528:B5529 B5532:B5533 B5536:B5537 B5540:B5541 B5544:B5545 B5548:B5549 B5552:B5553 B5556:B5557 B5560:B5561 B5564:B5565 B5568:B5569 B5572:B5573 B5576:B5577 B5580:B5581 B5584:B5585 B5588:B5589 B5592:B5593 B5596:B5597 B5600:B5601 B5604:B5605 B5608:B5609 B5612:B5613 B5616:B5617 B5620:B5621 B5624:B5625 B5628:B5629 B5632:B5633 B5636:B5637 B5640:B5641 B5644:B5645 B5648:B5649 B5652:B5653 B5656:B5657 B5660:B5661 B5664:B5665 B5668:B5669 B5672:B5673 B5676:B5677 B5680:B5681 B5684:B5685 B5688:B5689 B5692:B5693 B5696:B5697 B5700:B5701 B5704:B5705 B5708:B5709 B5712:B5713 B5716:B5717 B5720:B5721 B5724:B5725 B5728:B5729 B5732:B5733 B5736:B5737 B5740:B5741 B5744:B5745 B5748:B5749 B5752:B5753 B5756:B5757 B5760:B5761 B5764:B5765 B5768:B5769 B5772:B5773 B5776:B5777 B5780:B5781 B5784:B5785 B5788:B5789 B5792:B5793 B5796:B5797 B5800:B5801 B5804:B5805 B5808:B5809 B5812:B5813 B5816:B5817 B5820:B5821 B5824:B5825 B5828:B5829 B5832:B5833 B5836:B5837 B5840:B5841 B5844:B5845 B5848:B5849 B5852:B5853 B5856:B5857 B5860:B5861 B5864:B5865 B5868:B5869 B5872:B5873 B5876:B5877 B5880:B5881 B5884:B5885 B5888:B5889 B5892:B5893 B5896:B5897 B5900:B5901 B5904:B5905 B5908:B5909 B5912:B5913 B5916:B5917 B5920:B5921 B5924:B5925 B5928:B5929 B5932:B5933 B5936:B5937 B5940:B5941 B5944:B5945 B5948:B5949 B5952:B5953 B5956:B5957 B5960:B5961 B5964:B5965 B5968:B5969 B5972:B5973 B5976:B5977 B5980:B5981 B5984:B5985 B5988:B5989 B5992:B5993 B5996:B5997 B6000:B6001 B6004:B6005 B6008:B6009 B6012:B6013 B6016:B6017 B6020:B6021 B6024:B6025 B6028:B6029 B6032:B6033 B6036:B6037 B6040:B6041 B6044:B6045 B6048:B6049 B6052:B6053 B6056:B6057 B6060:B6061 B6064:B6065 B6068:B6069 B6072:B6073 B6076:B6077 B6080:B6081 B6084:B6085 B6088:B6089 B6092:B6093 B6096:B6097 B6100:B6101 B6104:B6105 B6108:B6109 B6112:B6113 B6116:B6117 B6120:B6121 B6124:B6125 B6128:B6129 B6132:B6133 B6136:B6137 B6140:B6141 B6144:B6145 B6148:B6149 B6152:B6153 B6156:B6157 B6160:B6161 B6164:B6165 B6168:B6169 B6172:B6173 B6176:B6177 B6180:B6181 B6184:B6185 B6188:B6189 B6192:B6193 B6196:B6197 B6200:B6201 B6204:B6205 B6208:B6209 B6212:B6213 B6216:B6217 B6220:B6221 B6224:B6225 B6228:B6229 B6232:B6233 B6236:B6237 B6240:B6241 B6244:B6245 B6248:B6249 B6252:B6253 B6256:B6257 B6260:B6261 B6264:B6265 B6268:B6269 B6272:B6273 B6276:B6277 B6280:B6281 B6284:B6285 B6288:B6289 B6292:B6293 B6296:B6297 B6300:B6301 B6304:B6305 B6308:B6309 B6312:B6313 B6316:B6317 B6320:B6321 B6324:B6325 B6328:B6329 B6332:B6333 B6336:B6337 B6340:B6341 B6344:B6345 B6348:B6349 B6352:B6353 B6356:B6357 B6360:B6361 B6364:B6365 B6368:B6369 B6372:B6373 B6376:B6377 B6380:B6381 B6384:B6385 B6388:B6389 B6392:B6393 B6396:B6397 B6400:B6401 B6404:B6405 B6408:B6409 B6412:B6413 B6416:B6417 B6420:B6421 B6424:B6425 B6428:B6429 B6432:B6433 B6436:B6437 B6440:B6441 B6444:B6445 B6448:B6449 B6452:B6453 B6456:B6457 B6460:B6461 B6464:B6465 B6468:B6469 B6472:B6473 B6476:B6477 B6480:B6481 B6484:B6485 B6488:B6489 B6492:B6493 B6496:B6497 B6500:B6501 B6504:B6505 B6508:B6509 B6512:B6513 B6516:B6517 B6520:B6521 B6524:B6525 B6528:B6529 B6532:B6533 B6536:B6537 B6540:B6541 B6544:B6545 B6548:B6549 B6552:B6553 B6556:B6557 B6560:B6561 B6564:B6565 B6568:B6569 B6572:B6573 B6576:B6577 B6580:B6581 B6584:B6585 B6588:B6589 B6592:B6593 B6596:B6597 B6600:B6601 B6604:B6605 B6608:B6609 B6612:B6613 B6616:B6617 B6620:B6621 B6624:B6625 B6628:B6629 B6632:B6633 B6636:B6637 B6640:B6641 B6644:B6645 B6648:B6649 B6652:B6653 B6656:B6657 B6660:B6661 B6664:B6665 B6668:B6669 B6672:B6673 B6676:B6677 B6680:B6681 B6684:B6685 B6688:B6689 B6692:B6693 B6696:B6697 B6700:B6701 B6704:B6705 B6708:B6709 B6712:B6713 B6716:B6717 B6720:B6721 B6724:B6725 B6728:B6729 B6732:B6733 B6736:B6737 B6740:B6741 B6744:B6745 B6748:B6749 B6752:B6753 B6756:B6757 B6760:B6761 B6764:B6765 B6768:B6769 B6772:B6773 B6776:B6777 B6780:B6781 B6784:B6785 B6788:B6789 B6792:B6793 B6796:B6797 B6800:B6801 B6804:B6805 B6808:B6809 B6812:B6813 B6816:B6817 B6820:B6821 B6824:B6825 B6828:B6829 B6832:B6833 B6836:B6837 B6840:B6841 B6844:B6845 B6848:B6849 B6852:B6853 B6856:B6857 B6860:B6861 B6864:B6865 B6868:B6869 B6872:B6873 B6876:B6877 B6880:B6881 B6884:B6885 B6888:B6889 B6892:B6893 B6896:B6897 B6900:B6901 B6904:B6905 B6908:B6909 B6912:B6913 B6916:B6917 B6920:B6921 B6924:B6925 B6928:B6929 B6932:B6933 B6936:B6937 B6940:B6941 B6944:B6945 B6948:B6949 B6952:B6953 B6956:B6957 B6960:B6961 B6964:B6965 B6968:B6969 B6972:B6973 B6976:B6977 B6980:B6981 B6984:B6985 B6988:B6989 B6992:B6993 B6996:B6997 B7000:B7001 B7004:B7005 B7008:B7009 B7012:B7013 B7016:B7017 B7020:B7021 B7024:B7025 B7028:B7029 B7032:B7033 B7036:B7037 B7040:B7041 B7044:B7045 B7048:B7049 B7052:B7053 B7056:B7057 B7060:B7061 B7064:B7065 B7068:B7069 B7072:B7073 B7076:B7077 B7080:B7081 B7084:B7085 B7088:B7089 B7092:B7093 B7096:B7097 B7100:B7101 B7104:B7105 B7108:B7109 B7112:B7113 B7116:B7117 B7120:B7121 B7124:B7125 B7128:B7129 B7132:B7133 B7136:B7137 B7140:B7141 B7144:B7145 B7148:B7149 B7152:B7153 B7156:B7157 B7160:B7161 B7164:B7165 B7168:B7169 B7172:B7173 B7176:B7177 B7180:B7181 B7184:B7185 B7188:B7189 B7192:B7193 B7196:B7197 B7200:B7201 B7204:B7205 B7208:B7209 B7212:B7213 B7216:B7217 B7220:B7221 B7224:B7225 B7228:B7229 B7232:B7233 B7236:B7237 B7240:B7241 B7244:B7245 B7248:B7249 B7252:B7253 B7256:B7257 B7260:B7261 B7264:B7265 B7268:B7269 B7272:B7273 B7276:B7277 B7280:B7281 B7284:B7285 B7288:B7289 B7292:B7293 B7296:B7297 B7300:B7301 B7304:B7305 B7308:B7309 B7312:B7313 B7316:B7317 B7320:B7321 B7324:B7325 B7328:B7329 B7332:B7333 B7336:B7337 B7340:B7341 B7344:B7345 B7348:B7349 B7352:B7353 B7356:B7357 B7360:B7361 B7364:B7365 B7368:B7369 B7372:B7373 B7376:B7377 B7380:B7381 B7384:B7385 B7388:B7389 B7392:B7393 B7396:B7397 B7400:B7401 B7404:B7405 B7408:B7409 B7412:B7413 B7416:B7417 B7420:B7421 B7424:B7425 B7428:B7429 B7432:B7433 B7436:B7437 B7440:B7441 B7444:B7445 B7448:B7449 B7452:B7453 B7456:B7457 B7460:B7461 B7464:B7465 B7468:B7469 B7472:B7473 B7476:B7477 B7480:B7481 B7484:B7485 B7488:B7489 B7492:B7493 B7496:B7497 B7500:B7501 B7504:B7505 B7508:B7509 B7512:B7513 B7516:B7517 B7520:B7521 B7524:B7525 B7528:B7529 B7532:B7533 B7536:B7537 B7540:B7541 B7544:B7545 B7548:B7549 B7552:B7553 B7556:B7557 B7560:B7561">
    <cfRule type="containsBlanks" dxfId="22" priority="20">
      <formula>LEN(TRIM(A6))=0</formula>
    </cfRule>
  </conditionalFormatting>
  <conditionalFormatting sqref="A4:B5 B8:B9 B12:B13 B16:B17 B20:B21 B24:B25 B28:B29 B32:B33 B36:B37 B40:B41 B44:B45 B48:B49 B52:B53 B56:B57 B60:B61 B64:B65 B68:B69 B72:B73 B76:B77 B80:B81 B84:B85 B88:B89 B92:B93">
    <cfRule type="containsBlanks" dxfId="21" priority="21">
      <formula>LEN(TRIM(A4))=0</formula>
    </cfRule>
  </conditionalFormatting>
  <conditionalFormatting sqref="E3:E7562">
    <cfRule type="containsBlanks" dxfId="14" priority="14">
      <formula>LEN(TRIM(E3))=0</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4" id="{8A2E935F-C500-0747-80D1-3DB4EB242D57}">
            <xm:f>COUNTIF(Window_choices!$A$3:$A$11,B3)=0</xm:f>
            <x14:dxf>
              <font>
                <color rgb="FF9C0006"/>
              </font>
              <fill>
                <patternFill>
                  <bgColor rgb="FFFFC7CE"/>
                </patternFill>
              </fill>
            </x14:dxf>
          </x14:cfRule>
          <x14:cfRule type="expression" priority="25" id="{116A3574-43C8-D14F-8080-ECA666FA4095}">
            <xm:f>IFERROR(_xlfn.XLOOKUP($B3,Window_choices!$A$3:$A$14,TRUE),FALSE)</xm:f>
            <x14:dxf>
              <font>
                <color rgb="FF9C0006"/>
              </font>
              <fill>
                <patternFill>
                  <bgColor rgb="FFFFC7CE"/>
                </patternFill>
              </fill>
            </x14:dxf>
          </x14:cfRule>
          <xm:sqref>B3:B7562</xm:sqref>
        </x14:conditionalFormatting>
        <x14:conditionalFormatting xmlns:xm="http://schemas.microsoft.com/office/excel/2006/main">
          <x14:cfRule type="expression" priority="28" stopIfTrue="1" id="{62424E5A-DF37-3441-B413-5693240BAC7C}">
            <xm:f>COUNTIF(Infiltration_components!$A$3:$A$15,C3)=0</xm:f>
            <x14:dxf>
              <font>
                <color rgb="FF9C0006"/>
              </font>
              <fill>
                <patternFill>
                  <bgColor rgb="FFFFC7CE"/>
                </patternFill>
              </fill>
            </x14:dxf>
          </x14:cfRule>
          <x14:cfRule type="expression" priority="29" id="{4EFBF464-C7D0-9741-B96C-8FB16EBEDDC4}">
            <xm:f>IFERROR(_xlfn.XLOOKUP($C$3:$C$7562,Infiltration_components!$A$3:$A$33,TRUE),FALSE)</xm:f>
            <x14:dxf>
              <font>
                <color rgb="FF9C0006"/>
              </font>
              <fill>
                <patternFill>
                  <bgColor rgb="FFFFC7CE"/>
                </patternFill>
              </fill>
            </x14:dxf>
          </x14:cfRule>
          <xm:sqref>C3:D7562</xm:sqref>
        </x14:conditionalFormatting>
        <x14:conditionalFormatting xmlns:xm="http://schemas.microsoft.com/office/excel/2006/main">
          <x14:cfRule type="expression" priority="1" id="{0BE8B4B6-40DC-C149-8EFE-38644067C8AC}">
            <xm:f>COUNTIF(Construction_assembly!$A$3:$A$632,$E$3)=0</xm:f>
            <x14:dxf>
              <font>
                <color rgb="FF9C0006"/>
              </font>
              <fill>
                <patternFill>
                  <bgColor rgb="FFFFC7CE"/>
                </patternFill>
              </fill>
            </x14:dxf>
          </x14:cfRule>
          <x14:cfRule type="expression" priority="2" id="{5C6A2C34-6A4D-C945-AD24-3E4EB0C23D98}">
            <xm:f>COUNTIF(Construction_assembly!$A$3:$A$1000,$E3)=0</xm:f>
            <x14:dxf>
              <font>
                <color rgb="FF9C0006"/>
              </font>
              <fill>
                <patternFill>
                  <bgColor rgb="FFFFC7CE"/>
                </patternFill>
              </fill>
            </x14:dxf>
          </x14:cfRule>
          <xm:sqref>E3:E7562</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F4A1CA6C-F65E-4392-892D-B54B1126260F}">
          <x14:formula1>
            <xm:f>Constructions!$L:$L</xm:f>
          </x14:formula1>
          <xm:sqref>B4:B7562</xm:sqref>
        </x14:dataValidation>
        <x14:dataValidation type="list" allowBlank="1" showInputMessage="1" showErrorMessage="1" xr:uid="{7F659524-72D4-104B-AFFB-D378A8A48B16}">
          <x14:formula1>
            <xm:f>Construction_assembly!$A$3:$A$1048576</xm:f>
          </x14:formula1>
          <xm:sqref>E3:E7562</xm:sqref>
        </x14:dataValidation>
        <x14:dataValidation type="list" allowBlank="1" showInputMessage="1" showErrorMessage="1" xr:uid="{A92FA886-58DF-E245-8F15-7A6875C05024}">
          <x14:formula1>
            <xm:f>Window_choices!$A$3:$A$12</xm:f>
          </x14:formula1>
          <xm:sqref>B3</xm:sqref>
        </x14:dataValidation>
        <x14:dataValidation type="list" allowBlank="1" showInputMessage="1" showErrorMessage="1" xr:uid="{D5AD422B-2003-B546-A6E0-5A5482498464}">
          <x14:formula1>
            <xm:f>Infiltration_components!$A$3:$A$25</xm:f>
          </x14:formula1>
          <xm:sqref>C3:D7562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4149A-7D58-C24E-9717-9D8A51D53CB9}">
  <dimension ref="A1"/>
  <sheetViews>
    <sheetView topLeftCell="XEI1" workbookViewId="0">
      <selection activeCell="XER11" sqref="XER11"/>
    </sheetView>
  </sheetViews>
  <sheetFormatPr baseColWidth="10" defaultColWidth="11.1640625" defaultRowHeight="16" x14ac:dyDescent="0.2"/>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7F288-8BC4-E542-9F89-363E98AC218A}">
  <sheetPr>
    <tabColor theme="7"/>
  </sheetPr>
  <dimension ref="A1:G9"/>
  <sheetViews>
    <sheetView workbookViewId="0">
      <selection activeCell="C14" sqref="C14"/>
    </sheetView>
  </sheetViews>
  <sheetFormatPr baseColWidth="10" defaultColWidth="10.83203125" defaultRowHeight="16" x14ac:dyDescent="0.2"/>
  <cols>
    <col min="1" max="2" width="22.5" customWidth="1"/>
    <col min="3" max="3" width="38.5" style="30" customWidth="1"/>
    <col min="4" max="16384" width="10.83203125" style="5"/>
  </cols>
  <sheetData>
    <row r="1" spans="1:7" ht="72" customHeight="1" x14ac:dyDescent="0.2">
      <c r="A1" s="79" t="s">
        <v>683</v>
      </c>
      <c r="B1" s="79" t="s">
        <v>684</v>
      </c>
      <c r="C1" s="79" t="s">
        <v>685</v>
      </c>
    </row>
    <row r="2" spans="1:7" ht="17" x14ac:dyDescent="0.2">
      <c r="A2" s="50" t="s">
        <v>682</v>
      </c>
      <c r="B2" s="50" t="s">
        <v>681</v>
      </c>
      <c r="C2" s="88" t="s">
        <v>269</v>
      </c>
      <c r="D2" s="5" t="s">
        <v>5633</v>
      </c>
      <c r="E2" s="5" t="s">
        <v>5628</v>
      </c>
      <c r="F2" s="5" t="s">
        <v>5629</v>
      </c>
      <c r="G2" s="5" t="s">
        <v>5630</v>
      </c>
    </row>
    <row r="3" spans="1:7" x14ac:dyDescent="0.2">
      <c r="A3" s="94" t="s">
        <v>707</v>
      </c>
      <c r="B3" s="94" t="s">
        <v>669</v>
      </c>
      <c r="C3" s="95">
        <v>1</v>
      </c>
      <c r="D3" s="5">
        <v>434</v>
      </c>
      <c r="E3" s="5">
        <f>D3/8760</f>
        <v>4.954337899543379E-2</v>
      </c>
      <c r="F3" s="5">
        <v>1</v>
      </c>
      <c r="G3" s="5">
        <v>0</v>
      </c>
    </row>
    <row r="4" spans="1:7" x14ac:dyDescent="0.2">
      <c r="A4" s="94" t="s">
        <v>707</v>
      </c>
      <c r="B4" s="94" t="s">
        <v>668</v>
      </c>
      <c r="C4" s="95">
        <v>1</v>
      </c>
      <c r="D4" s="5">
        <f>C4*(38.8+12.9*0.016)</f>
        <v>39.006399999999999</v>
      </c>
      <c r="E4" s="5">
        <f>D4/350</f>
        <v>0.11144685714285714</v>
      </c>
      <c r="F4" s="5">
        <v>0.8</v>
      </c>
      <c r="G4" s="5">
        <v>0</v>
      </c>
    </row>
    <row r="5" spans="1:7" x14ac:dyDescent="0.2">
      <c r="A5" s="94" t="s">
        <v>707</v>
      </c>
      <c r="B5" s="94" t="s">
        <v>670</v>
      </c>
      <c r="C5" s="95">
        <v>1</v>
      </c>
      <c r="D5" s="5">
        <f>C5*(538.2+179.4*0.016)</f>
        <v>541.07040000000006</v>
      </c>
      <c r="E5" s="5">
        <f t="shared" ref="E5:E7" si="0">D5/350</f>
        <v>1.5459154285714287</v>
      </c>
      <c r="F5" s="5">
        <v>0.15</v>
      </c>
      <c r="G5" s="5">
        <v>0.05</v>
      </c>
    </row>
    <row r="6" spans="1:7" x14ac:dyDescent="0.2">
      <c r="A6" s="94" t="s">
        <v>707</v>
      </c>
      <c r="B6" s="94" t="s">
        <v>665</v>
      </c>
      <c r="C6" s="95">
        <v>1</v>
      </c>
      <c r="D6" s="5">
        <f>C6*(87.6  + 29.2*0.016)</f>
        <v>88.0672</v>
      </c>
      <c r="E6" s="5">
        <f t="shared" si="0"/>
        <v>0.25162057142857142</v>
      </c>
      <c r="F6" s="5">
        <v>0.6</v>
      </c>
      <c r="G6" s="5">
        <v>0.15</v>
      </c>
    </row>
    <row r="7" spans="1:7" x14ac:dyDescent="0.2">
      <c r="A7" s="94" t="s">
        <v>707</v>
      </c>
      <c r="B7" s="94" t="s">
        <v>5631</v>
      </c>
      <c r="C7" s="95">
        <v>1</v>
      </c>
      <c r="D7" s="5">
        <f>C7*(250+83*0.016)</f>
        <v>251.328</v>
      </c>
      <c r="E7" s="5">
        <f t="shared" si="0"/>
        <v>0.71808000000000005</v>
      </c>
      <c r="F7" s="5">
        <v>0.4</v>
      </c>
      <c r="G7" s="5">
        <v>0.3</v>
      </c>
    </row>
    <row r="8" spans="1:7" x14ac:dyDescent="0.2">
      <c r="A8" s="94" t="s">
        <v>707</v>
      </c>
      <c r="B8" s="94" t="s">
        <v>5632</v>
      </c>
      <c r="C8" s="30">
        <v>1</v>
      </c>
      <c r="F8" s="5">
        <v>0.93</v>
      </c>
      <c r="G8" s="5">
        <v>0.02</v>
      </c>
    </row>
    <row r="9" spans="1:7" x14ac:dyDescent="0.2">
      <c r="B9" s="94"/>
    </row>
  </sheetData>
  <conditionalFormatting sqref="B4">
    <cfRule type="containsBlanks" dxfId="13" priority="1">
      <formula>LEN(TRIM(B4))=0</formula>
    </cfRule>
  </conditionalFormatting>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273AB-CE97-9D4B-8236-85A76A8B155D}">
  <sheetPr>
    <tabColor theme="7"/>
  </sheetPr>
  <dimension ref="A1:AA36"/>
  <sheetViews>
    <sheetView workbookViewId="0">
      <selection activeCell="C18" sqref="A18:XFD18"/>
    </sheetView>
  </sheetViews>
  <sheetFormatPr baseColWidth="10" defaultColWidth="11.5" defaultRowHeight="16" x14ac:dyDescent="0.2"/>
  <cols>
    <col min="1" max="1" width="28" customWidth="1"/>
    <col min="2" max="2" width="19.6640625" customWidth="1"/>
    <col min="3" max="3" width="12.1640625" customWidth="1"/>
  </cols>
  <sheetData>
    <row r="1" spans="1:27" ht="71" customHeight="1" x14ac:dyDescent="0.2">
      <c r="A1" s="79" t="s">
        <v>626</v>
      </c>
      <c r="B1" s="79" t="s">
        <v>627</v>
      </c>
      <c r="C1" s="139" t="s">
        <v>628</v>
      </c>
      <c r="D1" s="140"/>
      <c r="E1" s="140"/>
      <c r="F1" s="140"/>
      <c r="G1" s="140"/>
      <c r="H1" s="140"/>
      <c r="I1" s="140"/>
      <c r="J1" s="140"/>
      <c r="K1" s="140"/>
      <c r="L1" s="140"/>
      <c r="M1" s="140"/>
      <c r="N1" s="140"/>
      <c r="O1" s="140"/>
      <c r="P1" s="140"/>
      <c r="Q1" s="140"/>
      <c r="R1" s="140"/>
      <c r="S1" s="140"/>
      <c r="T1" s="140"/>
      <c r="U1" s="140"/>
      <c r="V1" s="140"/>
      <c r="W1" s="140"/>
      <c r="X1" s="140"/>
      <c r="Y1" s="140"/>
      <c r="Z1" s="140"/>
      <c r="AA1" s="141"/>
    </row>
    <row r="2" spans="1:27" ht="17" x14ac:dyDescent="0.2">
      <c r="A2" s="50" t="s">
        <v>598</v>
      </c>
      <c r="B2" s="51" t="s">
        <v>269</v>
      </c>
      <c r="C2" s="51" t="s">
        <v>597</v>
      </c>
      <c r="D2" s="51" t="s">
        <v>573</v>
      </c>
      <c r="E2" s="51" t="s">
        <v>574</v>
      </c>
      <c r="F2" s="51" t="s">
        <v>575</v>
      </c>
      <c r="G2" s="51" t="s">
        <v>576</v>
      </c>
      <c r="H2" s="51" t="s">
        <v>577</v>
      </c>
      <c r="I2" s="51" t="s">
        <v>578</v>
      </c>
      <c r="J2" s="51" t="s">
        <v>579</v>
      </c>
      <c r="K2" s="51" t="s">
        <v>580</v>
      </c>
      <c r="L2" s="51" t="s">
        <v>581</v>
      </c>
      <c r="M2" s="51" t="s">
        <v>582</v>
      </c>
      <c r="N2" s="51" t="s">
        <v>583</v>
      </c>
      <c r="O2" s="51" t="s">
        <v>584</v>
      </c>
      <c r="P2" s="51" t="s">
        <v>585</v>
      </c>
      <c r="Q2" s="51" t="s">
        <v>586</v>
      </c>
      <c r="R2" s="51" t="s">
        <v>587</v>
      </c>
      <c r="S2" s="51" t="s">
        <v>588</v>
      </c>
      <c r="T2" s="51" t="s">
        <v>589</v>
      </c>
      <c r="U2" s="51" t="s">
        <v>590</v>
      </c>
      <c r="V2" s="51" t="s">
        <v>591</v>
      </c>
      <c r="W2" s="51" t="s">
        <v>592</v>
      </c>
      <c r="X2" s="51" t="s">
        <v>593</v>
      </c>
      <c r="Y2" s="51" t="s">
        <v>594</v>
      </c>
      <c r="Z2" s="51" t="s">
        <v>595</v>
      </c>
      <c r="AA2" s="51" t="s">
        <v>596</v>
      </c>
    </row>
    <row r="3" spans="1:27" x14ac:dyDescent="0.2">
      <c r="A3" t="s">
        <v>608</v>
      </c>
      <c r="B3" t="s">
        <v>572</v>
      </c>
      <c r="C3">
        <v>0</v>
      </c>
      <c r="D3">
        <v>0</v>
      </c>
      <c r="E3">
        <v>0</v>
      </c>
      <c r="F3">
        <v>0</v>
      </c>
      <c r="G3">
        <v>0</v>
      </c>
      <c r="H3">
        <v>0</v>
      </c>
      <c r="I3">
        <v>0</v>
      </c>
      <c r="J3">
        <v>0</v>
      </c>
      <c r="K3">
        <v>0.6</v>
      </c>
      <c r="L3">
        <v>0.87</v>
      </c>
      <c r="M3">
        <v>0.9</v>
      </c>
      <c r="N3">
        <v>0.8</v>
      </c>
      <c r="O3">
        <v>0.8</v>
      </c>
      <c r="P3">
        <v>0.8</v>
      </c>
      <c r="Q3">
        <v>0.8</v>
      </c>
      <c r="R3">
        <v>0.8</v>
      </c>
      <c r="S3">
        <v>0.8</v>
      </c>
      <c r="T3">
        <v>0.8</v>
      </c>
      <c r="U3">
        <v>0.8</v>
      </c>
      <c r="V3">
        <v>0</v>
      </c>
      <c r="W3">
        <v>0</v>
      </c>
      <c r="X3">
        <v>0</v>
      </c>
      <c r="Y3">
        <v>0</v>
      </c>
      <c r="Z3">
        <v>0</v>
      </c>
      <c r="AA3">
        <v>0</v>
      </c>
    </row>
    <row r="4" spans="1:27" x14ac:dyDescent="0.2">
      <c r="A4" t="s">
        <v>623</v>
      </c>
      <c r="B4" t="s">
        <v>572</v>
      </c>
      <c r="C4">
        <f ca="1">RANDBETWEEN(0,100)/100</f>
        <v>0.95</v>
      </c>
      <c r="D4">
        <f t="shared" ref="D4:AA4" ca="1" si="0">RANDBETWEEN(0,100)/100</f>
        <v>0.52</v>
      </c>
      <c r="E4">
        <f t="shared" ca="1" si="0"/>
        <v>0.06</v>
      </c>
      <c r="F4">
        <f t="shared" ca="1" si="0"/>
        <v>0.19</v>
      </c>
      <c r="G4">
        <f t="shared" ca="1" si="0"/>
        <v>0.19</v>
      </c>
      <c r="H4">
        <f t="shared" ca="1" si="0"/>
        <v>0.95</v>
      </c>
      <c r="I4">
        <f t="shared" ca="1" si="0"/>
        <v>0.26</v>
      </c>
      <c r="J4">
        <f t="shared" ca="1" si="0"/>
        <v>0.4</v>
      </c>
      <c r="K4">
        <f t="shared" ca="1" si="0"/>
        <v>0.06</v>
      </c>
      <c r="L4">
        <f t="shared" ca="1" si="0"/>
        <v>0.91</v>
      </c>
      <c r="M4">
        <f t="shared" ca="1" si="0"/>
        <v>0.03</v>
      </c>
      <c r="N4">
        <f t="shared" ca="1" si="0"/>
        <v>0.86</v>
      </c>
      <c r="O4">
        <f t="shared" ca="1" si="0"/>
        <v>0.08</v>
      </c>
      <c r="P4">
        <f t="shared" ca="1" si="0"/>
        <v>0.6</v>
      </c>
      <c r="Q4">
        <f t="shared" ca="1" si="0"/>
        <v>0.3</v>
      </c>
      <c r="R4">
        <f t="shared" ca="1" si="0"/>
        <v>0.04</v>
      </c>
      <c r="S4">
        <f ca="1">RANDBETWEEN(0,100)/100</f>
        <v>0.13</v>
      </c>
      <c r="T4">
        <f t="shared" ca="1" si="0"/>
        <v>0.51</v>
      </c>
      <c r="U4">
        <f t="shared" ca="1" si="0"/>
        <v>0.44</v>
      </c>
      <c r="V4">
        <f t="shared" ca="1" si="0"/>
        <v>0.69</v>
      </c>
      <c r="W4">
        <f t="shared" ca="1" si="0"/>
        <v>0.16</v>
      </c>
      <c r="X4">
        <f t="shared" ca="1" si="0"/>
        <v>0.13</v>
      </c>
      <c r="Y4">
        <f t="shared" ca="1" si="0"/>
        <v>0.5</v>
      </c>
      <c r="Z4">
        <f t="shared" ca="1" si="0"/>
        <v>0.97</v>
      </c>
      <c r="AA4">
        <f t="shared" ca="1" si="0"/>
        <v>0.59</v>
      </c>
    </row>
    <row r="5" spans="1:27" x14ac:dyDescent="0.2">
      <c r="A5" t="s">
        <v>647</v>
      </c>
      <c r="B5" t="s">
        <v>702</v>
      </c>
      <c r="C5">
        <v>20</v>
      </c>
      <c r="D5">
        <v>20</v>
      </c>
      <c r="E5">
        <v>20</v>
      </c>
      <c r="F5">
        <v>20</v>
      </c>
      <c r="G5">
        <v>20</v>
      </c>
      <c r="H5">
        <v>20</v>
      </c>
      <c r="I5">
        <v>20</v>
      </c>
      <c r="J5">
        <v>20</v>
      </c>
      <c r="K5">
        <v>20</v>
      </c>
      <c r="L5">
        <v>20</v>
      </c>
      <c r="M5">
        <v>20</v>
      </c>
      <c r="N5">
        <v>20</v>
      </c>
      <c r="O5">
        <v>20</v>
      </c>
      <c r="P5">
        <v>20</v>
      </c>
      <c r="Q5">
        <v>20</v>
      </c>
      <c r="R5">
        <v>20</v>
      </c>
      <c r="S5">
        <v>20</v>
      </c>
      <c r="T5">
        <v>20</v>
      </c>
      <c r="U5">
        <v>20</v>
      </c>
      <c r="V5">
        <v>20</v>
      </c>
      <c r="W5">
        <v>20</v>
      </c>
      <c r="X5">
        <v>20</v>
      </c>
      <c r="Y5">
        <v>20</v>
      </c>
      <c r="Z5">
        <v>20</v>
      </c>
      <c r="AA5">
        <v>20</v>
      </c>
    </row>
    <row r="6" spans="1:27" x14ac:dyDescent="0.2">
      <c r="A6" t="s">
        <v>646</v>
      </c>
      <c r="B6" t="s">
        <v>702</v>
      </c>
      <c r="C6">
        <v>23</v>
      </c>
      <c r="D6">
        <v>23</v>
      </c>
      <c r="E6">
        <v>23</v>
      </c>
      <c r="F6">
        <v>23</v>
      </c>
      <c r="G6">
        <v>23</v>
      </c>
      <c r="H6">
        <v>23</v>
      </c>
      <c r="I6">
        <v>23</v>
      </c>
      <c r="J6">
        <v>23</v>
      </c>
      <c r="K6">
        <v>23</v>
      </c>
      <c r="L6">
        <v>23</v>
      </c>
      <c r="M6">
        <v>23</v>
      </c>
      <c r="N6">
        <v>23</v>
      </c>
      <c r="O6">
        <v>23</v>
      </c>
      <c r="P6">
        <v>23</v>
      </c>
      <c r="Q6">
        <v>23</v>
      </c>
      <c r="R6">
        <v>23</v>
      </c>
      <c r="S6">
        <v>23</v>
      </c>
      <c r="T6">
        <v>23</v>
      </c>
      <c r="U6">
        <v>23</v>
      </c>
      <c r="V6">
        <v>23</v>
      </c>
      <c r="W6">
        <v>23</v>
      </c>
      <c r="X6">
        <v>23</v>
      </c>
      <c r="Y6">
        <v>23</v>
      </c>
      <c r="Z6">
        <v>23</v>
      </c>
      <c r="AA6">
        <v>23</v>
      </c>
    </row>
    <row r="7" spans="1:27" x14ac:dyDescent="0.2">
      <c r="A7" t="s">
        <v>746</v>
      </c>
      <c r="B7" t="s">
        <v>572</v>
      </c>
      <c r="C7">
        <v>1</v>
      </c>
      <c r="D7">
        <v>1</v>
      </c>
      <c r="E7">
        <v>1</v>
      </c>
      <c r="F7">
        <v>1</v>
      </c>
      <c r="G7">
        <v>1</v>
      </c>
      <c r="H7">
        <v>1</v>
      </c>
      <c r="I7">
        <v>1</v>
      </c>
      <c r="J7">
        <v>0.85</v>
      </c>
      <c r="K7">
        <v>0.39</v>
      </c>
      <c r="L7">
        <v>0.25</v>
      </c>
      <c r="M7">
        <v>0.25</v>
      </c>
      <c r="N7">
        <v>0.25</v>
      </c>
      <c r="O7">
        <v>0.25</v>
      </c>
      <c r="P7">
        <v>0.25</v>
      </c>
      <c r="Q7">
        <v>0.25</v>
      </c>
      <c r="R7">
        <v>0.25</v>
      </c>
      <c r="S7">
        <v>0.3</v>
      </c>
      <c r="T7">
        <v>0.52</v>
      </c>
      <c r="U7">
        <v>0.87</v>
      </c>
      <c r="V7">
        <v>0.87</v>
      </c>
      <c r="W7">
        <v>0.87</v>
      </c>
      <c r="X7">
        <v>1</v>
      </c>
      <c r="Y7">
        <v>1</v>
      </c>
      <c r="Z7">
        <v>1</v>
      </c>
      <c r="AA7">
        <v>1</v>
      </c>
    </row>
    <row r="8" spans="1:27" x14ac:dyDescent="0.2">
      <c r="A8" t="s">
        <v>747</v>
      </c>
      <c r="B8" t="s">
        <v>572</v>
      </c>
    </row>
    <row r="9" spans="1:27" x14ac:dyDescent="0.2">
      <c r="A9" t="s">
        <v>748</v>
      </c>
      <c r="B9" t="s">
        <v>572</v>
      </c>
    </row>
    <row r="10" spans="1:27" x14ac:dyDescent="0.2">
      <c r="A10" t="s">
        <v>749</v>
      </c>
      <c r="B10" t="s">
        <v>572</v>
      </c>
      <c r="C10">
        <v>0.45</v>
      </c>
      <c r="D10">
        <v>0.41</v>
      </c>
      <c r="E10">
        <v>0.39</v>
      </c>
      <c r="F10">
        <v>0.38</v>
      </c>
      <c r="G10">
        <v>0.38</v>
      </c>
      <c r="H10">
        <v>0.43</v>
      </c>
      <c r="I10">
        <v>0.54</v>
      </c>
      <c r="J10">
        <v>0.65</v>
      </c>
      <c r="K10">
        <v>0.66</v>
      </c>
      <c r="L10">
        <v>0.67</v>
      </c>
      <c r="M10">
        <v>0.69</v>
      </c>
      <c r="N10">
        <v>0.7</v>
      </c>
      <c r="O10">
        <v>0.69</v>
      </c>
      <c r="P10">
        <v>0.66</v>
      </c>
      <c r="Q10">
        <v>0.65</v>
      </c>
      <c r="R10">
        <v>0.68</v>
      </c>
      <c r="S10">
        <v>0.8</v>
      </c>
      <c r="T10">
        <v>1</v>
      </c>
      <c r="U10">
        <v>1</v>
      </c>
      <c r="V10">
        <v>0.93</v>
      </c>
      <c r="W10">
        <v>0.89</v>
      </c>
      <c r="X10">
        <v>0.85</v>
      </c>
      <c r="Y10">
        <v>0.71</v>
      </c>
      <c r="Z10">
        <v>0.57999999999999996</v>
      </c>
      <c r="AA10">
        <v>0.57999999999999996</v>
      </c>
    </row>
    <row r="11" spans="1:27" x14ac:dyDescent="0.2">
      <c r="A11" t="s">
        <v>750</v>
      </c>
      <c r="B11" t="s">
        <v>572</v>
      </c>
    </row>
    <row r="12" spans="1:27" x14ac:dyDescent="0.2">
      <c r="A12" t="s">
        <v>751</v>
      </c>
      <c r="B12" t="s">
        <v>572</v>
      </c>
      <c r="C12">
        <v>6.7000000000000004E-2</v>
      </c>
      <c r="D12">
        <v>6.7000000000000004E-2</v>
      </c>
      <c r="E12">
        <v>6.7000000000000004E-2</v>
      </c>
      <c r="F12">
        <v>6.7000000000000004E-2</v>
      </c>
      <c r="G12">
        <v>0.187</v>
      </c>
      <c r="H12">
        <v>0.39400000000000002</v>
      </c>
      <c r="I12">
        <v>0.44</v>
      </c>
      <c r="J12">
        <v>0.39300000000000002</v>
      </c>
      <c r="K12">
        <v>0.17199999999999999</v>
      </c>
      <c r="L12">
        <v>0.11899999999999999</v>
      </c>
      <c r="M12">
        <v>0.11899999999999999</v>
      </c>
      <c r="N12">
        <v>0.11899999999999999</v>
      </c>
      <c r="O12">
        <v>0.11899999999999999</v>
      </c>
      <c r="P12">
        <v>0.11899999999999999</v>
      </c>
      <c r="Q12">
        <v>0.11899999999999999</v>
      </c>
      <c r="R12">
        <v>0.20599999999999999</v>
      </c>
      <c r="S12">
        <v>0.439</v>
      </c>
      <c r="T12">
        <v>0.61599999999999999</v>
      </c>
      <c r="U12">
        <v>0.82899999999999996</v>
      </c>
      <c r="V12">
        <v>0.98599999999999999</v>
      </c>
      <c r="W12">
        <v>1</v>
      </c>
      <c r="X12">
        <v>0.69199999999999995</v>
      </c>
      <c r="Y12">
        <v>0.38400000000000001</v>
      </c>
      <c r="Z12">
        <v>0.16</v>
      </c>
      <c r="AA12">
        <v>0.16</v>
      </c>
    </row>
    <row r="13" spans="1:27" x14ac:dyDescent="0.2">
      <c r="A13" t="s">
        <v>752</v>
      </c>
      <c r="B13" t="s">
        <v>572</v>
      </c>
    </row>
    <row r="14" spans="1:27" x14ac:dyDescent="0.2">
      <c r="A14" t="s">
        <v>753</v>
      </c>
      <c r="B14" t="s">
        <v>572</v>
      </c>
    </row>
    <row r="15" spans="1:27" x14ac:dyDescent="0.2">
      <c r="A15" t="s">
        <v>763</v>
      </c>
      <c r="B15" t="s">
        <v>572</v>
      </c>
      <c r="C15">
        <v>0.01</v>
      </c>
      <c r="D15">
        <v>0.01</v>
      </c>
      <c r="E15">
        <v>0.01</v>
      </c>
      <c r="F15">
        <v>0.01</v>
      </c>
      <c r="G15">
        <v>0.01</v>
      </c>
      <c r="H15">
        <v>0.01</v>
      </c>
      <c r="I15">
        <v>0.3</v>
      </c>
      <c r="J15">
        <v>0.5</v>
      </c>
      <c r="K15">
        <v>0.6</v>
      </c>
      <c r="L15">
        <v>0.6</v>
      </c>
      <c r="M15">
        <v>0.7</v>
      </c>
      <c r="N15">
        <v>0.5</v>
      </c>
      <c r="O15">
        <v>0.4</v>
      </c>
      <c r="P15">
        <v>0.5</v>
      </c>
      <c r="Q15">
        <v>0.4</v>
      </c>
      <c r="R15">
        <v>0.4</v>
      </c>
      <c r="S15">
        <v>0.4</v>
      </c>
      <c r="T15">
        <v>0.5</v>
      </c>
      <c r="U15">
        <v>0.6</v>
      </c>
      <c r="V15">
        <v>0.5</v>
      </c>
      <c r="W15">
        <v>0.4</v>
      </c>
      <c r="X15">
        <v>0.3</v>
      </c>
      <c r="Y15">
        <v>0.2</v>
      </c>
      <c r="Z15">
        <v>0.1</v>
      </c>
      <c r="AA15">
        <v>0.1</v>
      </c>
    </row>
    <row r="16" spans="1:27" x14ac:dyDescent="0.2">
      <c r="A16" t="s">
        <v>764</v>
      </c>
      <c r="B16" t="s">
        <v>572</v>
      </c>
      <c r="C16">
        <v>0.01</v>
      </c>
      <c r="D16">
        <v>0.01</v>
      </c>
      <c r="E16">
        <v>0.01</v>
      </c>
      <c r="F16">
        <v>0.01</v>
      </c>
      <c r="G16">
        <v>0.01</v>
      </c>
      <c r="H16">
        <v>0.01</v>
      </c>
      <c r="I16">
        <v>0.5</v>
      </c>
      <c r="J16">
        <v>0.5</v>
      </c>
      <c r="K16">
        <v>0.4</v>
      </c>
      <c r="L16">
        <v>0.4</v>
      </c>
      <c r="M16">
        <v>0.3</v>
      </c>
      <c r="N16">
        <v>0.2</v>
      </c>
      <c r="O16">
        <v>0.2</v>
      </c>
      <c r="P16">
        <v>0.2</v>
      </c>
      <c r="Q16">
        <v>0.2</v>
      </c>
      <c r="R16">
        <v>0.2</v>
      </c>
      <c r="S16">
        <v>0.2</v>
      </c>
      <c r="T16">
        <v>0.2</v>
      </c>
      <c r="U16">
        <v>0.4</v>
      </c>
      <c r="V16">
        <v>0.4</v>
      </c>
      <c r="W16">
        <v>0.4</v>
      </c>
      <c r="X16">
        <v>0.4</v>
      </c>
      <c r="Y16">
        <v>0.2</v>
      </c>
      <c r="Z16">
        <v>0.1</v>
      </c>
      <c r="AA16">
        <v>0.1</v>
      </c>
    </row>
    <row r="17" spans="1:27" x14ac:dyDescent="0.2">
      <c r="A17" t="s">
        <v>768</v>
      </c>
      <c r="B17" t="s">
        <v>572</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row>
    <row r="18" spans="1:27" x14ac:dyDescent="0.2">
      <c r="A18" t="s">
        <v>769</v>
      </c>
      <c r="B18" t="s">
        <v>572</v>
      </c>
      <c r="C18">
        <v>0</v>
      </c>
      <c r="D18">
        <v>0</v>
      </c>
      <c r="E18">
        <v>0</v>
      </c>
      <c r="F18">
        <v>0</v>
      </c>
      <c r="G18">
        <v>0</v>
      </c>
      <c r="H18">
        <v>0</v>
      </c>
      <c r="I18">
        <v>0</v>
      </c>
      <c r="J18">
        <v>0.4</v>
      </c>
      <c r="K18">
        <v>0.5</v>
      </c>
      <c r="L18">
        <v>0.5</v>
      </c>
      <c r="M18">
        <v>0.5</v>
      </c>
      <c r="N18">
        <v>1</v>
      </c>
      <c r="O18">
        <v>1</v>
      </c>
      <c r="P18">
        <v>1</v>
      </c>
      <c r="Q18">
        <v>1</v>
      </c>
      <c r="R18">
        <v>1</v>
      </c>
      <c r="S18">
        <v>1</v>
      </c>
      <c r="T18">
        <v>0.4</v>
      </c>
      <c r="U18">
        <v>0.4</v>
      </c>
      <c r="V18">
        <v>0.4</v>
      </c>
      <c r="W18">
        <v>0.4</v>
      </c>
      <c r="X18">
        <v>0.4</v>
      </c>
      <c r="Y18">
        <v>0.4</v>
      </c>
      <c r="Z18">
        <v>0</v>
      </c>
      <c r="AA18">
        <v>0</v>
      </c>
    </row>
    <row r="19" spans="1:27" x14ac:dyDescent="0.2">
      <c r="A19" t="s">
        <v>932</v>
      </c>
      <c r="B19" t="s">
        <v>702</v>
      </c>
      <c r="C19">
        <v>18</v>
      </c>
      <c r="D19">
        <v>18</v>
      </c>
      <c r="E19">
        <v>18</v>
      </c>
      <c r="F19">
        <v>18</v>
      </c>
      <c r="G19">
        <v>18</v>
      </c>
      <c r="H19">
        <v>18</v>
      </c>
      <c r="I19">
        <v>18</v>
      </c>
      <c r="J19">
        <v>19</v>
      </c>
      <c r="K19">
        <v>20</v>
      </c>
      <c r="L19">
        <v>20</v>
      </c>
      <c r="M19">
        <v>20</v>
      </c>
      <c r="N19">
        <v>20</v>
      </c>
      <c r="O19">
        <v>20</v>
      </c>
      <c r="P19">
        <v>20</v>
      </c>
      <c r="Q19">
        <v>20</v>
      </c>
      <c r="R19">
        <v>20</v>
      </c>
      <c r="S19">
        <v>20</v>
      </c>
      <c r="T19">
        <v>20</v>
      </c>
      <c r="U19">
        <v>20</v>
      </c>
      <c r="V19">
        <v>20</v>
      </c>
      <c r="W19">
        <v>20</v>
      </c>
      <c r="X19">
        <v>20</v>
      </c>
      <c r="Y19">
        <v>19</v>
      </c>
      <c r="Z19">
        <v>18</v>
      </c>
      <c r="AA19">
        <v>18</v>
      </c>
    </row>
    <row r="20" spans="1:27" x14ac:dyDescent="0.2">
      <c r="A20" t="s">
        <v>933</v>
      </c>
      <c r="B20" t="s">
        <v>702</v>
      </c>
      <c r="C20">
        <v>25</v>
      </c>
      <c r="D20">
        <v>25</v>
      </c>
      <c r="E20">
        <v>25</v>
      </c>
      <c r="F20">
        <v>25</v>
      </c>
      <c r="G20">
        <v>25</v>
      </c>
      <c r="H20">
        <v>25</v>
      </c>
      <c r="I20">
        <v>25</v>
      </c>
      <c r="J20">
        <v>23</v>
      </c>
      <c r="K20">
        <v>23</v>
      </c>
      <c r="L20">
        <v>23</v>
      </c>
      <c r="M20">
        <v>23</v>
      </c>
      <c r="N20">
        <v>23</v>
      </c>
      <c r="O20">
        <v>23</v>
      </c>
      <c r="P20">
        <v>23</v>
      </c>
      <c r="Q20">
        <v>23</v>
      </c>
      <c r="R20">
        <v>23</v>
      </c>
      <c r="S20">
        <v>23</v>
      </c>
      <c r="T20">
        <v>23</v>
      </c>
      <c r="U20">
        <v>23</v>
      </c>
      <c r="V20">
        <v>24</v>
      </c>
      <c r="W20">
        <v>24</v>
      </c>
      <c r="X20">
        <v>24</v>
      </c>
      <c r="Y20">
        <v>24</v>
      </c>
      <c r="Z20">
        <v>24</v>
      </c>
      <c r="AA20">
        <v>24</v>
      </c>
    </row>
    <row r="21" spans="1:27" x14ac:dyDescent="0.2">
      <c r="B21" t="s">
        <v>572</v>
      </c>
    </row>
    <row r="22" spans="1:27" x14ac:dyDescent="0.2">
      <c r="B22" t="s">
        <v>572</v>
      </c>
    </row>
    <row r="23" spans="1:27" x14ac:dyDescent="0.2">
      <c r="B23" t="s">
        <v>572</v>
      </c>
    </row>
    <row r="24" spans="1:27" x14ac:dyDescent="0.2">
      <c r="B24" t="s">
        <v>572</v>
      </c>
    </row>
    <row r="25" spans="1:27" x14ac:dyDescent="0.2">
      <c r="B25" t="s">
        <v>572</v>
      </c>
    </row>
    <row r="26" spans="1:27" x14ac:dyDescent="0.2">
      <c r="B26" t="s">
        <v>572</v>
      </c>
    </row>
    <row r="27" spans="1:27" x14ac:dyDescent="0.2">
      <c r="B27" t="s">
        <v>572</v>
      </c>
    </row>
    <row r="28" spans="1:27" x14ac:dyDescent="0.2">
      <c r="B28" t="s">
        <v>572</v>
      </c>
    </row>
    <row r="29" spans="1:27" x14ac:dyDescent="0.2">
      <c r="B29" t="s">
        <v>572</v>
      </c>
    </row>
    <row r="30" spans="1:27" x14ac:dyDescent="0.2">
      <c r="B30" t="s">
        <v>572</v>
      </c>
    </row>
    <row r="31" spans="1:27" x14ac:dyDescent="0.2">
      <c r="B31" t="s">
        <v>572</v>
      </c>
    </row>
    <row r="32" spans="1:27" x14ac:dyDescent="0.2">
      <c r="B32" t="s">
        <v>572</v>
      </c>
    </row>
    <row r="33" spans="2:2" x14ac:dyDescent="0.2">
      <c r="B33" t="s">
        <v>572</v>
      </c>
    </row>
    <row r="34" spans="2:2" x14ac:dyDescent="0.2">
      <c r="B34" t="s">
        <v>572</v>
      </c>
    </row>
    <row r="35" spans="2:2" x14ac:dyDescent="0.2">
      <c r="B35" t="s">
        <v>572</v>
      </c>
    </row>
    <row r="36" spans="2:2" x14ac:dyDescent="0.2">
      <c r="B36" t="s">
        <v>572</v>
      </c>
    </row>
  </sheetData>
  <mergeCells count="1">
    <mergeCell ref="C1:AA1"/>
  </mergeCells>
  <phoneticPr fontId="9" type="noConversion"/>
  <conditionalFormatting sqref="A4:A36">
    <cfRule type="containsBlanks" dxfId="12" priority="1">
      <formula>LEN(TRIM(A4))=0</formula>
    </cfRule>
  </conditionalFormatting>
  <conditionalFormatting sqref="B4:AA36">
    <cfRule type="containsBlanks" dxfId="11" priority="2">
      <formula>LEN(TRIM(B4))=0</formula>
    </cfRule>
  </conditionalFormatting>
  <conditionalFormatting sqref="C3:AA4">
    <cfRule type="dataBar" priority="3">
      <dataBar>
        <cfvo type="min"/>
        <cfvo type="max"/>
        <color rgb="FFD6007B"/>
      </dataBar>
      <extLst>
        <ext xmlns:x14="http://schemas.microsoft.com/office/spreadsheetml/2009/9/main" uri="{B025F937-C7B1-47D3-B67F-A62EFF666E3E}">
          <x14:id>{3A7E2E84-13F1-B045-BCA2-1075D5B29124}</x14:id>
        </ext>
      </extLst>
    </cfRule>
  </conditionalFormatting>
  <dataValidations count="1">
    <dataValidation type="list" allowBlank="1" showInputMessage="1" showErrorMessage="1" sqref="B3:B36" xr:uid="{F41FBFD1-DB48-4249-9528-7B1AABEBC779}">
      <formula1>"Fraction, Temperature"</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3A7E2E84-13F1-B045-BCA2-1075D5B29124}">
            <x14:dataBar minLength="0" maxLength="100" border="1" negativeBarBorderColorSameAsPositive="0">
              <x14:cfvo type="autoMin"/>
              <x14:cfvo type="autoMax"/>
              <x14:borderColor rgb="FFD6007B"/>
              <x14:negativeFillColor rgb="FFFF0000"/>
              <x14:negativeBorderColor rgb="FFFF0000"/>
              <x14:axisColor rgb="FF000000"/>
            </x14:dataBar>
          </x14:cfRule>
          <xm:sqref>C3:AA4</xm:sqref>
        </x14:conditionalFormatting>
      </x14:conditionalFormatting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C8D4D-FB5B-F347-95B0-CD1582BD5DDD}">
  <sheetPr>
    <tabColor theme="7"/>
  </sheetPr>
  <dimension ref="A1:H16"/>
  <sheetViews>
    <sheetView workbookViewId="0">
      <selection activeCell="A15" sqref="A15:A16"/>
    </sheetView>
  </sheetViews>
  <sheetFormatPr baseColWidth="10" defaultColWidth="10.83203125" defaultRowHeight="16" x14ac:dyDescent="0.2"/>
  <cols>
    <col min="1" max="1" width="33" customWidth="1"/>
    <col min="2" max="2" width="17.83203125" customWidth="1"/>
    <col min="3" max="6" width="15.1640625" bestFit="1" customWidth="1"/>
    <col min="7" max="7" width="11.5"/>
    <col min="8" max="8" width="10.83203125" style="30"/>
    <col min="9" max="16384" width="10.83203125" style="5"/>
  </cols>
  <sheetData>
    <row r="1" spans="1:8" ht="51" customHeight="1" x14ac:dyDescent="0.2">
      <c r="A1" s="79" t="s">
        <v>626</v>
      </c>
      <c r="B1" s="139" t="s">
        <v>629</v>
      </c>
      <c r="C1" s="140"/>
      <c r="D1" s="140"/>
      <c r="E1" s="140"/>
      <c r="F1" s="140"/>
      <c r="G1" s="140"/>
      <c r="H1" s="141"/>
    </row>
    <row r="2" spans="1:8" ht="17" x14ac:dyDescent="0.2">
      <c r="A2" s="50" t="s">
        <v>599</v>
      </c>
      <c r="B2" s="51" t="s">
        <v>600</v>
      </c>
      <c r="C2" s="51" t="s">
        <v>601</v>
      </c>
      <c r="D2" s="51" t="s">
        <v>602</v>
      </c>
      <c r="E2" s="51" t="s">
        <v>603</v>
      </c>
      <c r="F2" s="51" t="s">
        <v>604</v>
      </c>
      <c r="G2" s="51" t="s">
        <v>605</v>
      </c>
      <c r="H2" s="88" t="s">
        <v>606</v>
      </c>
    </row>
    <row r="3" spans="1:8" x14ac:dyDescent="0.2">
      <c r="A3" t="s">
        <v>609</v>
      </c>
      <c r="B3" t="s">
        <v>608</v>
      </c>
      <c r="C3" t="s">
        <v>608</v>
      </c>
      <c r="D3" t="s">
        <v>623</v>
      </c>
      <c r="E3" t="s">
        <v>623</v>
      </c>
      <c r="F3" t="s">
        <v>608</v>
      </c>
      <c r="G3" t="s">
        <v>608</v>
      </c>
      <c r="H3" s="30" t="s">
        <v>608</v>
      </c>
    </row>
    <row r="4" spans="1:8" x14ac:dyDescent="0.2">
      <c r="A4" t="s">
        <v>647</v>
      </c>
      <c r="B4" t="s">
        <v>647</v>
      </c>
      <c r="C4" t="s">
        <v>647</v>
      </c>
      <c r="D4" t="s">
        <v>647</v>
      </c>
      <c r="E4" t="s">
        <v>647</v>
      </c>
      <c r="F4" t="s">
        <v>647</v>
      </c>
      <c r="G4" t="s">
        <v>647</v>
      </c>
      <c r="H4" t="s">
        <v>647</v>
      </c>
    </row>
    <row r="5" spans="1:8" x14ac:dyDescent="0.2">
      <c r="A5" t="s">
        <v>646</v>
      </c>
      <c r="B5" t="s">
        <v>646</v>
      </c>
      <c r="C5" t="s">
        <v>646</v>
      </c>
      <c r="D5" t="s">
        <v>646</v>
      </c>
      <c r="E5" t="s">
        <v>646</v>
      </c>
      <c r="F5" t="s">
        <v>646</v>
      </c>
      <c r="G5" t="s">
        <v>646</v>
      </c>
      <c r="H5" t="s">
        <v>646</v>
      </c>
    </row>
    <row r="6" spans="1:8" x14ac:dyDescent="0.2">
      <c r="A6" t="s">
        <v>754</v>
      </c>
      <c r="B6" t="s">
        <v>749</v>
      </c>
      <c r="C6" t="s">
        <v>749</v>
      </c>
      <c r="D6" t="s">
        <v>749</v>
      </c>
      <c r="E6" t="s">
        <v>749</v>
      </c>
      <c r="F6" t="s">
        <v>749</v>
      </c>
      <c r="G6" t="s">
        <v>749</v>
      </c>
      <c r="H6" t="s">
        <v>749</v>
      </c>
    </row>
    <row r="7" spans="1:8" x14ac:dyDescent="0.2">
      <c r="A7" t="s">
        <v>755</v>
      </c>
    </row>
    <row r="8" spans="1:8" x14ac:dyDescent="0.2">
      <c r="A8" t="s">
        <v>756</v>
      </c>
      <c r="B8" t="s">
        <v>751</v>
      </c>
      <c r="C8" t="s">
        <v>751</v>
      </c>
      <c r="D8" t="s">
        <v>751</v>
      </c>
      <c r="E8" t="s">
        <v>751</v>
      </c>
      <c r="F8" t="s">
        <v>751</v>
      </c>
      <c r="G8" t="s">
        <v>751</v>
      </c>
      <c r="H8" t="s">
        <v>751</v>
      </c>
    </row>
    <row r="9" spans="1:8" x14ac:dyDescent="0.2">
      <c r="A9" t="s">
        <v>757</v>
      </c>
    </row>
    <row r="10" spans="1:8" x14ac:dyDescent="0.2">
      <c r="A10" t="s">
        <v>758</v>
      </c>
      <c r="B10" t="s">
        <v>746</v>
      </c>
      <c r="C10" t="s">
        <v>746</v>
      </c>
      <c r="D10" t="s">
        <v>746</v>
      </c>
      <c r="E10" t="s">
        <v>746</v>
      </c>
      <c r="F10" t="s">
        <v>746</v>
      </c>
      <c r="G10" t="s">
        <v>746</v>
      </c>
      <c r="H10" t="s">
        <v>746</v>
      </c>
    </row>
    <row r="11" spans="1:8" x14ac:dyDescent="0.2">
      <c r="A11" t="s">
        <v>759</v>
      </c>
    </row>
    <row r="12" spans="1:8" x14ac:dyDescent="0.2">
      <c r="A12" t="s">
        <v>765</v>
      </c>
      <c r="B12" t="s">
        <v>764</v>
      </c>
      <c r="C12" t="s">
        <v>764</v>
      </c>
      <c r="D12" t="s">
        <v>764</v>
      </c>
      <c r="E12" t="s">
        <v>764</v>
      </c>
      <c r="F12" t="s">
        <v>764</v>
      </c>
      <c r="G12" t="s">
        <v>763</v>
      </c>
      <c r="H12" s="30" t="s">
        <v>763</v>
      </c>
    </row>
    <row r="13" spans="1:8" x14ac:dyDescent="0.2">
      <c r="A13" t="s">
        <v>770</v>
      </c>
      <c r="B13" t="s">
        <v>769</v>
      </c>
      <c r="C13" t="s">
        <v>769</v>
      </c>
      <c r="D13" t="s">
        <v>769</v>
      </c>
      <c r="E13" t="s">
        <v>769</v>
      </c>
      <c r="F13" t="s">
        <v>769</v>
      </c>
      <c r="G13" t="s">
        <v>769</v>
      </c>
      <c r="H13" t="s">
        <v>769</v>
      </c>
    </row>
    <row r="14" spans="1:8" x14ac:dyDescent="0.2">
      <c r="A14" t="s">
        <v>771</v>
      </c>
      <c r="B14" t="s">
        <v>768</v>
      </c>
      <c r="C14" t="s">
        <v>768</v>
      </c>
      <c r="D14" t="s">
        <v>768</v>
      </c>
      <c r="E14" t="s">
        <v>768</v>
      </c>
      <c r="F14" t="s">
        <v>768</v>
      </c>
      <c r="G14" t="s">
        <v>768</v>
      </c>
      <c r="H14" t="s">
        <v>768</v>
      </c>
    </row>
    <row r="15" spans="1:8" x14ac:dyDescent="0.2">
      <c r="A15" t="s">
        <v>934</v>
      </c>
      <c r="B15" t="s">
        <v>932</v>
      </c>
      <c r="C15" t="s">
        <v>932</v>
      </c>
      <c r="D15" t="s">
        <v>932</v>
      </c>
      <c r="E15" t="s">
        <v>932</v>
      </c>
      <c r="F15" t="s">
        <v>932</v>
      </c>
      <c r="G15" t="s">
        <v>932</v>
      </c>
      <c r="H15" t="s">
        <v>932</v>
      </c>
    </row>
    <row r="16" spans="1:8" x14ac:dyDescent="0.2">
      <c r="A16" t="s">
        <v>935</v>
      </c>
      <c r="B16" t="s">
        <v>933</v>
      </c>
      <c r="C16" t="s">
        <v>933</v>
      </c>
      <c r="D16" t="s">
        <v>933</v>
      </c>
      <c r="E16" t="s">
        <v>933</v>
      </c>
      <c r="F16" t="s">
        <v>933</v>
      </c>
      <c r="G16" t="s">
        <v>933</v>
      </c>
      <c r="H16" t="s">
        <v>933</v>
      </c>
    </row>
  </sheetData>
  <mergeCells count="1">
    <mergeCell ref="B1:H1"/>
  </mergeCells>
  <conditionalFormatting sqref="A3:A43">
    <cfRule type="containsBlanks" dxfId="10" priority="10">
      <formula>LEN(TRIM(A3))=0</formula>
    </cfRule>
  </conditionalFormatting>
  <conditionalFormatting sqref="B3:H3 B7:H7 B9:H9 B11:H14 B17:H43">
    <cfRule type="containsBlanks" dxfId="9" priority="9">
      <formula>LEN(TRIM(B3))=0</formula>
    </cfRule>
  </conditionalFormatting>
  <conditionalFormatting sqref="B4:H6">
    <cfRule type="containsBlanks" dxfId="8" priority="2">
      <formula>LEN(TRIM(B4))=0</formula>
    </cfRule>
  </conditionalFormatting>
  <conditionalFormatting sqref="B8:H8">
    <cfRule type="containsBlanks" dxfId="7" priority="3">
      <formula>LEN(TRIM(B8))=0</formula>
    </cfRule>
  </conditionalFormatting>
  <conditionalFormatting sqref="B10:H10">
    <cfRule type="containsBlanks" dxfId="6" priority="6">
      <formula>LEN(TRIM(B10))=0</formula>
    </cfRule>
  </conditionalFormatting>
  <conditionalFormatting sqref="B15:H16">
    <cfRule type="containsBlanks" dxfId="5" priority="1">
      <formula>LEN(TRIM(B15))=0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F255242-E775-0C43-A8DB-CB75BB614205}">
          <x14:formula1>
            <xm:f>Day_schedules!$A$3:$A$1048576</xm:f>
          </x14:formula1>
          <xm:sqref>B3:H3 B12:H14</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62E-F547-2441-8B6C-BE11984BCF75}">
  <sheetPr>
    <tabColor theme="7"/>
  </sheetPr>
  <dimension ref="A1:N16"/>
  <sheetViews>
    <sheetView workbookViewId="0">
      <selection activeCell="B11" sqref="B11"/>
    </sheetView>
  </sheetViews>
  <sheetFormatPr baseColWidth="10" defaultColWidth="10.83203125" defaultRowHeight="16" x14ac:dyDescent="0.2"/>
  <cols>
    <col min="1" max="1" width="43.1640625" customWidth="1"/>
    <col min="2" max="2" width="42.6640625" customWidth="1"/>
    <col min="3" max="13" width="11.5"/>
    <col min="14" max="14" width="10.83203125" style="30"/>
    <col min="15" max="16384" width="10.83203125" style="5"/>
  </cols>
  <sheetData>
    <row r="1" spans="1:14" ht="34" customHeight="1" x14ac:dyDescent="0.2">
      <c r="A1" s="79" t="s">
        <v>626</v>
      </c>
      <c r="B1" s="86" t="s">
        <v>630</v>
      </c>
      <c r="C1" s="146" t="s">
        <v>629</v>
      </c>
      <c r="D1" s="147"/>
      <c r="E1" s="147"/>
      <c r="F1" s="147"/>
      <c r="G1" s="147"/>
      <c r="H1" s="147"/>
      <c r="I1" s="147"/>
      <c r="J1" s="147"/>
      <c r="K1" s="147"/>
      <c r="L1" s="147"/>
      <c r="M1" s="147"/>
      <c r="N1" s="148"/>
    </row>
    <row r="2" spans="1:14" ht="17" x14ac:dyDescent="0.2">
      <c r="A2" s="50" t="s">
        <v>607</v>
      </c>
      <c r="B2" s="51" t="s">
        <v>571</v>
      </c>
      <c r="C2" s="51" t="s">
        <v>610</v>
      </c>
      <c r="D2" s="51" t="s">
        <v>611</v>
      </c>
      <c r="E2" s="51" t="s">
        <v>612</v>
      </c>
      <c r="F2" s="51" t="s">
        <v>613</v>
      </c>
      <c r="G2" s="51" t="s">
        <v>614</v>
      </c>
      <c r="H2" s="51" t="s">
        <v>615</v>
      </c>
      <c r="I2" s="51" t="s">
        <v>616</v>
      </c>
      <c r="J2" s="51" t="s">
        <v>617</v>
      </c>
      <c r="K2" s="51" t="s">
        <v>618</v>
      </c>
      <c r="L2" s="51" t="s">
        <v>619</v>
      </c>
      <c r="M2" s="51" t="s">
        <v>620</v>
      </c>
      <c r="N2" s="88" t="s">
        <v>621</v>
      </c>
    </row>
    <row r="3" spans="1:14" x14ac:dyDescent="0.2">
      <c r="A3" t="s">
        <v>760</v>
      </c>
      <c r="B3" t="s">
        <v>631</v>
      </c>
      <c r="C3" t="s">
        <v>758</v>
      </c>
      <c r="D3" t="s">
        <v>758</v>
      </c>
      <c r="E3" t="s">
        <v>758</v>
      </c>
      <c r="F3" t="s">
        <v>758</v>
      </c>
      <c r="G3" t="s">
        <v>758</v>
      </c>
      <c r="H3" t="s">
        <v>758</v>
      </c>
      <c r="I3" t="s">
        <v>758</v>
      </c>
      <c r="J3" t="s">
        <v>758</v>
      </c>
      <c r="K3" t="s">
        <v>758</v>
      </c>
      <c r="L3" t="s">
        <v>758</v>
      </c>
      <c r="M3" t="s">
        <v>758</v>
      </c>
      <c r="N3" t="s">
        <v>758</v>
      </c>
    </row>
    <row r="4" spans="1:14" x14ac:dyDescent="0.2">
      <c r="A4" t="s">
        <v>761</v>
      </c>
      <c r="B4" t="s">
        <v>648</v>
      </c>
      <c r="C4" t="s">
        <v>754</v>
      </c>
      <c r="D4" t="s">
        <v>754</v>
      </c>
      <c r="E4" t="s">
        <v>754</v>
      </c>
      <c r="F4" t="s">
        <v>754</v>
      </c>
      <c r="G4" t="s">
        <v>754</v>
      </c>
      <c r="H4" t="s">
        <v>754</v>
      </c>
      <c r="I4" t="s">
        <v>754</v>
      </c>
      <c r="J4" t="s">
        <v>754</v>
      </c>
      <c r="K4" t="s">
        <v>754</v>
      </c>
      <c r="L4" t="s">
        <v>754</v>
      </c>
      <c r="M4" t="s">
        <v>754</v>
      </c>
      <c r="N4" t="s">
        <v>754</v>
      </c>
    </row>
    <row r="5" spans="1:14" x14ac:dyDescent="0.2">
      <c r="A5" t="s">
        <v>762</v>
      </c>
      <c r="B5" t="s">
        <v>649</v>
      </c>
      <c r="C5" t="s">
        <v>756</v>
      </c>
      <c r="D5" t="s">
        <v>756</v>
      </c>
      <c r="E5" t="s">
        <v>756</v>
      </c>
      <c r="F5" t="s">
        <v>756</v>
      </c>
      <c r="G5" t="s">
        <v>756</v>
      </c>
      <c r="H5" t="s">
        <v>756</v>
      </c>
      <c r="I5" t="s">
        <v>756</v>
      </c>
      <c r="J5" t="s">
        <v>756</v>
      </c>
      <c r="K5" t="s">
        <v>756</v>
      </c>
      <c r="L5" t="s">
        <v>756</v>
      </c>
      <c r="M5" t="s">
        <v>756</v>
      </c>
      <c r="N5" t="s">
        <v>756</v>
      </c>
    </row>
    <row r="6" spans="1:14" x14ac:dyDescent="0.2">
      <c r="A6" t="s">
        <v>766</v>
      </c>
      <c r="B6" t="s">
        <v>720</v>
      </c>
      <c r="C6" t="s">
        <v>765</v>
      </c>
      <c r="D6" t="s">
        <v>765</v>
      </c>
      <c r="E6" t="s">
        <v>765</v>
      </c>
      <c r="F6" t="s">
        <v>765</v>
      </c>
      <c r="G6" t="s">
        <v>765</v>
      </c>
      <c r="H6" t="s">
        <v>765</v>
      </c>
      <c r="I6" t="s">
        <v>765</v>
      </c>
      <c r="J6" t="s">
        <v>765</v>
      </c>
      <c r="K6" t="s">
        <v>765</v>
      </c>
      <c r="L6" t="s">
        <v>765</v>
      </c>
      <c r="M6" t="s">
        <v>765</v>
      </c>
      <c r="N6" t="s">
        <v>765</v>
      </c>
    </row>
    <row r="7" spans="1:14" x14ac:dyDescent="0.2">
      <c r="A7" t="s">
        <v>767</v>
      </c>
      <c r="B7" t="s">
        <v>448</v>
      </c>
      <c r="C7" t="s">
        <v>771</v>
      </c>
      <c r="D7" t="s">
        <v>771</v>
      </c>
      <c r="E7" t="s">
        <v>771</v>
      </c>
      <c r="F7" t="s">
        <v>771</v>
      </c>
      <c r="G7" t="s">
        <v>770</v>
      </c>
      <c r="H7" t="s">
        <v>770</v>
      </c>
      <c r="I7" t="s">
        <v>770</v>
      </c>
      <c r="J7" t="s">
        <v>770</v>
      </c>
      <c r="K7" t="s">
        <v>770</v>
      </c>
      <c r="L7" t="s">
        <v>770</v>
      </c>
      <c r="M7" t="s">
        <v>771</v>
      </c>
      <c r="N7" t="s">
        <v>771</v>
      </c>
    </row>
    <row r="8" spans="1:14" x14ac:dyDescent="0.2">
      <c r="A8" t="s">
        <v>5614</v>
      </c>
      <c r="B8" t="s">
        <v>648</v>
      </c>
      <c r="C8" t="s">
        <v>758</v>
      </c>
      <c r="D8" t="s">
        <v>758</v>
      </c>
      <c r="E8" t="s">
        <v>758</v>
      </c>
      <c r="F8" t="s">
        <v>758</v>
      </c>
      <c r="G8" t="s">
        <v>758</v>
      </c>
      <c r="H8" t="s">
        <v>758</v>
      </c>
      <c r="I8" t="s">
        <v>758</v>
      </c>
      <c r="J8" t="s">
        <v>758</v>
      </c>
      <c r="K8" t="s">
        <v>758</v>
      </c>
      <c r="L8" t="s">
        <v>758</v>
      </c>
      <c r="M8" t="s">
        <v>758</v>
      </c>
      <c r="N8" t="s">
        <v>758</v>
      </c>
    </row>
    <row r="9" spans="1:14" x14ac:dyDescent="0.2">
      <c r="A9" t="s">
        <v>5615</v>
      </c>
      <c r="B9" t="s">
        <v>648</v>
      </c>
      <c r="C9" t="s">
        <v>754</v>
      </c>
      <c r="D9" t="s">
        <v>754</v>
      </c>
      <c r="E9" t="s">
        <v>754</v>
      </c>
      <c r="F9" t="s">
        <v>754</v>
      </c>
      <c r="G9" t="s">
        <v>754</v>
      </c>
      <c r="H9" t="s">
        <v>754</v>
      </c>
      <c r="I9" t="s">
        <v>754</v>
      </c>
      <c r="J9" t="s">
        <v>754</v>
      </c>
      <c r="K9" t="s">
        <v>754</v>
      </c>
      <c r="L9" t="s">
        <v>754</v>
      </c>
      <c r="M9" t="s">
        <v>754</v>
      </c>
      <c r="N9" t="s">
        <v>754</v>
      </c>
    </row>
    <row r="10" spans="1:14" x14ac:dyDescent="0.2">
      <c r="A10" t="s">
        <v>5616</v>
      </c>
      <c r="B10" t="s">
        <v>648</v>
      </c>
      <c r="C10" t="s">
        <v>756</v>
      </c>
      <c r="D10" t="s">
        <v>756</v>
      </c>
      <c r="E10" t="s">
        <v>756</v>
      </c>
      <c r="F10" t="s">
        <v>756</v>
      </c>
      <c r="G10" t="s">
        <v>756</v>
      </c>
      <c r="H10" t="s">
        <v>756</v>
      </c>
      <c r="I10" t="s">
        <v>756</v>
      </c>
      <c r="J10" t="s">
        <v>756</v>
      </c>
      <c r="K10" t="s">
        <v>756</v>
      </c>
      <c r="L10" t="s">
        <v>756</v>
      </c>
      <c r="M10" t="s">
        <v>756</v>
      </c>
      <c r="N10" t="s">
        <v>756</v>
      </c>
    </row>
    <row r="11" spans="1:14" x14ac:dyDescent="0.2">
      <c r="A11" t="s">
        <v>5617</v>
      </c>
      <c r="B11" t="s">
        <v>631</v>
      </c>
      <c r="C11" t="s">
        <v>765</v>
      </c>
      <c r="D11" t="s">
        <v>765</v>
      </c>
      <c r="E11" t="s">
        <v>765</v>
      </c>
      <c r="F11" t="s">
        <v>765</v>
      </c>
      <c r="G11" t="s">
        <v>765</v>
      </c>
      <c r="H11" t="s">
        <v>765</v>
      </c>
      <c r="I11" t="s">
        <v>765</v>
      </c>
      <c r="J11" t="s">
        <v>765</v>
      </c>
      <c r="K11" t="s">
        <v>765</v>
      </c>
      <c r="L11" t="s">
        <v>765</v>
      </c>
      <c r="M11" t="s">
        <v>765</v>
      </c>
      <c r="N11" t="s">
        <v>765</v>
      </c>
    </row>
    <row r="12" spans="1:14" x14ac:dyDescent="0.2">
      <c r="A12" t="s">
        <v>5618</v>
      </c>
      <c r="B12" t="s">
        <v>631</v>
      </c>
      <c r="C12" t="s">
        <v>771</v>
      </c>
      <c r="D12" t="s">
        <v>771</v>
      </c>
      <c r="E12" t="s">
        <v>771</v>
      </c>
      <c r="F12" t="s">
        <v>771</v>
      </c>
      <c r="G12" t="s">
        <v>770</v>
      </c>
      <c r="H12" t="s">
        <v>770</v>
      </c>
      <c r="I12" t="s">
        <v>770</v>
      </c>
      <c r="J12" t="s">
        <v>770</v>
      </c>
      <c r="K12" t="s">
        <v>770</v>
      </c>
      <c r="L12" t="s">
        <v>770</v>
      </c>
      <c r="M12" t="s">
        <v>771</v>
      </c>
      <c r="N12" t="s">
        <v>771</v>
      </c>
    </row>
    <row r="13" spans="1:14" x14ac:dyDescent="0.2">
      <c r="A13" s="77" t="s">
        <v>936</v>
      </c>
      <c r="B13" t="s">
        <v>651</v>
      </c>
      <c r="C13" t="s">
        <v>934</v>
      </c>
      <c r="D13" t="s">
        <v>934</v>
      </c>
      <c r="E13" t="s">
        <v>934</v>
      </c>
      <c r="F13" t="s">
        <v>934</v>
      </c>
      <c r="G13" t="s">
        <v>934</v>
      </c>
      <c r="H13" t="s">
        <v>934</v>
      </c>
      <c r="I13" t="s">
        <v>934</v>
      </c>
      <c r="J13" t="s">
        <v>934</v>
      </c>
      <c r="K13" t="s">
        <v>934</v>
      </c>
      <c r="L13" t="s">
        <v>934</v>
      </c>
      <c r="M13" t="s">
        <v>934</v>
      </c>
      <c r="N13" t="s">
        <v>934</v>
      </c>
    </row>
    <row r="14" spans="1:14" x14ac:dyDescent="0.2">
      <c r="A14" s="77" t="s">
        <v>937</v>
      </c>
      <c r="B14" t="s">
        <v>651</v>
      </c>
      <c r="C14" t="s">
        <v>935</v>
      </c>
      <c r="D14" t="s">
        <v>935</v>
      </c>
      <c r="E14" t="s">
        <v>935</v>
      </c>
      <c r="F14" t="s">
        <v>935</v>
      </c>
      <c r="G14" t="s">
        <v>935</v>
      </c>
      <c r="H14" t="s">
        <v>935</v>
      </c>
      <c r="I14" t="s">
        <v>935</v>
      </c>
      <c r="J14" t="s">
        <v>935</v>
      </c>
      <c r="K14" t="s">
        <v>935</v>
      </c>
      <c r="L14" t="s">
        <v>935</v>
      </c>
      <c r="M14" t="s">
        <v>935</v>
      </c>
      <c r="N14" t="s">
        <v>935</v>
      </c>
    </row>
    <row r="15" spans="1:14" x14ac:dyDescent="0.2">
      <c r="A15" s="90" t="s">
        <v>673</v>
      </c>
      <c r="B15" t="s">
        <v>651</v>
      </c>
      <c r="C15" t="s">
        <v>647</v>
      </c>
      <c r="D15" t="s">
        <v>647</v>
      </c>
      <c r="E15" t="s">
        <v>647</v>
      </c>
      <c r="F15" t="s">
        <v>647</v>
      </c>
      <c r="G15" t="s">
        <v>647</v>
      </c>
      <c r="H15" t="s">
        <v>647</v>
      </c>
      <c r="I15" t="s">
        <v>647</v>
      </c>
      <c r="J15" t="s">
        <v>647</v>
      </c>
      <c r="K15" t="s">
        <v>647</v>
      </c>
      <c r="L15" t="s">
        <v>647</v>
      </c>
      <c r="M15" t="s">
        <v>647</v>
      </c>
      <c r="N15" t="s">
        <v>647</v>
      </c>
    </row>
    <row r="16" spans="1:14" x14ac:dyDescent="0.2">
      <c r="A16" s="90" t="s">
        <v>674</v>
      </c>
      <c r="B16" t="s">
        <v>651</v>
      </c>
      <c r="C16" t="s">
        <v>646</v>
      </c>
      <c r="D16" t="s">
        <v>646</v>
      </c>
      <c r="E16" t="s">
        <v>646</v>
      </c>
      <c r="F16" t="s">
        <v>646</v>
      </c>
      <c r="G16" t="s">
        <v>646</v>
      </c>
      <c r="H16" t="s">
        <v>646</v>
      </c>
      <c r="I16" t="s">
        <v>646</v>
      </c>
      <c r="J16" t="s">
        <v>646</v>
      </c>
      <c r="K16" t="s">
        <v>646</v>
      </c>
      <c r="L16" t="s">
        <v>646</v>
      </c>
      <c r="M16" t="s">
        <v>646</v>
      </c>
      <c r="N16" t="s">
        <v>646</v>
      </c>
    </row>
  </sheetData>
  <mergeCells count="1">
    <mergeCell ref="C1:N1"/>
  </mergeCells>
  <conditionalFormatting sqref="A3:A18">
    <cfRule type="containsBlanks" dxfId="4" priority="7">
      <formula>LEN(TRIM(A3))=0</formula>
    </cfRule>
  </conditionalFormatting>
  <conditionalFormatting sqref="B3:N7 B8:B16 B17:N18 B19">
    <cfRule type="containsBlanks" dxfId="3" priority="8">
      <formula>LEN(TRIM(B3))=0</formula>
    </cfRule>
  </conditionalFormatting>
  <conditionalFormatting sqref="C8:N12">
    <cfRule type="containsBlanks" dxfId="2" priority="1">
      <formula>LEN(TRIM(C8))=0</formula>
    </cfRule>
  </conditionalFormatting>
  <conditionalFormatting sqref="C13:N16">
    <cfRule type="containsBlanks" dxfId="1" priority="2">
      <formula>LEN(TRIM(C13))=0</formula>
    </cfRule>
  </conditionalFormatting>
  <dataValidations count="3">
    <dataValidation type="list" allowBlank="1" showInputMessage="1" showErrorMessage="1" sqref="B17:B18" xr:uid="{B3AFFA6F-2A5B-CA45-B08F-0CDAC3EE8EF8}">
      <formula1>"Occupancy, Equipment, Lighting, Flow rate, Setpoint"</formula1>
    </dataValidation>
    <dataValidation type="list" allowBlank="1" showInputMessage="1" showErrorMessage="1" sqref="B3:B5 B7:B16" xr:uid="{8C1B60AC-8195-EE45-B840-D4FA92C9339C}">
      <formula1>"Occupancy, Equipment, Lighting, Water_use, Setpoint, Window"</formula1>
    </dataValidation>
    <dataValidation type="list" allowBlank="1" showInputMessage="1" showErrorMessage="1" sqref="B6" xr:uid="{024458E3-6727-F546-9757-6F0B5BB9A209}">
      <formula1>"Occupancy, Equipment, Lighting, WaterUse, Setpoint, Window"</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B4337445-8822-5C4C-98A1-2A0660CE5AC9}">
          <x14:formula1>
            <xm:f>Week_schedules!$A$3:$A$1048576</xm:f>
          </x14:formula1>
          <xm:sqref>C3:N12</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63EF5-FEBB-C14A-8AC1-9DED69D6D69F}">
  <dimension ref="A1"/>
  <sheetViews>
    <sheetView workbookViewId="0"/>
  </sheetViews>
  <sheetFormatPr baseColWidth="10" defaultColWidth="11.5" defaultRowHeight="16" x14ac:dyDescent="0.2"/>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DB4B6-8008-494F-956D-73CB3D5A7080}">
  <dimension ref="A2:C2"/>
  <sheetViews>
    <sheetView workbookViewId="0">
      <selection activeCell="D15" sqref="D15"/>
    </sheetView>
  </sheetViews>
  <sheetFormatPr baseColWidth="10" defaultColWidth="11.5" defaultRowHeight="16" x14ac:dyDescent="0.2"/>
  <cols>
    <col min="2" max="2" width="20" customWidth="1"/>
  </cols>
  <sheetData>
    <row r="2" spans="1:3" x14ac:dyDescent="0.2">
      <c r="A2" t="s">
        <v>712</v>
      </c>
      <c r="B2" t="s">
        <v>713</v>
      </c>
      <c r="C2" t="s">
        <v>714</v>
      </c>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5001A-B25F-BC4E-ACDE-C63215881F12}">
  <sheetPr>
    <tabColor theme="7"/>
  </sheetPr>
  <dimension ref="A1:J51"/>
  <sheetViews>
    <sheetView zoomScale="87" zoomScaleNormal="87" workbookViewId="0">
      <pane ySplit="1" topLeftCell="A2" activePane="bottomLeft" state="frozen"/>
      <selection activeCell="D1" sqref="D1"/>
      <selection pane="bottomLeft" activeCell="D16" sqref="D16"/>
    </sheetView>
  </sheetViews>
  <sheetFormatPr baseColWidth="10" defaultColWidth="11.5" defaultRowHeight="16" x14ac:dyDescent="0.2"/>
  <cols>
    <col min="1" max="2" width="34.1640625" customWidth="1"/>
    <col min="3" max="3" width="31.1640625" customWidth="1"/>
    <col min="4" max="4" width="72.83203125" customWidth="1"/>
    <col min="5" max="5" width="24.5" customWidth="1"/>
    <col min="6" max="6" width="24" customWidth="1"/>
    <col min="7" max="7" width="23.6640625" customWidth="1"/>
    <col min="8" max="8" width="52.5" customWidth="1"/>
    <col min="9" max="9" width="60.6640625" style="7" customWidth="1"/>
    <col min="10" max="10" width="45.5" style="30" hidden="1" customWidth="1"/>
    <col min="11" max="16384" width="11.5" style="5"/>
  </cols>
  <sheetData>
    <row r="1" spans="1:10" s="9" customFormat="1" ht="64.5" customHeight="1" x14ac:dyDescent="0.2">
      <c r="A1" s="49" t="s">
        <v>437</v>
      </c>
      <c r="B1" s="49" t="s">
        <v>640</v>
      </c>
      <c r="C1" s="49" t="s">
        <v>385</v>
      </c>
      <c r="D1" s="49" t="s">
        <v>438</v>
      </c>
      <c r="E1" s="49" t="s">
        <v>428</v>
      </c>
      <c r="F1" s="75"/>
      <c r="G1" s="75"/>
      <c r="H1" s="49" t="s">
        <v>426</v>
      </c>
      <c r="I1" s="49" t="s">
        <v>427</v>
      </c>
      <c r="J1" s="53" t="s">
        <v>386</v>
      </c>
    </row>
    <row r="2" spans="1:10" ht="17" x14ac:dyDescent="0.2">
      <c r="A2" s="72" t="s">
        <v>624</v>
      </c>
      <c r="B2" s="72" t="s">
        <v>625</v>
      </c>
      <c r="C2" s="72" t="s">
        <v>422</v>
      </c>
      <c r="D2" s="72" t="s">
        <v>383</v>
      </c>
      <c r="E2" s="72" t="s">
        <v>439</v>
      </c>
      <c r="F2" s="72" t="s">
        <v>445</v>
      </c>
      <c r="G2" s="72" t="s">
        <v>441</v>
      </c>
      <c r="H2" s="72" t="s">
        <v>423</v>
      </c>
      <c r="I2" s="73" t="s">
        <v>370</v>
      </c>
      <c r="J2" s="74" t="s">
        <v>369</v>
      </c>
    </row>
    <row r="3" spans="1:10" ht="17" x14ac:dyDescent="0.2">
      <c r="A3" s="37" t="s">
        <v>371</v>
      </c>
      <c r="B3" s="37" t="s">
        <v>5449</v>
      </c>
      <c r="C3" s="37" t="s">
        <v>296</v>
      </c>
      <c r="D3" s="37" t="str">
        <f>_xlfn.XLOOKUP(C3,Units!$A$2:$A$30,Units!$D$2:$D$30,"")</f>
        <v>Use a % change or a numerical change for the value of the retrofit</v>
      </c>
      <c r="E3" s="37">
        <v>-2</v>
      </c>
      <c r="F3" s="38" t="s">
        <v>384</v>
      </c>
      <c r="G3" s="39" t="str">
        <f>_xlfn.XLOOKUP(C3,Units!$A$2:$A$30,Units!$B$2:$B$30,"")</f>
        <v>C</v>
      </c>
      <c r="H3" s="37" t="s">
        <v>424</v>
      </c>
      <c r="I3" s="40" t="s">
        <v>456</v>
      </c>
      <c r="J3" s="71"/>
    </row>
    <row r="4" spans="1:10" ht="34" x14ac:dyDescent="0.2">
      <c r="A4" s="37" t="s">
        <v>372</v>
      </c>
      <c r="B4" s="37"/>
      <c r="C4" s="37" t="s">
        <v>288</v>
      </c>
      <c r="D4" s="37" t="str">
        <f>_xlfn.XLOOKUP(C4,Units!$A$2:$A$30,Units!$D$2:$D$30,"")</f>
        <v>Use a % change or a numerical change for the value of the retrofit</v>
      </c>
      <c r="E4" s="37">
        <v>4.5</v>
      </c>
      <c r="F4" s="38" t="s">
        <v>440</v>
      </c>
      <c r="G4" s="39" t="str">
        <f>_xlfn.XLOOKUP(C4,Units!$A$2:$A$30,Units!$B$2:$B$30,"")</f>
        <v>W/m2</v>
      </c>
      <c r="H4" s="37" t="s">
        <v>424</v>
      </c>
      <c r="I4" s="41" t="s">
        <v>373</v>
      </c>
      <c r="J4" s="71"/>
    </row>
    <row r="5" spans="1:10" ht="17" x14ac:dyDescent="0.2">
      <c r="A5" s="37" t="s">
        <v>374</v>
      </c>
      <c r="B5" s="37"/>
      <c r="C5" s="37" t="s">
        <v>287</v>
      </c>
      <c r="D5" s="37" t="str">
        <f>_xlfn.XLOOKUP(C5,Units!$A$2:$A$30,Units!$D$2:$D$30,"")</f>
        <v>Use a % change or a numerical change for the value of the retrofit</v>
      </c>
      <c r="E5" s="37">
        <v>-20</v>
      </c>
      <c r="F5" s="38" t="s">
        <v>384</v>
      </c>
      <c r="G5" s="39" t="str">
        <f>_xlfn.XLOOKUP(C5,Units!$A$2:$A$30,Units!$B$2:$B$30,"")</f>
        <v>W/m2</v>
      </c>
      <c r="H5" s="37" t="s">
        <v>424</v>
      </c>
      <c r="I5" s="41" t="s">
        <v>375</v>
      </c>
      <c r="J5" s="71"/>
    </row>
    <row r="6" spans="1:10" ht="17" x14ac:dyDescent="0.2">
      <c r="A6" s="37" t="s">
        <v>376</v>
      </c>
      <c r="B6" s="37"/>
      <c r="C6" s="37" t="s">
        <v>442</v>
      </c>
      <c r="D6" s="37" t="str">
        <f>_xlfn.XLOOKUP(C6,Units!$A$2:$A$30,Units!$D$2:$D$30,"")</f>
        <v>Use a % change or a numerical change for the value of the retrofit</v>
      </c>
      <c r="E6" s="37">
        <v>0.4</v>
      </c>
      <c r="F6" s="38" t="s">
        <v>440</v>
      </c>
      <c r="G6" s="39" t="str">
        <f>_xlfn.XLOOKUP(C6,Units!$A$2:$A$30,Units!$B$2:$B$30,"")</f>
        <v>ACH_natural</v>
      </c>
      <c r="H6" s="37" t="s">
        <v>424</v>
      </c>
      <c r="I6" s="41" t="s">
        <v>377</v>
      </c>
      <c r="J6" s="71"/>
    </row>
    <row r="7" spans="1:10" ht="34" x14ac:dyDescent="0.2">
      <c r="A7" s="37" t="s">
        <v>653</v>
      </c>
      <c r="B7" s="37"/>
      <c r="C7" s="37" t="s">
        <v>294</v>
      </c>
      <c r="D7" s="37" t="str">
        <f>_xlfn.XLOOKUP(C7,Units!$A$2:$A$30,Units!$D$2:$D$30,"")</f>
        <v>Change to the new heating fuel source (e.g., Electricity, Propane, NaturalGas)</v>
      </c>
      <c r="E7" s="37" t="s">
        <v>447</v>
      </c>
      <c r="F7" s="38" t="s">
        <v>446</v>
      </c>
      <c r="G7" s="39" t="str">
        <f>_xlfn.XLOOKUP(C7,Units!$A$2:$A$30,Units!$B$2:$B$30,"")</f>
        <v>ListChoice</v>
      </c>
      <c r="H7" s="37" t="s">
        <v>425</v>
      </c>
      <c r="I7" s="42" t="s">
        <v>378</v>
      </c>
      <c r="J7" s="71"/>
    </row>
    <row r="8" spans="1:10" ht="34" x14ac:dyDescent="0.2">
      <c r="A8" s="37" t="s">
        <v>304</v>
      </c>
      <c r="B8" s="37"/>
      <c r="C8" s="37" t="s">
        <v>306</v>
      </c>
      <c r="D8" s="37" t="str">
        <f>_xlfn.XLOOKUP(C8,Units!$A$2:$A$30,Units!$D$2:$D$30,"")</f>
        <v>Change to the new heating fuel source (e.g., Electricity, Propane, NaturalGas)</v>
      </c>
      <c r="E8" s="37" t="s">
        <v>447</v>
      </c>
      <c r="F8" s="38" t="s">
        <v>446</v>
      </c>
      <c r="G8" s="39" t="str">
        <f>_xlfn.XLOOKUP(C8,Units!$A$2:$A$30,Units!$B$2:$B$30,"")</f>
        <v>ListChoice</v>
      </c>
      <c r="H8" s="37" t="s">
        <v>425</v>
      </c>
      <c r="I8" s="41" t="s">
        <v>379</v>
      </c>
      <c r="J8" s="71"/>
    </row>
    <row r="9" spans="1:10" ht="34" x14ac:dyDescent="0.2">
      <c r="A9" s="37" t="s">
        <v>19</v>
      </c>
      <c r="B9" s="37"/>
      <c r="C9" s="37" t="s">
        <v>264</v>
      </c>
      <c r="D9" s="37" t="str">
        <f>_xlfn.XLOOKUP(C9,Units!$A$2:$A$30,Units!$D$2:$D$30,"")</f>
        <v/>
      </c>
      <c r="E9" s="39" t="s">
        <v>263</v>
      </c>
      <c r="F9" s="38" t="s">
        <v>446</v>
      </c>
      <c r="G9" s="39" t="str">
        <f>_xlfn.XLOOKUP(C9,Units!$A$2:$A$30,Units!$B$2:$B$30,"")</f>
        <v/>
      </c>
      <c r="H9" s="37" t="s">
        <v>425</v>
      </c>
      <c r="I9" s="42" t="s">
        <v>380</v>
      </c>
      <c r="J9" s="71"/>
    </row>
    <row r="10" spans="1:10" ht="17" x14ac:dyDescent="0.2">
      <c r="A10" s="37" t="s">
        <v>381</v>
      </c>
      <c r="B10" s="37"/>
      <c r="C10" s="37" t="s">
        <v>448</v>
      </c>
      <c r="D10" s="37" t="str">
        <f>_xlfn.XLOOKUP(C10,Units!$A$2:$A$30,Units!$D$2:$D$30,"")</f>
        <v>Choose a new "retrofitted" construction from your generated Construction_components. This should be a feasible retrofit for the current state of the building(e.g., don't put a 6inch stud retrofit on a 4inch stud building)</v>
      </c>
      <c r="E10" s="39" t="s">
        <v>452</v>
      </c>
      <c r="F10" s="38" t="s">
        <v>446</v>
      </c>
      <c r="G10" s="39" t="str">
        <f>_xlfn.XLOOKUP(C10,Units!$A$2:$A$30,Units!$B$2:$B$30,"")</f>
        <v>MaterialThicknessList</v>
      </c>
      <c r="H10" s="37" t="s">
        <v>425</v>
      </c>
      <c r="I10" s="41" t="s">
        <v>382</v>
      </c>
      <c r="J10" s="71"/>
    </row>
    <row r="11" spans="1:10" x14ac:dyDescent="0.2">
      <c r="A11" s="37" t="s">
        <v>19</v>
      </c>
      <c r="B11" s="37"/>
      <c r="C11" s="11" t="s">
        <v>442</v>
      </c>
      <c r="D11" s="11" t="str">
        <f>_xlfn.XLOOKUP(C11,Units!$A$2:$A$30,Units!$D$2:$D$30,"")</f>
        <v>Use a % change or a numerical change for the value of the retrofit</v>
      </c>
      <c r="E11">
        <v>-10</v>
      </c>
      <c r="F11" s="12" t="s">
        <v>384</v>
      </c>
      <c r="G11" t="str">
        <f>_xlfn.XLOOKUP(C11,Units!$A$2:$A$30,Units!$B$2:$B$30,"")</f>
        <v>ACH_natural</v>
      </c>
    </row>
    <row r="12" spans="1:10" x14ac:dyDescent="0.2">
      <c r="B12" s="37"/>
      <c r="C12" s="11" t="s">
        <v>288</v>
      </c>
      <c r="D12" s="11" t="str">
        <f>_xlfn.XLOOKUP(C12,Units!$A$2:$A$30,Units!$D$2:$D$30,"")</f>
        <v>Use a % change or a numerical change for the value of the retrofit</v>
      </c>
      <c r="F12" s="12"/>
      <c r="G12" t="str">
        <f>_xlfn.XLOOKUP(C12,Units!$A$2:$A$30,Units!$B$2:$B$30,"")</f>
        <v>W/m2</v>
      </c>
    </row>
    <row r="13" spans="1:10" x14ac:dyDescent="0.2">
      <c r="B13" s="37"/>
      <c r="C13" s="11" t="s">
        <v>262</v>
      </c>
      <c r="D13" s="11" t="str">
        <f>_xlfn.XLOOKUP(C13,Units!$A$2:$A$30,Units!$D$2:$D$30,"")</f>
        <v>Choose a new "retrofitted" construction from your generated Construction_components. This should be a feasible retrofit for the current state of the building(e.g., don't put a 6inch stud retrofit on a 4inch stud building)</v>
      </c>
      <c r="F13" s="12"/>
      <c r="G13" t="str">
        <f>_xlfn.XLOOKUP(C13,Units!$A$2:$A$30,Units!$B$2:$B$30,"")</f>
        <v>MaterialThicknessList</v>
      </c>
    </row>
    <row r="14" spans="1:10" x14ac:dyDescent="0.2">
      <c r="B14" s="37"/>
      <c r="C14" s="11" t="s">
        <v>448</v>
      </c>
      <c r="D14" s="11" t="str">
        <f>_xlfn.XLOOKUP(C14,Units!$A$2:$A$30,Units!$D$2:$D$30,"")</f>
        <v>Choose a new "retrofitted" construction from your generated Construction_components. This should be a feasible retrofit for the current state of the building(e.g., don't put a 6inch stud retrofit on a 4inch stud building)</v>
      </c>
      <c r="F14" s="12"/>
      <c r="G14" t="str">
        <f>_xlfn.XLOOKUP(C14,Units!$A$2:$A$30,Units!$B$2:$B$30,"")</f>
        <v>MaterialThicknessList</v>
      </c>
    </row>
    <row r="15" spans="1:10" x14ac:dyDescent="0.2">
      <c r="C15" s="11"/>
      <c r="D15" s="11" t="str">
        <f>_xlfn.XLOOKUP(C15,Units!$A$2:$A$30,Units!$D$2:$D$30,"")</f>
        <v/>
      </c>
      <c r="F15" s="12"/>
      <c r="G15" t="str">
        <f>_xlfn.XLOOKUP(C15,Units!$A$2:$A$30,Units!$B$2:$B$30,"")</f>
        <v/>
      </c>
    </row>
    <row r="16" spans="1:10" x14ac:dyDescent="0.2">
      <c r="C16" s="11"/>
      <c r="D16" s="11" t="str">
        <f>_xlfn.XLOOKUP(C16,Units!$A$2:$A$30,Units!$D$2:$D$30,"")</f>
        <v/>
      </c>
      <c r="F16" s="12"/>
      <c r="G16" t="str">
        <f>_xlfn.XLOOKUP(C16,Units!$A$2:$A$30,Units!$B$2:$B$30,"")</f>
        <v/>
      </c>
    </row>
    <row r="17" spans="3:7" x14ac:dyDescent="0.2">
      <c r="C17" s="11"/>
      <c r="D17" s="11" t="str">
        <f>_xlfn.XLOOKUP(C17,Units!$A$2:$A$30,Units!$D$2:$D$30,"")</f>
        <v/>
      </c>
      <c r="F17" s="12"/>
      <c r="G17" t="str">
        <f>_xlfn.XLOOKUP(C17,Units!$A$2:$A$30,Units!$B$2:$B$30,"")</f>
        <v/>
      </c>
    </row>
    <row r="18" spans="3:7" x14ac:dyDescent="0.2">
      <c r="C18" s="11"/>
      <c r="D18" s="11" t="str">
        <f>_xlfn.XLOOKUP(C18,Units!$A$2:$A$30,Units!$D$2:$D$30,"")</f>
        <v/>
      </c>
      <c r="F18" s="12"/>
      <c r="G18" t="str">
        <f>_xlfn.XLOOKUP(C18,Units!$A$2:$A$30,Units!$B$2:$B$30,"")</f>
        <v/>
      </c>
    </row>
    <row r="19" spans="3:7" x14ac:dyDescent="0.2">
      <c r="C19" s="11"/>
      <c r="D19" s="11" t="str">
        <f>_xlfn.XLOOKUP(C19,Units!$A$2:$A$30,Units!$D$2:$D$30,"")</f>
        <v/>
      </c>
      <c r="F19" s="12"/>
      <c r="G19" t="str">
        <f>_xlfn.XLOOKUP(C19,Units!$A$2:$A$30,Units!$B$2:$B$30,"")</f>
        <v/>
      </c>
    </row>
    <row r="20" spans="3:7" x14ac:dyDescent="0.2">
      <c r="C20" s="11"/>
      <c r="D20" s="11" t="str">
        <f>_xlfn.XLOOKUP(C20,Units!$A$2:$A$30,Units!$D$2:$D$30,"")</f>
        <v/>
      </c>
      <c r="F20" s="12"/>
      <c r="G20" t="str">
        <f>_xlfn.XLOOKUP(C20,Units!$A$2:$A$30,Units!$B$2:$B$30,"")</f>
        <v/>
      </c>
    </row>
    <row r="21" spans="3:7" x14ac:dyDescent="0.2">
      <c r="C21" s="11"/>
      <c r="D21" s="11" t="str">
        <f>_xlfn.XLOOKUP(C21,Units!$A$2:$A$30,Units!$D$2:$D$30,"")</f>
        <v/>
      </c>
      <c r="F21" s="12"/>
      <c r="G21" t="str">
        <f>_xlfn.XLOOKUP(C21,Units!$A$2:$A$30,Units!$B$2:$B$30,"")</f>
        <v/>
      </c>
    </row>
    <row r="22" spans="3:7" x14ac:dyDescent="0.2">
      <c r="C22" s="11"/>
      <c r="D22" s="11" t="str">
        <f>_xlfn.XLOOKUP(C22,Units!$A$2:$A$30,Units!$D$2:$D$30,"")</f>
        <v/>
      </c>
      <c r="F22" s="12"/>
      <c r="G22" t="str">
        <f>_xlfn.XLOOKUP(C22,Units!$A$2:$A$30,Units!$B$2:$B$30,"")</f>
        <v/>
      </c>
    </row>
    <row r="23" spans="3:7" x14ac:dyDescent="0.2">
      <c r="C23" s="11"/>
      <c r="D23" s="11" t="str">
        <f>_xlfn.XLOOKUP(C23,Units!$A$2:$A$30,Units!$D$2:$D$30,"")</f>
        <v/>
      </c>
      <c r="F23" s="12"/>
      <c r="G23" t="str">
        <f>_xlfn.XLOOKUP(C23,Units!$A$2:$A$30,Units!$B$2:$B$30,"")</f>
        <v/>
      </c>
    </row>
    <row r="24" spans="3:7" x14ac:dyDescent="0.2">
      <c r="C24" s="11"/>
      <c r="D24" s="11" t="str">
        <f>_xlfn.XLOOKUP(C24,Units!$A$2:$A$30,Units!$D$2:$D$30,"")</f>
        <v/>
      </c>
      <c r="F24" s="12"/>
      <c r="G24" t="str">
        <f>_xlfn.XLOOKUP(C24,Units!$A$2:$A$30,Units!$B$2:$B$30,"")</f>
        <v/>
      </c>
    </row>
    <row r="25" spans="3:7" x14ac:dyDescent="0.2">
      <c r="C25" s="11"/>
      <c r="D25" s="11" t="str">
        <f>_xlfn.XLOOKUP(C25,Units!$A$2:$A$30,Units!$D$2:$D$30,"")</f>
        <v/>
      </c>
      <c r="F25" s="12"/>
      <c r="G25" t="str">
        <f>_xlfn.XLOOKUP(C25,Units!$A$2:$A$30,Units!$B$2:$B$30,"")</f>
        <v/>
      </c>
    </row>
    <row r="26" spans="3:7" x14ac:dyDescent="0.2">
      <c r="C26" s="11"/>
      <c r="D26" s="11" t="str">
        <f>_xlfn.XLOOKUP(C26,Units!$A$2:$A$30,Units!$D$2:$D$30,"")</f>
        <v/>
      </c>
      <c r="F26" s="12"/>
      <c r="G26" t="str">
        <f>_xlfn.XLOOKUP(C26,Units!$A$2:$A$30,Units!$B$2:$B$30,"")</f>
        <v/>
      </c>
    </row>
    <row r="27" spans="3:7" x14ac:dyDescent="0.2">
      <c r="C27" s="11"/>
      <c r="D27" s="11" t="s">
        <v>569</v>
      </c>
      <c r="F27" s="12"/>
      <c r="G27" t="str">
        <f>_xlfn.XLOOKUP(C27,Units!$A$2:$A$30,Units!$B$2:$B$30,"")</f>
        <v/>
      </c>
    </row>
    <row r="28" spans="3:7" x14ac:dyDescent="0.2">
      <c r="C28" s="11"/>
      <c r="D28" s="11" t="str">
        <f>_xlfn.XLOOKUP(C28,Units!$A$2:$A$30,Units!$D$2:$D$30,"")</f>
        <v/>
      </c>
      <c r="F28" s="12"/>
      <c r="G28" t="str">
        <f>_xlfn.XLOOKUP(C28,Units!$A$2:$A$30,Units!$B$2:$B$30,"")</f>
        <v/>
      </c>
    </row>
    <row r="29" spans="3:7" x14ac:dyDescent="0.2">
      <c r="C29" s="11"/>
      <c r="D29" s="11" t="str">
        <f>_xlfn.XLOOKUP(C29,Units!$A$2:$A$30,Units!$D$2:$D$30,"")</f>
        <v/>
      </c>
      <c r="F29" s="12"/>
      <c r="G29" t="str">
        <f>_xlfn.XLOOKUP(C29,Units!$A$2:$A$30,Units!$B$2:$B$30,"")</f>
        <v/>
      </c>
    </row>
    <row r="30" spans="3:7" x14ac:dyDescent="0.2">
      <c r="C30" s="11"/>
      <c r="D30" s="11" t="str">
        <f>_xlfn.XLOOKUP(C30,Units!$A$2:$A$30,Units!$D$2:$D$30,"")</f>
        <v/>
      </c>
      <c r="F30" s="12"/>
      <c r="G30" t="str">
        <f>_xlfn.XLOOKUP(C30,Units!$A$2:$A$30,Units!$B$2:$B$30,"")</f>
        <v/>
      </c>
    </row>
    <row r="31" spans="3:7" x14ac:dyDescent="0.2">
      <c r="C31" s="11"/>
      <c r="D31" s="11" t="str">
        <f>_xlfn.XLOOKUP(C31,Units!$A$2:$A$30,Units!$D$2:$D$30,"")</f>
        <v/>
      </c>
      <c r="F31" s="12"/>
      <c r="G31" t="str">
        <f>_xlfn.XLOOKUP(C31,Units!$A$2:$A$30,Units!$B$2:$B$30,"")</f>
        <v/>
      </c>
    </row>
    <row r="32" spans="3:7" x14ac:dyDescent="0.2">
      <c r="D32" s="11" t="str">
        <f>_xlfn.XLOOKUP(C32,Units!$A$2:$A$30,Units!$D$2:$D$30,"")</f>
        <v/>
      </c>
      <c r="F32" s="12"/>
      <c r="G32" t="str">
        <f>_xlfn.XLOOKUP(C32,Units!$A$2:$A$30,Units!$B$2:$B$30,"")</f>
        <v/>
      </c>
    </row>
    <row r="33" spans="4:7" x14ac:dyDescent="0.2">
      <c r="D33" s="11" t="str">
        <f>_xlfn.XLOOKUP(C33,Units!$A$2:$A$30,Units!$D$2:$D$30,"")</f>
        <v/>
      </c>
      <c r="F33" s="12"/>
      <c r="G33" t="str">
        <f>_xlfn.XLOOKUP(C33,Units!$A$2:$A$30,Units!$B$2:$B$30,"")</f>
        <v/>
      </c>
    </row>
    <row r="34" spans="4:7" x14ac:dyDescent="0.2">
      <c r="D34" s="11" t="str">
        <f>_xlfn.XLOOKUP(C34,Units!$A$2:$A$30,Units!$D$2:$D$30,"")</f>
        <v/>
      </c>
      <c r="F34" s="12"/>
      <c r="G34" t="str">
        <f>_xlfn.XLOOKUP(C34,Units!$A$2:$A$30,Units!$B$2:$B$30,"")</f>
        <v/>
      </c>
    </row>
    <row r="35" spans="4:7" x14ac:dyDescent="0.2">
      <c r="D35" s="11" t="str">
        <f>_xlfn.XLOOKUP(C35,Units!$A$2:$A$30,Units!$D$2:$D$30,"")</f>
        <v/>
      </c>
      <c r="F35" s="12"/>
      <c r="G35" t="str">
        <f>_xlfn.XLOOKUP(C35,Units!$A$2:$A$30,Units!$B$2:$B$30,"")</f>
        <v/>
      </c>
    </row>
    <row r="36" spans="4:7" x14ac:dyDescent="0.2">
      <c r="D36" s="11" t="str">
        <f>_xlfn.XLOOKUP(C36,Units!$A$2:$A$30,Units!$D$2:$D$30,"")</f>
        <v/>
      </c>
      <c r="F36" s="12"/>
      <c r="G36" t="str">
        <f>_xlfn.XLOOKUP(C36,Units!$A$2:$A$30,Units!$B$2:$B$30,"")</f>
        <v/>
      </c>
    </row>
    <row r="37" spans="4:7" x14ac:dyDescent="0.2">
      <c r="D37" s="11" t="str">
        <f>_xlfn.XLOOKUP(C37,Units!$A$2:$A$30,Units!$D$2:$D$30,"")</f>
        <v/>
      </c>
      <c r="F37" s="12"/>
      <c r="G37" t="str">
        <f>_xlfn.XLOOKUP(C37,Units!$A$2:$A$30,Units!$B$2:$B$30,"")</f>
        <v/>
      </c>
    </row>
    <row r="38" spans="4:7" x14ac:dyDescent="0.2">
      <c r="D38" s="11" t="str">
        <f>_xlfn.XLOOKUP(C38,Units!$A$2:$A$30,Units!$D$2:$D$30,"")</f>
        <v/>
      </c>
      <c r="F38" s="12"/>
      <c r="G38" t="str">
        <f>_xlfn.XLOOKUP(C38,Units!$A$2:$A$30,Units!$B$2:$B$30,"")</f>
        <v/>
      </c>
    </row>
    <row r="39" spans="4:7" x14ac:dyDescent="0.2">
      <c r="D39" s="11" t="str">
        <f>_xlfn.XLOOKUP(C39,Units!$A$2:$A$30,Units!$D$2:$D$30,"")</f>
        <v/>
      </c>
    </row>
    <row r="40" spans="4:7" x14ac:dyDescent="0.2">
      <c r="D40" s="11" t="str">
        <f>_xlfn.XLOOKUP(C40,Units!$A$2:$A$30,Units!$D$2:$D$30,"")</f>
        <v/>
      </c>
    </row>
    <row r="41" spans="4:7" x14ac:dyDescent="0.2">
      <c r="D41" s="11" t="str">
        <f>_xlfn.XLOOKUP(C41,Units!$A$2:$A$30,Units!$D$2:$D$30,"")</f>
        <v/>
      </c>
    </row>
    <row r="42" spans="4:7" x14ac:dyDescent="0.2">
      <c r="D42" s="11" t="str">
        <f>_xlfn.XLOOKUP(C42,Units!$A$2:$A$30,Units!$D$2:$D$30,"")</f>
        <v/>
      </c>
    </row>
    <row r="43" spans="4:7" x14ac:dyDescent="0.2">
      <c r="D43" s="11" t="str">
        <f>_xlfn.XLOOKUP(C43,Units!$A$2:$A$30,Units!$D$2:$D$30,"")</f>
        <v/>
      </c>
    </row>
    <row r="44" spans="4:7" x14ac:dyDescent="0.2">
      <c r="D44" s="11" t="str">
        <f>_xlfn.XLOOKUP(C44,Units!$A$2:$A$30,Units!$D$2:$D$30,"")</f>
        <v/>
      </c>
    </row>
    <row r="45" spans="4:7" x14ac:dyDescent="0.2">
      <c r="D45" s="11" t="str">
        <f>_xlfn.XLOOKUP(C45,Units!$A$2:$A$30,Units!$D$2:$D$30,"")</f>
        <v/>
      </c>
    </row>
    <row r="46" spans="4:7" x14ac:dyDescent="0.2">
      <c r="D46" s="11" t="str">
        <f>_xlfn.XLOOKUP(C46,Units!$A$2:$A$30,Units!$D$2:$D$30,"")</f>
        <v/>
      </c>
    </row>
    <row r="47" spans="4:7" x14ac:dyDescent="0.2">
      <c r="D47" s="11" t="str">
        <f>_xlfn.XLOOKUP(C47,Units!$A$2:$A$30,Units!$D$2:$D$30,"")</f>
        <v/>
      </c>
    </row>
    <row r="48" spans="4:7" x14ac:dyDescent="0.2">
      <c r="D48" s="11" t="str">
        <f>_xlfn.XLOOKUP(C48,Units!$A$2:$A$30,Units!$D$2:$D$30,"")</f>
        <v/>
      </c>
    </row>
    <row r="49" spans="4:4" x14ac:dyDescent="0.2">
      <c r="D49" s="11" t="str">
        <f>_xlfn.XLOOKUP(C49,Units!$A$2:$A$30,Units!$D$2:$D$30,"")</f>
        <v/>
      </c>
    </row>
    <row r="50" spans="4:4" x14ac:dyDescent="0.2">
      <c r="D50" s="11" t="str">
        <f>_xlfn.XLOOKUP(C50,Units!$A$2:$A$30,Units!$D$2:$D$30,"")</f>
        <v/>
      </c>
    </row>
    <row r="51" spans="4:4" x14ac:dyDescent="0.2">
      <c r="D51" s="11" t="str">
        <f>_xlfn.XLOOKUP(C51,Units!$A$2:$A$30,Units!$D$2:$D$30,"")</f>
        <v/>
      </c>
    </row>
  </sheetData>
  <phoneticPr fontId="9" type="noConversion"/>
  <conditionalFormatting sqref="A11:A14 C11:J14 A15:J71">
    <cfRule type="containsBlanks" dxfId="0" priority="1">
      <formula>LEN(TRIM(A11))=0</formula>
    </cfRule>
  </conditionalFormatting>
  <dataValidations count="2">
    <dataValidation type="list" allowBlank="1" showInputMessage="1" showErrorMessage="1" sqref="F3:F38" xr:uid="{FA7FD139-97E9-4E8B-81E9-A4ACB23C799B}">
      <formula1>"%, Absolute based on unit, Categorical"</formula1>
    </dataValidation>
    <dataValidation type="list" allowBlank="1" showInputMessage="1" showErrorMessage="1" sqref="B3:B14" xr:uid="{AECE99DB-B5DA-CE43-A112-B19C552C3299}">
      <formula1>"Deep_retrofit, Shallow_retrofit"</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DF5C4389-3264-B146-BE32-1A00895FEFBE}">
          <x14:formula1>
            <xm:f>Units!$A$2:$A$195</xm:f>
          </x14:formula1>
          <xm:sqref>C3:C31</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8DA54-6308-4A42-986E-E5AE0C10662A}">
  <dimension ref="A1:H3"/>
  <sheetViews>
    <sheetView workbookViewId="0">
      <selection activeCell="A9" sqref="A9"/>
    </sheetView>
  </sheetViews>
  <sheetFormatPr baseColWidth="10" defaultColWidth="11.5" defaultRowHeight="16" x14ac:dyDescent="0.2"/>
  <cols>
    <col min="1" max="1" width="31.1640625" customWidth="1"/>
    <col min="2" max="2" width="45.83203125" customWidth="1"/>
    <col min="3" max="3" width="36.5" customWidth="1"/>
    <col min="4" max="4" width="47.5" customWidth="1"/>
    <col min="5" max="5" width="64.83203125" style="29" customWidth="1"/>
    <col min="6" max="8" width="64.83203125" customWidth="1"/>
  </cols>
  <sheetData>
    <row r="1" spans="1:8" ht="68" x14ac:dyDescent="0.2">
      <c r="A1" s="49" t="s">
        <v>426</v>
      </c>
      <c r="B1" s="70"/>
      <c r="C1" s="143"/>
      <c r="D1" s="143"/>
      <c r="E1" s="143"/>
      <c r="F1" s="143"/>
      <c r="G1" s="143"/>
      <c r="H1" s="143"/>
    </row>
    <row r="2" spans="1:8" x14ac:dyDescent="0.2">
      <c r="A2" s="43" t="s">
        <v>624</v>
      </c>
      <c r="B2" s="43" t="s">
        <v>654</v>
      </c>
      <c r="C2" s="43" t="s">
        <v>655</v>
      </c>
      <c r="D2" s="43" t="s">
        <v>656</v>
      </c>
      <c r="E2" s="100"/>
      <c r="F2" s="43"/>
      <c r="G2" s="43"/>
      <c r="H2" s="45"/>
    </row>
    <row r="3" spans="1:8" x14ac:dyDescent="0.2">
      <c r="A3" t="s">
        <v>657</v>
      </c>
    </row>
  </sheetData>
  <mergeCells count="1">
    <mergeCell ref="C1:H1"/>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6D23DD4C-09A8-4F1F-9C86-161185CF0172}">
          <x14:formula1>
            <xm:f>Systems_assembly!$A$3:$A$74</xm:f>
          </x14:formula1>
          <xm:sqref>B3</xm:sqref>
        </x14:dataValidation>
        <x14:dataValidation type="list" allowBlank="1" showInputMessage="1" showErrorMessage="1" xr:uid="{4C0D6554-D3C5-4156-8E18-AA65C3D94D35}">
          <x14:formula1>
            <xm:f>Envelope_assembly!$A$4:$A$91</xm:f>
          </x14:formula1>
          <xm:sqref>C3</xm:sqref>
        </x14:dataValidation>
        <x14:dataValidation type="list" allowBlank="1" showInputMessage="1" showErrorMessage="1" xr:uid="{B6C29277-0A51-44DC-836C-B0F355400FF4}">
          <x14:formula1>
            <xm:f>Space_use_assembly!$A$3:$A$55</xm:f>
          </x14:formula1>
          <xm:sqref>D3</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E19E8-788B-E949-B798-89145409B840}">
  <dimension ref="A1"/>
  <sheetViews>
    <sheetView workbookViewId="0">
      <selection activeCell="L32" sqref="L32"/>
    </sheetView>
  </sheetViews>
  <sheetFormatPr baseColWidth="10" defaultColWidth="11.5" defaultRowHeight="16" x14ac:dyDescent="0.2"/>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C4FE5-F99D-F147-8C25-324F9ADFF5D2}">
  <sheetPr>
    <tabColor theme="2" tint="-0.249977111117893"/>
  </sheetPr>
  <dimension ref="A1:D30"/>
  <sheetViews>
    <sheetView workbookViewId="0">
      <selection activeCell="C19" sqref="C19"/>
    </sheetView>
  </sheetViews>
  <sheetFormatPr baseColWidth="10" defaultColWidth="11.5" defaultRowHeight="16" x14ac:dyDescent="0.2"/>
  <cols>
    <col min="1" max="1" width="34.5" customWidth="1"/>
    <col min="2" max="2" width="24.1640625" customWidth="1"/>
    <col min="3" max="3" width="107" customWidth="1"/>
  </cols>
  <sheetData>
    <row r="1" spans="1:4" x14ac:dyDescent="0.2">
      <c r="A1" s="1" t="s">
        <v>281</v>
      </c>
      <c r="B1" s="1" t="s">
        <v>307</v>
      </c>
      <c r="C1" s="1" t="s">
        <v>274</v>
      </c>
      <c r="D1" s="1" t="s">
        <v>429</v>
      </c>
    </row>
    <row r="2" spans="1:4" x14ac:dyDescent="0.2">
      <c r="A2" t="s">
        <v>262</v>
      </c>
      <c r="B2" t="s">
        <v>327</v>
      </c>
      <c r="C2" t="s">
        <v>326</v>
      </c>
      <c r="D2" t="s">
        <v>430</v>
      </c>
    </row>
    <row r="3" spans="1:4" x14ac:dyDescent="0.2">
      <c r="A3" t="s">
        <v>5634</v>
      </c>
      <c r="B3" t="s">
        <v>327</v>
      </c>
      <c r="C3" t="s">
        <v>328</v>
      </c>
      <c r="D3" t="s">
        <v>430</v>
      </c>
    </row>
    <row r="4" spans="1:4" x14ac:dyDescent="0.2">
      <c r="A4" t="s">
        <v>265</v>
      </c>
      <c r="B4" t="s">
        <v>327</v>
      </c>
      <c r="C4" t="s">
        <v>329</v>
      </c>
      <c r="D4" t="s">
        <v>430</v>
      </c>
    </row>
    <row r="5" spans="1:4" x14ac:dyDescent="0.2">
      <c r="A5" t="s">
        <v>266</v>
      </c>
      <c r="B5" t="s">
        <v>327</v>
      </c>
      <c r="C5" t="s">
        <v>330</v>
      </c>
      <c r="D5" t="s">
        <v>430</v>
      </c>
    </row>
    <row r="6" spans="1:4" x14ac:dyDescent="0.2">
      <c r="A6" t="s">
        <v>267</v>
      </c>
      <c r="B6" t="s">
        <v>327</v>
      </c>
      <c r="C6" t="s">
        <v>331</v>
      </c>
      <c r="D6" t="s">
        <v>430</v>
      </c>
    </row>
    <row r="7" spans="1:4" x14ac:dyDescent="0.2">
      <c r="A7" t="s">
        <v>268</v>
      </c>
      <c r="B7" t="s">
        <v>327</v>
      </c>
      <c r="C7" t="s">
        <v>332</v>
      </c>
      <c r="D7" t="s">
        <v>430</v>
      </c>
    </row>
    <row r="8" spans="1:4" x14ac:dyDescent="0.2">
      <c r="A8" t="s">
        <v>448</v>
      </c>
      <c r="B8" t="s">
        <v>327</v>
      </c>
      <c r="C8" t="s">
        <v>449</v>
      </c>
      <c r="D8" t="s">
        <v>430</v>
      </c>
    </row>
    <row r="9" spans="1:4" x14ac:dyDescent="0.2">
      <c r="A9" t="s">
        <v>286</v>
      </c>
      <c r="B9" t="s">
        <v>335</v>
      </c>
      <c r="C9" t="s">
        <v>343</v>
      </c>
      <c r="D9" t="s">
        <v>431</v>
      </c>
    </row>
    <row r="10" spans="1:4" x14ac:dyDescent="0.2">
      <c r="A10" t="s">
        <v>287</v>
      </c>
      <c r="B10" t="s">
        <v>308</v>
      </c>
      <c r="C10" t="s">
        <v>344</v>
      </c>
      <c r="D10" t="s">
        <v>431</v>
      </c>
    </row>
    <row r="11" spans="1:4" x14ac:dyDescent="0.2">
      <c r="A11" t="s">
        <v>288</v>
      </c>
      <c r="B11" t="s">
        <v>308</v>
      </c>
      <c r="C11" t="s">
        <v>345</v>
      </c>
      <c r="D11" t="s">
        <v>431</v>
      </c>
    </row>
    <row r="12" spans="1:4" x14ac:dyDescent="0.2">
      <c r="A12" t="s">
        <v>289</v>
      </c>
      <c r="B12" t="s">
        <v>336</v>
      </c>
      <c r="C12" t="s">
        <v>346</v>
      </c>
      <c r="D12" t="s">
        <v>432</v>
      </c>
    </row>
    <row r="13" spans="1:4" x14ac:dyDescent="0.2">
      <c r="A13" t="s">
        <v>442</v>
      </c>
      <c r="B13" t="s">
        <v>443</v>
      </c>
      <c r="C13" t="s">
        <v>444</v>
      </c>
      <c r="D13" t="s">
        <v>431</v>
      </c>
    </row>
    <row r="14" spans="1:4" x14ac:dyDescent="0.2">
      <c r="A14" t="s">
        <v>290</v>
      </c>
      <c r="B14" t="s">
        <v>337</v>
      </c>
      <c r="C14" t="s">
        <v>347</v>
      </c>
      <c r="D14" t="s">
        <v>433</v>
      </c>
    </row>
    <row r="15" spans="1:4" x14ac:dyDescent="0.2">
      <c r="A15" t="s">
        <v>291</v>
      </c>
      <c r="B15" t="s">
        <v>337</v>
      </c>
      <c r="C15" t="s">
        <v>347</v>
      </c>
      <c r="D15" t="s">
        <v>433</v>
      </c>
    </row>
    <row r="16" spans="1:4" x14ac:dyDescent="0.2">
      <c r="A16" t="s">
        <v>292</v>
      </c>
      <c r="B16" t="s">
        <v>338</v>
      </c>
      <c r="C16" t="s">
        <v>348</v>
      </c>
      <c r="D16" t="s">
        <v>431</v>
      </c>
    </row>
    <row r="17" spans="1:4" x14ac:dyDescent="0.2">
      <c r="A17" t="s">
        <v>293</v>
      </c>
      <c r="B17" t="s">
        <v>338</v>
      </c>
      <c r="C17" t="s">
        <v>349</v>
      </c>
      <c r="D17" t="s">
        <v>431</v>
      </c>
    </row>
    <row r="18" spans="1:4" x14ac:dyDescent="0.2">
      <c r="A18" t="s">
        <v>294</v>
      </c>
      <c r="B18" t="s">
        <v>337</v>
      </c>
      <c r="C18" t="s">
        <v>350</v>
      </c>
      <c r="D18" t="s">
        <v>435</v>
      </c>
    </row>
    <row r="19" spans="1:4" x14ac:dyDescent="0.2">
      <c r="A19" t="s">
        <v>295</v>
      </c>
      <c r="B19" t="s">
        <v>337</v>
      </c>
      <c r="C19" t="s">
        <v>351</v>
      </c>
      <c r="D19" t="s">
        <v>436</v>
      </c>
    </row>
    <row r="20" spans="1:4" x14ac:dyDescent="0.2">
      <c r="A20" t="s">
        <v>296</v>
      </c>
      <c r="B20" t="s">
        <v>338</v>
      </c>
      <c r="C20" t="s">
        <v>352</v>
      </c>
      <c r="D20" t="s">
        <v>431</v>
      </c>
    </row>
    <row r="21" spans="1:4" x14ac:dyDescent="0.2">
      <c r="A21" t="s">
        <v>297</v>
      </c>
      <c r="B21" t="s">
        <v>338</v>
      </c>
      <c r="C21" t="s">
        <v>353</v>
      </c>
      <c r="D21" t="s">
        <v>431</v>
      </c>
    </row>
    <row r="22" spans="1:4" x14ac:dyDescent="0.2">
      <c r="A22" t="s">
        <v>298</v>
      </c>
      <c r="B22" t="s">
        <v>339</v>
      </c>
      <c r="C22" t="s">
        <v>354</v>
      </c>
      <c r="D22" t="s">
        <v>434</v>
      </c>
    </row>
    <row r="23" spans="1:4" x14ac:dyDescent="0.2">
      <c r="A23" t="s">
        <v>299</v>
      </c>
      <c r="B23" t="s">
        <v>339</v>
      </c>
      <c r="C23" t="s">
        <v>355</v>
      </c>
      <c r="D23" t="s">
        <v>434</v>
      </c>
    </row>
    <row r="24" spans="1:4" x14ac:dyDescent="0.2">
      <c r="A24" t="s">
        <v>300</v>
      </c>
      <c r="B24" t="s">
        <v>340</v>
      </c>
      <c r="C24" t="s">
        <v>356</v>
      </c>
      <c r="D24" t="s">
        <v>431</v>
      </c>
    </row>
    <row r="25" spans="1:4" x14ac:dyDescent="0.2">
      <c r="A25" t="s">
        <v>301</v>
      </c>
      <c r="B25" t="s">
        <v>357</v>
      </c>
      <c r="C25" t="s">
        <v>358</v>
      </c>
      <c r="D25" t="s">
        <v>431</v>
      </c>
    </row>
    <row r="26" spans="1:4" x14ac:dyDescent="0.2">
      <c r="A26" t="s">
        <v>302</v>
      </c>
      <c r="B26" t="s">
        <v>357</v>
      </c>
      <c r="C26" t="s">
        <v>359</v>
      </c>
      <c r="D26" t="s">
        <v>431</v>
      </c>
    </row>
    <row r="27" spans="1:4" x14ac:dyDescent="0.2">
      <c r="A27" s="6" t="s">
        <v>333</v>
      </c>
      <c r="B27" t="s">
        <v>342</v>
      </c>
      <c r="C27" t="s">
        <v>360</v>
      </c>
      <c r="D27" t="s">
        <v>431</v>
      </c>
    </row>
    <row r="28" spans="1:4" x14ac:dyDescent="0.2">
      <c r="A28" t="s">
        <v>305</v>
      </c>
      <c r="B28" t="s">
        <v>338</v>
      </c>
      <c r="C28" t="s">
        <v>361</v>
      </c>
      <c r="D28" t="s">
        <v>431</v>
      </c>
    </row>
    <row r="29" spans="1:4" x14ac:dyDescent="0.2">
      <c r="A29" t="s">
        <v>334</v>
      </c>
      <c r="B29" t="s">
        <v>341</v>
      </c>
      <c r="C29" t="s">
        <v>362</v>
      </c>
      <c r="D29" t="s">
        <v>431</v>
      </c>
    </row>
    <row r="30" spans="1:4" x14ac:dyDescent="0.2">
      <c r="A30" t="s">
        <v>306</v>
      </c>
      <c r="B30" t="s">
        <v>337</v>
      </c>
      <c r="C30" t="s">
        <v>363</v>
      </c>
      <c r="D30" t="s">
        <v>435</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78345-E016-4187-AB15-A4EC0A1C1EA8}">
  <dimension ref="A1:G1"/>
  <sheetViews>
    <sheetView workbookViewId="0">
      <selection activeCell="I9" sqref="I9"/>
    </sheetView>
  </sheetViews>
  <sheetFormatPr baseColWidth="10" defaultColWidth="8.83203125" defaultRowHeight="16" x14ac:dyDescent="0.2"/>
  <sheetData>
    <row r="1" spans="1:7" x14ac:dyDescent="0.2">
      <c r="A1" t="s">
        <v>648</v>
      </c>
      <c r="B1" t="s">
        <v>660</v>
      </c>
      <c r="G1" t="s">
        <v>661</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84833-8D8E-4B47-818F-C43CFD1D33BC}">
  <dimension ref="A1:D1"/>
  <sheetViews>
    <sheetView workbookViewId="0">
      <selection activeCell="F27" sqref="F27"/>
    </sheetView>
  </sheetViews>
  <sheetFormatPr baseColWidth="10" defaultColWidth="11.5" defaultRowHeight="16" x14ac:dyDescent="0.2"/>
  <cols>
    <col min="1" max="1" width="17.33203125" customWidth="1"/>
  </cols>
  <sheetData>
    <row r="1" spans="1:4" x14ac:dyDescent="0.2">
      <c r="A1" t="s">
        <v>662</v>
      </c>
      <c r="B1" t="s">
        <v>663</v>
      </c>
      <c r="C1" t="s">
        <v>664</v>
      </c>
      <c r="D1" t="s">
        <v>665</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CF483-03D4-4E64-AAE5-65EF7DA276F7}">
  <sheetPr>
    <tabColor theme="0" tint="-0.249977111117893"/>
  </sheetPr>
  <dimension ref="A1:O7"/>
  <sheetViews>
    <sheetView workbookViewId="0">
      <selection activeCell="G12" sqref="G12"/>
    </sheetView>
  </sheetViews>
  <sheetFormatPr baseColWidth="10" defaultColWidth="8.83203125" defaultRowHeight="16" x14ac:dyDescent="0.2"/>
  <cols>
    <col min="1" max="1" width="15.1640625" customWidth="1"/>
    <col min="2" max="2" width="22.1640625" customWidth="1"/>
    <col min="3" max="4" width="15.1640625" customWidth="1"/>
    <col min="5" max="5" width="19.33203125" customWidth="1"/>
    <col min="6" max="11" width="15.1640625" customWidth="1"/>
    <col min="12" max="12" width="24.1640625" customWidth="1"/>
    <col min="13" max="13" width="19.1640625" customWidth="1"/>
  </cols>
  <sheetData>
    <row r="1" spans="1:15" x14ac:dyDescent="0.2">
      <c r="A1" t="s">
        <v>304</v>
      </c>
      <c r="D1" t="s">
        <v>484</v>
      </c>
      <c r="H1" t="s">
        <v>492</v>
      </c>
    </row>
    <row r="2" spans="1:15" ht="17" x14ac:dyDescent="0.2">
      <c r="A2" s="50" t="s">
        <v>306</v>
      </c>
      <c r="B2" t="s">
        <v>494</v>
      </c>
      <c r="C2" s="50" t="s">
        <v>305</v>
      </c>
      <c r="D2" s="51" t="s">
        <v>482</v>
      </c>
      <c r="E2" s="51" t="s">
        <v>741</v>
      </c>
      <c r="F2" s="50" t="s">
        <v>481</v>
      </c>
      <c r="G2" s="52" t="s">
        <v>491</v>
      </c>
      <c r="H2" s="50" t="s">
        <v>488</v>
      </c>
      <c r="I2" s="50" t="s">
        <v>487</v>
      </c>
      <c r="J2" s="51" t="s">
        <v>485</v>
      </c>
      <c r="K2" s="50" t="s">
        <v>486</v>
      </c>
      <c r="L2" s="78" t="s">
        <v>480</v>
      </c>
      <c r="M2" s="78" t="s">
        <v>497</v>
      </c>
      <c r="N2" s="78" t="s">
        <v>498</v>
      </c>
      <c r="O2" s="78" t="s">
        <v>639</v>
      </c>
    </row>
    <row r="3" spans="1:15" x14ac:dyDescent="0.2">
      <c r="A3" t="s">
        <v>490</v>
      </c>
      <c r="B3" t="s">
        <v>507</v>
      </c>
      <c r="D3" t="s">
        <v>504</v>
      </c>
      <c r="E3" t="s">
        <v>742</v>
      </c>
      <c r="F3" t="s">
        <v>495</v>
      </c>
      <c r="G3" t="s">
        <v>497</v>
      </c>
      <c r="H3" t="s">
        <v>371</v>
      </c>
      <c r="I3" t="s">
        <v>501</v>
      </c>
      <c r="J3" t="s">
        <v>490</v>
      </c>
      <c r="L3" t="s">
        <v>512</v>
      </c>
      <c r="M3" t="s">
        <v>634</v>
      </c>
      <c r="N3" t="s">
        <v>633</v>
      </c>
      <c r="O3" t="s">
        <v>5624</v>
      </c>
    </row>
    <row r="4" spans="1:15" x14ac:dyDescent="0.2">
      <c r="A4" t="s">
        <v>493</v>
      </c>
      <c r="B4" t="s">
        <v>508</v>
      </c>
      <c r="D4" t="s">
        <v>503</v>
      </c>
      <c r="E4" t="s">
        <v>498</v>
      </c>
      <c r="F4" t="s">
        <v>496</v>
      </c>
      <c r="G4" t="s">
        <v>498</v>
      </c>
      <c r="H4" t="s">
        <v>483</v>
      </c>
      <c r="I4" t="s">
        <v>489</v>
      </c>
      <c r="J4" t="s">
        <v>493</v>
      </c>
      <c r="L4" t="s">
        <v>510</v>
      </c>
      <c r="M4" t="s">
        <v>635</v>
      </c>
      <c r="N4" t="s">
        <v>636</v>
      </c>
      <c r="O4" t="s">
        <v>5625</v>
      </c>
    </row>
    <row r="5" spans="1:15" x14ac:dyDescent="0.2">
      <c r="A5" t="s">
        <v>447</v>
      </c>
      <c r="D5" t="s">
        <v>505</v>
      </c>
      <c r="E5" t="s">
        <v>639</v>
      </c>
      <c r="G5" t="s">
        <v>499</v>
      </c>
      <c r="H5" t="s">
        <v>740</v>
      </c>
      <c r="J5" t="s">
        <v>502</v>
      </c>
      <c r="L5" t="s">
        <v>511</v>
      </c>
      <c r="M5" t="s">
        <v>5623</v>
      </c>
      <c r="N5" t="s">
        <v>5626</v>
      </c>
      <c r="O5" t="s">
        <v>5627</v>
      </c>
    </row>
    <row r="6" spans="1:15" x14ac:dyDescent="0.2">
      <c r="A6" t="s">
        <v>637</v>
      </c>
      <c r="D6" t="s">
        <v>506</v>
      </c>
      <c r="E6" t="s">
        <v>744</v>
      </c>
      <c r="G6" t="s">
        <v>500</v>
      </c>
      <c r="J6" t="s">
        <v>447</v>
      </c>
    </row>
    <row r="7" spans="1:15" x14ac:dyDescent="0.2">
      <c r="E7" t="s">
        <v>743</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D76C04E-1D8A-43A8-B087-2E527979DE6E}">
          <x14:formula1>
            <xm:f>Drop_downs!$J$3:$J$6</xm:f>
          </x14:formula1>
          <xm:sqref>A2 C2</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998D3-F8AE-2A45-9A27-1C20B0D787D6}">
  <sheetPr>
    <tabColor theme="0" tint="-0.249977111117893"/>
  </sheetPr>
  <dimension ref="A1:E8"/>
  <sheetViews>
    <sheetView workbookViewId="0">
      <selection activeCell="D26" sqref="D26"/>
    </sheetView>
  </sheetViews>
  <sheetFormatPr baseColWidth="10" defaultColWidth="11.5" defaultRowHeight="16" x14ac:dyDescent="0.2"/>
  <cols>
    <col min="1" max="1" width="22.83203125" customWidth="1"/>
  </cols>
  <sheetData>
    <row r="1" spans="1:5" x14ac:dyDescent="0.2">
      <c r="A1" s="1" t="s">
        <v>732</v>
      </c>
    </row>
    <row r="2" spans="1:5" x14ac:dyDescent="0.2">
      <c r="A2" s="1" t="s">
        <v>0</v>
      </c>
      <c r="B2" s="1" t="s">
        <v>641</v>
      </c>
      <c r="C2" s="1" t="s">
        <v>730</v>
      </c>
      <c r="D2" s="1" t="s">
        <v>642</v>
      </c>
      <c r="E2" s="1" t="s">
        <v>269</v>
      </c>
    </row>
    <row r="3" spans="1:5" x14ac:dyDescent="0.2">
      <c r="A3" t="s">
        <v>5596</v>
      </c>
      <c r="B3">
        <v>0.90500000000000003</v>
      </c>
      <c r="C3">
        <v>5.8940000000000001</v>
      </c>
      <c r="D3">
        <v>0.91300000000000003</v>
      </c>
      <c r="E3" t="s">
        <v>643</v>
      </c>
    </row>
    <row r="4" spans="1:5" x14ac:dyDescent="0.2">
      <c r="A4" t="s">
        <v>5597</v>
      </c>
      <c r="B4">
        <v>0.56000000000000005</v>
      </c>
      <c r="C4">
        <v>3.8042600000000002</v>
      </c>
      <c r="D4">
        <v>0.57999999999999996</v>
      </c>
      <c r="E4" t="s">
        <v>643</v>
      </c>
    </row>
    <row r="5" spans="1:5" x14ac:dyDescent="0.2">
      <c r="A5" t="s">
        <v>5598</v>
      </c>
      <c r="B5">
        <v>0.76400000000000001</v>
      </c>
      <c r="C5">
        <v>2.72</v>
      </c>
      <c r="D5">
        <v>0.81200000000000006</v>
      </c>
      <c r="E5" t="s">
        <v>644</v>
      </c>
    </row>
    <row r="6" spans="1:5" x14ac:dyDescent="0.2">
      <c r="A6" t="s">
        <v>5599</v>
      </c>
      <c r="B6">
        <v>0.373</v>
      </c>
      <c r="C6">
        <v>1.4930000000000001</v>
      </c>
      <c r="D6">
        <v>0.44400000000000001</v>
      </c>
      <c r="E6" t="s">
        <v>644</v>
      </c>
    </row>
    <row r="7" spans="1:5" x14ac:dyDescent="0.2">
      <c r="A7" t="s">
        <v>5600</v>
      </c>
      <c r="B7">
        <v>0.76400000000000001</v>
      </c>
      <c r="C7">
        <v>0.78500000000000003</v>
      </c>
      <c r="D7">
        <v>0.66100000000000003</v>
      </c>
      <c r="E7" t="s">
        <v>645</v>
      </c>
    </row>
    <row r="8" spans="1:5" x14ac:dyDescent="0.2">
      <c r="A8" t="s">
        <v>453</v>
      </c>
      <c r="B8">
        <v>0.64900000000000002</v>
      </c>
      <c r="C8">
        <v>1.5069999999999999</v>
      </c>
      <c r="D8">
        <v>0.76900000000000002</v>
      </c>
      <c r="E8" t="s">
        <v>644</v>
      </c>
    </row>
  </sheetData>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36DF7-E5DD-B447-8FB5-0C7943F75606}">
  <sheetPr>
    <tabColor theme="0" tint="-0.34998626667073579"/>
  </sheetPr>
  <dimension ref="A1:D3"/>
  <sheetViews>
    <sheetView workbookViewId="0">
      <selection activeCell="M33" sqref="M33"/>
    </sheetView>
  </sheetViews>
  <sheetFormatPr baseColWidth="10" defaultColWidth="11.5" defaultRowHeight="16" x14ac:dyDescent="0.2"/>
  <cols>
    <col min="3" max="3" width="12.6640625" customWidth="1"/>
  </cols>
  <sheetData>
    <row r="1" spans="1:4" x14ac:dyDescent="0.2">
      <c r="A1" t="s">
        <v>364</v>
      </c>
      <c r="B1" t="s">
        <v>555</v>
      </c>
      <c r="C1" t="s">
        <v>554</v>
      </c>
      <c r="D1" t="s">
        <v>556</v>
      </c>
    </row>
    <row r="2" spans="1:4" x14ac:dyDescent="0.2">
      <c r="A2" t="s">
        <v>557</v>
      </c>
      <c r="B2" t="s">
        <v>559</v>
      </c>
      <c r="C2" t="s">
        <v>559</v>
      </c>
      <c r="D2" t="s">
        <v>559</v>
      </c>
    </row>
    <row r="3" spans="1:4" x14ac:dyDescent="0.2">
      <c r="A3" t="s">
        <v>558</v>
      </c>
    </row>
  </sheetData>
  <phoneticPr fontId="9"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2F5BD-96AD-3948-9420-533D5FB9EEA1}">
  <sheetPr>
    <tabColor theme="0" tint="-0.249977111117893"/>
  </sheetPr>
  <dimension ref="A1:K15"/>
  <sheetViews>
    <sheetView workbookViewId="0">
      <selection activeCell="D26" sqref="D26"/>
    </sheetView>
  </sheetViews>
  <sheetFormatPr baseColWidth="10" defaultColWidth="11.5" defaultRowHeight="16" x14ac:dyDescent="0.2"/>
  <cols>
    <col min="1" max="1" width="22" customWidth="1"/>
    <col min="2" max="2" width="33.1640625" customWidth="1"/>
    <col min="4" max="4" width="17.33203125" customWidth="1"/>
    <col min="5" max="5" width="38.83203125" customWidth="1"/>
    <col min="7" max="7" width="29.6640625" customWidth="1"/>
    <col min="8" max="8" width="21.1640625" customWidth="1"/>
    <col min="9" max="9" width="40" customWidth="1"/>
    <col min="10" max="10" width="18.33203125" customWidth="1"/>
    <col min="11" max="11" width="14" customWidth="1"/>
  </cols>
  <sheetData>
    <row r="1" spans="1:11" x14ac:dyDescent="0.2">
      <c r="A1" t="s">
        <v>284</v>
      </c>
      <c r="D1" t="s">
        <v>285</v>
      </c>
      <c r="G1" t="s">
        <v>303</v>
      </c>
      <c r="J1" t="s">
        <v>304</v>
      </c>
    </row>
    <row r="2" spans="1:11" x14ac:dyDescent="0.2">
      <c r="A2" s="1" t="s">
        <v>273</v>
      </c>
      <c r="B2" s="1" t="s">
        <v>274</v>
      </c>
      <c r="D2" s="1" t="s">
        <v>273</v>
      </c>
      <c r="E2" s="1" t="s">
        <v>274</v>
      </c>
      <c r="G2" s="1" t="s">
        <v>273</v>
      </c>
      <c r="H2" s="1" t="s">
        <v>274</v>
      </c>
      <c r="J2" s="2" t="s">
        <v>273</v>
      </c>
      <c r="K2" s="2" t="s">
        <v>274</v>
      </c>
    </row>
    <row r="3" spans="1:11" x14ac:dyDescent="0.2">
      <c r="A3" t="s">
        <v>262</v>
      </c>
      <c r="D3" t="s">
        <v>286</v>
      </c>
      <c r="G3" t="s">
        <v>290</v>
      </c>
      <c r="H3" t="s">
        <v>322</v>
      </c>
      <c r="J3" s="6" t="s">
        <v>333</v>
      </c>
    </row>
    <row r="4" spans="1:11" x14ac:dyDescent="0.2">
      <c r="A4" t="s">
        <v>5634</v>
      </c>
      <c r="D4" t="s">
        <v>287</v>
      </c>
      <c r="G4" t="s">
        <v>291</v>
      </c>
      <c r="H4" t="s">
        <v>322</v>
      </c>
      <c r="J4" t="s">
        <v>305</v>
      </c>
    </row>
    <row r="5" spans="1:11" x14ac:dyDescent="0.2">
      <c r="A5" t="s">
        <v>265</v>
      </c>
      <c r="D5" t="s">
        <v>442</v>
      </c>
      <c r="G5" t="s">
        <v>292</v>
      </c>
      <c r="H5" t="s">
        <v>323</v>
      </c>
      <c r="J5" t="s">
        <v>334</v>
      </c>
    </row>
    <row r="6" spans="1:11" x14ac:dyDescent="0.2">
      <c r="A6" t="s">
        <v>735</v>
      </c>
      <c r="D6" t="s">
        <v>288</v>
      </c>
      <c r="G6" t="s">
        <v>293</v>
      </c>
      <c r="H6" t="s">
        <v>324</v>
      </c>
      <c r="J6" t="s">
        <v>306</v>
      </c>
    </row>
    <row r="7" spans="1:11" x14ac:dyDescent="0.2">
      <c r="A7" t="s">
        <v>5480</v>
      </c>
      <c r="D7" t="s">
        <v>289</v>
      </c>
      <c r="G7" t="s">
        <v>294</v>
      </c>
    </row>
    <row r="8" spans="1:11" x14ac:dyDescent="0.2">
      <c r="A8" t="s">
        <v>448</v>
      </c>
      <c r="G8" t="s">
        <v>295</v>
      </c>
    </row>
    <row r="9" spans="1:11" x14ac:dyDescent="0.2">
      <c r="A9" t="s">
        <v>5642</v>
      </c>
      <c r="G9" t="s">
        <v>296</v>
      </c>
    </row>
    <row r="10" spans="1:11" x14ac:dyDescent="0.2">
      <c r="A10" t="s">
        <v>736</v>
      </c>
      <c r="G10" t="s">
        <v>297</v>
      </c>
    </row>
    <row r="11" spans="1:11" x14ac:dyDescent="0.2">
      <c r="A11" t="s">
        <v>734</v>
      </c>
      <c r="G11" t="s">
        <v>298</v>
      </c>
    </row>
    <row r="12" spans="1:11" x14ac:dyDescent="0.2">
      <c r="A12" t="s">
        <v>5635</v>
      </c>
      <c r="G12" t="s">
        <v>299</v>
      </c>
    </row>
    <row r="13" spans="1:11" x14ac:dyDescent="0.2">
      <c r="A13" t="s">
        <v>5636</v>
      </c>
      <c r="G13" t="s">
        <v>300</v>
      </c>
    </row>
    <row r="14" spans="1:11" x14ac:dyDescent="0.2">
      <c r="A14" t="s">
        <v>5637</v>
      </c>
      <c r="G14" t="s">
        <v>301</v>
      </c>
    </row>
    <row r="15" spans="1:11" x14ac:dyDescent="0.2">
      <c r="G15" t="s">
        <v>302</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64047-0494-FE4C-91D4-FC33CDEBC909}">
  <sheetPr>
    <tabColor theme="0" tint="-0.249977111117893"/>
  </sheetPr>
  <dimension ref="A1:E14"/>
  <sheetViews>
    <sheetView topLeftCell="A2" workbookViewId="0">
      <selection activeCell="F17" sqref="F17"/>
    </sheetView>
  </sheetViews>
  <sheetFormatPr baseColWidth="10" defaultColWidth="11.5" defaultRowHeight="16" x14ac:dyDescent="0.2"/>
  <cols>
    <col min="1" max="1" width="20.1640625" customWidth="1"/>
    <col min="2" max="2" width="28" customWidth="1"/>
  </cols>
  <sheetData>
    <row r="1" spans="1:5" x14ac:dyDescent="0.2">
      <c r="A1" s="1" t="s">
        <v>460</v>
      </c>
      <c r="B1" t="s">
        <v>631</v>
      </c>
      <c r="C1" t="s">
        <v>648</v>
      </c>
      <c r="D1" t="s">
        <v>649</v>
      </c>
      <c r="E1" t="s">
        <v>651</v>
      </c>
    </row>
    <row r="2" spans="1:5" x14ac:dyDescent="0.2">
      <c r="A2" t="s">
        <v>472</v>
      </c>
      <c r="B2" t="str" cm="1">
        <f t="array" ref="B2:B4">_xlfn._xlws.FILTER(IF(Year_schedules!$B:$B=B$1,Year_schedules!$A:$A,""),IF(Year_schedules!$B:$B=B$1,Year_schedules!$A:$A,"")&lt;&gt;"")</f>
        <v>MA_SFH_occupancy</v>
      </c>
      <c r="C2" t="str" cm="1">
        <f t="array" ref="C2:C5">_xlfn._xlws.FILTER(IF(Year_schedules!$B:$B=C$1,Year_schedules!$A:$A,""),IF(Year_schedules!$B:$B=C$1,Year_schedules!$A:$A,"")&lt;&gt;"")</f>
        <v>MA_SFH_equipment</v>
      </c>
      <c r="D2" t="str" cm="1">
        <f t="array" ref="D2">_xlfn._xlws.FILTER(IF(Year_schedules!$B:$B=D$1,Year_schedules!$A:$A,""),IF(Year_schedules!$B:$B=D$1,Year_schedules!$A:$A,"")&lt;&gt;"")</f>
        <v>MA_SFH_lighting</v>
      </c>
      <c r="E2" t="s">
        <v>652</v>
      </c>
    </row>
    <row r="3" spans="1:5" x14ac:dyDescent="0.2">
      <c r="A3" s="76" t="s">
        <v>461</v>
      </c>
      <c r="B3" t="str">
        <v>MA_MFH_water_schedule</v>
      </c>
      <c r="C3" t="str">
        <v>MA_MFH_occupancy</v>
      </c>
      <c r="E3" t="str" cm="1">
        <f t="array" ref="E3:E6">_xlfn._xlws.FILTER(IF(Year_schedules!$B:$B=E$1,Year_schedules!$A:$A,""),IF(Year_schedules!$B:$B=E$1,Year_schedules!$A:$A,"")&lt;&gt;"")</f>
        <v>SFH_thermostat_heating</v>
      </c>
    </row>
    <row r="4" spans="1:5" x14ac:dyDescent="0.2">
      <c r="A4" s="77" t="s">
        <v>509</v>
      </c>
      <c r="B4" t="str">
        <v>MA_MFH_window</v>
      </c>
      <c r="C4" t="str">
        <v>MA_MFH_equipment</v>
      </c>
      <c r="E4" t="str">
        <v>SFH_thermostat_cooling</v>
      </c>
    </row>
    <row r="5" spans="1:5" x14ac:dyDescent="0.2">
      <c r="A5" s="76" t="s">
        <v>462</v>
      </c>
      <c r="C5" t="str">
        <v>MA_MFH_lighting</v>
      </c>
      <c r="E5" t="str">
        <v>Res_heating</v>
      </c>
    </row>
    <row r="6" spans="1:5" x14ac:dyDescent="0.2">
      <c r="A6" s="76" t="s">
        <v>463</v>
      </c>
      <c r="E6" t="str">
        <v>Res_cooling</v>
      </c>
    </row>
    <row r="7" spans="1:5" x14ac:dyDescent="0.2">
      <c r="A7" s="76" t="s">
        <v>464</v>
      </c>
    </row>
    <row r="8" spans="1:5" x14ac:dyDescent="0.2">
      <c r="A8" s="76" t="s">
        <v>465</v>
      </c>
    </row>
    <row r="9" spans="1:5" x14ac:dyDescent="0.2">
      <c r="A9" s="76" t="s">
        <v>466</v>
      </c>
    </row>
    <row r="10" spans="1:5" x14ac:dyDescent="0.2">
      <c r="A10" s="76" t="s">
        <v>467</v>
      </c>
    </row>
    <row r="11" spans="1:5" x14ac:dyDescent="0.2">
      <c r="A11" s="76" t="s">
        <v>468</v>
      </c>
    </row>
    <row r="12" spans="1:5" x14ac:dyDescent="0.2">
      <c r="A12" s="76" t="s">
        <v>469</v>
      </c>
    </row>
    <row r="13" spans="1:5" x14ac:dyDescent="0.2">
      <c r="A13" s="76" t="s">
        <v>470</v>
      </c>
    </row>
    <row r="14" spans="1:5" x14ac:dyDescent="0.2">
      <c r="A14" s="76" t="s">
        <v>471</v>
      </c>
    </row>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36CC7-A45B-4106-BE37-48AD2F734855}">
  <sheetPr>
    <tabColor theme="0" tint="-0.249977111117893"/>
  </sheetPr>
  <dimension ref="A1:L31"/>
  <sheetViews>
    <sheetView workbookViewId="0">
      <selection activeCell="E10" sqref="E10"/>
    </sheetView>
  </sheetViews>
  <sheetFormatPr baseColWidth="10" defaultColWidth="8.83203125" defaultRowHeight="16" x14ac:dyDescent="0.2"/>
  <cols>
    <col min="1" max="1" width="29.83203125" customWidth="1"/>
    <col min="2" max="2" width="32.5" customWidth="1"/>
    <col min="3" max="3" width="22.33203125" customWidth="1"/>
    <col min="4" max="4" width="25" customWidth="1"/>
    <col min="5" max="5" width="23.6640625" customWidth="1"/>
    <col min="6" max="11" width="22.5" customWidth="1"/>
  </cols>
  <sheetData>
    <row r="1" spans="1:12" x14ac:dyDescent="0.2">
      <c r="A1" s="8" t="s">
        <v>262</v>
      </c>
      <c r="B1" s="8" t="s">
        <v>5634</v>
      </c>
      <c r="C1" s="8" t="s">
        <v>265</v>
      </c>
      <c r="D1" s="8" t="s">
        <v>735</v>
      </c>
      <c r="E1" s="8" t="s">
        <v>5480</v>
      </c>
      <c r="F1" s="8" t="s">
        <v>5642</v>
      </c>
      <c r="G1" s="8" t="s">
        <v>736</v>
      </c>
      <c r="H1" s="8" t="s">
        <v>734</v>
      </c>
      <c r="I1" s="8" t="s">
        <v>5635</v>
      </c>
      <c r="J1" s="8" t="s">
        <v>5637</v>
      </c>
      <c r="K1" s="8" t="s">
        <v>5636</v>
      </c>
      <c r="L1" s="8" t="s">
        <v>448</v>
      </c>
    </row>
    <row r="2" spans="1:12" x14ac:dyDescent="0.2">
      <c r="A2" t="str" cm="1">
        <f t="array" ref="A2:A3">_xlfn._xlws.FILTER(IF(Construction_components!$B:$B=A$1,Construction_components!$F:$F,""),IF(Construction_components!$B:$B=A$1,Construction_components!$F:$F,"")&lt;&gt;"")</f>
        <v>MA_SFH_Partition</v>
      </c>
      <c r="B2" t="str" cm="1">
        <f t="array" ref="B2:B19">_xlfn._xlws.FILTER(IF(Construction_components!$B:$B=B$1,Construction_components!$F:$F,""),IF(Construction_components!$B:$B=B$1,Construction_components!$F:$F,"")&lt;&gt;"")</f>
        <v>MA_SFH_pre_1975_UninsulatedRoof_FlatRoof</v>
      </c>
      <c r="C2" t="str" cm="1">
        <f t="array" ref="C2:C31">_xlfn._xlws.FILTER(IF(Construction_components!$B:$B=C$1,Construction_components!$F:$F,""),IF(Construction_components!$B:$B=C$1,Construction_components!$F:$F,"")&lt;&gt;"")</f>
        <v>MA_SFH_pre_1975_UninsulatedWalls_Facade</v>
      </c>
      <c r="D2" t="str" cm="1">
        <f t="array" ref="D2:D3">_xlfn._xlws.FILTER(IF(Construction_components!$B:$B=D$1,Construction_components!$F:$F,""),IF(Construction_components!$B:$B=D$1,Construction_components!$F:$F,"")&lt;&gt;"")</f>
        <v>MA_SFH_ExternalFloor</v>
      </c>
      <c r="E2" t="str" cm="1">
        <f t="array" ref="E2:E5">_xlfn._xlws.FILTER(IF(Construction_components!$B:$B=E$1,Construction_components!$F:$F,""),IF(Construction_components!$B:$B=E$1,Construction_components!$F:$F,"")&lt;&gt;"")</f>
        <v>MA_SFH_UninsulatedGroundSlab_GroundSlab</v>
      </c>
      <c r="F2" t="str" cm="1">
        <f t="array" ref="F2:F3">_xlfn._xlws.FILTER(IF(Construction_components!$B:$B=F$1,Construction_components!$F:$F,""),IF(Construction_components!$B:$B=F$1,Construction_components!$F:$F,"")&lt;&gt;"")</f>
        <v>MA_SFH_FloorCeiling</v>
      </c>
      <c r="G2" t="str" cm="1">
        <f t="array" ref="G2:G5">_xlfn._xlws.FILTER(IF(Construction_components!$B:$B=G$1,Construction_components!$F:$F,""),IF(Construction_components!$B:$B=G$1,Construction_components!$F:$F,"")&lt;&gt;"")</f>
        <v>MA_SFH_UninsulatedWalls_GroundWall</v>
      </c>
      <c r="H2" t="e" cm="1" vm="1">
        <f t="array" ref="H2">_xlfn._xlws.FILTER(IF(Construction_components!$B:$B=H$1,Construction_components!$F:$F,""),IF(Construction_components!$B:$B=H$1,Construction_components!$F:$F,"")&lt;&gt;"")</f>
        <v>#VALUE!</v>
      </c>
      <c r="I2" t="str" cm="1">
        <f t="array" ref="I2:I5">_xlfn._xlws.FILTER(IF(Construction_components!$B:$B=I$1,Construction_components!$F:$F,""),IF(Construction_components!$B:$B=I$1,Construction_components!$F:$F,"")&lt;&gt;"")</f>
        <v>MA_SFH_UninsulatedCeiling_BasementCeiling</v>
      </c>
      <c r="J2" t="str" cm="1">
        <f t="array" ref="J2:J19">_xlfn._xlws.FILTER(IF(Construction_components!$B:$B=J$1,Construction_components!$F:$F,""),IF(Construction_components!$B:$B=J$1,Construction_components!$F:$F,"")&lt;&gt;"")</f>
        <v>MA_SFH_pre_1975_UninsulatedRoof_AtticRoof</v>
      </c>
      <c r="K2" t="str" cm="1">
        <f t="array" ref="K2:K7">_xlfn._xlws.FILTER(IF(Construction_components!$B:$B=K$1,Construction_components!$F:$F,""),IF(Construction_components!$B:$B=K$1,Construction_components!$F:$F,"")&lt;&gt;"")</f>
        <v>MA_SFH_NoInsulation_AtticFloor</v>
      </c>
      <c r="L2" t="s">
        <v>450</v>
      </c>
    </row>
    <row r="3" spans="1:12" x14ac:dyDescent="0.2">
      <c r="A3" t="str">
        <v>MA_MFH_Partition</v>
      </c>
      <c r="B3" t="str">
        <v>MA_SFH_pre_1975_InsulatedRoof_FlatRoof</v>
      </c>
      <c r="C3" t="str">
        <v>MA_SFH_pre_1975_SomeInsulationWalls_Facade</v>
      </c>
      <c r="D3" t="str">
        <v>MA_MFH_ExternalFloor</v>
      </c>
      <c r="E3" t="str">
        <v>MA_SFH_InsulatedGroundSlab_GroundSlab</v>
      </c>
      <c r="F3" t="str">
        <v>MA_MFH_FloorCeiling</v>
      </c>
      <c r="G3" t="str">
        <v>MA_SFH_InsulatedWalls_GroundWall</v>
      </c>
      <c r="I3" t="str">
        <v>MA_SFH_InsulatedCeiling_BasementCeiling</v>
      </c>
      <c r="J3" t="str">
        <v>MA_SFH_pre_1975_InsulatedRoof_AtticRoof</v>
      </c>
      <c r="K3" t="str">
        <v>MA_SFH_Insulated_AtticFloor</v>
      </c>
      <c r="L3" t="s">
        <v>451</v>
      </c>
    </row>
    <row r="4" spans="1:12" x14ac:dyDescent="0.2">
      <c r="B4" t="str">
        <v>MA_SFH_pre_1975_HighlyInsulatedRoof_FlatRoof</v>
      </c>
      <c r="C4" t="str">
        <v>MA_SFH_pre_1975_SIP_Facade</v>
      </c>
      <c r="E4" t="str">
        <v>MA_MFH_UninsulatedGroundSlab_GroundSlab</v>
      </c>
      <c r="G4" t="str">
        <v>MA_MFH_UninsulatedWalls_GroundWall</v>
      </c>
      <c r="I4" t="str">
        <v>MA_MFH_UninsulatedCeiling_BasementCeiling</v>
      </c>
      <c r="J4" t="str">
        <v>MA_SFH_pre_1975_HighlyInsulatedRoof_AtticRoof</v>
      </c>
      <c r="K4" t="str">
        <v>MA_SFH_HighlyInsulated_AtticFloor</v>
      </c>
      <c r="L4" t="s">
        <v>452</v>
      </c>
    </row>
    <row r="5" spans="1:12" x14ac:dyDescent="0.2">
      <c r="B5" t="str">
        <v>MA_SFH_btw_1975_2003_UninsulatedRoof_FlatRoof</v>
      </c>
      <c r="C5" t="str">
        <v>MA_SFH_pre_1975_FullInsulationWallsCavity_Facade</v>
      </c>
      <c r="E5" t="str">
        <v>MA_MFH_InsulatedGroundSlab_GroundSlab</v>
      </c>
      <c r="G5" t="str">
        <v>MA_MFH_InsulatedWalls_GroundWall</v>
      </c>
      <c r="I5" t="str">
        <v>MA_MFH_InsulatedCeiling_BasementCeiling</v>
      </c>
      <c r="J5" t="str">
        <v>MA_SFH_btw_1975_2003_UninsulatedRoof_AtticRoof</v>
      </c>
      <c r="K5" t="str">
        <v>MA_MFH_NoInsulation_AtticFloor</v>
      </c>
      <c r="L5" t="s">
        <v>453</v>
      </c>
    </row>
    <row r="6" spans="1:12" x14ac:dyDescent="0.2">
      <c r="B6" t="str">
        <v>MA_SFH_btw_1975_2003_InsulatedRoof_FlatRoof</v>
      </c>
      <c r="C6" t="str">
        <v>MA_SFH_pre_1975_FullInsulationWallsCavityExterior_Facade</v>
      </c>
      <c r="J6" t="str">
        <v>MA_SFH_btw_1975_2003_InsulatedRoof_AtticRoof</v>
      </c>
      <c r="K6" t="str">
        <v>MA_MFH_Insulated_AtticFloor</v>
      </c>
      <c r="L6" t="s">
        <v>454</v>
      </c>
    </row>
    <row r="7" spans="1:12" x14ac:dyDescent="0.2">
      <c r="B7" t="str">
        <v>MA_SFH_btw_1975_2003_HighlyInsulatedRoof_FlatRoof</v>
      </c>
      <c r="C7" t="str">
        <v>MA_SFH_btw_1975_2003_UninsulatedWalls_Facade</v>
      </c>
      <c r="J7" t="str">
        <v>MA_SFH_btw_1975_2003_HighlyInsulatedRoof_AtticRoof</v>
      </c>
      <c r="K7" t="str">
        <v>MA_MFH_HighlyInsulated_AtticFloor</v>
      </c>
      <c r="L7" t="e" cm="1" vm="1">
        <f t="array" ref="L7">_xlfn._xlws.FILTER(IF(Construction_components!$B:$B=L$1,Construction_components!$A:$A,""),IF(Construction_components!$B:$B=L$1,Construction_components!$A:$A,"")&lt;&gt;"")</f>
        <v>#VALUE!</v>
      </c>
    </row>
    <row r="8" spans="1:12" x14ac:dyDescent="0.2">
      <c r="B8" t="str">
        <v>MA_SFH_post_2003_UninsulatedRoof_FlatRoof</v>
      </c>
      <c r="C8" t="str">
        <v>MA_SFH_btw_1975_2003_SomeInsulationWalls_Facade</v>
      </c>
      <c r="J8" t="str">
        <v>MA_SFH_post_2003_UninsulatedRoof_AtticRoof</v>
      </c>
    </row>
    <row r="9" spans="1:12" x14ac:dyDescent="0.2">
      <c r="B9" t="str">
        <v>MA_SFH_post_2003_InsulatedRoof_FlatRoof</v>
      </c>
      <c r="C9" t="str">
        <v>MA_SFH_btw_1975_2003_SIP_Facade</v>
      </c>
      <c r="J9" t="str">
        <v>MA_SFH_post_2003_InsulatedRoof_AtticRoof</v>
      </c>
    </row>
    <row r="10" spans="1:12" x14ac:dyDescent="0.2">
      <c r="B10" t="str">
        <v>MA_SFH_post_2003_HighlyInsulatedRoof_FlatRoof</v>
      </c>
      <c r="C10" t="str">
        <v>MA_SFH_btw_1975_2003_FullInsulationWallsCavity_Facade</v>
      </c>
      <c r="J10" t="str">
        <v>MA_SFH_post_2003_HighlyInsulatedRoof_AtticRoof</v>
      </c>
    </row>
    <row r="11" spans="1:12" x14ac:dyDescent="0.2">
      <c r="B11" t="str">
        <v>MA_MFH_pre_1975_UninsulatedRoof_FlatRoof</v>
      </c>
      <c r="C11" t="str">
        <v>MA_SFH_btw_1975_2003_FullInsulationWallsCavityExterior_Facade</v>
      </c>
      <c r="J11" t="str">
        <v>MA_MFH_pre_1975_UninsulatedRoof_AtticRoof</v>
      </c>
    </row>
    <row r="12" spans="1:12" x14ac:dyDescent="0.2">
      <c r="B12" t="str">
        <v>MA_MFH_pre_1975_InsulatedRoof_FlatRoof</v>
      </c>
      <c r="C12" t="str">
        <v>MA_SFH_post_2003_UninsulatedWalls_Facade</v>
      </c>
      <c r="J12" t="str">
        <v>MA_MFH_pre_1975_InsulatedRoof_AtticRoof</v>
      </c>
    </row>
    <row r="13" spans="1:12" x14ac:dyDescent="0.2">
      <c r="B13" t="str">
        <v>MA_MFH_pre_1975_HighlyInsulatedRoof_FlatRoof</v>
      </c>
      <c r="C13" t="str">
        <v>MA_SFH_post_2003_SomeInsulationWalls_Facade</v>
      </c>
      <c r="J13" t="str">
        <v>MA_MFH_pre_1975_HighlyInsulatedRoof_AtticRoof</v>
      </c>
    </row>
    <row r="14" spans="1:12" x14ac:dyDescent="0.2">
      <c r="B14" t="str">
        <v>MA_MFH_btw_1975_2003_UninsulatedRoof_FlatRoof</v>
      </c>
      <c r="C14" t="str">
        <v>MA_SFH_post_2003_SIP_Facade</v>
      </c>
      <c r="J14" t="str">
        <v>MA_MFH_btw_1975_2003_UninsulatedRoof_AtticRoof</v>
      </c>
    </row>
    <row r="15" spans="1:12" x14ac:dyDescent="0.2">
      <c r="B15" t="str">
        <v>MA_MFH_btw_1975_2003_InsulatedRoof_FlatRoof</v>
      </c>
      <c r="C15" t="str">
        <v>MA_SFH_post_2003_FullInsulationWallsCavity_Facade</v>
      </c>
      <c r="J15" t="str">
        <v>MA_MFH_btw_1975_2003_InsulatedRoof_AtticRoof</v>
      </c>
    </row>
    <row r="16" spans="1:12" x14ac:dyDescent="0.2">
      <c r="B16" t="str">
        <v>MA_MFH_btw_1975_2003_HighlyInsulatedRoof_FlatRoof</v>
      </c>
      <c r="C16" t="str">
        <v>MA_SFH_post_2003_FullInsulationWallsCavityExterior_Facade</v>
      </c>
      <c r="J16" t="str">
        <v>MA_MFH_btw_1975_2003_HighlyInsulatedRoof_AtticRoof</v>
      </c>
    </row>
    <row r="17" spans="2:10" x14ac:dyDescent="0.2">
      <c r="B17" t="str">
        <v>MA_MFH_post_2003_UninsulatedRoof_FlatRoof</v>
      </c>
      <c r="C17" t="str">
        <v>MA_MFH_pre_1975_UninsulatedWalls_Facade</v>
      </c>
      <c r="J17" t="str">
        <v>MA_MFH_post_2003_UninsulatedRoof_AtticRoof</v>
      </c>
    </row>
    <row r="18" spans="2:10" x14ac:dyDescent="0.2">
      <c r="B18" t="str">
        <v>MA_MFH_post_2003_InsulatedRoof_FlatRoof</v>
      </c>
      <c r="C18" t="str">
        <v>MA_MFH_pre_1975_SomeInsulationWalls_Facade</v>
      </c>
      <c r="J18" t="str">
        <v>MA_MFH_post_2003_InsulatedRoof_AtticRoof</v>
      </c>
    </row>
    <row r="19" spans="2:10" x14ac:dyDescent="0.2">
      <c r="B19" t="str">
        <v>MA_MFH_post_2003_HighlyInsulatedRoof_FlatRoof</v>
      </c>
      <c r="C19" t="str">
        <v>MA_MFH_pre_1975_SIP_Facade</v>
      </c>
      <c r="J19" t="str">
        <v>MA_MFH_post_2003_HighlyInsulatedRoof_AtticRoof</v>
      </c>
    </row>
    <row r="20" spans="2:10" x14ac:dyDescent="0.2">
      <c r="C20" t="str">
        <v>MA_MFH_pre_1975_FullInsulationWallsCavity_Facade</v>
      </c>
    </row>
    <row r="21" spans="2:10" x14ac:dyDescent="0.2">
      <c r="C21" t="str">
        <v>MA_MFH_pre_1975_FullInsulationWallsCavityExterior_Facade</v>
      </c>
    </row>
    <row r="22" spans="2:10" x14ac:dyDescent="0.2">
      <c r="C22" t="str">
        <v>MA_MFH_btw_1975_2003_UninsulatedWalls_Facade</v>
      </c>
    </row>
    <row r="23" spans="2:10" x14ac:dyDescent="0.2">
      <c r="C23" t="str">
        <v>MA_MFH_btw_1975_2003_SomeInsulationWalls_Facade</v>
      </c>
    </row>
    <row r="24" spans="2:10" x14ac:dyDescent="0.2">
      <c r="C24" t="str">
        <v>MA_MFH_btw_1975_2003_SIP_Facade</v>
      </c>
    </row>
    <row r="25" spans="2:10" x14ac:dyDescent="0.2">
      <c r="C25" t="str">
        <v>MA_MFH_btw_1975_2003_FullInsulationWallsCavity_Facade</v>
      </c>
    </row>
    <row r="26" spans="2:10" x14ac:dyDescent="0.2">
      <c r="C26" t="str">
        <v>MA_MFH_btw_1975_2003_FullInsulationWallsCavityExterior_Facade</v>
      </c>
    </row>
    <row r="27" spans="2:10" x14ac:dyDescent="0.2">
      <c r="C27" t="str">
        <v>MA_MFH_post_2003_UninsulatedWalls_Facade</v>
      </c>
    </row>
    <row r="28" spans="2:10" x14ac:dyDescent="0.2">
      <c r="C28" t="str">
        <v>MA_MFH_post_2003_SomeInsulationWalls_Facade</v>
      </c>
    </row>
    <row r="29" spans="2:10" x14ac:dyDescent="0.2">
      <c r="C29" t="str">
        <v>MA_MFH_post_2003_SIP_Facade</v>
      </c>
    </row>
    <row r="30" spans="2:10" x14ac:dyDescent="0.2">
      <c r="C30" t="str">
        <v>MA_MFH_post_2003_FullInsulationWallsCavity_Facade</v>
      </c>
    </row>
    <row r="31" spans="2:10" x14ac:dyDescent="0.2">
      <c r="C31" t="str">
        <v>MA_MFH_post_2003_FullInsulationWallsCavityExterior_Facade</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01929-FC80-224B-96E8-39BDF71C3353}">
  <dimension ref="A1"/>
  <sheetViews>
    <sheetView workbookViewId="0"/>
  </sheetViews>
  <sheetFormatPr baseColWidth="10" defaultColWidth="11.5" defaultRowHeight="16"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50</vt:i4>
      </vt:variant>
    </vt:vector>
  </HeadingPairs>
  <TitlesOfParts>
    <vt:vector size="50" baseType="lpstr">
      <vt:lpstr>Instructions</vt:lpstr>
      <vt:lpstr>Country_description</vt:lpstr>
      <vt:lpstr>Mapping&gt;&gt;</vt:lpstr>
      <vt:lpstr>component_options</vt:lpstr>
      <vt:lpstr>mapping</vt:lpstr>
      <vt:lpstr>generated_mapping</vt:lpstr>
      <vt:lpstr>Internal_gains</vt:lpstr>
      <vt:lpstr>Building_loads&gt;&gt;&gt;&gt;</vt:lpstr>
      <vt:lpstr>Generated_schedule</vt:lpstr>
      <vt:lpstr>Schedule_viewer</vt:lpstr>
      <vt:lpstr>HVAC</vt:lpstr>
      <vt:lpstr>Occupancy</vt:lpstr>
      <vt:lpstr>Lighting</vt:lpstr>
      <vt:lpstr>Power</vt:lpstr>
      <vt:lpstr>Setpoints</vt:lpstr>
      <vt:lpstr>Water_flow</vt:lpstr>
      <vt:lpstr>Space_use_assembly</vt:lpstr>
      <vt:lpstr>HVAC&gt;&gt;&gt;</vt:lpstr>
      <vt:lpstr>Conditioning_constructor</vt:lpstr>
      <vt:lpstr>Ventilation_constructor</vt:lpstr>
      <vt:lpstr>DHW</vt:lpstr>
      <vt:lpstr>DHW_Constructor</vt:lpstr>
      <vt:lpstr>Systems_assembly</vt:lpstr>
      <vt:lpstr>Building_construction&gt;&gt;&gt;&gt;</vt:lpstr>
      <vt:lpstr>Construction_generator</vt:lpstr>
      <vt:lpstr>Materials</vt:lpstr>
      <vt:lpstr>Construction_components</vt:lpstr>
      <vt:lpstr>Infiltration_components</vt:lpstr>
      <vt:lpstr>Construction_assembly</vt:lpstr>
      <vt:lpstr>Envelope_assembly</vt:lpstr>
      <vt:lpstr>Schedules_assembly (OPT)&gt;&gt;&gt;</vt:lpstr>
      <vt:lpstr>EPD_calculator</vt:lpstr>
      <vt:lpstr>Day_schedules</vt:lpstr>
      <vt:lpstr>Week_schedules</vt:lpstr>
      <vt:lpstr>Year_schedules</vt:lpstr>
      <vt:lpstr>Retrofit_options&gt;&gt;&gt;</vt:lpstr>
      <vt:lpstr>Sheet1</vt:lpstr>
      <vt:lpstr>Retrofit_determination (OPT)</vt:lpstr>
      <vt:lpstr>Retrofit_assembly (OPT)</vt:lpstr>
      <vt:lpstr>Support&gt;&gt;&gt;</vt:lpstr>
      <vt:lpstr>Units</vt:lpstr>
      <vt:lpstr>Equipment_types</vt:lpstr>
      <vt:lpstr>Peak_load_calculator</vt:lpstr>
      <vt:lpstr>HVAC_options</vt:lpstr>
      <vt:lpstr>Window_choices</vt:lpstr>
      <vt:lpstr>Wall_assembly_GH_generator</vt:lpstr>
      <vt:lpstr>Drop_downs</vt:lpstr>
      <vt:lpstr>Schedule_choices</vt:lpstr>
      <vt:lpstr>Constructions</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Darya Guettler</dc:creator>
  <cp:lastModifiedBy>Darya Guettler</cp:lastModifiedBy>
  <dcterms:created xsi:type="dcterms:W3CDTF">2024-11-01T13:24:03Z</dcterms:created>
  <dcterms:modified xsi:type="dcterms:W3CDTF">2025-09-19T20:27:11Z</dcterms:modified>
</cp:coreProperties>
</file>