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47BD23CE-B565-4699-8F63-64E5BC388FAC}" xr6:coauthVersionLast="47" xr6:coauthVersionMax="47" xr10:uidLastSave="{00000000-0000-0000-0000-000000000000}"/>
  <bookViews>
    <workbookView xWindow="3450" yWindow="-18675" windowWidth="30690" windowHeight="16530" xr2:uid="{91D19581-6C36-46DE-A860-F049E5DCF6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4" i="1" l="1"/>
  <c r="B30" i="1"/>
  <c r="B26" i="1"/>
  <c r="B2" i="1" a="1"/>
  <c r="B6" i="1" a="1"/>
  <c r="B69" i="1" l="1"/>
  <c r="B2" i="1"/>
  <c r="B70" i="1" s="1"/>
  <c r="B6" i="1"/>
  <c r="B114" i="1" a="1"/>
  <c r="B4" i="1" a="1"/>
  <c r="B10" i="1" a="1"/>
  <c r="B113" i="1" a="1"/>
  <c r="B15" i="1" a="1"/>
  <c r="B4" i="1" l="1"/>
  <c r="B126" i="1" s="1"/>
  <c r="B15" i="1"/>
  <c r="B114" i="1"/>
  <c r="B113" i="1"/>
  <c r="B10" i="1"/>
  <c r="B27" i="1"/>
  <c r="B71" i="1"/>
  <c r="B98" i="1" a="1"/>
  <c r="B101" i="1" a="1"/>
  <c r="B12" i="1" a="1"/>
  <c r="B100" i="1" a="1"/>
  <c r="B55" i="1" a="1"/>
  <c r="B54" i="1" a="1"/>
  <c r="B99" i="1" a="1"/>
  <c r="B56" i="1" a="1"/>
  <c r="B53" i="1" a="1"/>
  <c r="B115" i="1" a="1"/>
  <c r="B118" i="1" a="1"/>
  <c r="B99" i="1" l="1"/>
  <c r="B101" i="1"/>
  <c r="B100" i="1"/>
  <c r="B98" i="1"/>
  <c r="B53" i="1"/>
  <c r="B56" i="1"/>
  <c r="B54" i="1"/>
  <c r="B55" i="1"/>
  <c r="B12" i="1"/>
  <c r="B115" i="1"/>
  <c r="B118" i="1"/>
  <c r="B124" i="1"/>
  <c r="B116" i="1" a="1"/>
  <c r="B129" i="1" a="1"/>
  <c r="B119" i="1" a="1"/>
  <c r="B129" i="1" l="1"/>
  <c r="B116" i="1"/>
  <c r="B119" i="1"/>
  <c r="B21" i="1"/>
  <c r="C21" i="1"/>
  <c r="B64" i="1"/>
  <c r="C64" i="1"/>
  <c r="B130" i="1" a="1"/>
  <c r="B122" i="1" a="1"/>
  <c r="C76" i="1" a="1"/>
  <c r="B76" i="1" a="1"/>
  <c r="B31" i="1" a="1"/>
  <c r="C31" i="1" a="1"/>
  <c r="B121" i="1" a="1"/>
  <c r="B76" i="1" l="1"/>
  <c r="B130" i="1"/>
  <c r="C76" i="1"/>
  <c r="C31" i="1"/>
  <c r="B31" i="1"/>
  <c r="B121" i="1"/>
  <c r="B122" i="1"/>
  <c r="C99" i="1" a="1"/>
  <c r="C54" i="1" a="1"/>
  <c r="C98" i="1" a="1"/>
  <c r="C53" i="1" a="1"/>
  <c r="C55" i="1" a="1"/>
  <c r="C56" i="1" a="1"/>
  <c r="C101" i="1" a="1"/>
  <c r="C100" i="1" a="1"/>
  <c r="B79" i="1" a="1"/>
  <c r="B87" i="1" a="1"/>
  <c r="B90" i="1" a="1"/>
  <c r="B43" i="1" a="1"/>
  <c r="B33" i="1" a="1"/>
  <c r="B84" i="1" a="1"/>
  <c r="B44" i="1" a="1"/>
  <c r="B83" i="1" a="1"/>
  <c r="B42" i="1" a="1"/>
  <c r="B91" i="1" a="1"/>
  <c r="B82" i="1" a="1"/>
  <c r="B81" i="1" a="1"/>
  <c r="B36" i="1" a="1"/>
  <c r="B95" i="1" a="1"/>
  <c r="B94" i="1" a="1"/>
  <c r="B86" i="1" a="1"/>
  <c r="B41" i="1" a="1"/>
  <c r="B39" i="1" a="1"/>
  <c r="B50" i="1" a="1"/>
  <c r="B46" i="1" a="1"/>
  <c r="B37" i="1" a="1"/>
  <c r="B78" i="1" a="1"/>
  <c r="B89" i="1" a="1"/>
  <c r="B49" i="1" a="1"/>
  <c r="B133" i="1" a="1"/>
  <c r="B34" i="1" a="1"/>
  <c r="B88" i="1" a="1"/>
  <c r="B85" i="1" a="1"/>
  <c r="B35" i="1" a="1"/>
  <c r="B45" i="1" a="1"/>
  <c r="B80" i="1" a="1"/>
  <c r="B38" i="1" a="1"/>
  <c r="B134" i="1" a="1"/>
  <c r="B40" i="1" a="1"/>
  <c r="B94" i="1" l="1"/>
  <c r="B95" i="1"/>
  <c r="B78" i="1"/>
  <c r="B79" i="1"/>
  <c r="C98" i="1"/>
  <c r="B134" i="1"/>
  <c r="B133" i="1"/>
  <c r="B88" i="1"/>
  <c r="B84" i="1"/>
  <c r="B80" i="1"/>
  <c r="B89" i="1"/>
  <c r="C100" i="1"/>
  <c r="B91" i="1"/>
  <c r="B87" i="1"/>
  <c r="B83" i="1"/>
  <c r="B81" i="1"/>
  <c r="B86" i="1"/>
  <c r="B82" i="1"/>
  <c r="B90" i="1"/>
  <c r="B85" i="1"/>
  <c r="C101" i="1"/>
  <c r="C99" i="1"/>
  <c r="C56" i="1"/>
  <c r="C54" i="1"/>
  <c r="B40" i="1"/>
  <c r="B45" i="1"/>
  <c r="B50" i="1"/>
  <c r="B44" i="1"/>
  <c r="B36" i="1"/>
  <c r="B49" i="1"/>
  <c r="B43" i="1"/>
  <c r="B39" i="1"/>
  <c r="B35" i="1"/>
  <c r="B37" i="1"/>
  <c r="C55" i="1"/>
  <c r="B46" i="1"/>
  <c r="C53" i="1"/>
  <c r="B42" i="1"/>
  <c r="B38" i="1"/>
  <c r="B34" i="1"/>
  <c r="B41" i="1"/>
  <c r="B33" i="1"/>
  <c r="C134" i="1" a="1"/>
  <c r="C133" i="1" a="1"/>
  <c r="B108" i="1" a="1"/>
  <c r="B107" i="1" a="1"/>
  <c r="B103" i="1" a="1"/>
  <c r="B106" i="1" a="1"/>
  <c r="B104" i="1" a="1"/>
  <c r="B109" i="1" a="1"/>
  <c r="B110" i="1" a="1"/>
  <c r="B105" i="1" a="1"/>
  <c r="B104" i="1" l="1"/>
  <c r="B108" i="1"/>
  <c r="B106" i="1"/>
  <c r="B103" i="1"/>
  <c r="B107" i="1"/>
  <c r="B105" i="1"/>
  <c r="B110" i="1"/>
  <c r="B109" i="1"/>
  <c r="C133" i="1"/>
  <c r="C13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<sst xmlns="http://schemas.openxmlformats.org/spreadsheetml/2006/main" count="139" uniqueCount="84">
  <si>
    <t>Evaluation date</t>
  </si>
  <si>
    <t>Set evaluation date</t>
  </si>
  <si>
    <t>qlFaceValueClaim</t>
  </si>
  <si>
    <t>qlFlatForward</t>
  </si>
  <si>
    <t>qlCreditDefaultSwap</t>
  </si>
  <si>
    <t>protection_side</t>
  </si>
  <si>
    <t>The side of the protection (BUY/SELL).</t>
  </si>
  <si>
    <t>notional</t>
  </si>
  <si>
    <t>The notional amount of the claim.</t>
  </si>
  <si>
    <t>spread</t>
  </si>
  <si>
    <t>The spread of the CDS.</t>
  </si>
  <si>
    <t>schedule</t>
  </si>
  <si>
    <t>The payment schedule of the CDS.</t>
  </si>
  <si>
    <t>payment_convention</t>
  </si>
  <si>
    <t>The payment convention for the CDS.</t>
  </si>
  <si>
    <t>day_counter</t>
  </si>
  <si>
    <t>The day counter for the CDS.</t>
  </si>
  <si>
    <t>settles_accrual</t>
  </si>
  <si>
    <t>Whether the CDS settles accrued interest.</t>
  </si>
  <si>
    <t>pays_at_default</t>
  </si>
  <si>
    <t>Whether the CDS pays at default.</t>
  </si>
  <si>
    <t>protection_start_date</t>
  </si>
  <si>
    <t>The start date of the CDS.</t>
  </si>
  <si>
    <t>claim</t>
  </si>
  <si>
    <t>The claim object to use.</t>
  </si>
  <si>
    <t>last_period_day_counter</t>
  </si>
  <si>
    <t>The day counter for the last period of the CDS.</t>
  </si>
  <si>
    <t>rebates_accrual</t>
  </si>
  <si>
    <t>Whether the CDS accrues rebates.</t>
  </si>
  <si>
    <t>trade_date</t>
  </si>
  <si>
    <t>The trade date of the CDS.</t>
  </si>
  <si>
    <t>Buy</t>
  </si>
  <si>
    <t>Tenor</t>
  </si>
  <si>
    <t>5y</t>
  </si>
  <si>
    <t>Date gen. Rule</t>
  </si>
  <si>
    <t>Maturity date</t>
  </si>
  <si>
    <t>CDS</t>
  </si>
  <si>
    <t>StartDate</t>
  </si>
  <si>
    <t>Following</t>
  </si>
  <si>
    <t>qlMakeSchedule</t>
  </si>
  <si>
    <t>Actual/360</t>
  </si>
  <si>
    <t>upfront</t>
  </si>
  <si>
    <t>qlCreditdefaultswapSide</t>
  </si>
  <si>
    <t>qlCreditDefaultSwapNotional</t>
  </si>
  <si>
    <t>qlCreditDefaultSwapRunningSpread</t>
  </si>
  <si>
    <t>qlCreditDefaultSwapUpfront</t>
  </si>
  <si>
    <t>qlCreditdefaultSwapSettlesAccrual</t>
  </si>
  <si>
    <t>qlCreditdefaultswapPaysAtDefaultTime</t>
  </si>
  <si>
    <t>qlCreditDefaultSwapCoupons</t>
  </si>
  <si>
    <t>qlCreditDefaultSwapProtectionStartDate</t>
  </si>
  <si>
    <t>qlCreditDefaultSwapProtectionEndDate</t>
  </si>
  <si>
    <t>qlCreditDefaultSwapRebatesAccrual</t>
  </si>
  <si>
    <t>qlCreditDefaultswapUpfrontPayment</t>
  </si>
  <si>
    <t>qlCreditDefaultSwapAccrualRebate</t>
  </si>
  <si>
    <t>qlCreditDefaultSwapTradeDate</t>
  </si>
  <si>
    <t>qlCreditDefaultSwapCashSettlementDays</t>
  </si>
  <si>
    <t>qlCreditDefaultSwapFairUpfront</t>
  </si>
  <si>
    <t>qlCreditDefaultSwapImpliedHazardRate</t>
  </si>
  <si>
    <t>Recovery rate</t>
  </si>
  <si>
    <t>qlFlatHazardRate</t>
  </si>
  <si>
    <t>qlCreditDefaultSwapConventionalSpread</t>
  </si>
  <si>
    <t>qlMidPointCdsEngine</t>
  </si>
  <si>
    <t>qlIntegralCdsEngine</t>
  </si>
  <si>
    <t>qlIsdaCdsEngine</t>
  </si>
  <si>
    <t>qlInstrumentNPV</t>
  </si>
  <si>
    <t>qlCreditDefaultSwapWithUpfront</t>
  </si>
  <si>
    <t>upfront_date</t>
  </si>
  <si>
    <t>cash_settlement_days</t>
  </si>
  <si>
    <t>qlCreditDefaultSwapFairSpread</t>
  </si>
  <si>
    <t>qlCreditDefaultSwapCouponLegBPS</t>
  </si>
  <si>
    <t>qlCreditDefaultSwapUpfrontBPS</t>
  </si>
  <si>
    <t>qlCreditDefaultSwapCouponLegNPV</t>
  </si>
  <si>
    <t>qlCreditDefaultSwapDefaultLegNPV</t>
  </si>
  <si>
    <t>qlCreditDefaultSwapUpfrontNPV</t>
  </si>
  <si>
    <t>qlCreditDefaultSwapAccrualRebateNPV</t>
  </si>
  <si>
    <t>Start Date</t>
  </si>
  <si>
    <t>End Date</t>
  </si>
  <si>
    <t>Exercise date</t>
  </si>
  <si>
    <t>qlEuropeanExercise</t>
  </si>
  <si>
    <t>qlCdsOption</t>
  </si>
  <si>
    <t>Default curve</t>
  </si>
  <si>
    <t>Discount curve</t>
  </si>
  <si>
    <t>Volatility</t>
  </si>
  <si>
    <t>qlBlackCdsOptionEngine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</si>
</sst>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D9BF-7D17-481B-B93D-02FD550C5515}">
  <dimension ref="A1:H134"/>
  <sheetViews>
    <sheetView tabSelected="1" workbookViewId="0"/>
  </sheetViews>
  <sheetFormatPr defaultRowHeight="14.4" x14ac:dyDescent="0.3"/>
  <cols>
    <col min="1" max="1" width="36.5546875" bestFit="1" customWidth="1"/>
    <col min="2" max="2" width="22.33203125" style="3" customWidth="1"/>
    <col min="3" max="3" width="28.6640625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t="e" cm="1">
        <f t="array" aca="1" ref="B2" ca="1">_xll.qlSettingsSetEvaluationDate(B1)</f>
        <v>#VALUE!</v>
      </c>
    </row>
    <row r="3" spans="1:2" x14ac:dyDescent="0.3">
      <c r="B3" s="5"/>
    </row>
    <row r="4" spans="1:2" x14ac:dyDescent="0.3">
      <c r="A4" t="s">
        <v>3</v>
      </c>
      <c r="B4" s="5" t="e" cm="1">
        <f t="array" aca="1" ref="B4" ca="1">_xll.qlFlatForward(B2,0.03)</f>
        <v>#VALUE!</v>
      </c>
    </row>
    <row r="6" spans="1:2" x14ac:dyDescent="0.3">
      <c r="A6" t="s">
        <v>2</v>
      </c>
      <c r="B6" s="3" t="e" cm="1">
        <f t="array" aca="1" ref="B6" ca="1">_xll.qlFaceValueClaim()</f>
        <v>#VALUE!</v>
      </c>
    </row>
    <row r="8" spans="1:2" x14ac:dyDescent="0.3">
      <c r="A8" t="s">
        <v>32</v>
      </c>
      <c r="B8" s="3" t="s">
        <v>33</v>
      </c>
    </row>
    <row r="9" spans="1:2" x14ac:dyDescent="0.3">
      <c r="A9" t="s">
        <v>34</v>
      </c>
      <c r="B9" s="3" t="s">
        <v>36</v>
      </c>
    </row>
    <row r="10" spans="1:2" x14ac:dyDescent="0.3">
      <c r="A10" t="s">
        <v>35</v>
      </c>
      <c r="B10" s="5" t="e" cm="1">
        <f t="array" aca="1" ref="B10" ca="1">_xll.qlCdsMaturity(B2,B8,B9)</f>
        <v>#VALUE!</v>
      </c>
    </row>
    <row r="11" spans="1:2" x14ac:dyDescent="0.3">
      <c r="A11" t="s">
        <v>37</v>
      </c>
      <c r="B11" s="5">
        <v>46101</v>
      </c>
    </row>
    <row r="12" spans="1:2" x14ac:dyDescent="0.3">
      <c r="A12" t="s">
        <v>39</v>
      </c>
      <c r="B12" s="3" t="e" cm="1">
        <f t="array" aca="1" ref="B12" ca="1">_xll.qlMakeSchedule(B11,B10,"3m",,"Ldn","following")</f>
        <v>#VALUE!</v>
      </c>
    </row>
    <row r="14" spans="1:2" x14ac:dyDescent="0.3">
      <c r="A14" t="s">
        <v>58</v>
      </c>
      <c r="B14" s="3">
        <v>0.4</v>
      </c>
    </row>
    <row r="15" spans="1:2" x14ac:dyDescent="0.3">
      <c r="A15" t="s">
        <v>59</v>
      </c>
      <c r="B15" s="3" t="e" cm="1">
        <f t="array" aca="1" ref="B15" ca="1">_xll.qlFlatHazardRate(B2,0.03,"Act/365")</f>
        <v>#VALUE!</v>
      </c>
    </row>
    <row r="17" spans="1:8" x14ac:dyDescent="0.3">
      <c r="B17" s="7" t="s">
        <v>4</v>
      </c>
    </row>
    <row r="18" spans="1:8" x14ac:dyDescent="0.3">
      <c r="A18" t="s">
        <v>5</v>
      </c>
      <c r="B18" s="3" t="s">
        <v>31</v>
      </c>
      <c r="C18" s="3" t="s">
        <v>31</v>
      </c>
      <c r="H18" t="s">
        <v>6</v>
      </c>
    </row>
    <row r="19" spans="1:8" x14ac:dyDescent="0.3">
      <c r="A19" t="s">
        <v>7</v>
      </c>
      <c r="B19" s="3">
        <v>10000</v>
      </c>
      <c r="C19" s="3">
        <v>10000</v>
      </c>
      <c r="H19" t="s">
        <v>8</v>
      </c>
    </row>
    <row r="20" spans="1:8" x14ac:dyDescent="0.3">
      <c r="A20" t="s">
        <v>9</v>
      </c>
      <c r="B20" s="3">
        <v>0.03</v>
      </c>
      <c r="C20" s="3">
        <v>0.03</v>
      </c>
      <c r="H20" t="s">
        <v>10</v>
      </c>
    </row>
    <row r="21" spans="1:8" x14ac:dyDescent="0.3">
      <c r="A21" t="s">
        <v>11</v>
      </c>
      <c r="B21" s="3" t="e">
        <f ca="1">$B$12</f>
        <v>#VALUE!</v>
      </c>
      <c r="C21" s="3" t="e">
        <f ca="1">$B$12</f>
        <v>#VALUE!</v>
      </c>
      <c r="H21" t="s">
        <v>12</v>
      </c>
    </row>
    <row r="22" spans="1:8" x14ac:dyDescent="0.3">
      <c r="A22" t="s">
        <v>13</v>
      </c>
      <c r="B22" s="3" t="s">
        <v>38</v>
      </c>
      <c r="C22" s="3" t="s">
        <v>38</v>
      </c>
      <c r="H22" t="s">
        <v>14</v>
      </c>
    </row>
    <row r="23" spans="1:8" x14ac:dyDescent="0.3">
      <c r="A23" t="s">
        <v>15</v>
      </c>
      <c r="B23" s="3" t="s">
        <v>40</v>
      </c>
      <c r="C23" s="3" t="s">
        <v>40</v>
      </c>
      <c r="H23" t="s">
        <v>16</v>
      </c>
    </row>
    <row r="24" spans="1:8" x14ac:dyDescent="0.3">
      <c r="A24" t="s">
        <v>17</v>
      </c>
      <c r="B24" s="3" t="b">
        <v>1</v>
      </c>
      <c r="H24" t="s">
        <v>18</v>
      </c>
    </row>
    <row r="25" spans="1:8" x14ac:dyDescent="0.3">
      <c r="A25" t="s">
        <v>19</v>
      </c>
      <c r="B25" s="3" t="b">
        <v>1</v>
      </c>
      <c r="H25" t="s">
        <v>20</v>
      </c>
    </row>
    <row r="26" spans="1:8" x14ac:dyDescent="0.3">
      <c r="A26" t="s">
        <v>21</v>
      </c>
      <c r="B26" s="5">
        <f>B11</f>
        <v>46101</v>
      </c>
      <c r="H26" t="s">
        <v>22</v>
      </c>
    </row>
    <row r="27" spans="1:8" x14ac:dyDescent="0.3">
      <c r="A27" t="s">
        <v>23</v>
      </c>
      <c r="B27" s="3" t="e">
        <f ca="1">B6</f>
        <v>#VALUE!</v>
      </c>
      <c r="H27" t="s">
        <v>24</v>
      </c>
    </row>
    <row r="28" spans="1:8" x14ac:dyDescent="0.3">
      <c r="A28" t="s">
        <v>25</v>
      </c>
      <c r="B28" s="3" t="s">
        <v>40</v>
      </c>
      <c r="H28" t="s">
        <v>26</v>
      </c>
    </row>
    <row r="29" spans="1:8" x14ac:dyDescent="0.3">
      <c r="A29" t="s">
        <v>27</v>
      </c>
      <c r="B29" s="3" t="b">
        <v>1</v>
      </c>
      <c r="H29" t="s">
        <v>28</v>
      </c>
    </row>
    <row r="30" spans="1:8" x14ac:dyDescent="0.3">
      <c r="A30" t="s">
        <v>29</v>
      </c>
      <c r="B30" s="5">
        <f>B11</f>
        <v>46101</v>
      </c>
      <c r="H30" t="s">
        <v>30</v>
      </c>
    </row>
    <row r="31" spans="1:8" x14ac:dyDescent="0.3">
      <c r="A31" s="6" t="s">
        <v>4</v>
      </c>
      <c r="B31" s="3" t="e" cm="1">
        <f t="array" aca="1" ref="B31" ca="1">_xll.qlCreditDefaultSwap(B18,B19,B20,B21,B22,B23,B24,B25,B26,B27,B28,B29,B30)</f>
        <v>#VALUE!</v>
      </c>
      <c r="C31" s="3" t="e" cm="1">
        <f t="array" aca="1" ref="C31" ca="1">_xll.qlCreditDefaultSwap(C18,C19,C20,C21,C22,C23)</f>
        <v>#VALUE!</v>
      </c>
    </row>
    <row r="33" spans="1:3" x14ac:dyDescent="0.3">
      <c r="A33" t="s">
        <v>42</v>
      </c>
      <c r="B33" s="3" t="e" cm="1">
        <f t="array" aca="1" ref="B33" ca="1">_xll.qlCreditdefaultswapSide(B31)</f>
        <v>#VALUE!</v>
      </c>
    </row>
    <row r="34" spans="1:3" x14ac:dyDescent="0.3">
      <c r="A34" t="s">
        <v>43</v>
      </c>
      <c r="B34" s="3" t="e" cm="1">
        <f t="array" aca="1" ref="B34" ca="1">_xll.qlCreditDefaultSwapNotional(B31)</f>
        <v>#VALUE!</v>
      </c>
    </row>
    <row r="35" spans="1:3" x14ac:dyDescent="0.3">
      <c r="A35" t="s">
        <v>44</v>
      </c>
      <c r="B35" s="3" t="e" cm="1">
        <f t="array" aca="1" ref="B35" ca="1">_xll.qlCreditDefaultSwapRunningSpread(B31)</f>
        <v>#VALUE!</v>
      </c>
    </row>
    <row r="36" spans="1:3" x14ac:dyDescent="0.3">
      <c r="A36" t="s">
        <v>45</v>
      </c>
      <c r="B36" s="3" t="e" cm="1">
        <f t="array" aca="1" ref="B36" ca="1">_xll.qlCreditDefaultSwapUpfront(B31)</f>
        <v>#VALUE!</v>
      </c>
    </row>
    <row r="37" spans="1:3" x14ac:dyDescent="0.3">
      <c r="A37" t="s">
        <v>46</v>
      </c>
      <c r="B37" s="3" t="e" cm="1">
        <f t="array" aca="1" ref="B37" ca="1">_xll.qlCreditdefaultSwapSettlesAccrual(B31)</f>
        <v>#VALUE!</v>
      </c>
    </row>
    <row r="38" spans="1:3" x14ac:dyDescent="0.3">
      <c r="A38" t="s">
        <v>47</v>
      </c>
      <c r="B38" s="3" t="e" cm="1">
        <f t="array" aca="1" ref="B38" ca="1">_xll.qlCreditdefaultswapPaysAtDefaultTime(B31)</f>
        <v>#VALUE!</v>
      </c>
    </row>
    <row r="39" spans="1:3" x14ac:dyDescent="0.3">
      <c r="A39" t="s">
        <v>48</v>
      </c>
      <c r="B39" s="3" t="e" cm="1">
        <f t="array" aca="1" ref="B39" ca="1">TRANSPOSE(_xll.qlCreditDefaultSwapCoupons(B31))</f>
        <v>#VALUE!</v>
      </c>
    </row>
    <row r="40" spans="1:3" x14ac:dyDescent="0.3">
      <c r="A40" t="s">
        <v>49</v>
      </c>
      <c r="B40" s="5" t="e" cm="1">
        <f t="array" aca="1" ref="B40" ca="1">_xll.qlCreditDefaultSwapProtectionStartDate(B31)</f>
        <v>#VALUE!</v>
      </c>
    </row>
    <row r="41" spans="1:3" x14ac:dyDescent="0.3">
      <c r="A41" t="s">
        <v>50</v>
      </c>
      <c r="B41" s="5" t="e" cm="1">
        <f t="array" aca="1" ref="B41" ca="1">_xll.qlCreditDefaultSwapProtectionEndDate(B31)</f>
        <v>#VALUE!</v>
      </c>
    </row>
    <row r="42" spans="1:3" x14ac:dyDescent="0.3">
      <c r="A42" t="s">
        <v>51</v>
      </c>
      <c r="B42" s="3" t="e" cm="1">
        <f t="array" aca="1" ref="B42" ca="1">_xll.qlCreditDefaultSwapRebatesAccrual(B31)</f>
        <v>#VALUE!</v>
      </c>
    </row>
    <row r="43" spans="1:3" x14ac:dyDescent="0.3">
      <c r="A43" t="s">
        <v>52</v>
      </c>
      <c r="B43" s="3" t="e" cm="1">
        <f t="array" aca="1" ref="B43" ca="1">_xll.qlCreditDefaultswapUpfrontPayment(B31)</f>
        <v>#VALUE!</v>
      </c>
      <c r="C43" s="1"/>
    </row>
    <row r="44" spans="1:3" x14ac:dyDescent="0.3">
      <c r="A44" t="s">
        <v>53</v>
      </c>
      <c r="B44" s="3" t="e" cm="1">
        <f t="array" aca="1" ref="B44" ca="1">_xll.qlCreditDefaultSwapAccrualRebate(B31)</f>
        <v>#VALUE!</v>
      </c>
    </row>
    <row r="45" spans="1:3" x14ac:dyDescent="0.3">
      <c r="A45" t="s">
        <v>54</v>
      </c>
      <c r="B45" s="5" t="e" cm="1">
        <f t="array" aca="1" ref="B45" ca="1">_xll.qlCreditDefaultSwapTradeDate(B31)</f>
        <v>#VALUE!</v>
      </c>
    </row>
    <row r="46" spans="1:3" x14ac:dyDescent="0.3">
      <c r="A46" t="s">
        <v>55</v>
      </c>
      <c r="B46" s="3" t="e" cm="1">
        <f t="array" aca="1" ref="B46" ca="1">_xll.qlCreditDefaultSwapCashSettlementDays(B31)</f>
        <v>#VALUE!</v>
      </c>
    </row>
    <row r="47" spans="1:3" x14ac:dyDescent="0.3">
      <c r="B47" s="4"/>
    </row>
    <row r="49" spans="1:3" x14ac:dyDescent="0.3">
      <c r="A49" t="s">
        <v>57</v>
      </c>
      <c r="B49" s="3" t="e" cm="1">
        <f t="array" aca="1" ref="B49" ca="1">_xll.qlCreditDefaultSwapImpliedHazardRate(B31,0,B4,"Act/365",B14)</f>
        <v>#VALUE!</v>
      </c>
    </row>
    <row r="50" spans="1:3" x14ac:dyDescent="0.3">
      <c r="A50" t="s">
        <v>60</v>
      </c>
      <c r="B50" s="8" t="e" cm="1">
        <f t="array" aca="1" ref="B50" ca="1">_xll.qlCreditDefaultSwapConventionalSpread(B31,B14,B4,"Act/365","ISDA")</f>
        <v>#VALUE!</v>
      </c>
    </row>
    <row r="51" spans="1:3" x14ac:dyDescent="0.3">
      <c r="B51" s="8"/>
    </row>
    <row r="52" spans="1:3" x14ac:dyDescent="0.3">
      <c r="C52" s="2" t="s">
        <v>64</v>
      </c>
    </row>
    <row r="53" spans="1:3" x14ac:dyDescent="0.3">
      <c r="A53" t="s">
        <v>61</v>
      </c>
      <c r="B53" s="3" t="e" cm="1">
        <f t="array" aca="1" ref="B53" ca="1">_xll.qlMidPointCdsEngine($B$15,$B$14,$B$4)</f>
        <v>#VALUE!</v>
      </c>
      <c r="C53" t="e" cm="1">
        <f t="array" aca="1" ref="C53" ca="1">_xll.qlInstrumentNPV($B$31,_xll.qlInstrumentSetPricingEngine($B$31,B53))</f>
        <v>#VALUE!</v>
      </c>
    </row>
    <row r="54" spans="1:3" x14ac:dyDescent="0.3">
      <c r="A54" t="s">
        <v>62</v>
      </c>
      <c r="B54" s="3" t="e" cm="1">
        <f t="array" aca="1" ref="B54" ca="1">_xll.qlIntegralCdsEngine("1m",$B$15,$B$14,$B$4,FALSE)</f>
        <v>#VALUE!</v>
      </c>
      <c r="C54" t="e" cm="1">
        <f t="array" aca="1" ref="C54" ca="1">_xll.qlInstrumentNPV($B$31,_xll.qlInstrumentSetPricingEngine($B$31,B54))</f>
        <v>#VALUE!</v>
      </c>
    </row>
    <row r="55" spans="1:3" x14ac:dyDescent="0.3">
      <c r="A55" t="s">
        <v>63</v>
      </c>
      <c r="B55" s="3" t="e" cm="1">
        <f t="array" aca="1" ref="B55" ca="1">_xll.qlIsdaCdsEngine($B$15,$B$14,$B$4,FALSE,"Taylor","Half_Day_Bias","Piecewise")</f>
        <v>#VALUE!</v>
      </c>
      <c r="C55" t="e" cm="1">
        <f t="array" aca="1" ref="C55" ca="1">_xll.qlInstrumentNPV($B$31,_xll.qlInstrumentSetPricingEngine($B$31,B55))</f>
        <v>#VALUE!</v>
      </c>
    </row>
    <row r="56" spans="1:3" x14ac:dyDescent="0.3">
      <c r="A56" t="s">
        <v>63</v>
      </c>
      <c r="B56" s="3" t="e" cm="1">
        <f t="array" aca="1" ref="B56" ca="1">_xll.qlIsdaCdsEngine($B$15,$B$14,$B$4)</f>
        <v>#VALUE!</v>
      </c>
      <c r="C56" t="e" cm="1">
        <f t="array" aca="1" ref="C56" ca="1">_xll.qlInstrumentNPV($B$31,_xll.qlInstrumentSetPricingEngine($B$31,B56))</f>
        <v>#VALUE!</v>
      </c>
    </row>
    <row r="59" spans="1:3" x14ac:dyDescent="0.3">
      <c r="B59" s="3" t="s">
        <v>65</v>
      </c>
    </row>
    <row r="60" spans="1:3" x14ac:dyDescent="0.3">
      <c r="A60" t="s">
        <v>5</v>
      </c>
      <c r="B60" s="3" t="s">
        <v>31</v>
      </c>
      <c r="C60" s="3" t="s">
        <v>31</v>
      </c>
    </row>
    <row r="61" spans="1:3" x14ac:dyDescent="0.3">
      <c r="A61" t="s">
        <v>7</v>
      </c>
      <c r="B61" s="3">
        <v>10000</v>
      </c>
      <c r="C61" s="3">
        <v>10000</v>
      </c>
    </row>
    <row r="62" spans="1:3" x14ac:dyDescent="0.3">
      <c r="A62" t="s">
        <v>41</v>
      </c>
      <c r="B62" s="3">
        <v>500</v>
      </c>
      <c r="C62" s="3">
        <v>500</v>
      </c>
    </row>
    <row r="63" spans="1:3" x14ac:dyDescent="0.3">
      <c r="A63" t="s">
        <v>9</v>
      </c>
      <c r="B63" s="3">
        <v>0.03</v>
      </c>
      <c r="C63" s="3">
        <v>0.03</v>
      </c>
    </row>
    <row r="64" spans="1:3" x14ac:dyDescent="0.3">
      <c r="A64" t="s">
        <v>11</v>
      </c>
      <c r="B64" s="3" t="e">
        <f ca="1">$B$12</f>
        <v>#VALUE!</v>
      </c>
      <c r="C64" s="3" t="e">
        <f ca="1">$B$12</f>
        <v>#VALUE!</v>
      </c>
    </row>
    <row r="65" spans="1:3" x14ac:dyDescent="0.3">
      <c r="A65" t="s">
        <v>13</v>
      </c>
      <c r="B65" s="3" t="s">
        <v>38</v>
      </c>
      <c r="C65" s="3" t="s">
        <v>38</v>
      </c>
    </row>
    <row r="66" spans="1:3" x14ac:dyDescent="0.3">
      <c r="A66" t="s">
        <v>15</v>
      </c>
      <c r="B66" s="3" t="s">
        <v>40</v>
      </c>
      <c r="C66" s="3" t="s">
        <v>40</v>
      </c>
    </row>
    <row r="67" spans="1:3" x14ac:dyDescent="0.3">
      <c r="A67" t="s">
        <v>17</v>
      </c>
      <c r="B67" s="3" t="b">
        <v>1</v>
      </c>
    </row>
    <row r="68" spans="1:3" x14ac:dyDescent="0.3">
      <c r="A68" t="s">
        <v>19</v>
      </c>
      <c r="B68" s="3" t="b">
        <v>1</v>
      </c>
    </row>
    <row r="69" spans="1:3" x14ac:dyDescent="0.3">
      <c r="A69" t="s">
        <v>21</v>
      </c>
      <c r="B69" s="5">
        <f>B74</f>
        <v>46101</v>
      </c>
    </row>
    <row r="70" spans="1:3" x14ac:dyDescent="0.3">
      <c r="A70" t="s">
        <v>66</v>
      </c>
      <c r="B70" s="5" t="e">
        <f ca="1">B2+1</f>
        <v>#VALUE!</v>
      </c>
    </row>
    <row r="71" spans="1:3" x14ac:dyDescent="0.3">
      <c r="A71" t="s">
        <v>23</v>
      </c>
      <c r="B71" s="3" t="e">
        <f ca="1">B6</f>
        <v>#VALUE!</v>
      </c>
    </row>
    <row r="72" spans="1:3" x14ac:dyDescent="0.3">
      <c r="A72" t="s">
        <v>25</v>
      </c>
      <c r="B72" s="3" t="s">
        <v>40</v>
      </c>
    </row>
    <row r="73" spans="1:3" x14ac:dyDescent="0.3">
      <c r="A73" t="s">
        <v>27</v>
      </c>
      <c r="B73" s="3" t="b">
        <v>1</v>
      </c>
    </row>
    <row r="74" spans="1:3" x14ac:dyDescent="0.3">
      <c r="A74" t="s">
        <v>29</v>
      </c>
      <c r="B74" s="5">
        <f>B11</f>
        <v>46101</v>
      </c>
    </row>
    <row r="75" spans="1:3" x14ac:dyDescent="0.3">
      <c r="A75" t="s">
        <v>67</v>
      </c>
      <c r="B75" s="3">
        <v>3</v>
      </c>
    </row>
    <row r="76" spans="1:3" x14ac:dyDescent="0.3">
      <c r="A76" s="6" t="s">
        <v>65</v>
      </c>
      <c r="B76" s="4" t="e" cm="1">
        <f t="array" aca="1" ref="B76" ca="1">_xll.qlCreditDefaultSwapWithUpfront(B60,B61,B62,B63,B64,B65,B66,B67,B68,B69,B70,B71,B72,B73,B74,B75)</f>
        <v>#VALUE!</v>
      </c>
      <c r="C76" s="4" t="e" cm="1">
        <f t="array" aca="1" ref="C76" ca="1">_xll.qlCreditDefaultSwapWithUpfront(C60,C61,C62,C63,C64,C65,C66)</f>
        <v>#VALUE!</v>
      </c>
    </row>
    <row r="78" spans="1:3" x14ac:dyDescent="0.3">
      <c r="A78" t="s">
        <v>42</v>
      </c>
      <c r="B78" s="3" t="e" cm="1">
        <f t="array" aca="1" ref="B78" ca="1">_xll.qlCreditdefaultswapSide(B76)</f>
        <v>#VALUE!</v>
      </c>
    </row>
    <row r="79" spans="1:3" x14ac:dyDescent="0.3">
      <c r="A79" t="s">
        <v>43</v>
      </c>
      <c r="B79" s="3" t="e" cm="1">
        <f t="array" aca="1" ref="B79" ca="1">_xll.qlCreditDefaultSwapNotional(B76)</f>
        <v>#VALUE!</v>
      </c>
    </row>
    <row r="80" spans="1:3" x14ac:dyDescent="0.3">
      <c r="A80" t="s">
        <v>44</v>
      </c>
      <c r="B80" s="3" t="e" cm="1">
        <f t="array" aca="1" ref="B80" ca="1">_xll.qlCreditDefaultSwapRunningSpread(B76)</f>
        <v>#VALUE!</v>
      </c>
    </row>
    <row r="81" spans="1:2" x14ac:dyDescent="0.3">
      <c r="A81" t="s">
        <v>45</v>
      </c>
      <c r="B81" s="3" t="e" cm="1">
        <f t="array" aca="1" ref="B81" ca="1">_xll.qlCreditDefaultSwapUpfront(B76)</f>
        <v>#VALUE!</v>
      </c>
    </row>
    <row r="82" spans="1:2" x14ac:dyDescent="0.3">
      <c r="A82" t="s">
        <v>46</v>
      </c>
      <c r="B82" s="3" t="e" cm="1">
        <f t="array" aca="1" ref="B82" ca="1">_xll.qlCreditdefaultSwapSettlesAccrual(B76)</f>
        <v>#VALUE!</v>
      </c>
    </row>
    <row r="83" spans="1:2" x14ac:dyDescent="0.3">
      <c r="A83" t="s">
        <v>47</v>
      </c>
      <c r="B83" s="3" t="e" cm="1">
        <f t="array" aca="1" ref="B83" ca="1">_xll.qlCreditdefaultswapPaysAtDefaultTime(B76)</f>
        <v>#VALUE!</v>
      </c>
    </row>
    <row r="84" spans="1:2" x14ac:dyDescent="0.3">
      <c r="A84" t="s">
        <v>48</v>
      </c>
      <c r="B84" s="3" t="e" cm="1">
        <f t="array" aca="1" ref="B84" ca="1">TRANSPOSE(_xll.qlCreditDefaultSwapCoupons(B76))</f>
        <v>#VALUE!</v>
      </c>
    </row>
    <row r="85" spans="1:2" x14ac:dyDescent="0.3">
      <c r="A85" t="s">
        <v>49</v>
      </c>
      <c r="B85" s="5" t="e" cm="1">
        <f t="array" aca="1" ref="B85" ca="1">_xll.qlCreditDefaultSwapProtectionStartDate(B76)</f>
        <v>#VALUE!</v>
      </c>
    </row>
    <row r="86" spans="1:2" x14ac:dyDescent="0.3">
      <c r="A86" t="s">
        <v>50</v>
      </c>
      <c r="B86" s="5" t="e" cm="1">
        <f t="array" aca="1" ref="B86" ca="1">_xll.qlCreditDefaultSwapProtectionEndDate(B76)</f>
        <v>#VALUE!</v>
      </c>
    </row>
    <row r="87" spans="1:2" x14ac:dyDescent="0.3">
      <c r="A87" t="s">
        <v>51</v>
      </c>
      <c r="B87" s="3" t="e" cm="1">
        <f t="array" aca="1" ref="B87" ca="1">_xll.qlCreditDefaultSwapRebatesAccrual(B76)</f>
        <v>#VALUE!</v>
      </c>
    </row>
    <row r="88" spans="1:2" x14ac:dyDescent="0.3">
      <c r="A88" t="s">
        <v>52</v>
      </c>
      <c r="B88" s="3" t="e" cm="1">
        <f t="array" aca="1" ref="B88" ca="1">_xll.qlCreditDefaultswapUpfrontPayment(B76)</f>
        <v>#VALUE!</v>
      </c>
    </row>
    <row r="89" spans="1:2" x14ac:dyDescent="0.3">
      <c r="A89" t="s">
        <v>53</v>
      </c>
      <c r="B89" s="3" t="e" cm="1">
        <f t="array" aca="1" ref="B89" ca="1">_xll.qlCreditDefaultSwapAccrualRebate(B76)</f>
        <v>#VALUE!</v>
      </c>
    </row>
    <row r="90" spans="1:2" x14ac:dyDescent="0.3">
      <c r="A90" t="s">
        <v>54</v>
      </c>
      <c r="B90" s="5" t="e" cm="1">
        <f t="array" aca="1" ref="B90" ca="1">_xll.qlCreditDefaultSwapTradeDate(B76)</f>
        <v>#VALUE!</v>
      </c>
    </row>
    <row r="91" spans="1:2" x14ac:dyDescent="0.3">
      <c r="A91" t="s">
        <v>55</v>
      </c>
      <c r="B91" s="3" t="e" cm="1">
        <f t="array" aca="1" ref="B91" ca="1">_xll.qlCreditDefaultSwapCashSettlementDays(B76)</f>
        <v>#VALUE!</v>
      </c>
    </row>
    <row r="94" spans="1:2" x14ac:dyDescent="0.3">
      <c r="A94" t="s">
        <v>57</v>
      </c>
      <c r="B94" s="3" t="e" cm="1">
        <f t="array" aca="1" ref="B94" ca="1">_xll.qlCreditDefaultSwapImpliedHazardRate(B31,0,B4,"Act/365",B14)</f>
        <v>#VALUE!</v>
      </c>
    </row>
    <row r="95" spans="1:2" x14ac:dyDescent="0.3">
      <c r="A95" t="s">
        <v>60</v>
      </c>
      <c r="B95" s="8" t="e" cm="1">
        <f t="array" aca="1" ref="B95" ca="1">_xll.qlCreditDefaultSwapConventionalSpread(B31,B14,B4,"Act/365","ISDA")</f>
        <v>#VALUE!</v>
      </c>
    </row>
    <row r="96" spans="1:2" x14ac:dyDescent="0.3">
      <c r="B96" s="8"/>
    </row>
    <row r="97" spans="1:3" x14ac:dyDescent="0.3">
      <c r="C97" s="2" t="s">
        <v>64</v>
      </c>
    </row>
    <row r="98" spans="1:3" x14ac:dyDescent="0.3">
      <c r="A98" t="s">
        <v>61</v>
      </c>
      <c r="B98" s="3" t="e" cm="1">
        <f t="array" aca="1" ref="B98" ca="1">_xll.qlMidPointCdsEngine($B$15,$B$14,$B$4)</f>
        <v>#VALUE!</v>
      </c>
      <c r="C98" t="e" cm="1">
        <f t="array" aca="1" ref="C98" ca="1">_xll.qlInstrumentNPV($B$76,_xll.qlInstrumentSetPricingEngine($B$76,B98))</f>
        <v>#VALUE!</v>
      </c>
    </row>
    <row r="99" spans="1:3" x14ac:dyDescent="0.3">
      <c r="A99" t="s">
        <v>62</v>
      </c>
      <c r="B99" s="3" t="e" cm="1">
        <f t="array" aca="1" ref="B99" ca="1">_xll.qlIntegralCdsEngine("1m",$B$15,$B$14,$B$4,FALSE)</f>
        <v>#VALUE!</v>
      </c>
      <c r="C99" t="e" cm="1">
        <f t="array" aca="1" ref="C99" ca="1">_xll.qlInstrumentNPV($B$76,_xll.qlInstrumentSetPricingEngine($B$76,B99))</f>
        <v>#VALUE!</v>
      </c>
    </row>
    <row r="100" spans="1:3" x14ac:dyDescent="0.3">
      <c r="A100" t="s">
        <v>63</v>
      </c>
      <c r="B100" s="3" t="e" cm="1">
        <f t="array" aca="1" ref="B100" ca="1">_xll.qlIsdaCdsEngine($B$15,$B$14,$B$4,FALSE,"Taylor","Half_Day_Bias","Piecewise")</f>
        <v>#VALUE!</v>
      </c>
      <c r="C100" t="e" cm="1">
        <f t="array" aca="1" ref="C100" ca="1">_xll.qlInstrumentNPV($B$76,_xll.qlInstrumentSetPricingEngine($B$76,B100))</f>
        <v>#VALUE!</v>
      </c>
    </row>
    <row r="101" spans="1:3" x14ac:dyDescent="0.3">
      <c r="A101" t="s">
        <v>63</v>
      </c>
      <c r="B101" s="3" t="e" cm="1">
        <f t="array" aca="1" ref="B101" ca="1">_xll.qlIsdaCdsEngine($B$15,$B$14,$B$4)</f>
        <v>#VALUE!</v>
      </c>
      <c r="C101" t="e" cm="1">
        <f t="array" aca="1" ref="C101" ca="1">_xll.qlInstrumentNPV($B$76,_xll.qlInstrumentSetPricingEngine($B$76,B101))</f>
        <v>#VALUE!</v>
      </c>
    </row>
    <row r="103" spans="1:3" x14ac:dyDescent="0.3">
      <c r="A103" t="s">
        <v>56</v>
      </c>
      <c r="B103" s="3" t="e" cm="1">
        <f t="array" aca="1" ref="B103" ca="1">_xll.qlCreditDefaultSwapFairUpfront(B76,C98)</f>
        <v>#VALUE!</v>
      </c>
    </row>
    <row r="104" spans="1:3" x14ac:dyDescent="0.3">
      <c r="A104" t="s">
        <v>68</v>
      </c>
      <c r="B104" s="3" t="e" cm="1">
        <f t="array" aca="1" ref="B104" ca="1">_xll.qlCreditDefaultSwapFairSpread(B76,C98)</f>
        <v>#VALUE!</v>
      </c>
    </row>
    <row r="105" spans="1:3" x14ac:dyDescent="0.3">
      <c r="A105" t="s">
        <v>69</v>
      </c>
      <c r="B105" s="3" t="e" cm="1">
        <f t="array" aca="1" ref="B105" ca="1">_xll.qlCreditDefaultSwapCouponLegBPS(B76,C98)</f>
        <v>#VALUE!</v>
      </c>
    </row>
    <row r="106" spans="1:3" x14ac:dyDescent="0.3">
      <c r="A106" t="s">
        <v>70</v>
      </c>
      <c r="B106" s="3" t="e" cm="1">
        <f t="array" aca="1" ref="B106" ca="1">_xll.qlCreditDefaultSwapUpfrontBPS(B76,C98)</f>
        <v>#VALUE!</v>
      </c>
    </row>
    <row r="107" spans="1:3" x14ac:dyDescent="0.3">
      <c r="A107" t="s">
        <v>71</v>
      </c>
      <c r="B107" s="3" t="e" cm="1">
        <f t="array" aca="1" ref="B107" ca="1">_xll.qlCreditDefaultSwapCouponLegNPV(B76,C98)</f>
        <v>#VALUE!</v>
      </c>
    </row>
    <row r="108" spans="1:3" x14ac:dyDescent="0.3">
      <c r="A108" t="s">
        <v>72</v>
      </c>
      <c r="B108" s="3" t="e" cm="1">
        <f t="array" aca="1" ref="B108" ca="1">_xll.qlCreditDefaultSwapDefaultLegNPV(B76,C98)</f>
        <v>#VALUE!</v>
      </c>
    </row>
    <row r="109" spans="1:3" x14ac:dyDescent="0.3">
      <c r="A109" t="s">
        <v>73</v>
      </c>
      <c r="B109" s="3" t="e" cm="1">
        <f t="array" aca="1" ref="B109" ca="1">_xll.qlCreditDefaultSwapUpfrontNPV(B76,C98)</f>
        <v>#VALUE!</v>
      </c>
    </row>
    <row r="110" spans="1:3" x14ac:dyDescent="0.3">
      <c r="A110" t="s">
        <v>74</v>
      </c>
      <c r="B110" s="3" t="e" cm="1">
        <f t="array" aca="1" ref="B110" ca="1">_xll.qlCreditDefaultSwapAccrualRebateNPV(B76,C98)</f>
        <v>#VALUE!</v>
      </c>
    </row>
    <row r="113" spans="1:2" x14ac:dyDescent="0.3">
      <c r="A113" t="s">
        <v>75</v>
      </c>
      <c r="B113" s="5" t="e" cm="1">
        <f t="array" aca="1" ref="B113" ca="1">_xll.qlCdsMaturity(B2,"1y","CDS")</f>
        <v>#VALUE!</v>
      </c>
    </row>
    <row r="114" spans="1:2" x14ac:dyDescent="0.3">
      <c r="A114" t="s">
        <v>76</v>
      </c>
      <c r="B114" s="5" t="e" cm="1">
        <f t="array" aca="1" ref="B114" ca="1">_xll.qlCdsMaturity(B2,"6y","cds")</f>
        <v>#VALUE!</v>
      </c>
    </row>
    <row r="115" spans="1:2" x14ac:dyDescent="0.3">
      <c r="A115" t="s">
        <v>39</v>
      </c>
      <c r="B115" s="3" t="e" cm="1">
        <f t="array" aca="1" ref="B115" ca="1">_xll.qlMakeSchedule(B113,B114,"3m",,"Ldn","following",,"CDS")</f>
        <v>#VALUE!</v>
      </c>
    </row>
    <row r="116" spans="1:2" x14ac:dyDescent="0.3">
      <c r="A116" t="s">
        <v>4</v>
      </c>
      <c r="B116" s="3" t="e" cm="1">
        <f t="array" aca="1" ref="B116" ca="1">_xll.qlCreditDefaultSwap("Buy",10000,0.01,B115,"Following","Actual/360")</f>
        <v>#VALUE!</v>
      </c>
    </row>
    <row r="118" spans="1:2" x14ac:dyDescent="0.3">
      <c r="A118" t="s">
        <v>77</v>
      </c>
      <c r="B118" s="5" t="e" cm="1">
        <f t="array" aca="1" ref="B118" ca="1">_xll.qlCalendarAdvance2("Ldn",B113,"-2d")</f>
        <v>#VALUE!</v>
      </c>
    </row>
    <row r="119" spans="1:2" x14ac:dyDescent="0.3">
      <c r="A119" t="s">
        <v>78</v>
      </c>
      <c r="B119" s="3" t="e" cm="1">
        <f t="array" aca="1" ref="B119" ca="1">_xll.qlEuropeanExercise(B118)</f>
        <v>#VALUE!</v>
      </c>
    </row>
    <row r="121" spans="1:2" x14ac:dyDescent="0.3">
      <c r="A121" s="6" t="s">
        <v>79</v>
      </c>
      <c r="B121" s="3" t="e" cm="1">
        <f t="array" aca="1" ref="B121" ca="1">_xll.qlCdsOption(B116,B119)</f>
        <v>#VALUE!</v>
      </c>
    </row>
    <row r="122" spans="1:2" x14ac:dyDescent="0.3">
      <c r="A122" s="6" t="s">
        <v>79</v>
      </c>
      <c r="B122" s="3" t="e" cm="1">
        <f t="array" aca="1" ref="B122" ca="1">_xll.qlCdsOption(B116,B119,FALSE)</f>
        <v>#VALUE!</v>
      </c>
    </row>
    <row r="124" spans="1:2" x14ac:dyDescent="0.3">
      <c r="A124" t="s">
        <v>80</v>
      </c>
      <c r="B124" s="3" t="e">
        <f ca="1">B15</f>
        <v>#VALUE!</v>
      </c>
    </row>
    <row r="125" spans="1:2" x14ac:dyDescent="0.3">
      <c r="A125" t="s">
        <v>58</v>
      </c>
      <c r="B125" s="3">
        <v>0.4</v>
      </c>
    </row>
    <row r="126" spans="1:2" x14ac:dyDescent="0.3">
      <c r="A126" t="s">
        <v>81</v>
      </c>
      <c r="B126" s="5" t="e">
        <f ca="1">B4</f>
        <v>#VALUE!</v>
      </c>
    </row>
    <row r="127" spans="1:2" x14ac:dyDescent="0.3">
      <c r="A127" t="s">
        <v>82</v>
      </c>
      <c r="B127" s="3">
        <v>0.5</v>
      </c>
    </row>
    <row r="129" spans="1:3" x14ac:dyDescent="0.3">
      <c r="A129" t="s">
        <v>61</v>
      </c>
      <c r="B129" s="3" t="e" cm="1">
        <f t="array" aca="1" ref="B129" ca="1">_xll.qlMidPointCdsEngine(B124,B125,B126)</f>
        <v>#VALUE!</v>
      </c>
    </row>
    <row r="130" spans="1:3" x14ac:dyDescent="0.3">
      <c r="B130" s="3" t="e" cm="1">
        <f t="array" aca="1" ref="B130" ca="1">_xll.qlInstrumentSetPricingEngine(B116,B129)</f>
        <v>#VALUE!</v>
      </c>
    </row>
    <row r="132" spans="1:3" x14ac:dyDescent="0.3">
      <c r="C132" s="2" t="s">
        <v>64</v>
      </c>
    </row>
    <row r="133" spans="1:3" x14ac:dyDescent="0.3">
      <c r="A133" s="6" t="s">
        <v>83</v>
      </c>
      <c r="B133" s="3" t="e" cm="1">
        <f t="array" aca="1" ref="B133" ca="1">_xll.qlBlackCdsOptionEngine(B124,B125,B126,B127,B130)</f>
        <v>#VALUE!</v>
      </c>
      <c r="C133" t="e" cm="1">
        <f t="array" aca="1" ref="C133" ca="1">_xll.qlInstrumentNPV(B121,_xll.qlInstrumentSetPricingEngine(B121,B133))</f>
        <v>#VALUE!</v>
      </c>
    </row>
    <row r="134" spans="1:3" x14ac:dyDescent="0.3">
      <c r="A134" s="6" t="s">
        <v>83</v>
      </c>
      <c r="B134" s="3" t="e" cm="1">
        <f t="array" aca="1" ref="B134" ca="1">_xll.qlBlackCdsOptionEngine(B124,B125,B126,B127,B130)</f>
        <v>#VALUE!</v>
      </c>
      <c r="C134" t="e" cm="1">
        <f t="array" aca="1" ref="C134" ca="1">_xll.qlInstrumentNPV(B122,_xll.qlInstrumentSetPricingEngine(B122,B134))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2026-06-19T10:59:15Z</dcterms:created>
  <dcterms:modified xsi:type="dcterms:W3CDTF">2026-07-27T16:21:31Z</dcterms:modified>
</cp:coreProperties>
</file>