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AEB1B487-BFA6-4740-BC2C-4D7AC76F4920}" xr6:coauthVersionLast="47" xr6:coauthVersionMax="47" xr10:uidLastSave="{00000000-0000-0000-0000-000000000000}"/>
  <bookViews>
    <workbookView xWindow="3450" yWindow="-18675" windowWidth="30690" windowHeight="16530" xr2:uid="{1912716C-C846-4179-9E4F-7D2BB1B0432C}"/>
  </bookViews>
  <sheets>
    <sheet name="FixedFloatSwaption" sheetId="1" r:id="rId1"/>
    <sheet name="NonstandardSwaption" sheetId="2" r:id="rId2"/>
    <sheet name="FloatFloatSwaptio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1" l="1" a="1"/>
  <c r="B2" i="1" l="1"/>
  <c r="B37" i="1" a="1"/>
  <c r="B4" i="1" a="1"/>
  <c r="B9" i="1" a="1"/>
  <c r="B10" i="1" a="1"/>
  <c r="B39" i="1" a="1"/>
  <c r="B39" i="1" l="1"/>
  <c r="B10" i="1"/>
  <c r="B9" i="1"/>
  <c r="B4" i="1"/>
  <c r="B37" i="1"/>
  <c r="B12" i="1" a="1"/>
  <c r="B13" i="1" a="1"/>
  <c r="B42" i="1" a="1"/>
  <c r="C41" i="1" a="1"/>
  <c r="C42" i="1" a="1"/>
  <c r="B41" i="1" a="1"/>
  <c r="B5" i="1" a="1"/>
  <c r="B5" i="1" l="1"/>
  <c r="B41" i="1"/>
  <c r="C42" i="1"/>
  <c r="C41" i="1"/>
  <c r="B42" i="1"/>
  <c r="B13" i="1"/>
  <c r="B12" i="1"/>
  <c r="B16" i="1" a="1"/>
  <c r="B14" i="1" a="1"/>
  <c r="B14" i="1" l="1"/>
  <c r="B16" i="1"/>
  <c r="B23" i="1" a="1"/>
  <c r="B22" i="1" a="1"/>
  <c r="B22" i="1" l="1"/>
  <c r="B23" i="1"/>
  <c r="B28" i="1" a="1"/>
  <c r="C28" i="1" a="1"/>
  <c r="B29" i="1" a="1"/>
  <c r="C29" i="1" a="1"/>
  <c r="C29" i="1" l="1"/>
  <c r="B29" i="1"/>
  <c r="C28" i="1"/>
  <c r="B28" i="1"/>
  <c r="C45" i="1" a="1"/>
  <c r="C31" i="1" a="1"/>
  <c r="C44" i="1" a="1"/>
  <c r="C33" i="1" a="1"/>
  <c r="C34" i="1" a="1"/>
  <c r="C32" i="1" a="1"/>
  <c r="B45" i="1" a="1"/>
  <c r="B32" i="1" a="1"/>
  <c r="B31" i="1" a="1"/>
  <c r="B34" i="1" a="1"/>
  <c r="B44" i="1" a="1"/>
  <c r="B33" i="1" a="1"/>
  <c r="B33" i="1" l="1"/>
  <c r="B44" i="1"/>
  <c r="B34" i="1"/>
  <c r="B31" i="1"/>
  <c r="B32" i="1"/>
  <c r="B45" i="1"/>
  <c r="C32" i="1"/>
  <c r="C34" i="1"/>
  <c r="C33" i="1"/>
  <c r="C44" i="1"/>
  <c r="C31" i="1"/>
  <c r="C45" i="1"/>
  <c r="B48" i="1" a="1"/>
  <c r="B51" i="1" a="1"/>
  <c r="B54" i="1" a="1"/>
  <c r="B49" i="1" a="1"/>
  <c r="B47" i="1" a="1"/>
  <c r="B50" i="1" a="1"/>
  <c r="C49" i="1" a="1"/>
  <c r="C48" i="1" a="1"/>
  <c r="C47" i="1" a="1"/>
  <c r="C50" i="1" a="1"/>
  <c r="C51" i="1" a="1"/>
  <c r="C51" i="1" l="1"/>
  <c r="C50" i="1"/>
  <c r="C47" i="1"/>
  <c r="C48" i="1"/>
  <c r="C49" i="1"/>
  <c r="B50" i="1"/>
  <c r="B47" i="1"/>
  <c r="B49" i="1"/>
  <c r="B54" i="1"/>
  <c r="B51" i="1"/>
  <c r="B48" i="1"/>
  <c r="B55" i="1" a="1"/>
  <c r="C57" i="1" a="1"/>
  <c r="B57" i="1" a="1"/>
  <c r="B57" i="1" l="1"/>
  <c r="C57" i="1"/>
  <c r="B55" i="1"/>
  <c r="B60" i="1" a="1"/>
  <c r="C58" i="1" a="1"/>
  <c r="B58" i="1" a="1"/>
  <c r="C60" i="1" a="1"/>
  <c r="C60" i="1" l="1"/>
  <c r="B58" i="1"/>
  <c r="C58" i="1"/>
  <c r="B60" i="1"/>
  <c r="B61" i="1" a="1"/>
  <c r="C61" i="1" a="1"/>
  <c r="C61" i="1" l="1"/>
  <c r="B6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<sst xmlns="http://schemas.openxmlformats.org/spreadsheetml/2006/main" count="48" uniqueCount="43">
  <si>
    <t>Evaluationdate</t>
  </si>
  <si>
    <t>Set evaluation date</t>
  </si>
  <si>
    <t>Proj curve</t>
  </si>
  <si>
    <t>Euribor 6m</t>
  </si>
  <si>
    <t>Start term</t>
  </si>
  <si>
    <t>Swap term</t>
  </si>
  <si>
    <t>2y</t>
  </si>
  <si>
    <t>5y</t>
  </si>
  <si>
    <t>Start date</t>
  </si>
  <si>
    <t>Fixed rate</t>
  </si>
  <si>
    <t>Fixed schedule</t>
  </si>
  <si>
    <t>End date</t>
  </si>
  <si>
    <t>Float schedule</t>
  </si>
  <si>
    <t>Vanilla swap</t>
  </si>
  <si>
    <t>Exercise Dates</t>
  </si>
  <si>
    <t>EuropeanExercise</t>
  </si>
  <si>
    <t>BermudanExercise</t>
  </si>
  <si>
    <t>settlement_type</t>
  </si>
  <si>
    <t>settlement_method</t>
  </si>
  <si>
    <t>European swaption</t>
  </si>
  <si>
    <t>Bermudan swaption</t>
  </si>
  <si>
    <t>Cash</t>
  </si>
  <si>
    <t>qlSwaptionSettlementType</t>
  </si>
  <si>
    <t>qlSwaptionSettlementMethod</t>
  </si>
  <si>
    <t>qlSwaptionType</t>
  </si>
  <si>
    <t>Normal vol</t>
  </si>
  <si>
    <t>Dicount curve</t>
  </si>
  <si>
    <t>qlBachelierSwaptionEngineFromQuote</t>
  </si>
  <si>
    <t>Const vol TS</t>
  </si>
  <si>
    <t>qlBachelierSwaptionEngine</t>
  </si>
  <si>
    <t>qlInstrumentNPV</t>
  </si>
  <si>
    <t>PARYIELDCURVE</t>
  </si>
  <si>
    <t>qlSwaptionUnderlying</t>
  </si>
  <si>
    <t>qlSwaptionImpliedVolatility</t>
  </si>
  <si>
    <t>qlSwaptionVega</t>
  </si>
  <si>
    <t>qlSwaptionDelta</t>
  </si>
  <si>
    <t>qlSwaptionAnnuity</t>
  </si>
  <si>
    <t>qlSwaptionForwardPrice</t>
  </si>
  <si>
    <t>Shift</t>
  </si>
  <si>
    <t>Shifted log Vol</t>
  </si>
  <si>
    <t>qlBlackSwaptionEngineFromQuote</t>
  </si>
  <si>
    <t>qlBlackSwaptionEngine</t>
  </si>
  <si>
    <t>TBD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</si>
</sst>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trike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9" fontId="0" fillId="0" borderId="0" xfId="0" applyNumberFormat="1" applyAlignment="1">
      <alignment horizontal="right"/>
    </xf>
    <xf numFmtId="14" fontId="3" fillId="0" borderId="0" xfId="0" applyNumberFormat="1" applyFont="1" applyAlignment="1">
      <alignment horizontal="right"/>
    </xf>
    <xf numFmtId="10" fontId="0" fillId="0" borderId="0" xfId="1" applyNumberFormat="1" applyFon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2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17914-90B7-4F4C-8A77-9C3F50686491}">
  <dimension ref="A1:C61"/>
  <sheetViews>
    <sheetView tabSelected="1" workbookViewId="0"/>
  </sheetViews>
  <sheetFormatPr defaultRowHeight="14.4" x14ac:dyDescent="0.3"/>
  <cols>
    <col min="1" max="1" width="34.6640625" bestFit="1" customWidth="1"/>
    <col min="2" max="2" width="33.6640625" style="2" customWidth="1"/>
    <col min="3" max="3" width="28.6640625" customWidth="1"/>
  </cols>
  <sheetData>
    <row r="1" spans="1:2" x14ac:dyDescent="0.3">
      <c r="A1" t="s">
        <v>0</v>
      </c>
      <c r="B1" s="1">
        <v>46174</v>
      </c>
    </row>
    <row r="2" spans="1:2" x14ac:dyDescent="0.3">
      <c r="A2" t="s">
        <v>1</v>
      </c>
      <c r="B2" s="1" t="e" cm="1">
        <f t="array" aca="1" ref="B2" ca="1">_xll.qlSettingsSetEvaluationDate(B1)</f>
        <v>#VALUE!</v>
      </c>
    </row>
    <row r="4" spans="1:2" x14ac:dyDescent="0.3">
      <c r="A4" t="s">
        <v>2</v>
      </c>
      <c r="B4" s="2" t="e" cm="1">
        <f t="array" aca="1" ref="B4" ca="1">_xll.qlFlatForward(B2,0.03)</f>
        <v>#VALUE!</v>
      </c>
    </row>
    <row r="5" spans="1:2" x14ac:dyDescent="0.3">
      <c r="A5" t="s">
        <v>3</v>
      </c>
      <c r="B5" s="2" t="e" cm="1">
        <f t="array" aca="1" ref="B5" ca="1">_xll.qlEuribor("6M",B4)</f>
        <v>#VALUE!</v>
      </c>
    </row>
    <row r="7" spans="1:2" x14ac:dyDescent="0.3">
      <c r="A7" t="s">
        <v>4</v>
      </c>
      <c r="B7" s="2" t="s">
        <v>6</v>
      </c>
    </row>
    <row r="8" spans="1:2" x14ac:dyDescent="0.3">
      <c r="A8" t="s">
        <v>5</v>
      </c>
      <c r="B8" s="2" t="s">
        <v>7</v>
      </c>
    </row>
    <row r="9" spans="1:2" x14ac:dyDescent="0.3">
      <c r="A9" t="s">
        <v>8</v>
      </c>
      <c r="B9" s="1" t="e" cm="1">
        <f t="array" aca="1" ref="B9" ca="1">_xll.qlCalendarAdvance2("Target",$B$2,B7,"ModifiedFollowing")</f>
        <v>#VALUE!</v>
      </c>
    </row>
    <row r="10" spans="1:2" x14ac:dyDescent="0.3">
      <c r="A10" t="s">
        <v>11</v>
      </c>
      <c r="B10" s="1" t="e" cm="1">
        <f t="array" aca="1" ref="B10" ca="1">_xll.qlCalendarAdvance2("Target",$B$2,B8,"ModifiedFollowing")</f>
        <v>#VALUE!</v>
      </c>
    </row>
    <row r="11" spans="1:2" x14ac:dyDescent="0.3">
      <c r="A11" t="s">
        <v>9</v>
      </c>
      <c r="B11" s="3">
        <v>0.03</v>
      </c>
    </row>
    <row r="12" spans="1:2" x14ac:dyDescent="0.3">
      <c r="A12" t="s">
        <v>10</v>
      </c>
      <c r="B12" s="2" t="e" cm="1">
        <f t="array" aca="1" ref="B12" ca="1">_xll.qlMakeSchedule(B9,B10,"1y",,"Target","ModifiedFollowing",,"Backward")</f>
        <v>#VALUE!</v>
      </c>
    </row>
    <row r="13" spans="1:2" x14ac:dyDescent="0.3">
      <c r="A13" t="s">
        <v>12</v>
      </c>
      <c r="B13" s="2" t="e" cm="1">
        <f t="array" aca="1" ref="B13" ca="1">_xll.qlMakeSchedule(B9,B10,"6m",,"Target","ModifiedFollowing",,"Backward")</f>
        <v>#VALUE!</v>
      </c>
    </row>
    <row r="14" spans="1:2" x14ac:dyDescent="0.3">
      <c r="A14" t="s">
        <v>13</v>
      </c>
      <c r="B14" s="2" t="e" cm="1">
        <f t="array" aca="1" ref="B14" ca="1">_xll.qlVanillaSwap("Payer",10000,B12,B11,"30/360",B13,B5,0,"Act/360")</f>
        <v>#VALUE!</v>
      </c>
    </row>
    <row r="16" spans="1:2" x14ac:dyDescent="0.3">
      <c r="A16" t="s">
        <v>14</v>
      </c>
      <c r="B16" s="1" t="e" cm="1">
        <f t="array" aca="1" ref="B16" ca="1">_xll.qlScheduleDates(B12) - 2</f>
        <v>#VALUE!</v>
      </c>
    </row>
    <row r="17" spans="1:3" x14ac:dyDescent="0.3">
      <c r="B17" s="1"/>
    </row>
    <row r="18" spans="1:3" x14ac:dyDescent="0.3">
      <c r="B18" s="1"/>
    </row>
    <row r="19" spans="1:3" x14ac:dyDescent="0.3">
      <c r="B19" s="1"/>
    </row>
    <row r="20" spans="1:3" x14ac:dyDescent="0.3">
      <c r="B20" s="4"/>
    </row>
    <row r="22" spans="1:3" x14ac:dyDescent="0.3">
      <c r="A22" t="s">
        <v>15</v>
      </c>
      <c r="B22" s="2" t="e" cm="1">
        <f t="array" aca="1" ref="B22" ca="1">_xll.qlEuropeanExercise(B16)</f>
        <v>#VALUE!</v>
      </c>
    </row>
    <row r="23" spans="1:3" x14ac:dyDescent="0.3">
      <c r="A23" t="s">
        <v>16</v>
      </c>
      <c r="B23" s="2" t="e" cm="1">
        <f t="array" aca="1" ref="B23" ca="1">_xll.qlBermudanExercise(B16:B19)</f>
        <v>#VALUE!</v>
      </c>
    </row>
    <row r="25" spans="1:3" x14ac:dyDescent="0.3">
      <c r="A25" t="s">
        <v>17</v>
      </c>
      <c r="C25" t="s">
        <v>21</v>
      </c>
    </row>
    <row r="26" spans="1:3" x14ac:dyDescent="0.3">
      <c r="A26" t="s">
        <v>18</v>
      </c>
      <c r="C26" t="s">
        <v>31</v>
      </c>
    </row>
    <row r="28" spans="1:3" x14ac:dyDescent="0.3">
      <c r="A28" t="s">
        <v>19</v>
      </c>
      <c r="B28" s="2" t="e" cm="1">
        <f t="array" aca="1" ref="B28" ca="1">_xll.qlSwaption(B14,B22)</f>
        <v>#VALUE!</v>
      </c>
      <c r="C28" s="2" t="e" cm="1">
        <f t="array" aca="1" ref="C28" ca="1">_xll.qlSwaption(B14,B22,C25,C26)</f>
        <v>#VALUE!</v>
      </c>
    </row>
    <row r="29" spans="1:3" x14ac:dyDescent="0.3">
      <c r="A29" t="s">
        <v>20</v>
      </c>
      <c r="B29" s="2" t="e" cm="1">
        <f t="array" aca="1" ref="B29" ca="1">_xll.qlSwaption(B14,B23)</f>
        <v>#VALUE!</v>
      </c>
      <c r="C29" s="2" t="e" cm="1">
        <f t="array" aca="1" ref="C29" ca="1">_xll.qlSwaption(B14,B23,C25,C26)</f>
        <v>#VALUE!</v>
      </c>
    </row>
    <row r="31" spans="1:3" x14ac:dyDescent="0.3">
      <c r="A31" t="s">
        <v>22</v>
      </c>
      <c r="B31" s="2" t="e" cm="1">
        <f t="array" aca="1" ref="B31" ca="1">_xll.qlSwaptionSettlementType(B28)</f>
        <v>#VALUE!</v>
      </c>
      <c r="C31" s="2" t="e" cm="1">
        <f t="array" aca="1" ref="C31" ca="1">_xll.qlSwaptionSettlementType(C28)</f>
        <v>#VALUE!</v>
      </c>
    </row>
    <row r="32" spans="1:3" x14ac:dyDescent="0.3">
      <c r="A32" t="s">
        <v>23</v>
      </c>
      <c r="B32" s="2" t="e" cm="1">
        <f t="array" aca="1" ref="B32" ca="1">_xll.qlSwaptionSettlementMethod(B28)</f>
        <v>#VALUE!</v>
      </c>
      <c r="C32" s="2" t="e" cm="1">
        <f t="array" aca="1" ref="C32" ca="1">_xll.qlSwaptionSettlementMethod(C28)</f>
        <v>#VALUE!</v>
      </c>
    </row>
    <row r="33" spans="1:3" x14ac:dyDescent="0.3">
      <c r="A33" t="s">
        <v>24</v>
      </c>
      <c r="B33" s="2" t="e" cm="1">
        <f t="array" aca="1" ref="B33" ca="1">_xll.qlSwaptionType(B28)</f>
        <v>#VALUE!</v>
      </c>
      <c r="C33" s="2" t="e" cm="1">
        <f t="array" aca="1" ref="C33" ca="1">_xll.qlSwaptionType(C28)</f>
        <v>#VALUE!</v>
      </c>
    </row>
    <row r="34" spans="1:3" x14ac:dyDescent="0.3">
      <c r="A34" t="s">
        <v>32</v>
      </c>
      <c r="B34" s="2" t="e" cm="1">
        <f t="array" aca="1" ref="B34" ca="1">_xll.qlSwaptionUnderlying(B28)</f>
        <v>#VALUE!</v>
      </c>
      <c r="C34" s="2" t="e" cm="1">
        <f t="array" aca="1" ref="C34" ca="1">_xll.qlSwaptionUnderlying(C28)</f>
        <v>#VALUE!</v>
      </c>
    </row>
    <row r="35" spans="1:3" x14ac:dyDescent="0.3">
      <c r="C35" s="2"/>
    </row>
    <row r="37" spans="1:3" x14ac:dyDescent="0.3">
      <c r="A37" t="s">
        <v>26</v>
      </c>
      <c r="B37" s="2" t="e" cm="1">
        <f t="array" aca="1" ref="B37" ca="1">_xll.qlFlatForward(B2,0.025)</f>
        <v>#VALUE!</v>
      </c>
    </row>
    <row r="38" spans="1:3" x14ac:dyDescent="0.3">
      <c r="A38" t="s">
        <v>25</v>
      </c>
      <c r="B38" s="5">
        <v>8.0000000000000002E-3</v>
      </c>
    </row>
    <row r="39" spans="1:3" x14ac:dyDescent="0.3">
      <c r="A39" t="s">
        <v>28</v>
      </c>
      <c r="B39" s="2" t="e" cm="1">
        <f t="array" aca="1" ref="B39" ca="1">_xll.qlConstantSwaptionVolatility(B2,"NullCalendar","Unadjusted",B38,"act/365","Normal")</f>
        <v>#VALUE!</v>
      </c>
    </row>
    <row r="41" spans="1:3" x14ac:dyDescent="0.3">
      <c r="A41" t="s">
        <v>27</v>
      </c>
      <c r="B41" s="2" t="e" cm="1">
        <f t="array" aca="1" ref="B41" ca="1">_xll.qlBachelierSwaptionEngineFromQuote(B37,B38,"act/365")</f>
        <v>#VALUE!</v>
      </c>
      <c r="C41" t="e" cm="1">
        <f t="array" aca="1" ref="C41" ca="1">_xll.qlBachelierSwaptionEngineFromQuote(B37,B38,"act/365")</f>
        <v>#VALUE!</v>
      </c>
    </row>
    <row r="42" spans="1:3" x14ac:dyDescent="0.3">
      <c r="A42" t="s">
        <v>29</v>
      </c>
      <c r="B42" s="2" t="e" cm="1">
        <f t="array" aca="1" ref="B42" ca="1">_xll.qlBachelierSwaptionEngine(B37,B39)</f>
        <v>#VALUE!</v>
      </c>
      <c r="C42" t="e" cm="1">
        <f t="array" aca="1" ref="C42" ca="1">_xll.qlBachelierSwaptionEngine(B37,B39)</f>
        <v>#VALUE!</v>
      </c>
    </row>
    <row r="44" spans="1:3" x14ac:dyDescent="0.3">
      <c r="A44" t="s">
        <v>30</v>
      </c>
      <c r="B44" s="6" t="e" cm="1">
        <f t="array" aca="1" ref="B44" ca="1">_xll.qlInstrumentNPV(B28,_xll.qlInstrumentSetPricingEngine(B28,B41))</f>
        <v>#VALUE!</v>
      </c>
      <c r="C44" s="6" t="e" cm="1">
        <f t="array" aca="1" ref="C44" ca="1">_xll.qlInstrumentNPV(C28,_xll.qlInstrumentSetPricingEngine(C28,C41))</f>
        <v>#VALUE!</v>
      </c>
    </row>
    <row r="45" spans="1:3" x14ac:dyDescent="0.3">
      <c r="A45" t="s">
        <v>30</v>
      </c>
      <c r="B45" s="6" t="e" cm="1">
        <f t="array" aca="1" ref="B45" ca="1">_xll.qlInstrumentNPV(B28,_xll.qlInstrumentSetPricingEngine(B28,B42))</f>
        <v>#VALUE!</v>
      </c>
      <c r="C45" s="6" t="e" cm="1">
        <f t="array" aca="1" ref="C45" ca="1">_xll.qlInstrumentNPV(C28,_xll.qlInstrumentSetPricingEngine(C28,C42))</f>
        <v>#VALUE!</v>
      </c>
    </row>
    <row r="47" spans="1:3" x14ac:dyDescent="0.3">
      <c r="A47" t="s">
        <v>33</v>
      </c>
      <c r="B47" s="5" t="e" cm="1">
        <f t="array" aca="1" ref="B47" ca="1">_xll.qlSwaptionImpliedVolatility(B28,B44,B37,0.01,,,,,"Normal")</f>
        <v>#VALUE!</v>
      </c>
      <c r="C47" s="5" t="e" cm="1">
        <f t="array" aca="1" ref="C47" ca="1">_xll.qlSwaptionImpliedVolatility(C28,C44,B37,0.01,,,,,"Normal")</f>
        <v>#VALUE!</v>
      </c>
    </row>
    <row r="48" spans="1:3" x14ac:dyDescent="0.3">
      <c r="A48" t="s">
        <v>34</v>
      </c>
      <c r="B48" s="6" t="e" cm="1">
        <f t="array" aca="1" ref="B48" ca="1">_xll.qlSwaptionVega(B28,B44)</f>
        <v>#VALUE!</v>
      </c>
      <c r="C48" s="6" t="e" cm="1">
        <f t="array" aca="1" ref="C48" ca="1">_xll.qlSwaptionVega(C28,C44)</f>
        <v>#VALUE!</v>
      </c>
    </row>
    <row r="49" spans="1:3" x14ac:dyDescent="0.3">
      <c r="A49" t="s">
        <v>35</v>
      </c>
      <c r="B49" s="6" t="e" cm="1">
        <f t="array" aca="1" ref="B49" ca="1">_xll.qlSwaptionDelta(B28,B44)</f>
        <v>#VALUE!</v>
      </c>
      <c r="C49" s="6" t="e" cm="1">
        <f t="array" aca="1" ref="C49" ca="1">_xll.qlSwaptionDelta(C28,C44)</f>
        <v>#VALUE!</v>
      </c>
    </row>
    <row r="50" spans="1:3" x14ac:dyDescent="0.3">
      <c r="A50" t="s">
        <v>36</v>
      </c>
      <c r="B50" s="6" t="e" cm="1">
        <f t="array" aca="1" ref="B50" ca="1">_xll.qlSwaptionAnnuity(B28,B44)</f>
        <v>#VALUE!</v>
      </c>
      <c r="C50" s="6" t="e" cm="1">
        <f t="array" aca="1" ref="C50" ca="1">_xll.qlSwaptionAnnuity(C28,C44)</f>
        <v>#VALUE!</v>
      </c>
    </row>
    <row r="51" spans="1:3" x14ac:dyDescent="0.3">
      <c r="A51" t="s">
        <v>37</v>
      </c>
      <c r="B51" s="6" t="e" cm="1">
        <f t="array" aca="1" ref="B51" ca="1">_xll.qlSwaptionForwardPrice(B28,B44)</f>
        <v>#VALUE!</v>
      </c>
      <c r="C51" s="6" t="e" cm="1">
        <f t="array" aca="1" ref="C51" ca="1">_xll.qlSwaptionForwardPrice(C28,C44)</f>
        <v>#VALUE!</v>
      </c>
    </row>
    <row r="53" spans="1:3" x14ac:dyDescent="0.3">
      <c r="A53" t="s">
        <v>38</v>
      </c>
      <c r="B53" s="3">
        <v>0.03</v>
      </c>
    </row>
    <row r="54" spans="1:3" x14ac:dyDescent="0.3">
      <c r="A54" t="s">
        <v>39</v>
      </c>
      <c r="B54" s="7" t="e" cm="1">
        <f t="array" aca="1" ref="B54" ca="1">_xll.qlSwaptionImpliedVolatility(B28,B44,B37,0.01,,,,,"ShiftedLogNormal",B53)</f>
        <v>#VALUE!</v>
      </c>
    </row>
    <row r="55" spans="1:3" x14ac:dyDescent="0.3">
      <c r="A55" t="s">
        <v>28</v>
      </c>
      <c r="B55" s="2" t="e" cm="1">
        <f t="array" aca="1" ref="B55" ca="1">_xll.qlConstantSwaptionVolatility(B2,"NullCalendar","Unadjusted",B54,"act/365","ShiftedLogNormal",B53)</f>
        <v>#VALUE!</v>
      </c>
    </row>
    <row r="57" spans="1:3" x14ac:dyDescent="0.3">
      <c r="A57" t="s">
        <v>40</v>
      </c>
      <c r="B57" s="2" t="e" cm="1">
        <f t="array" aca="1" ref="B57" ca="1">_xll.qlBlackSwaptionEngineFromQuote(B37,B54,"act/365",B53)</f>
        <v>#VALUE!</v>
      </c>
      <c r="C57" s="2" t="e" cm="1">
        <f t="array" aca="1" ref="C57" ca="1">_xll.qlBlackSwaptionEngineFromQuote(B37,B54,"act/365",B53)</f>
        <v>#VALUE!</v>
      </c>
    </row>
    <row r="58" spans="1:3" x14ac:dyDescent="0.3">
      <c r="A58" t="s">
        <v>41</v>
      </c>
      <c r="B58" s="2" t="e" cm="1">
        <f t="array" aca="1" ref="B58" ca="1">_xll.qlBlackSwaptionEngine(B37,B55)</f>
        <v>#VALUE!</v>
      </c>
      <c r="C58" s="2" t="e" cm="1">
        <f t="array" aca="1" ref="C58" ca="1">_xll.qlBlackSwaptionEngine(B37,B55)</f>
        <v>#VALUE!</v>
      </c>
    </row>
    <row r="59" spans="1:3" x14ac:dyDescent="0.3">
      <c r="C59" s="2"/>
    </row>
    <row r="60" spans="1:3" x14ac:dyDescent="0.3">
      <c r="A60" t="s">
        <v>30</v>
      </c>
      <c r="B60" s="6" t="e" cm="1">
        <f t="array" aca="1" ref="B60" ca="1">_xll.qlInstrumentNPV(B28,_xll.qlInstrumentSetPricingEngine(B28,B57))</f>
        <v>#VALUE!</v>
      </c>
      <c r="C60" s="6" t="e" cm="1">
        <f t="array" aca="1" ref="C60" ca="1">_xll.qlInstrumentNPV(C28,_xll.qlInstrumentSetPricingEngine(C28,C57))</f>
        <v>#VALUE!</v>
      </c>
    </row>
    <row r="61" spans="1:3" x14ac:dyDescent="0.3">
      <c r="A61" t="s">
        <v>30</v>
      </c>
      <c r="B61" s="6" t="e" cm="1">
        <f t="array" aca="1" ref="B61" ca="1">_xll.qlInstrumentNPV(B28,_xll.qlInstrumentSetPricingEngine(B28,B58))</f>
        <v>#VALUE!</v>
      </c>
      <c r="C61" s="6" t="e" cm="1">
        <f t="array" aca="1" ref="C61" ca="1">_xll.qlInstrumentNPV(C28,_xll.qlInstrumentSetPricingEngine(C28,C58))</f>
        <v>#VALUE!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0FE01-99EF-44C3-A0A1-B8C078F70958}">
  <dimension ref="A1"/>
  <sheetViews>
    <sheetView workbookViewId="0"/>
  </sheetViews>
  <sheetFormatPr defaultRowHeight="14.4" x14ac:dyDescent="0.3"/>
  <sheetData>
    <row r="1" spans="1:1" x14ac:dyDescent="0.3">
      <c r="A1" s="8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0B4F0-D710-4A61-9F69-681D1476BB4F}">
  <dimension ref="A1"/>
  <sheetViews>
    <sheetView workbookViewId="0"/>
  </sheetViews>
  <sheetFormatPr defaultRowHeight="14.4" x14ac:dyDescent="0.3"/>
  <sheetData>
    <row r="1" spans="1:1" x14ac:dyDescent="0.3">
      <c r="A1" s="8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FixedFloatSwaption</vt:lpstr>
      <vt:lpstr>NonstandardSwaption</vt:lpstr>
      <vt:lpstr>FloatFloatSwaption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2026-07-01T03:47:43Z</dcterms:created>
  <dcterms:modified xsi:type="dcterms:W3CDTF">2026-07-27T18:39:40Z</dcterms:modified>
</cp:coreProperties>
</file>