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mnb2\Broadie Dropbox\Mark Broadie\birdie_6\courses\sports_analytics\homework\block-2023-assignments\srs_stats\"/>
    </mc:Choice>
  </mc:AlternateContent>
  <xr:revisionPtr revIDLastSave="0" documentId="13_ncr:1_{680B603A-72C2-4745-B164-A5027A36FAD4}" xr6:coauthVersionLast="47" xr6:coauthVersionMax="47" xr10:uidLastSave="{00000000-0000-0000-0000-000000000000}"/>
  <bookViews>
    <workbookView xWindow="-96" yWindow="-96" windowWidth="23232" windowHeight="12552" activeTab="4" xr2:uid="{B15284F9-E096-487D-95A7-4DF044BD06AD}"/>
  </bookViews>
  <sheets>
    <sheet name="mlb_solver" sheetId="1" r:id="rId1"/>
    <sheet name="mlb_addin" sheetId="2" r:id="rId2"/>
    <sheet name="tennis_solver" sheetId="3" r:id="rId3"/>
    <sheet name="tennis_addin" sheetId="4" r:id="rId4"/>
    <sheet name="nfl_solver" sheetId="5" r:id="rId5"/>
    <sheet name="nfl_addin" sheetId="9" r:id="rId6"/>
    <sheet name="hr_park" sheetId="8" r:id="rId7"/>
    <sheet name="swimmer_pool" sheetId="6" r:id="rId8"/>
    <sheet name="f1_course" sheetId="7" r:id="rId9"/>
  </sheets>
  <definedNames>
    <definedName name="solver_adj" localSheetId="1" hidden="1">mlb_addin!#REF!,mlb_addin!#REF!</definedName>
    <definedName name="solver_adj" localSheetId="0" hidden="1">mlb_solver!$L$8:$L$11,mlb_solver!$O$8:$O$10</definedName>
    <definedName name="solver_adj" localSheetId="5" hidden="1">nfl_addin!#REF!,nfl_addin!#REF!</definedName>
    <definedName name="solver_adj" localSheetId="4" hidden="1">nfl_solver!$J$8:$J$39,nfl_solver!$M$8:$M$39</definedName>
    <definedName name="solver_adj" localSheetId="3" hidden="1">tennis_addin!#REF!,tennis_addin!#REF!</definedName>
    <definedName name="solver_adj" localSheetId="2" hidden="1">tennis_solver!$L$8:$L$12,tennis_solver!$O$8:$O$12</definedName>
    <definedName name="solver_cvg" localSheetId="1" hidden="1">0.0001</definedName>
    <definedName name="solver_cvg" localSheetId="0" hidden="1">0.0001</definedName>
    <definedName name="solver_cvg" localSheetId="5" hidden="1">0.0001</definedName>
    <definedName name="solver_cvg" localSheetId="4" hidden="1">0.0001</definedName>
    <definedName name="solver_cvg" localSheetId="3" hidden="1">0.0001</definedName>
    <definedName name="solver_cvg" localSheetId="2" hidden="1">0.0001</definedName>
    <definedName name="solver_drv" localSheetId="1" hidden="1">1</definedName>
    <definedName name="solver_drv" localSheetId="0" hidden="1">1</definedName>
    <definedName name="solver_drv" localSheetId="5" hidden="1">1</definedName>
    <definedName name="solver_drv" localSheetId="4" hidden="1">1</definedName>
    <definedName name="solver_drv" localSheetId="3" hidden="1">1</definedName>
    <definedName name="solver_drv" localSheetId="2" hidden="1">1</definedName>
    <definedName name="solver_eng" localSheetId="1" hidden="1">1</definedName>
    <definedName name="solver_eng" localSheetId="0" hidden="1">1</definedName>
    <definedName name="solver_eng" localSheetId="5" hidden="1">1</definedName>
    <definedName name="solver_eng" localSheetId="4" hidden="1">1</definedName>
    <definedName name="solver_eng" localSheetId="3" hidden="1">1</definedName>
    <definedName name="solver_eng" localSheetId="2" hidden="1">1</definedName>
    <definedName name="solver_est" localSheetId="1" hidden="1">1</definedName>
    <definedName name="solver_est" localSheetId="0" hidden="1">1</definedName>
    <definedName name="solver_est" localSheetId="5" hidden="1">1</definedName>
    <definedName name="solver_est" localSheetId="4" hidden="1">1</definedName>
    <definedName name="solver_est" localSheetId="3" hidden="1">1</definedName>
    <definedName name="solver_est" localSheetId="2" hidden="1">1</definedName>
    <definedName name="solver_itr" localSheetId="1" hidden="1">2147483647</definedName>
    <definedName name="solver_itr" localSheetId="0" hidden="1">2147483647</definedName>
    <definedName name="solver_itr" localSheetId="5" hidden="1">2147483647</definedName>
    <definedName name="solver_itr" localSheetId="4" hidden="1">2147483647</definedName>
    <definedName name="solver_itr" localSheetId="3" hidden="1">2147483647</definedName>
    <definedName name="solver_itr" localSheetId="2" hidden="1">2147483647</definedName>
    <definedName name="solver_lhs1" localSheetId="1" hidden="1">mlb_addin!#REF!</definedName>
    <definedName name="solver_lhs1" localSheetId="0" hidden="1">mlb_solver!$L$5</definedName>
    <definedName name="solver_lhs1" localSheetId="5" hidden="1">nfl_addin!#REF!</definedName>
    <definedName name="solver_lhs1" localSheetId="4" hidden="1">nfl_solver!$J$5</definedName>
    <definedName name="solver_lhs1" localSheetId="3" hidden="1">tennis_addin!#REF!</definedName>
    <definedName name="solver_lhs1" localSheetId="2" hidden="1">tennis_solver!$L$5</definedName>
    <definedName name="solver_lhs2" localSheetId="1" hidden="1">mlb_addin!#REF!</definedName>
    <definedName name="solver_lhs2" localSheetId="0" hidden="1">mlb_solver!$O$5</definedName>
    <definedName name="solver_lhs2" localSheetId="5" hidden="1">nfl_addin!#REF!</definedName>
    <definedName name="solver_lhs2" localSheetId="4" hidden="1">nfl_solver!$M$5</definedName>
    <definedName name="solver_lhs2" localSheetId="3" hidden="1">tennis_addin!#REF!</definedName>
    <definedName name="solver_lhs2" localSheetId="2" hidden="1">tennis_solver!$O$5</definedName>
    <definedName name="solver_mip" localSheetId="1" hidden="1">2147483647</definedName>
    <definedName name="solver_mip" localSheetId="0" hidden="1">2147483647</definedName>
    <definedName name="solver_mip" localSheetId="5" hidden="1">2147483647</definedName>
    <definedName name="solver_mip" localSheetId="4" hidden="1">2147483647</definedName>
    <definedName name="solver_mip" localSheetId="3" hidden="1">2147483647</definedName>
    <definedName name="solver_mip" localSheetId="2" hidden="1">2147483647</definedName>
    <definedName name="solver_mni" localSheetId="1" hidden="1">30</definedName>
    <definedName name="solver_mni" localSheetId="0" hidden="1">30</definedName>
    <definedName name="solver_mni" localSheetId="5" hidden="1">30</definedName>
    <definedName name="solver_mni" localSheetId="4" hidden="1">30</definedName>
    <definedName name="solver_mni" localSheetId="3" hidden="1">30</definedName>
    <definedName name="solver_mni" localSheetId="2" hidden="1">30</definedName>
    <definedName name="solver_mrt" localSheetId="1" hidden="1">0.075</definedName>
    <definedName name="solver_mrt" localSheetId="0" hidden="1">0.075</definedName>
    <definedName name="solver_mrt" localSheetId="5" hidden="1">0.075</definedName>
    <definedName name="solver_mrt" localSheetId="4" hidden="1">0.075</definedName>
    <definedName name="solver_mrt" localSheetId="3" hidden="1">0.075</definedName>
    <definedName name="solver_mrt" localSheetId="2" hidden="1">0.075</definedName>
    <definedName name="solver_msl" localSheetId="1" hidden="1">2</definedName>
    <definedName name="solver_msl" localSheetId="0" hidden="1">2</definedName>
    <definedName name="solver_msl" localSheetId="5" hidden="1">2</definedName>
    <definedName name="solver_msl" localSheetId="4" hidden="1">2</definedName>
    <definedName name="solver_msl" localSheetId="3" hidden="1">2</definedName>
    <definedName name="solver_msl" localSheetId="2" hidden="1">2</definedName>
    <definedName name="solver_neg" localSheetId="1" hidden="1">2</definedName>
    <definedName name="solver_neg" localSheetId="0" hidden="1">2</definedName>
    <definedName name="solver_neg" localSheetId="5" hidden="1">2</definedName>
    <definedName name="solver_neg" localSheetId="4" hidden="1">2</definedName>
    <definedName name="solver_neg" localSheetId="3" hidden="1">2</definedName>
    <definedName name="solver_neg" localSheetId="2" hidden="1">2</definedName>
    <definedName name="solver_nod" localSheetId="1" hidden="1">2147483647</definedName>
    <definedName name="solver_nod" localSheetId="0" hidden="1">2147483647</definedName>
    <definedName name="solver_nod" localSheetId="5" hidden="1">2147483647</definedName>
    <definedName name="solver_nod" localSheetId="4" hidden="1">2147483647</definedName>
    <definedName name="solver_nod" localSheetId="3" hidden="1">2147483647</definedName>
    <definedName name="solver_nod" localSheetId="2" hidden="1">2147483647</definedName>
    <definedName name="solver_num" localSheetId="1" hidden="1">2</definedName>
    <definedName name="solver_num" localSheetId="0" hidden="1">2</definedName>
    <definedName name="solver_num" localSheetId="5" hidden="1">2</definedName>
    <definedName name="solver_num" localSheetId="4" hidden="1">2</definedName>
    <definedName name="solver_num" localSheetId="3" hidden="1">2</definedName>
    <definedName name="solver_num" localSheetId="2" hidden="1">2</definedName>
    <definedName name="solver_nwt" localSheetId="1" hidden="1">1</definedName>
    <definedName name="solver_nwt" localSheetId="0" hidden="1">1</definedName>
    <definedName name="solver_nwt" localSheetId="5" hidden="1">1</definedName>
    <definedName name="solver_nwt" localSheetId="4" hidden="1">1</definedName>
    <definedName name="solver_nwt" localSheetId="3" hidden="1">1</definedName>
    <definedName name="solver_nwt" localSheetId="2" hidden="1">1</definedName>
    <definedName name="solver_opt" localSheetId="1" hidden="1">mlb_addin!#REF!</definedName>
    <definedName name="solver_opt" localSheetId="0" hidden="1">mlb_solver!$I$5</definedName>
    <definedName name="solver_opt" localSheetId="5" hidden="1">nfl_addin!#REF!</definedName>
    <definedName name="solver_opt" localSheetId="4" hidden="1">nfl_solver!$G$5</definedName>
    <definedName name="solver_opt" localSheetId="3" hidden="1">tennis_addin!#REF!</definedName>
    <definedName name="solver_opt" localSheetId="2" hidden="1">tennis_solver!$I$5</definedName>
    <definedName name="solver_pre" localSheetId="1" hidden="1">0.000001</definedName>
    <definedName name="solver_pre" localSheetId="0" hidden="1">0.000001</definedName>
    <definedName name="solver_pre" localSheetId="5" hidden="1">0.000001</definedName>
    <definedName name="solver_pre" localSheetId="4" hidden="1">0.000001</definedName>
    <definedName name="solver_pre" localSheetId="3" hidden="1">0.000001</definedName>
    <definedName name="solver_pre" localSheetId="2" hidden="1">0.000001</definedName>
    <definedName name="solver_rbv" localSheetId="1" hidden="1">1</definedName>
    <definedName name="solver_rbv" localSheetId="0" hidden="1">1</definedName>
    <definedName name="solver_rbv" localSheetId="5" hidden="1">1</definedName>
    <definedName name="solver_rbv" localSheetId="4" hidden="1">1</definedName>
    <definedName name="solver_rbv" localSheetId="3" hidden="1">1</definedName>
    <definedName name="solver_rbv" localSheetId="2" hidden="1">1</definedName>
    <definedName name="solver_rel1" localSheetId="1" hidden="1">2</definedName>
    <definedName name="solver_rel1" localSheetId="0" hidden="1">2</definedName>
    <definedName name="solver_rel1" localSheetId="5" hidden="1">2</definedName>
    <definedName name="solver_rel1" localSheetId="4" hidden="1">2</definedName>
    <definedName name="solver_rel1" localSheetId="3" hidden="1">2</definedName>
    <definedName name="solver_rel1" localSheetId="2" hidden="1">2</definedName>
    <definedName name="solver_rel2" localSheetId="1" hidden="1">2</definedName>
    <definedName name="solver_rel2" localSheetId="0" hidden="1">2</definedName>
    <definedName name="solver_rel2" localSheetId="5" hidden="1">2</definedName>
    <definedName name="solver_rel2" localSheetId="4" hidden="1">2</definedName>
    <definedName name="solver_rel2" localSheetId="3" hidden="1">2</definedName>
    <definedName name="solver_rel2" localSheetId="2" hidden="1">2</definedName>
    <definedName name="solver_rhs1" localSheetId="1" hidden="1">0</definedName>
    <definedName name="solver_rhs1" localSheetId="0" hidden="1">0</definedName>
    <definedName name="solver_rhs1" localSheetId="5" hidden="1">0</definedName>
    <definedName name="solver_rhs1" localSheetId="4" hidden="1">0</definedName>
    <definedName name="solver_rhs1" localSheetId="3" hidden="1">0</definedName>
    <definedName name="solver_rhs1" localSheetId="2" hidden="1">0</definedName>
    <definedName name="solver_rhs2" localSheetId="1" hidden="1">0</definedName>
    <definedName name="solver_rhs2" localSheetId="0" hidden="1">0</definedName>
    <definedName name="solver_rhs2" localSheetId="5" hidden="1">0</definedName>
    <definedName name="solver_rhs2" localSheetId="4" hidden="1">0</definedName>
    <definedName name="solver_rhs2" localSheetId="3" hidden="1">0</definedName>
    <definedName name="solver_rhs2" localSheetId="2" hidden="1">0</definedName>
    <definedName name="solver_rlx" localSheetId="1" hidden="1">2</definedName>
    <definedName name="solver_rlx" localSheetId="0" hidden="1">2</definedName>
    <definedName name="solver_rlx" localSheetId="5" hidden="1">2</definedName>
    <definedName name="solver_rlx" localSheetId="4" hidden="1">2</definedName>
    <definedName name="solver_rlx" localSheetId="3" hidden="1">2</definedName>
    <definedName name="solver_rlx" localSheetId="2" hidden="1">2</definedName>
    <definedName name="solver_rsd" localSheetId="1" hidden="1">0</definedName>
    <definedName name="solver_rsd" localSheetId="0" hidden="1">0</definedName>
    <definedName name="solver_rsd" localSheetId="5" hidden="1">0</definedName>
    <definedName name="solver_rsd" localSheetId="4" hidden="1">0</definedName>
    <definedName name="solver_rsd" localSheetId="3" hidden="1">0</definedName>
    <definedName name="solver_rsd" localSheetId="2" hidden="1">0</definedName>
    <definedName name="solver_scl" localSheetId="1" hidden="1">1</definedName>
    <definedName name="solver_scl" localSheetId="0" hidden="1">1</definedName>
    <definedName name="solver_scl" localSheetId="5" hidden="1">1</definedName>
    <definedName name="solver_scl" localSheetId="4" hidden="1">1</definedName>
    <definedName name="solver_scl" localSheetId="3" hidden="1">1</definedName>
    <definedName name="solver_scl" localSheetId="2" hidden="1">1</definedName>
    <definedName name="solver_sho" localSheetId="1" hidden="1">2</definedName>
    <definedName name="solver_sho" localSheetId="0" hidden="1">2</definedName>
    <definedName name="solver_sho" localSheetId="5" hidden="1">2</definedName>
    <definedName name="solver_sho" localSheetId="4" hidden="1">2</definedName>
    <definedName name="solver_sho" localSheetId="3" hidden="1">2</definedName>
    <definedName name="solver_sho" localSheetId="2" hidden="1">2</definedName>
    <definedName name="solver_ssz" localSheetId="1" hidden="1">100</definedName>
    <definedName name="solver_ssz" localSheetId="0" hidden="1">100</definedName>
    <definedName name="solver_ssz" localSheetId="5" hidden="1">100</definedName>
    <definedName name="solver_ssz" localSheetId="4" hidden="1">100</definedName>
    <definedName name="solver_ssz" localSheetId="3" hidden="1">100</definedName>
    <definedName name="solver_ssz" localSheetId="2" hidden="1">100</definedName>
    <definedName name="solver_tim" localSheetId="1" hidden="1">2147483647</definedName>
    <definedName name="solver_tim" localSheetId="0" hidden="1">2147483647</definedName>
    <definedName name="solver_tim" localSheetId="5" hidden="1">2147483647</definedName>
    <definedName name="solver_tim" localSheetId="4" hidden="1">2147483647</definedName>
    <definedName name="solver_tim" localSheetId="3" hidden="1">2147483647</definedName>
    <definedName name="solver_tim" localSheetId="2" hidden="1">2147483647</definedName>
    <definedName name="solver_tol" localSheetId="1" hidden="1">0.01</definedName>
    <definedName name="solver_tol" localSheetId="0" hidden="1">0.01</definedName>
    <definedName name="solver_tol" localSheetId="5" hidden="1">0.01</definedName>
    <definedName name="solver_tol" localSheetId="4" hidden="1">0.01</definedName>
    <definedName name="solver_tol" localSheetId="3" hidden="1">0.01</definedName>
    <definedName name="solver_tol" localSheetId="2" hidden="1">0.01</definedName>
    <definedName name="solver_typ" localSheetId="1" hidden="1">2</definedName>
    <definedName name="solver_typ" localSheetId="0" hidden="1">2</definedName>
    <definedName name="solver_typ" localSheetId="5" hidden="1">2</definedName>
    <definedName name="solver_typ" localSheetId="4" hidden="1">2</definedName>
    <definedName name="solver_typ" localSheetId="3" hidden="1">2</definedName>
    <definedName name="solver_typ" localSheetId="2" hidden="1">2</definedName>
    <definedName name="solver_val" localSheetId="1" hidden="1">0</definedName>
    <definedName name="solver_val" localSheetId="0" hidden="1">0</definedName>
    <definedName name="solver_val" localSheetId="5" hidden="1">0</definedName>
    <definedName name="solver_val" localSheetId="4" hidden="1">0</definedName>
    <definedName name="solver_val" localSheetId="3" hidden="1">0</definedName>
    <definedName name="solver_val" localSheetId="2" hidden="1">0</definedName>
    <definedName name="solver_ver" localSheetId="1" hidden="1">3</definedName>
    <definedName name="solver_ver" localSheetId="0" hidden="1">3</definedName>
    <definedName name="solver_ver" localSheetId="5" hidden="1">3</definedName>
    <definedName name="solver_ver" localSheetId="4" hidden="1">3</definedName>
    <definedName name="solver_ver" localSheetId="3" hidden="1">3</definedName>
    <definedName name="solver_ver" localSheetId="2" hidde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9" l="1"/>
  <c r="V13" i="5"/>
  <c r="W13" i="5"/>
  <c r="Y13" i="5" s="1"/>
  <c r="X13" i="5"/>
  <c r="V14" i="5"/>
  <c r="W14" i="5"/>
  <c r="Y14" i="5" s="1"/>
  <c r="X14" i="5"/>
  <c r="V15" i="5"/>
  <c r="W15" i="5"/>
  <c r="Y15" i="5" s="1"/>
  <c r="X15" i="5"/>
  <c r="V16" i="5"/>
  <c r="W16" i="5"/>
  <c r="Y16" i="5" s="1"/>
  <c r="X16" i="5"/>
  <c r="V17" i="5"/>
  <c r="W17" i="5"/>
  <c r="Y17" i="5" s="1"/>
  <c r="X17" i="5"/>
  <c r="V18" i="5"/>
  <c r="W18" i="5"/>
  <c r="Y18" i="5" s="1"/>
  <c r="X18" i="5"/>
  <c r="V19" i="5"/>
  <c r="W19" i="5"/>
  <c r="Y19" i="5" s="1"/>
  <c r="X19" i="5"/>
  <c r="V20" i="5"/>
  <c r="W20" i="5"/>
  <c r="Y20" i="5" s="1"/>
  <c r="X20" i="5"/>
  <c r="V21" i="5"/>
  <c r="W21" i="5"/>
  <c r="Y21" i="5" s="1"/>
  <c r="X21" i="5"/>
  <c r="V22" i="5"/>
  <c r="W22" i="5"/>
  <c r="Y22" i="5" s="1"/>
  <c r="X22" i="5"/>
  <c r="V23" i="5"/>
  <c r="W23" i="5"/>
  <c r="Y23" i="5" s="1"/>
  <c r="X23" i="5"/>
  <c r="V24" i="5"/>
  <c r="W24" i="5"/>
  <c r="Y24" i="5" s="1"/>
  <c r="X24" i="5"/>
  <c r="V25" i="5"/>
  <c r="W25" i="5"/>
  <c r="Y25" i="5" s="1"/>
  <c r="X25" i="5"/>
  <c r="V26" i="5"/>
  <c r="W26" i="5"/>
  <c r="Y26" i="5" s="1"/>
  <c r="X26" i="5"/>
  <c r="V27" i="5"/>
  <c r="W27" i="5"/>
  <c r="Y27" i="5" s="1"/>
  <c r="X27" i="5"/>
  <c r="V28" i="5"/>
  <c r="W28" i="5"/>
  <c r="Y28" i="5" s="1"/>
  <c r="X28" i="5"/>
  <c r="V29" i="5"/>
  <c r="W29" i="5"/>
  <c r="Y29" i="5" s="1"/>
  <c r="X29" i="5"/>
  <c r="V30" i="5"/>
  <c r="W30" i="5"/>
  <c r="Y30" i="5" s="1"/>
  <c r="X30" i="5"/>
  <c r="V31" i="5"/>
  <c r="W31" i="5"/>
  <c r="Y31" i="5" s="1"/>
  <c r="X31" i="5"/>
  <c r="V32" i="5"/>
  <c r="W32" i="5"/>
  <c r="Y32" i="5" s="1"/>
  <c r="X32" i="5"/>
  <c r="V33" i="5"/>
  <c r="W33" i="5"/>
  <c r="Y33" i="5" s="1"/>
  <c r="X33" i="5"/>
  <c r="V34" i="5"/>
  <c r="W34" i="5"/>
  <c r="Y34" i="5" s="1"/>
  <c r="X34" i="5"/>
  <c r="V35" i="5"/>
  <c r="W35" i="5"/>
  <c r="Y35" i="5" s="1"/>
  <c r="X35" i="5"/>
  <c r="V36" i="5"/>
  <c r="W36" i="5"/>
  <c r="Y36" i="5" s="1"/>
  <c r="X36" i="5"/>
  <c r="V37" i="5"/>
  <c r="W37" i="5"/>
  <c r="Y37" i="5" s="1"/>
  <c r="X37" i="5"/>
  <c r="V38" i="5"/>
  <c r="W38" i="5"/>
  <c r="Y38" i="5" s="1"/>
  <c r="X38" i="5"/>
  <c r="V39" i="5"/>
  <c r="W39" i="5"/>
  <c r="Y39" i="5" s="1"/>
  <c r="X39" i="5"/>
  <c r="W9" i="5"/>
  <c r="Y9" i="5" s="1"/>
  <c r="X9" i="5"/>
  <c r="W10" i="5"/>
  <c r="Y10" i="5" s="1"/>
  <c r="X10" i="5"/>
  <c r="W11" i="5"/>
  <c r="Y11" i="5" s="1"/>
  <c r="X11" i="5"/>
  <c r="W12" i="5"/>
  <c r="Y12" i="5" s="1"/>
  <c r="X12" i="5"/>
  <c r="Y8" i="5"/>
  <c r="X8" i="5"/>
  <c r="W8" i="5"/>
  <c r="S13" i="5"/>
  <c r="T13" i="5" s="1"/>
  <c r="S15" i="5"/>
  <c r="T15" i="5" s="1"/>
  <c r="S19" i="5"/>
  <c r="S20" i="5"/>
  <c r="S21" i="5"/>
  <c r="S25" i="5"/>
  <c r="S26" i="5"/>
  <c r="S31" i="5"/>
  <c r="T31" i="5"/>
  <c r="S36" i="5"/>
  <c r="S38" i="5"/>
  <c r="T38" i="5" s="1"/>
  <c r="Q13" i="5"/>
  <c r="R13" i="5" s="1"/>
  <c r="Q14" i="5"/>
  <c r="R14" i="5" s="1"/>
  <c r="Q15" i="5"/>
  <c r="R15" i="5" s="1"/>
  <c r="Q16" i="5"/>
  <c r="R16" i="5" s="1"/>
  <c r="Q17" i="5"/>
  <c r="R17" i="5"/>
  <c r="Q18" i="5"/>
  <c r="R18" i="5" s="1"/>
  <c r="Q19" i="5"/>
  <c r="R19" i="5" s="1"/>
  <c r="Q20" i="5"/>
  <c r="R20" i="5" s="1"/>
  <c r="T20" i="5" s="1"/>
  <c r="Q21" i="5"/>
  <c r="R21" i="5"/>
  <c r="Q22" i="5"/>
  <c r="R22" i="5" s="1"/>
  <c r="Q23" i="5"/>
  <c r="R23" i="5" s="1"/>
  <c r="Q24" i="5"/>
  <c r="R24" i="5" s="1"/>
  <c r="Q25" i="5"/>
  <c r="R25" i="5"/>
  <c r="Q26" i="5"/>
  <c r="R26" i="5" s="1"/>
  <c r="Q27" i="5"/>
  <c r="R27" i="5" s="1"/>
  <c r="Q28" i="5"/>
  <c r="R28" i="5" s="1"/>
  <c r="Q29" i="5"/>
  <c r="R29" i="5" s="1"/>
  <c r="Q30" i="5"/>
  <c r="R30" i="5" s="1"/>
  <c r="Q31" i="5"/>
  <c r="R31" i="5" s="1"/>
  <c r="Q32" i="5"/>
  <c r="R32" i="5"/>
  <c r="Q33" i="5"/>
  <c r="R33" i="5"/>
  <c r="Q34" i="5"/>
  <c r="R34" i="5" s="1"/>
  <c r="Q35" i="5"/>
  <c r="R35" i="5" s="1"/>
  <c r="Q36" i="5"/>
  <c r="R36" i="5" s="1"/>
  <c r="T36" i="5" s="1"/>
  <c r="Q37" i="5"/>
  <c r="R37" i="5"/>
  <c r="Q38" i="5"/>
  <c r="R38" i="5" s="1"/>
  <c r="Q39" i="5"/>
  <c r="R39" i="5" s="1"/>
  <c r="A37" i="9"/>
  <c r="B37" i="9"/>
  <c r="C37" i="9"/>
  <c r="A38" i="9"/>
  <c r="B38" i="9"/>
  <c r="C38" i="9"/>
  <c r="A39" i="9"/>
  <c r="B39" i="9"/>
  <c r="C39" i="9"/>
  <c r="A40" i="9"/>
  <c r="B40" i="9"/>
  <c r="C40" i="9"/>
  <c r="A41" i="9"/>
  <c r="B41" i="9"/>
  <c r="C41" i="9"/>
  <c r="A42" i="9"/>
  <c r="B42" i="9"/>
  <c r="C42" i="9"/>
  <c r="A43" i="9"/>
  <c r="B43" i="9"/>
  <c r="C43" i="9"/>
  <c r="A44" i="9"/>
  <c r="B44" i="9"/>
  <c r="C44" i="9"/>
  <c r="A45" i="9"/>
  <c r="B45" i="9"/>
  <c r="C45" i="9"/>
  <c r="A46" i="9"/>
  <c r="B46" i="9"/>
  <c r="C46" i="9"/>
  <c r="A47" i="9"/>
  <c r="B47" i="9"/>
  <c r="C47" i="9"/>
  <c r="A48" i="9"/>
  <c r="B48" i="9"/>
  <c r="C48" i="9"/>
  <c r="A49" i="9"/>
  <c r="B49" i="9"/>
  <c r="C49" i="9"/>
  <c r="A50" i="9"/>
  <c r="B50" i="9"/>
  <c r="C50" i="9"/>
  <c r="A51" i="9"/>
  <c r="B51" i="9"/>
  <c r="C51" i="9"/>
  <c r="A52" i="9"/>
  <c r="B52" i="9"/>
  <c r="C52" i="9"/>
  <c r="A53" i="9"/>
  <c r="B53" i="9"/>
  <c r="C53" i="9"/>
  <c r="A54" i="9"/>
  <c r="B54" i="9"/>
  <c r="C54" i="9"/>
  <c r="A55" i="9"/>
  <c r="B55" i="9"/>
  <c r="C55" i="9"/>
  <c r="A56" i="9"/>
  <c r="B56" i="9"/>
  <c r="C56" i="9"/>
  <c r="A57" i="9"/>
  <c r="B57" i="9"/>
  <c r="C57" i="9"/>
  <c r="A58" i="9"/>
  <c r="B58" i="9"/>
  <c r="C58" i="9"/>
  <c r="A59" i="9"/>
  <c r="B59" i="9"/>
  <c r="C59" i="9"/>
  <c r="A60" i="9"/>
  <c r="B60" i="9"/>
  <c r="C60" i="9"/>
  <c r="A61" i="9"/>
  <c r="B61" i="9"/>
  <c r="C61" i="9"/>
  <c r="A62" i="9"/>
  <c r="B62" i="9"/>
  <c r="C62" i="9"/>
  <c r="A63" i="9"/>
  <c r="B63" i="9"/>
  <c r="C63" i="9"/>
  <c r="A64" i="9"/>
  <c r="B64" i="9"/>
  <c r="C64" i="9"/>
  <c r="A65" i="9"/>
  <c r="B65" i="9"/>
  <c r="C65" i="9"/>
  <c r="A66" i="9"/>
  <c r="B66" i="9"/>
  <c r="C66" i="9"/>
  <c r="A67" i="9"/>
  <c r="B67" i="9"/>
  <c r="C67" i="9"/>
  <c r="A68" i="9"/>
  <c r="B68" i="9"/>
  <c r="C68" i="9"/>
  <c r="A69" i="9"/>
  <c r="B69" i="9"/>
  <c r="C69" i="9"/>
  <c r="A70" i="9"/>
  <c r="B70" i="9"/>
  <c r="C70" i="9"/>
  <c r="A71" i="9"/>
  <c r="B71" i="9"/>
  <c r="C71" i="9"/>
  <c r="A72" i="9"/>
  <c r="B72" i="9"/>
  <c r="C72" i="9"/>
  <c r="A73" i="9"/>
  <c r="B73" i="9"/>
  <c r="C73" i="9"/>
  <c r="A74" i="9"/>
  <c r="B74" i="9"/>
  <c r="C74" i="9"/>
  <c r="A75" i="9"/>
  <c r="B75" i="9"/>
  <c r="C75" i="9"/>
  <c r="A76" i="9"/>
  <c r="B76" i="9"/>
  <c r="C76" i="9"/>
  <c r="A77" i="9"/>
  <c r="B77" i="9"/>
  <c r="C77" i="9"/>
  <c r="A78" i="9"/>
  <c r="B78" i="9"/>
  <c r="C78" i="9"/>
  <c r="A79" i="9"/>
  <c r="B79" i="9"/>
  <c r="C79" i="9"/>
  <c r="A80" i="9"/>
  <c r="B80" i="9"/>
  <c r="C80" i="9"/>
  <c r="A81" i="9"/>
  <c r="B81" i="9"/>
  <c r="C81" i="9"/>
  <c r="A82" i="9"/>
  <c r="B82" i="9"/>
  <c r="C82" i="9"/>
  <c r="A83" i="9"/>
  <c r="B83" i="9"/>
  <c r="C83" i="9"/>
  <c r="A84" i="9"/>
  <c r="B84" i="9"/>
  <c r="C84" i="9"/>
  <c r="A85" i="9"/>
  <c r="B85" i="9"/>
  <c r="C85" i="9"/>
  <c r="A86" i="9"/>
  <c r="B86" i="9"/>
  <c r="C86" i="9"/>
  <c r="A87" i="9"/>
  <c r="B87" i="9"/>
  <c r="C87" i="9"/>
  <c r="A88" i="9"/>
  <c r="B88" i="9"/>
  <c r="C88" i="9"/>
  <c r="A89" i="9"/>
  <c r="B89" i="9"/>
  <c r="C89" i="9"/>
  <c r="A90" i="9"/>
  <c r="B90" i="9"/>
  <c r="C90" i="9"/>
  <c r="A91" i="9"/>
  <c r="B91" i="9"/>
  <c r="C91" i="9"/>
  <c r="A92" i="9"/>
  <c r="B92" i="9"/>
  <c r="C92" i="9"/>
  <c r="A93" i="9"/>
  <c r="B93" i="9"/>
  <c r="C93" i="9"/>
  <c r="A94" i="9"/>
  <c r="B94" i="9"/>
  <c r="C94" i="9"/>
  <c r="A95" i="9"/>
  <c r="B95" i="9"/>
  <c r="C95" i="9"/>
  <c r="A96" i="9"/>
  <c r="B96" i="9"/>
  <c r="C96" i="9"/>
  <c r="A97" i="9"/>
  <c r="B97" i="9"/>
  <c r="C97" i="9"/>
  <c r="A98" i="9"/>
  <c r="B98" i="9"/>
  <c r="C98" i="9"/>
  <c r="A99" i="9"/>
  <c r="B99" i="9"/>
  <c r="C99" i="9"/>
  <c r="A100" i="9"/>
  <c r="B100" i="9"/>
  <c r="C100" i="9"/>
  <c r="A101" i="9"/>
  <c r="B101" i="9"/>
  <c r="C101" i="9"/>
  <c r="A102" i="9"/>
  <c r="B102" i="9"/>
  <c r="C102" i="9"/>
  <c r="A103" i="9"/>
  <c r="B103" i="9"/>
  <c r="C103" i="9"/>
  <c r="A104" i="9"/>
  <c r="B104" i="9"/>
  <c r="C104" i="9"/>
  <c r="A105" i="9"/>
  <c r="B105" i="9"/>
  <c r="C105" i="9"/>
  <c r="A106" i="9"/>
  <c r="B106" i="9"/>
  <c r="C106" i="9"/>
  <c r="A107" i="9"/>
  <c r="B107" i="9"/>
  <c r="C107" i="9"/>
  <c r="A108" i="9"/>
  <c r="B108" i="9"/>
  <c r="C108" i="9"/>
  <c r="A109" i="9"/>
  <c r="B109" i="9"/>
  <c r="C109" i="9"/>
  <c r="A110" i="9"/>
  <c r="B110" i="9"/>
  <c r="C110" i="9"/>
  <c r="A111" i="9"/>
  <c r="B111" i="9"/>
  <c r="C111" i="9"/>
  <c r="A112" i="9"/>
  <c r="B112" i="9"/>
  <c r="C112" i="9"/>
  <c r="A113" i="9"/>
  <c r="B113" i="9"/>
  <c r="C113" i="9"/>
  <c r="A114" i="9"/>
  <c r="B114" i="9"/>
  <c r="C114" i="9"/>
  <c r="A115" i="9"/>
  <c r="B115" i="9"/>
  <c r="C115" i="9"/>
  <c r="A116" i="9"/>
  <c r="B116" i="9"/>
  <c r="C116" i="9"/>
  <c r="A117" i="9"/>
  <c r="B117" i="9"/>
  <c r="C117" i="9"/>
  <c r="A118" i="9"/>
  <c r="B118" i="9"/>
  <c r="C118" i="9"/>
  <c r="A119" i="9"/>
  <c r="B119" i="9"/>
  <c r="C119" i="9"/>
  <c r="A120" i="9"/>
  <c r="B120" i="9"/>
  <c r="C120" i="9"/>
  <c r="A121" i="9"/>
  <c r="B121" i="9"/>
  <c r="C121" i="9"/>
  <c r="A122" i="9"/>
  <c r="B122" i="9"/>
  <c r="C122" i="9"/>
  <c r="A123" i="9"/>
  <c r="B123" i="9"/>
  <c r="C123" i="9"/>
  <c r="A124" i="9"/>
  <c r="B124" i="9"/>
  <c r="C124" i="9"/>
  <c r="A125" i="9"/>
  <c r="B125" i="9"/>
  <c r="C125" i="9"/>
  <c r="A126" i="9"/>
  <c r="B126" i="9"/>
  <c r="C126" i="9"/>
  <c r="A127" i="9"/>
  <c r="B127" i="9"/>
  <c r="C127" i="9"/>
  <c r="A128" i="9"/>
  <c r="B128" i="9"/>
  <c r="C128" i="9"/>
  <c r="A129" i="9"/>
  <c r="B129" i="9"/>
  <c r="C129" i="9"/>
  <c r="A130" i="9"/>
  <c r="B130" i="9"/>
  <c r="C130" i="9"/>
  <c r="A131" i="9"/>
  <c r="B131" i="9"/>
  <c r="C131" i="9"/>
  <c r="A132" i="9"/>
  <c r="B132" i="9"/>
  <c r="C132" i="9"/>
  <c r="A133" i="9"/>
  <c r="B133" i="9"/>
  <c r="C133" i="9"/>
  <c r="A134" i="9"/>
  <c r="B134" i="9"/>
  <c r="C134" i="9"/>
  <c r="A135" i="9"/>
  <c r="B135" i="9"/>
  <c r="C135" i="9"/>
  <c r="A136" i="9"/>
  <c r="B136" i="9"/>
  <c r="C136" i="9"/>
  <c r="A137" i="9"/>
  <c r="B137" i="9"/>
  <c r="C137" i="9"/>
  <c r="A138" i="9"/>
  <c r="B138" i="9"/>
  <c r="C138" i="9"/>
  <c r="A139" i="9"/>
  <c r="B139" i="9"/>
  <c r="C139" i="9"/>
  <c r="A140" i="9"/>
  <c r="B140" i="9"/>
  <c r="C140" i="9"/>
  <c r="A141" i="9"/>
  <c r="B141" i="9"/>
  <c r="C141" i="9"/>
  <c r="A142" i="9"/>
  <c r="B142" i="9"/>
  <c r="C142" i="9"/>
  <c r="A143" i="9"/>
  <c r="B143" i="9"/>
  <c r="C143" i="9"/>
  <c r="A144" i="9"/>
  <c r="B144" i="9"/>
  <c r="C144" i="9"/>
  <c r="A145" i="9"/>
  <c r="B145" i="9"/>
  <c r="C145" i="9"/>
  <c r="A146" i="9"/>
  <c r="B146" i="9"/>
  <c r="C146" i="9"/>
  <c r="A147" i="9"/>
  <c r="B147" i="9"/>
  <c r="C147" i="9"/>
  <c r="A148" i="9"/>
  <c r="B148" i="9"/>
  <c r="C148" i="9"/>
  <c r="A149" i="9"/>
  <c r="B149" i="9"/>
  <c r="C149" i="9"/>
  <c r="A150" i="9"/>
  <c r="B150" i="9"/>
  <c r="C150" i="9"/>
  <c r="A151" i="9"/>
  <c r="B151" i="9"/>
  <c r="C151" i="9"/>
  <c r="A152" i="9"/>
  <c r="B152" i="9"/>
  <c r="C152" i="9"/>
  <c r="A153" i="9"/>
  <c r="B153" i="9"/>
  <c r="C153" i="9"/>
  <c r="A154" i="9"/>
  <c r="B154" i="9"/>
  <c r="C154" i="9"/>
  <c r="A155" i="9"/>
  <c r="B155" i="9"/>
  <c r="C155" i="9"/>
  <c r="A156" i="9"/>
  <c r="B156" i="9"/>
  <c r="C156" i="9"/>
  <c r="A157" i="9"/>
  <c r="B157" i="9"/>
  <c r="C157" i="9"/>
  <c r="A158" i="9"/>
  <c r="B158" i="9"/>
  <c r="C158" i="9"/>
  <c r="A159" i="9"/>
  <c r="B159" i="9"/>
  <c r="C159" i="9"/>
  <c r="A160" i="9"/>
  <c r="B160" i="9"/>
  <c r="C160" i="9"/>
  <c r="A161" i="9"/>
  <c r="B161" i="9"/>
  <c r="C161" i="9"/>
  <c r="A162" i="9"/>
  <c r="B162" i="9"/>
  <c r="C162" i="9"/>
  <c r="A163" i="9"/>
  <c r="B163" i="9"/>
  <c r="C163" i="9"/>
  <c r="A164" i="9"/>
  <c r="B164" i="9"/>
  <c r="C164" i="9"/>
  <c r="A165" i="9"/>
  <c r="B165" i="9"/>
  <c r="C165" i="9"/>
  <c r="A166" i="9"/>
  <c r="B166" i="9"/>
  <c r="C166" i="9"/>
  <c r="A167" i="9"/>
  <c r="B167" i="9"/>
  <c r="C167" i="9"/>
  <c r="A168" i="9"/>
  <c r="B168" i="9"/>
  <c r="C168" i="9"/>
  <c r="A169" i="9"/>
  <c r="B169" i="9"/>
  <c r="C169" i="9"/>
  <c r="A170" i="9"/>
  <c r="B170" i="9"/>
  <c r="C170" i="9"/>
  <c r="A171" i="9"/>
  <c r="B171" i="9"/>
  <c r="C171" i="9"/>
  <c r="A172" i="9"/>
  <c r="B172" i="9"/>
  <c r="C172" i="9"/>
  <c r="A173" i="9"/>
  <c r="B173" i="9"/>
  <c r="C173" i="9"/>
  <c r="A174" i="9"/>
  <c r="B174" i="9"/>
  <c r="C174" i="9"/>
  <c r="A175" i="9"/>
  <c r="B175" i="9"/>
  <c r="C175" i="9"/>
  <c r="A176" i="9"/>
  <c r="B176" i="9"/>
  <c r="C176" i="9"/>
  <c r="A177" i="9"/>
  <c r="B177" i="9"/>
  <c r="C177" i="9"/>
  <c r="A178" i="9"/>
  <c r="B178" i="9"/>
  <c r="C178" i="9"/>
  <c r="A179" i="9"/>
  <c r="B179" i="9"/>
  <c r="C179" i="9"/>
  <c r="A180" i="9"/>
  <c r="B180" i="9"/>
  <c r="C180" i="9"/>
  <c r="A181" i="9"/>
  <c r="B181" i="9"/>
  <c r="C181" i="9"/>
  <c r="A182" i="9"/>
  <c r="B182" i="9"/>
  <c r="C182" i="9"/>
  <c r="A183" i="9"/>
  <c r="B183" i="9"/>
  <c r="C183" i="9"/>
  <c r="A184" i="9"/>
  <c r="B184" i="9"/>
  <c r="C184" i="9"/>
  <c r="A185" i="9"/>
  <c r="B185" i="9"/>
  <c r="C185" i="9"/>
  <c r="A186" i="9"/>
  <c r="B186" i="9"/>
  <c r="C186" i="9"/>
  <c r="A187" i="9"/>
  <c r="B187" i="9"/>
  <c r="C187" i="9"/>
  <c r="A188" i="9"/>
  <c r="B188" i="9"/>
  <c r="C188" i="9"/>
  <c r="A189" i="9"/>
  <c r="B189" i="9"/>
  <c r="C189" i="9"/>
  <c r="A190" i="9"/>
  <c r="B190" i="9"/>
  <c r="C190" i="9"/>
  <c r="A191" i="9"/>
  <c r="B191" i="9"/>
  <c r="C191" i="9"/>
  <c r="A192" i="9"/>
  <c r="B192" i="9"/>
  <c r="C192" i="9"/>
  <c r="A193" i="9"/>
  <c r="B193" i="9"/>
  <c r="C193" i="9"/>
  <c r="A194" i="9"/>
  <c r="B194" i="9"/>
  <c r="C194" i="9"/>
  <c r="A195" i="9"/>
  <c r="B195" i="9"/>
  <c r="C195" i="9"/>
  <c r="A196" i="9"/>
  <c r="B196" i="9"/>
  <c r="C196" i="9"/>
  <c r="A197" i="9"/>
  <c r="B197" i="9"/>
  <c r="C197" i="9"/>
  <c r="A198" i="9"/>
  <c r="B198" i="9"/>
  <c r="C198" i="9"/>
  <c r="A199" i="9"/>
  <c r="B199" i="9"/>
  <c r="C199" i="9"/>
  <c r="A200" i="9"/>
  <c r="B200" i="9"/>
  <c r="C200" i="9"/>
  <c r="A201" i="9"/>
  <c r="B201" i="9"/>
  <c r="C201" i="9"/>
  <c r="A202" i="9"/>
  <c r="B202" i="9"/>
  <c r="C202" i="9"/>
  <c r="A203" i="9"/>
  <c r="B203" i="9"/>
  <c r="C203" i="9"/>
  <c r="A204" i="9"/>
  <c r="B204" i="9"/>
  <c r="C204" i="9"/>
  <c r="A205" i="9"/>
  <c r="B205" i="9"/>
  <c r="C205" i="9"/>
  <c r="A206" i="9"/>
  <c r="B206" i="9"/>
  <c r="C206" i="9"/>
  <c r="A207" i="9"/>
  <c r="B207" i="9"/>
  <c r="C207" i="9"/>
  <c r="A208" i="9"/>
  <c r="B208" i="9"/>
  <c r="C208" i="9"/>
  <c r="A209" i="9"/>
  <c r="B209" i="9"/>
  <c r="C209" i="9"/>
  <c r="A210" i="9"/>
  <c r="B210" i="9"/>
  <c r="C210" i="9"/>
  <c r="A211" i="9"/>
  <c r="B211" i="9"/>
  <c r="C211" i="9"/>
  <c r="A212" i="9"/>
  <c r="B212" i="9"/>
  <c r="C212" i="9"/>
  <c r="A213" i="9"/>
  <c r="B213" i="9"/>
  <c r="C213" i="9"/>
  <c r="A214" i="9"/>
  <c r="B214" i="9"/>
  <c r="C214" i="9"/>
  <c r="A215" i="9"/>
  <c r="B215" i="9"/>
  <c r="C215" i="9"/>
  <c r="A216" i="9"/>
  <c r="B216" i="9"/>
  <c r="C216" i="9"/>
  <c r="A217" i="9"/>
  <c r="B217" i="9"/>
  <c r="C217" i="9"/>
  <c r="A218" i="9"/>
  <c r="B218" i="9"/>
  <c r="C218" i="9"/>
  <c r="A219" i="9"/>
  <c r="B219" i="9"/>
  <c r="C219" i="9"/>
  <c r="A220" i="9"/>
  <c r="B220" i="9"/>
  <c r="C220" i="9"/>
  <c r="A221" i="9"/>
  <c r="B221" i="9"/>
  <c r="C221" i="9"/>
  <c r="A222" i="9"/>
  <c r="B222" i="9"/>
  <c r="C222" i="9"/>
  <c r="A223" i="9"/>
  <c r="B223" i="9"/>
  <c r="C223" i="9"/>
  <c r="A224" i="9"/>
  <c r="B224" i="9"/>
  <c r="C224" i="9"/>
  <c r="A225" i="9"/>
  <c r="B225" i="9"/>
  <c r="C225" i="9"/>
  <c r="A226" i="9"/>
  <c r="B226" i="9"/>
  <c r="C226" i="9"/>
  <c r="A227" i="9"/>
  <c r="B227" i="9"/>
  <c r="C227" i="9"/>
  <c r="A228" i="9"/>
  <c r="B228" i="9"/>
  <c r="C228" i="9"/>
  <c r="A229" i="9"/>
  <c r="B229" i="9"/>
  <c r="C229" i="9"/>
  <c r="A230" i="9"/>
  <c r="B230" i="9"/>
  <c r="C230" i="9"/>
  <c r="A231" i="9"/>
  <c r="B231" i="9"/>
  <c r="C231" i="9"/>
  <c r="A232" i="9"/>
  <c r="B232" i="9"/>
  <c r="C232" i="9"/>
  <c r="A233" i="9"/>
  <c r="B233" i="9"/>
  <c r="C233" i="9"/>
  <c r="A234" i="9"/>
  <c r="B234" i="9"/>
  <c r="C234" i="9"/>
  <c r="A235" i="9"/>
  <c r="B235" i="9"/>
  <c r="C235" i="9"/>
  <c r="A236" i="9"/>
  <c r="B236" i="9"/>
  <c r="C236" i="9"/>
  <c r="A237" i="9"/>
  <c r="B237" i="9"/>
  <c r="C237" i="9"/>
  <c r="A238" i="9"/>
  <c r="B238" i="9"/>
  <c r="C238" i="9"/>
  <c r="A239" i="9"/>
  <c r="B239" i="9"/>
  <c r="C239" i="9"/>
  <c r="A240" i="9"/>
  <c r="B240" i="9"/>
  <c r="C240" i="9"/>
  <c r="A241" i="9"/>
  <c r="B241" i="9"/>
  <c r="C241" i="9"/>
  <c r="A242" i="9"/>
  <c r="B242" i="9"/>
  <c r="C242" i="9"/>
  <c r="A243" i="9"/>
  <c r="B243" i="9"/>
  <c r="C243" i="9"/>
  <c r="A244" i="9"/>
  <c r="B244" i="9"/>
  <c r="C244" i="9"/>
  <c r="A245" i="9"/>
  <c r="B245" i="9"/>
  <c r="C245" i="9"/>
  <c r="A246" i="9"/>
  <c r="B246" i="9"/>
  <c r="C246" i="9"/>
  <c r="A247" i="9"/>
  <c r="B247" i="9"/>
  <c r="C247" i="9"/>
  <c r="A248" i="9"/>
  <c r="B248" i="9"/>
  <c r="C248" i="9"/>
  <c r="A249" i="9"/>
  <c r="B249" i="9"/>
  <c r="C249" i="9"/>
  <c r="A250" i="9"/>
  <c r="B250" i="9"/>
  <c r="C250" i="9"/>
  <c r="A251" i="9"/>
  <c r="B251" i="9"/>
  <c r="C251" i="9"/>
  <c r="A252" i="9"/>
  <c r="B252" i="9"/>
  <c r="C252" i="9"/>
  <c r="A253" i="9"/>
  <c r="B253" i="9"/>
  <c r="C253" i="9"/>
  <c r="A254" i="9"/>
  <c r="B254" i="9"/>
  <c r="C254" i="9"/>
  <c r="A255" i="9"/>
  <c r="B255" i="9"/>
  <c r="C255" i="9"/>
  <c r="A256" i="9"/>
  <c r="B256" i="9"/>
  <c r="C256" i="9"/>
  <c r="A257" i="9"/>
  <c r="B257" i="9"/>
  <c r="C257" i="9"/>
  <c r="A258" i="9"/>
  <c r="B258" i="9"/>
  <c r="C258" i="9"/>
  <c r="A259" i="9"/>
  <c r="B259" i="9"/>
  <c r="C259" i="9"/>
  <c r="A260" i="9"/>
  <c r="B260" i="9"/>
  <c r="C260" i="9"/>
  <c r="A261" i="9"/>
  <c r="B261" i="9"/>
  <c r="C261" i="9"/>
  <c r="A262" i="9"/>
  <c r="B262" i="9"/>
  <c r="C262" i="9"/>
  <c r="A263" i="9"/>
  <c r="B263" i="9"/>
  <c r="C263" i="9"/>
  <c r="A264" i="9"/>
  <c r="B264" i="9"/>
  <c r="C264" i="9"/>
  <c r="A265" i="9"/>
  <c r="B265" i="9"/>
  <c r="C265" i="9"/>
  <c r="A266" i="9"/>
  <c r="B266" i="9"/>
  <c r="C266" i="9"/>
  <c r="A267" i="9"/>
  <c r="B267" i="9"/>
  <c r="C267" i="9"/>
  <c r="A268" i="9"/>
  <c r="B268" i="9"/>
  <c r="C268" i="9"/>
  <c r="A269" i="9"/>
  <c r="B269" i="9"/>
  <c r="C269" i="9"/>
  <c r="A270" i="9"/>
  <c r="B270" i="9"/>
  <c r="C270" i="9"/>
  <c r="A271" i="9"/>
  <c r="B271" i="9"/>
  <c r="C271" i="9"/>
  <c r="A272" i="9"/>
  <c r="B272" i="9"/>
  <c r="C272" i="9"/>
  <c r="A273" i="9"/>
  <c r="B273" i="9"/>
  <c r="C273" i="9"/>
  <c r="A274" i="9"/>
  <c r="B274" i="9"/>
  <c r="C274" i="9"/>
  <c r="A275" i="9"/>
  <c r="B275" i="9"/>
  <c r="C275" i="9"/>
  <c r="A276" i="9"/>
  <c r="B276" i="9"/>
  <c r="C276" i="9"/>
  <c r="A277" i="9"/>
  <c r="B277" i="9"/>
  <c r="C277" i="9"/>
  <c r="A278" i="9"/>
  <c r="B278" i="9"/>
  <c r="C278" i="9"/>
  <c r="A279" i="9"/>
  <c r="B279" i="9"/>
  <c r="C279" i="9"/>
  <c r="A280" i="9"/>
  <c r="B280" i="9"/>
  <c r="C280" i="9"/>
  <c r="A281" i="9"/>
  <c r="B281" i="9"/>
  <c r="C281" i="9"/>
  <c r="A282" i="9"/>
  <c r="B282" i="9"/>
  <c r="C282" i="9"/>
  <c r="A283" i="9"/>
  <c r="B283" i="9"/>
  <c r="C283" i="9"/>
  <c r="A284" i="9"/>
  <c r="B284" i="9"/>
  <c r="C284" i="9"/>
  <c r="A285" i="9"/>
  <c r="B285" i="9"/>
  <c r="C285" i="9"/>
  <c r="A286" i="9"/>
  <c r="B286" i="9"/>
  <c r="C286" i="9"/>
  <c r="A287" i="9"/>
  <c r="B287" i="9"/>
  <c r="C287" i="9"/>
  <c r="A288" i="9"/>
  <c r="B288" i="9"/>
  <c r="C288" i="9"/>
  <c r="A289" i="9"/>
  <c r="B289" i="9"/>
  <c r="C289" i="9"/>
  <c r="A290" i="9"/>
  <c r="B290" i="9"/>
  <c r="C290" i="9"/>
  <c r="A291" i="9"/>
  <c r="B291" i="9"/>
  <c r="C291" i="9"/>
  <c r="A292" i="9"/>
  <c r="B292" i="9"/>
  <c r="C292" i="9"/>
  <c r="A293" i="9"/>
  <c r="B293" i="9"/>
  <c r="C293" i="9"/>
  <c r="A294" i="9"/>
  <c r="B294" i="9"/>
  <c r="C294" i="9"/>
  <c r="A295" i="9"/>
  <c r="B295" i="9"/>
  <c r="C295" i="9"/>
  <c r="A296" i="9"/>
  <c r="B296" i="9"/>
  <c r="C296" i="9"/>
  <c r="A297" i="9"/>
  <c r="B297" i="9"/>
  <c r="C297" i="9"/>
  <c r="A298" i="9"/>
  <c r="B298" i="9"/>
  <c r="C298" i="9"/>
  <c r="A299" i="9"/>
  <c r="B299" i="9"/>
  <c r="C299" i="9"/>
  <c r="A300" i="9"/>
  <c r="B300" i="9"/>
  <c r="C300" i="9"/>
  <c r="A301" i="9"/>
  <c r="B301" i="9"/>
  <c r="C301" i="9"/>
  <c r="A302" i="9"/>
  <c r="B302" i="9"/>
  <c r="C302" i="9"/>
  <c r="A303" i="9"/>
  <c r="B303" i="9"/>
  <c r="C303" i="9"/>
  <c r="A304" i="9"/>
  <c r="B304" i="9"/>
  <c r="C304" i="9"/>
  <c r="A305" i="9"/>
  <c r="B305" i="9"/>
  <c r="C305" i="9"/>
  <c r="A306" i="9"/>
  <c r="B306" i="9"/>
  <c r="C306" i="9"/>
  <c r="A307" i="9"/>
  <c r="B307" i="9"/>
  <c r="C307" i="9"/>
  <c r="A308" i="9"/>
  <c r="B308" i="9"/>
  <c r="C308" i="9"/>
  <c r="A309" i="9"/>
  <c r="B309" i="9"/>
  <c r="C309" i="9"/>
  <c r="A310" i="9"/>
  <c r="B310" i="9"/>
  <c r="C310" i="9"/>
  <c r="A311" i="9"/>
  <c r="B311" i="9"/>
  <c r="C311" i="9"/>
  <c r="A312" i="9"/>
  <c r="B312" i="9"/>
  <c r="C312" i="9"/>
  <c r="A313" i="9"/>
  <c r="B313" i="9"/>
  <c r="C313" i="9"/>
  <c r="A314" i="9"/>
  <c r="B314" i="9"/>
  <c r="C314" i="9"/>
  <c r="A315" i="9"/>
  <c r="B315" i="9"/>
  <c r="C315" i="9"/>
  <c r="A316" i="9"/>
  <c r="B316" i="9"/>
  <c r="C316" i="9"/>
  <c r="A317" i="9"/>
  <c r="B317" i="9"/>
  <c r="C317" i="9"/>
  <c r="A318" i="9"/>
  <c r="B318" i="9"/>
  <c r="C318" i="9"/>
  <c r="A319" i="9"/>
  <c r="B319" i="9"/>
  <c r="C319" i="9"/>
  <c r="A320" i="9"/>
  <c r="B320" i="9"/>
  <c r="C320" i="9"/>
  <c r="A321" i="9"/>
  <c r="B321" i="9"/>
  <c r="C321" i="9"/>
  <c r="A322" i="9"/>
  <c r="B322" i="9"/>
  <c r="C322" i="9"/>
  <c r="A323" i="9"/>
  <c r="B323" i="9"/>
  <c r="C323" i="9"/>
  <c r="A324" i="9"/>
  <c r="B324" i="9"/>
  <c r="C324" i="9"/>
  <c r="A325" i="9"/>
  <c r="B325" i="9"/>
  <c r="C325" i="9"/>
  <c r="A326" i="9"/>
  <c r="B326" i="9"/>
  <c r="C326" i="9"/>
  <c r="A327" i="9"/>
  <c r="B327" i="9"/>
  <c r="C327" i="9"/>
  <c r="A328" i="9"/>
  <c r="B328" i="9"/>
  <c r="C328" i="9"/>
  <c r="A329" i="9"/>
  <c r="B329" i="9"/>
  <c r="C329" i="9"/>
  <c r="A330" i="9"/>
  <c r="B330" i="9"/>
  <c r="C330" i="9"/>
  <c r="A331" i="9"/>
  <c r="B331" i="9"/>
  <c r="C331" i="9"/>
  <c r="A332" i="9"/>
  <c r="B332" i="9"/>
  <c r="C332" i="9"/>
  <c r="A333" i="9"/>
  <c r="B333" i="9"/>
  <c r="C333" i="9"/>
  <c r="A334" i="9"/>
  <c r="B334" i="9"/>
  <c r="C334" i="9"/>
  <c r="A335" i="9"/>
  <c r="B335" i="9"/>
  <c r="C335" i="9"/>
  <c r="A336" i="9"/>
  <c r="B336" i="9"/>
  <c r="C336" i="9"/>
  <c r="A337" i="9"/>
  <c r="B337" i="9"/>
  <c r="C337" i="9"/>
  <c r="A338" i="9"/>
  <c r="B338" i="9"/>
  <c r="C338" i="9"/>
  <c r="A339" i="9"/>
  <c r="B339" i="9"/>
  <c r="C339" i="9"/>
  <c r="A340" i="9"/>
  <c r="B340" i="9"/>
  <c r="C340" i="9"/>
  <c r="A341" i="9"/>
  <c r="B341" i="9"/>
  <c r="C341" i="9"/>
  <c r="A342" i="9"/>
  <c r="B342" i="9"/>
  <c r="C342" i="9"/>
  <c r="A343" i="9"/>
  <c r="B343" i="9"/>
  <c r="C343" i="9"/>
  <c r="A344" i="9"/>
  <c r="B344" i="9"/>
  <c r="C344" i="9"/>
  <c r="A345" i="9"/>
  <c r="B345" i="9"/>
  <c r="C345" i="9"/>
  <c r="A346" i="9"/>
  <c r="B346" i="9"/>
  <c r="C346" i="9"/>
  <c r="A347" i="9"/>
  <c r="B347" i="9"/>
  <c r="C347" i="9"/>
  <c r="A348" i="9"/>
  <c r="B348" i="9"/>
  <c r="C348" i="9"/>
  <c r="A349" i="9"/>
  <c r="B349" i="9"/>
  <c r="C349" i="9"/>
  <c r="A350" i="9"/>
  <c r="B350" i="9"/>
  <c r="C350" i="9"/>
  <c r="A351" i="9"/>
  <c r="B351" i="9"/>
  <c r="C351" i="9"/>
  <c r="A352" i="9"/>
  <c r="B352" i="9"/>
  <c r="C352" i="9"/>
  <c r="A353" i="9"/>
  <c r="B353" i="9"/>
  <c r="C353" i="9"/>
  <c r="A354" i="9"/>
  <c r="B354" i="9"/>
  <c r="C354" i="9"/>
  <c r="A355" i="9"/>
  <c r="B355" i="9"/>
  <c r="C355" i="9"/>
  <c r="A356" i="9"/>
  <c r="B356" i="9"/>
  <c r="C356" i="9"/>
  <c r="A357" i="9"/>
  <c r="B357" i="9"/>
  <c r="C357" i="9"/>
  <c r="A358" i="9"/>
  <c r="B358" i="9"/>
  <c r="C358" i="9"/>
  <c r="A359" i="9"/>
  <c r="B359" i="9"/>
  <c r="C359" i="9"/>
  <c r="A360" i="9"/>
  <c r="B360" i="9"/>
  <c r="C360" i="9"/>
  <c r="A361" i="9"/>
  <c r="B361" i="9"/>
  <c r="C361" i="9"/>
  <c r="A362" i="9"/>
  <c r="B362" i="9"/>
  <c r="C362" i="9"/>
  <c r="A363" i="9"/>
  <c r="B363" i="9"/>
  <c r="C363" i="9"/>
  <c r="A364" i="9"/>
  <c r="B364" i="9"/>
  <c r="C364" i="9"/>
  <c r="A365" i="9"/>
  <c r="B365" i="9"/>
  <c r="C365" i="9"/>
  <c r="A366" i="9"/>
  <c r="B366" i="9"/>
  <c r="C366" i="9"/>
  <c r="A367" i="9"/>
  <c r="B367" i="9"/>
  <c r="C367" i="9"/>
  <c r="A368" i="9"/>
  <c r="B368" i="9"/>
  <c r="C368" i="9"/>
  <c r="A369" i="9"/>
  <c r="B369" i="9"/>
  <c r="C369" i="9"/>
  <c r="A370" i="9"/>
  <c r="B370" i="9"/>
  <c r="C370" i="9"/>
  <c r="A371" i="9"/>
  <c r="B371" i="9"/>
  <c r="C371" i="9"/>
  <c r="A372" i="9"/>
  <c r="B372" i="9"/>
  <c r="C372" i="9"/>
  <c r="A373" i="9"/>
  <c r="B373" i="9"/>
  <c r="C373" i="9"/>
  <c r="A374" i="9"/>
  <c r="B374" i="9"/>
  <c r="C374" i="9"/>
  <c r="A375" i="9"/>
  <c r="B375" i="9"/>
  <c r="C375" i="9"/>
  <c r="A376" i="9"/>
  <c r="B376" i="9"/>
  <c r="C376" i="9"/>
  <c r="A377" i="9"/>
  <c r="B377" i="9"/>
  <c r="C377" i="9"/>
  <c r="A378" i="9"/>
  <c r="B378" i="9"/>
  <c r="C378" i="9"/>
  <c r="A379" i="9"/>
  <c r="B379" i="9"/>
  <c r="C379" i="9"/>
  <c r="A380" i="9"/>
  <c r="B380" i="9"/>
  <c r="C380" i="9"/>
  <c r="A381" i="9"/>
  <c r="B381" i="9"/>
  <c r="C381" i="9"/>
  <c r="A382" i="9"/>
  <c r="B382" i="9"/>
  <c r="C382" i="9"/>
  <c r="A383" i="9"/>
  <c r="B383" i="9"/>
  <c r="C383" i="9"/>
  <c r="A384" i="9"/>
  <c r="B384" i="9"/>
  <c r="C384" i="9"/>
  <c r="A385" i="9"/>
  <c r="B385" i="9"/>
  <c r="C385" i="9"/>
  <c r="A386" i="9"/>
  <c r="B386" i="9"/>
  <c r="C386" i="9"/>
  <c r="A387" i="9"/>
  <c r="B387" i="9"/>
  <c r="C387" i="9"/>
  <c r="A388" i="9"/>
  <c r="B388" i="9"/>
  <c r="C388" i="9"/>
  <c r="A389" i="9"/>
  <c r="B389" i="9"/>
  <c r="C389" i="9"/>
  <c r="A390" i="9"/>
  <c r="B390" i="9"/>
  <c r="C390" i="9"/>
  <c r="A391" i="9"/>
  <c r="B391" i="9"/>
  <c r="C391" i="9"/>
  <c r="A392" i="9"/>
  <c r="B392" i="9"/>
  <c r="C392" i="9"/>
  <c r="A393" i="9"/>
  <c r="B393" i="9"/>
  <c r="C393" i="9"/>
  <c r="A394" i="9"/>
  <c r="B394" i="9"/>
  <c r="C394" i="9"/>
  <c r="A395" i="9"/>
  <c r="B395" i="9"/>
  <c r="C395" i="9"/>
  <c r="A396" i="9"/>
  <c r="B396" i="9"/>
  <c r="C396" i="9"/>
  <c r="A397" i="9"/>
  <c r="B397" i="9"/>
  <c r="C397" i="9"/>
  <c r="A398" i="9"/>
  <c r="B398" i="9"/>
  <c r="C398" i="9"/>
  <c r="A399" i="9"/>
  <c r="B399" i="9"/>
  <c r="C399" i="9"/>
  <c r="A400" i="9"/>
  <c r="B400" i="9"/>
  <c r="C400" i="9"/>
  <c r="A401" i="9"/>
  <c r="B401" i="9"/>
  <c r="C401" i="9"/>
  <c r="A402" i="9"/>
  <c r="B402" i="9"/>
  <c r="C402" i="9"/>
  <c r="A403" i="9"/>
  <c r="B403" i="9"/>
  <c r="C403" i="9"/>
  <c r="A404" i="9"/>
  <c r="B404" i="9"/>
  <c r="C404" i="9"/>
  <c r="A405" i="9"/>
  <c r="B405" i="9"/>
  <c r="C405" i="9"/>
  <c r="A406" i="9"/>
  <c r="B406" i="9"/>
  <c r="C406" i="9"/>
  <c r="A407" i="9"/>
  <c r="B407" i="9"/>
  <c r="C407" i="9"/>
  <c r="A408" i="9"/>
  <c r="B408" i="9"/>
  <c r="C408" i="9"/>
  <c r="A409" i="9"/>
  <c r="B409" i="9"/>
  <c r="C409" i="9"/>
  <c r="A410" i="9"/>
  <c r="B410" i="9"/>
  <c r="C410" i="9"/>
  <c r="A411" i="9"/>
  <c r="B411" i="9"/>
  <c r="C411" i="9"/>
  <c r="A412" i="9"/>
  <c r="B412" i="9"/>
  <c r="C412" i="9"/>
  <c r="A413" i="9"/>
  <c r="B413" i="9"/>
  <c r="C413" i="9"/>
  <c r="A414" i="9"/>
  <c r="B414" i="9"/>
  <c r="C414" i="9"/>
  <c r="A415" i="9"/>
  <c r="B415" i="9"/>
  <c r="C415" i="9"/>
  <c r="A416" i="9"/>
  <c r="B416" i="9"/>
  <c r="C416" i="9"/>
  <c r="A417" i="9"/>
  <c r="B417" i="9"/>
  <c r="C417" i="9"/>
  <c r="A418" i="9"/>
  <c r="B418" i="9"/>
  <c r="C418" i="9"/>
  <c r="A419" i="9"/>
  <c r="B419" i="9"/>
  <c r="C419" i="9"/>
  <c r="A420" i="9"/>
  <c r="B420" i="9"/>
  <c r="C420" i="9"/>
  <c r="A421" i="9"/>
  <c r="B421" i="9"/>
  <c r="C421" i="9"/>
  <c r="A422" i="9"/>
  <c r="B422" i="9"/>
  <c r="C422" i="9"/>
  <c r="A423" i="9"/>
  <c r="B423" i="9"/>
  <c r="C423" i="9"/>
  <c r="A424" i="9"/>
  <c r="B424" i="9"/>
  <c r="C424" i="9"/>
  <c r="A425" i="9"/>
  <c r="B425" i="9"/>
  <c r="C425" i="9"/>
  <c r="A426" i="9"/>
  <c r="B426" i="9"/>
  <c r="C426" i="9"/>
  <c r="A427" i="9"/>
  <c r="B427" i="9"/>
  <c r="C427" i="9"/>
  <c r="A428" i="9"/>
  <c r="B428" i="9"/>
  <c r="C428" i="9"/>
  <c r="A429" i="9"/>
  <c r="B429" i="9"/>
  <c r="C429" i="9"/>
  <c r="A430" i="9"/>
  <c r="B430" i="9"/>
  <c r="C430" i="9"/>
  <c r="A431" i="9"/>
  <c r="B431" i="9"/>
  <c r="C431" i="9"/>
  <c r="A432" i="9"/>
  <c r="B432" i="9"/>
  <c r="C432" i="9"/>
  <c r="A433" i="9"/>
  <c r="B433" i="9"/>
  <c r="C433" i="9"/>
  <c r="A434" i="9"/>
  <c r="B434" i="9"/>
  <c r="C434" i="9"/>
  <c r="A435" i="9"/>
  <c r="B435" i="9"/>
  <c r="C435" i="9"/>
  <c r="A436" i="9"/>
  <c r="B436" i="9"/>
  <c r="C436" i="9"/>
  <c r="A437" i="9"/>
  <c r="B437" i="9"/>
  <c r="C437" i="9"/>
  <c r="A438" i="9"/>
  <c r="B438" i="9"/>
  <c r="C438" i="9"/>
  <c r="A439" i="9"/>
  <c r="B439" i="9"/>
  <c r="C439" i="9"/>
  <c r="A440" i="9"/>
  <c r="B440" i="9"/>
  <c r="C440" i="9"/>
  <c r="A441" i="9"/>
  <c r="B441" i="9"/>
  <c r="C441" i="9"/>
  <c r="A442" i="9"/>
  <c r="B442" i="9"/>
  <c r="C442" i="9"/>
  <c r="A443" i="9"/>
  <c r="B443" i="9"/>
  <c r="C443" i="9"/>
  <c r="A444" i="9"/>
  <c r="B444" i="9"/>
  <c r="C444" i="9"/>
  <c r="A445" i="9"/>
  <c r="B445" i="9"/>
  <c r="C445" i="9"/>
  <c r="A446" i="9"/>
  <c r="B446" i="9"/>
  <c r="C446" i="9"/>
  <c r="A447" i="9"/>
  <c r="B447" i="9"/>
  <c r="C447" i="9"/>
  <c r="A448" i="9"/>
  <c r="B448" i="9"/>
  <c r="C448" i="9"/>
  <c r="A449" i="9"/>
  <c r="B449" i="9"/>
  <c r="C449" i="9"/>
  <c r="A450" i="9"/>
  <c r="B450" i="9"/>
  <c r="C450" i="9"/>
  <c r="A451" i="9"/>
  <c r="B451" i="9"/>
  <c r="C451" i="9"/>
  <c r="A452" i="9"/>
  <c r="B452" i="9"/>
  <c r="C452" i="9"/>
  <c r="A453" i="9"/>
  <c r="B453" i="9"/>
  <c r="C453" i="9"/>
  <c r="A454" i="9"/>
  <c r="B454" i="9"/>
  <c r="C454" i="9"/>
  <c r="A455" i="9"/>
  <c r="B455" i="9"/>
  <c r="C455" i="9"/>
  <c r="A456" i="9"/>
  <c r="B456" i="9"/>
  <c r="C456" i="9"/>
  <c r="A457" i="9"/>
  <c r="B457" i="9"/>
  <c r="C457" i="9"/>
  <c r="A458" i="9"/>
  <c r="B458" i="9"/>
  <c r="C458" i="9"/>
  <c r="A459" i="9"/>
  <c r="B459" i="9"/>
  <c r="C459" i="9"/>
  <c r="A460" i="9"/>
  <c r="B460" i="9"/>
  <c r="C460" i="9"/>
  <c r="A461" i="9"/>
  <c r="B461" i="9"/>
  <c r="C461" i="9"/>
  <c r="A462" i="9"/>
  <c r="B462" i="9"/>
  <c r="C462" i="9"/>
  <c r="A463" i="9"/>
  <c r="B463" i="9"/>
  <c r="C463" i="9"/>
  <c r="A464" i="9"/>
  <c r="B464" i="9"/>
  <c r="C464" i="9"/>
  <c r="A465" i="9"/>
  <c r="B465" i="9"/>
  <c r="C465" i="9"/>
  <c r="A466" i="9"/>
  <c r="B466" i="9"/>
  <c r="C466" i="9"/>
  <c r="A467" i="9"/>
  <c r="B467" i="9"/>
  <c r="C467" i="9"/>
  <c r="A468" i="9"/>
  <c r="B468" i="9"/>
  <c r="C468" i="9"/>
  <c r="A469" i="9"/>
  <c r="B469" i="9"/>
  <c r="C469" i="9"/>
  <c r="A470" i="9"/>
  <c r="B470" i="9"/>
  <c r="C470" i="9"/>
  <c r="A471" i="9"/>
  <c r="B471" i="9"/>
  <c r="C471" i="9"/>
  <c r="A472" i="9"/>
  <c r="B472" i="9"/>
  <c r="C472" i="9"/>
  <c r="A473" i="9"/>
  <c r="B473" i="9"/>
  <c r="C473" i="9"/>
  <c r="A474" i="9"/>
  <c r="B474" i="9"/>
  <c r="C474" i="9"/>
  <c r="A475" i="9"/>
  <c r="B475" i="9"/>
  <c r="C475" i="9"/>
  <c r="A476" i="9"/>
  <c r="B476" i="9"/>
  <c r="C476" i="9"/>
  <c r="A477" i="9"/>
  <c r="B477" i="9"/>
  <c r="C477" i="9"/>
  <c r="A478" i="9"/>
  <c r="B478" i="9"/>
  <c r="C478" i="9"/>
  <c r="A479" i="9"/>
  <c r="B479" i="9"/>
  <c r="C479" i="9"/>
  <c r="A480" i="9"/>
  <c r="B480" i="9"/>
  <c r="C480" i="9"/>
  <c r="A481" i="9"/>
  <c r="B481" i="9"/>
  <c r="C481" i="9"/>
  <c r="A482" i="9"/>
  <c r="B482" i="9"/>
  <c r="C482" i="9"/>
  <c r="A483" i="9"/>
  <c r="B483" i="9"/>
  <c r="C483" i="9"/>
  <c r="A484" i="9"/>
  <c r="B484" i="9"/>
  <c r="C484" i="9"/>
  <c r="A485" i="9"/>
  <c r="B485" i="9"/>
  <c r="C485" i="9"/>
  <c r="A486" i="9"/>
  <c r="B486" i="9"/>
  <c r="C486" i="9"/>
  <c r="A487" i="9"/>
  <c r="B487" i="9"/>
  <c r="C487" i="9"/>
  <c r="A488" i="9"/>
  <c r="B488" i="9"/>
  <c r="C488" i="9"/>
  <c r="A489" i="9"/>
  <c r="B489" i="9"/>
  <c r="C489" i="9"/>
  <c r="A490" i="9"/>
  <c r="B490" i="9"/>
  <c r="C490" i="9"/>
  <c r="A491" i="9"/>
  <c r="B491" i="9"/>
  <c r="C491" i="9"/>
  <c r="A492" i="9"/>
  <c r="B492" i="9"/>
  <c r="C492" i="9"/>
  <c r="A493" i="9"/>
  <c r="B493" i="9"/>
  <c r="C493" i="9"/>
  <c r="A494" i="9"/>
  <c r="B494" i="9"/>
  <c r="C494" i="9"/>
  <c r="A495" i="9"/>
  <c r="B495" i="9"/>
  <c r="C495" i="9"/>
  <c r="A496" i="9"/>
  <c r="B496" i="9"/>
  <c r="C496" i="9"/>
  <c r="A497" i="9"/>
  <c r="B497" i="9"/>
  <c r="C497" i="9"/>
  <c r="A498" i="9"/>
  <c r="B498" i="9"/>
  <c r="C498" i="9"/>
  <c r="A499" i="9"/>
  <c r="B499" i="9"/>
  <c r="C499" i="9"/>
  <c r="A500" i="9"/>
  <c r="B500" i="9"/>
  <c r="C500" i="9"/>
  <c r="A501" i="9"/>
  <c r="B501" i="9"/>
  <c r="C501" i="9"/>
  <c r="A502" i="9"/>
  <c r="B502" i="9"/>
  <c r="C502" i="9"/>
  <c r="A503" i="9"/>
  <c r="B503" i="9"/>
  <c r="C503" i="9"/>
  <c r="A504" i="9"/>
  <c r="B504" i="9"/>
  <c r="C504" i="9"/>
  <c r="A505" i="9"/>
  <c r="B505" i="9"/>
  <c r="C505" i="9"/>
  <c r="A506" i="9"/>
  <c r="B506" i="9"/>
  <c r="C506" i="9"/>
  <c r="A507" i="9"/>
  <c r="B507" i="9"/>
  <c r="C507" i="9"/>
  <c r="A508" i="9"/>
  <c r="B508" i="9"/>
  <c r="C508" i="9"/>
  <c r="A509" i="9"/>
  <c r="B509" i="9"/>
  <c r="C509" i="9"/>
  <c r="A510" i="9"/>
  <c r="B510" i="9"/>
  <c r="C510" i="9"/>
  <c r="A511" i="9"/>
  <c r="B511" i="9"/>
  <c r="C511" i="9"/>
  <c r="A512" i="9"/>
  <c r="B512" i="9"/>
  <c r="C512" i="9"/>
  <c r="A513" i="9"/>
  <c r="B513" i="9"/>
  <c r="C513" i="9"/>
  <c r="A514" i="9"/>
  <c r="B514" i="9"/>
  <c r="C514" i="9"/>
  <c r="A515" i="9"/>
  <c r="B515" i="9"/>
  <c r="C515" i="9"/>
  <c r="A516" i="9"/>
  <c r="B516" i="9"/>
  <c r="C516" i="9"/>
  <c r="A517" i="9"/>
  <c r="B517" i="9"/>
  <c r="C517" i="9"/>
  <c r="A518" i="9"/>
  <c r="B518" i="9"/>
  <c r="C518" i="9"/>
  <c r="A519" i="9"/>
  <c r="B519" i="9"/>
  <c r="C519" i="9"/>
  <c r="A520" i="9"/>
  <c r="B520" i="9"/>
  <c r="C520" i="9"/>
  <c r="A521" i="9"/>
  <c r="B521" i="9"/>
  <c r="C521" i="9"/>
  <c r="A522" i="9"/>
  <c r="B522" i="9"/>
  <c r="C522" i="9"/>
  <c r="A523" i="9"/>
  <c r="B523" i="9"/>
  <c r="C523" i="9"/>
  <c r="A524" i="9"/>
  <c r="B524" i="9"/>
  <c r="C524" i="9"/>
  <c r="A525" i="9"/>
  <c r="B525" i="9"/>
  <c r="C525" i="9"/>
  <c r="A526" i="9"/>
  <c r="B526" i="9"/>
  <c r="C526" i="9"/>
  <c r="A527" i="9"/>
  <c r="B527" i="9"/>
  <c r="C527" i="9"/>
  <c r="A528" i="9"/>
  <c r="B528" i="9"/>
  <c r="C528" i="9"/>
  <c r="A529" i="9"/>
  <c r="B529" i="9"/>
  <c r="C529" i="9"/>
  <c r="A530" i="9"/>
  <c r="B530" i="9"/>
  <c r="C530" i="9"/>
  <c r="A531" i="9"/>
  <c r="B531" i="9"/>
  <c r="C531" i="9"/>
  <c r="A532" i="9"/>
  <c r="B532" i="9"/>
  <c r="C532" i="9"/>
  <c r="A533" i="9"/>
  <c r="B533" i="9"/>
  <c r="C533" i="9"/>
  <c r="A534" i="9"/>
  <c r="B534" i="9"/>
  <c r="C534" i="9"/>
  <c r="A535" i="9"/>
  <c r="B535" i="9"/>
  <c r="C535" i="9"/>
  <c r="A536" i="9"/>
  <c r="B536" i="9"/>
  <c r="C536" i="9"/>
  <c r="A537" i="9"/>
  <c r="B537" i="9"/>
  <c r="C537" i="9"/>
  <c r="A538" i="9"/>
  <c r="B538" i="9"/>
  <c r="C538" i="9"/>
  <c r="A539" i="9"/>
  <c r="B539" i="9"/>
  <c r="C539" i="9"/>
  <c r="A540" i="9"/>
  <c r="B540" i="9"/>
  <c r="C540" i="9"/>
  <c r="A541" i="9"/>
  <c r="B541" i="9"/>
  <c r="C541" i="9"/>
  <c r="A542" i="9"/>
  <c r="B542" i="9"/>
  <c r="C542" i="9"/>
  <c r="A543" i="9"/>
  <c r="B543" i="9"/>
  <c r="C543" i="9"/>
  <c r="A544" i="9"/>
  <c r="B544" i="9"/>
  <c r="C544" i="9"/>
  <c r="A545" i="9"/>
  <c r="B545" i="9"/>
  <c r="C545" i="9"/>
  <c r="A546" i="9"/>
  <c r="B546" i="9"/>
  <c r="C546" i="9"/>
  <c r="A547" i="9"/>
  <c r="B547" i="9"/>
  <c r="C547" i="9"/>
  <c r="A548" i="9"/>
  <c r="B548" i="9"/>
  <c r="C548" i="9"/>
  <c r="A549" i="9"/>
  <c r="B549" i="9"/>
  <c r="C549" i="9"/>
  <c r="A550" i="9"/>
  <c r="B550" i="9"/>
  <c r="C550" i="9"/>
  <c r="A551" i="9"/>
  <c r="B551" i="9"/>
  <c r="C551" i="9"/>
  <c r="A552" i="9"/>
  <c r="B552" i="9"/>
  <c r="C552" i="9"/>
  <c r="A553" i="9"/>
  <c r="B553" i="9"/>
  <c r="C553" i="9"/>
  <c r="A554" i="9"/>
  <c r="B554" i="9"/>
  <c r="C554" i="9"/>
  <c r="A555" i="9"/>
  <c r="B555" i="9"/>
  <c r="C555" i="9"/>
  <c r="A556" i="9"/>
  <c r="B556" i="9"/>
  <c r="C556" i="9"/>
  <c r="A557" i="9"/>
  <c r="B557" i="9"/>
  <c r="C557" i="9"/>
  <c r="A558" i="9"/>
  <c r="B558" i="9"/>
  <c r="C558" i="9"/>
  <c r="A559" i="9"/>
  <c r="B559" i="9"/>
  <c r="C559" i="9"/>
  <c r="A560" i="9"/>
  <c r="B560" i="9"/>
  <c r="C560" i="9"/>
  <c r="A561" i="9"/>
  <c r="B561" i="9"/>
  <c r="C561" i="9"/>
  <c r="A562" i="9"/>
  <c r="B562" i="9"/>
  <c r="C562" i="9"/>
  <c r="A563" i="9"/>
  <c r="B563" i="9"/>
  <c r="C563" i="9"/>
  <c r="A564" i="9"/>
  <c r="B564" i="9"/>
  <c r="C564" i="9"/>
  <c r="A565" i="9"/>
  <c r="B565" i="9"/>
  <c r="C565" i="9"/>
  <c r="A566" i="9"/>
  <c r="B566" i="9"/>
  <c r="C566" i="9"/>
  <c r="A567" i="9"/>
  <c r="B567" i="9"/>
  <c r="C567" i="9"/>
  <c r="A568" i="9"/>
  <c r="B568" i="9"/>
  <c r="C568" i="9"/>
  <c r="A569" i="9"/>
  <c r="B569" i="9"/>
  <c r="C569" i="9"/>
  <c r="A570" i="9"/>
  <c r="B570" i="9"/>
  <c r="C570" i="9"/>
  <c r="A571" i="9"/>
  <c r="B571" i="9"/>
  <c r="C571" i="9"/>
  <c r="A572" i="9"/>
  <c r="B572" i="9"/>
  <c r="C572" i="9"/>
  <c r="A573" i="9"/>
  <c r="B573" i="9"/>
  <c r="C573" i="9"/>
  <c r="A574" i="9"/>
  <c r="B574" i="9"/>
  <c r="C574" i="9"/>
  <c r="A575" i="9"/>
  <c r="B575" i="9"/>
  <c r="C575" i="9"/>
  <c r="C36" i="9"/>
  <c r="B36" i="9"/>
  <c r="A36" i="9"/>
  <c r="C35" i="9"/>
  <c r="B35" i="9"/>
  <c r="A35" i="9"/>
  <c r="C34" i="9"/>
  <c r="B34" i="9"/>
  <c r="A34" i="9"/>
  <c r="C33" i="9"/>
  <c r="B33" i="9"/>
  <c r="A33" i="9"/>
  <c r="C32" i="9"/>
  <c r="B32" i="9"/>
  <c r="A32" i="9"/>
  <c r="C31" i="9"/>
  <c r="B31" i="9"/>
  <c r="A31" i="9"/>
  <c r="C30" i="9"/>
  <c r="B30" i="9"/>
  <c r="A30" i="9"/>
  <c r="C29" i="9"/>
  <c r="B29" i="9"/>
  <c r="A29" i="9"/>
  <c r="C28" i="9"/>
  <c r="B28" i="9"/>
  <c r="A28" i="9"/>
  <c r="C27" i="9"/>
  <c r="B27" i="9"/>
  <c r="A27" i="9"/>
  <c r="C26" i="9"/>
  <c r="B26" i="9"/>
  <c r="A26" i="9"/>
  <c r="C25" i="9"/>
  <c r="B25" i="9"/>
  <c r="A25" i="9"/>
  <c r="C24" i="9"/>
  <c r="B24" i="9"/>
  <c r="A24" i="9"/>
  <c r="C23" i="9"/>
  <c r="B23" i="9"/>
  <c r="A23" i="9"/>
  <c r="C22" i="9"/>
  <c r="B22" i="9"/>
  <c r="A22" i="9"/>
  <c r="C21" i="9"/>
  <c r="B21" i="9"/>
  <c r="A21" i="9"/>
  <c r="C20" i="9"/>
  <c r="B20" i="9"/>
  <c r="A20" i="9"/>
  <c r="C19" i="9"/>
  <c r="B19" i="9"/>
  <c r="A19" i="9"/>
  <c r="C18" i="9"/>
  <c r="B18" i="9"/>
  <c r="A18" i="9"/>
  <c r="C17" i="9"/>
  <c r="B17" i="9"/>
  <c r="A17" i="9"/>
  <c r="C16" i="9"/>
  <c r="B16" i="9"/>
  <c r="A16" i="9"/>
  <c r="C15" i="9"/>
  <c r="B15" i="9"/>
  <c r="A15" i="9"/>
  <c r="C14" i="9"/>
  <c r="B14" i="9"/>
  <c r="A14" i="9"/>
  <c r="C13" i="9"/>
  <c r="B13" i="9"/>
  <c r="A13" i="9"/>
  <c r="C12" i="9"/>
  <c r="B12" i="9"/>
  <c r="A12" i="9"/>
  <c r="C11" i="9"/>
  <c r="B11" i="9"/>
  <c r="A11" i="9"/>
  <c r="C10" i="9"/>
  <c r="B10" i="9"/>
  <c r="A10" i="9"/>
  <c r="C9" i="9"/>
  <c r="B9" i="9"/>
  <c r="A9" i="9"/>
  <c r="C8" i="9"/>
  <c r="B8" i="9"/>
  <c r="A8" i="9"/>
  <c r="O11" i="5"/>
  <c r="O9" i="5"/>
  <c r="O10"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8" i="5"/>
  <c r="K9" i="5"/>
  <c r="K10" i="5"/>
  <c r="K11" i="5"/>
  <c r="K12" i="5"/>
  <c r="K13" i="5"/>
  <c r="K14" i="5"/>
  <c r="K15" i="5"/>
  <c r="K16" i="5"/>
  <c r="K17" i="5"/>
  <c r="K18" i="5"/>
  <c r="K19" i="5"/>
  <c r="K20" i="5"/>
  <c r="K21" i="5"/>
  <c r="K22" i="5"/>
  <c r="K23" i="5"/>
  <c r="K24" i="5"/>
  <c r="K25" i="5"/>
  <c r="K26" i="5"/>
  <c r="K27" i="5"/>
  <c r="K28" i="5"/>
  <c r="K29" i="5"/>
  <c r="K30" i="5"/>
  <c r="K31" i="5"/>
  <c r="K32" i="5"/>
  <c r="K33" i="5"/>
  <c r="K34" i="5"/>
  <c r="K35" i="5"/>
  <c r="K36" i="5"/>
  <c r="K37" i="5"/>
  <c r="K38" i="5"/>
  <c r="K39" i="5"/>
  <c r="K8" i="5"/>
  <c r="C5" i="5"/>
  <c r="S9" i="5" s="1"/>
  <c r="D289" i="5"/>
  <c r="E289" i="5"/>
  <c r="D290" i="5"/>
  <c r="E290" i="5"/>
  <c r="E291" i="5"/>
  <c r="D291" i="5"/>
  <c r="D278" i="5"/>
  <c r="E278" i="5"/>
  <c r="D279" i="5"/>
  <c r="E279" i="5"/>
  <c r="D280" i="5"/>
  <c r="E280" i="5"/>
  <c r="D281" i="5"/>
  <c r="E281" i="5"/>
  <c r="D282" i="5"/>
  <c r="E282" i="5"/>
  <c r="D283" i="5"/>
  <c r="E283" i="5"/>
  <c r="D284" i="5"/>
  <c r="E284" i="5"/>
  <c r="D285" i="5"/>
  <c r="E285" i="5"/>
  <c r="D286" i="5"/>
  <c r="E286" i="5"/>
  <c r="D287" i="5"/>
  <c r="E287" i="5"/>
  <c r="D288" i="5"/>
  <c r="E288" i="5"/>
  <c r="D274" i="5"/>
  <c r="E274" i="5"/>
  <c r="D275" i="5"/>
  <c r="E275" i="5"/>
  <c r="D276" i="5"/>
  <c r="E276" i="5"/>
  <c r="D277" i="5"/>
  <c r="E277" i="5"/>
  <c r="D264" i="5"/>
  <c r="E264" i="5"/>
  <c r="D265" i="5"/>
  <c r="E265" i="5"/>
  <c r="D266" i="5"/>
  <c r="E266" i="5"/>
  <c r="D267" i="5"/>
  <c r="E267" i="5"/>
  <c r="E268" i="5"/>
  <c r="D268" i="5"/>
  <c r="D269" i="5"/>
  <c r="E269" i="5"/>
  <c r="D270" i="5"/>
  <c r="E270" i="5"/>
  <c r="E271" i="5"/>
  <c r="D271" i="5"/>
  <c r="D272" i="5"/>
  <c r="E272" i="5"/>
  <c r="D273" i="5"/>
  <c r="E273" i="5"/>
  <c r="D554" i="5"/>
  <c r="E554" i="5"/>
  <c r="D555" i="5"/>
  <c r="E555" i="5"/>
  <c r="D556" i="5"/>
  <c r="E556" i="5"/>
  <c r="D557" i="5"/>
  <c r="E557" i="5"/>
  <c r="D558" i="5"/>
  <c r="E558" i="5"/>
  <c r="D559" i="5"/>
  <c r="E559" i="5"/>
  <c r="E560" i="5"/>
  <c r="D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48" i="5"/>
  <c r="E548" i="5"/>
  <c r="D549" i="5"/>
  <c r="E549" i="5"/>
  <c r="D550" i="5"/>
  <c r="E550" i="5"/>
  <c r="D551" i="5"/>
  <c r="E551" i="5"/>
  <c r="D552" i="5"/>
  <c r="E552" i="5"/>
  <c r="D553" i="5"/>
  <c r="E553" i="5"/>
  <c r="D114"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D311" i="5"/>
  <c r="E311" i="5"/>
  <c r="D312" i="5"/>
  <c r="E312" i="5"/>
  <c r="D313" i="5"/>
  <c r="E313" i="5"/>
  <c r="D314" i="5"/>
  <c r="E314" i="5"/>
  <c r="D315" i="5"/>
  <c r="E315" i="5"/>
  <c r="D316" i="5"/>
  <c r="E316" i="5"/>
  <c r="D317" i="5"/>
  <c r="E317" i="5"/>
  <c r="D318" i="5"/>
  <c r="E318" i="5"/>
  <c r="D319" i="5"/>
  <c r="E319" i="5"/>
  <c r="D320" i="5"/>
  <c r="E320" i="5"/>
  <c r="D321" i="5"/>
  <c r="E321" i="5"/>
  <c r="D322" i="5"/>
  <c r="E322" i="5"/>
  <c r="D323" i="5"/>
  <c r="E323" i="5"/>
  <c r="D324" i="5"/>
  <c r="E324" i="5"/>
  <c r="D325" i="5"/>
  <c r="E325" i="5"/>
  <c r="D326" i="5"/>
  <c r="E326" i="5"/>
  <c r="D327" i="5"/>
  <c r="E327" i="5"/>
  <c r="D328" i="5"/>
  <c r="E328" i="5"/>
  <c r="D329" i="5"/>
  <c r="E329" i="5"/>
  <c r="D330" i="5"/>
  <c r="E330" i="5"/>
  <c r="D331" i="5"/>
  <c r="E331" i="5"/>
  <c r="D332" i="5"/>
  <c r="E332" i="5"/>
  <c r="D333" i="5"/>
  <c r="E333" i="5"/>
  <c r="D334" i="5"/>
  <c r="E334" i="5"/>
  <c r="D335" i="5"/>
  <c r="E335" i="5"/>
  <c r="D336" i="5"/>
  <c r="E336" i="5"/>
  <c r="D337" i="5"/>
  <c r="E337" i="5"/>
  <c r="D338" i="5"/>
  <c r="E338" i="5"/>
  <c r="D339" i="5"/>
  <c r="E339" i="5"/>
  <c r="D340" i="5"/>
  <c r="E340" i="5"/>
  <c r="D341" i="5"/>
  <c r="E341" i="5"/>
  <c r="D342" i="5"/>
  <c r="E342" i="5"/>
  <c r="D343" i="5"/>
  <c r="E343" i="5"/>
  <c r="D344" i="5"/>
  <c r="E344" i="5"/>
  <c r="D345" i="5"/>
  <c r="E345" i="5"/>
  <c r="D346" i="5"/>
  <c r="E346" i="5"/>
  <c r="D347" i="5"/>
  <c r="E347" i="5"/>
  <c r="D348" i="5"/>
  <c r="E348"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D370" i="5"/>
  <c r="E370" i="5"/>
  <c r="D371" i="5"/>
  <c r="E371" i="5"/>
  <c r="D372" i="5"/>
  <c r="E37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D401" i="5"/>
  <c r="E401" i="5"/>
  <c r="D402" i="5"/>
  <c r="E402"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D437" i="5"/>
  <c r="E437" i="5"/>
  <c r="D438" i="5"/>
  <c r="E438"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D474" i="5"/>
  <c r="E474" i="5"/>
  <c r="D475" i="5"/>
  <c r="E475" i="5"/>
  <c r="D476" i="5"/>
  <c r="E476" i="5"/>
  <c r="D477" i="5"/>
  <c r="E477" i="5"/>
  <c r="D478" i="5"/>
  <c r="E478" i="5"/>
  <c r="D479" i="5"/>
  <c r="E479" i="5"/>
  <c r="D480" i="5"/>
  <c r="E480" i="5"/>
  <c r="D481" i="5"/>
  <c r="E481" i="5"/>
  <c r="D482" i="5"/>
  <c r="E482" i="5"/>
  <c r="D483" i="5"/>
  <c r="E483" i="5"/>
  <c r="D484" i="5"/>
  <c r="E484" i="5"/>
  <c r="D485" i="5"/>
  <c r="E485" i="5"/>
  <c r="D486" i="5"/>
  <c r="E486" i="5"/>
  <c r="D487" i="5"/>
  <c r="E487" i="5"/>
  <c r="D488" i="5"/>
  <c r="E488" i="5"/>
  <c r="D489" i="5"/>
  <c r="E489" i="5"/>
  <c r="D490" i="5"/>
  <c r="E490" i="5"/>
  <c r="D491" i="5"/>
  <c r="E491" i="5"/>
  <c r="D492" i="5"/>
  <c r="E492" i="5"/>
  <c r="D493" i="5"/>
  <c r="E493" i="5"/>
  <c r="D494" i="5"/>
  <c r="E494" i="5"/>
  <c r="D495" i="5"/>
  <c r="E495" i="5"/>
  <c r="D496" i="5"/>
  <c r="E496" i="5"/>
  <c r="D497" i="5"/>
  <c r="E497"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292" i="5"/>
  <c r="D292" i="5"/>
  <c r="E9" i="5"/>
  <c r="D10" i="5"/>
  <c r="E10" i="5"/>
  <c r="D11" i="5"/>
  <c r="E11" i="5"/>
  <c r="E12" i="5"/>
  <c r="D13" i="5"/>
  <c r="E13" i="5"/>
  <c r="D14" i="5"/>
  <c r="E14" i="5"/>
  <c r="D15" i="5"/>
  <c r="E15" i="5"/>
  <c r="D16" i="5"/>
  <c r="E16" i="5"/>
  <c r="D17" i="5"/>
  <c r="E17"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D40" i="5"/>
  <c r="E40" i="5"/>
  <c r="D41" i="5"/>
  <c r="E41" i="5"/>
  <c r="D42" i="5"/>
  <c r="E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D60" i="5"/>
  <c r="E60" i="5"/>
  <c r="D61" i="5"/>
  <c r="E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D85" i="5"/>
  <c r="E85" i="5"/>
  <c r="D86" i="5"/>
  <c r="E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D136" i="5"/>
  <c r="E136" i="5"/>
  <c r="D137" i="5"/>
  <c r="E137" i="5"/>
  <c r="D138" i="5"/>
  <c r="E138" i="5"/>
  <c r="D139" i="5"/>
  <c r="E139" i="5"/>
  <c r="D140" i="5"/>
  <c r="E140" i="5"/>
  <c r="D141" i="5"/>
  <c r="E141" i="5"/>
  <c r="D142" i="5"/>
  <c r="E142" i="5"/>
  <c r="D143" i="5"/>
  <c r="E143" i="5"/>
  <c r="D144" i="5"/>
  <c r="E144" i="5"/>
  <c r="D145" i="5"/>
  <c r="E145" i="5"/>
  <c r="D146" i="5"/>
  <c r="E146" i="5"/>
  <c r="D147" i="5"/>
  <c r="E147" i="5"/>
  <c r="D148" i="5"/>
  <c r="E148" i="5"/>
  <c r="D149" i="5"/>
  <c r="E149" i="5"/>
  <c r="D150" i="5"/>
  <c r="E150" i="5"/>
  <c r="D151" i="5"/>
  <c r="E151" i="5"/>
  <c r="D152" i="5"/>
  <c r="E152" i="5"/>
  <c r="D153" i="5"/>
  <c r="E153" i="5"/>
  <c r="D154" i="5"/>
  <c r="E154" i="5"/>
  <c r="D155" i="5"/>
  <c r="E155" i="5"/>
  <c r="D156" i="5"/>
  <c r="E156" i="5"/>
  <c r="D157" i="5"/>
  <c r="E157" i="5"/>
  <c r="D158" i="5"/>
  <c r="E158" i="5"/>
  <c r="D159" i="5"/>
  <c r="E159" i="5"/>
  <c r="D160" i="5"/>
  <c r="E160" i="5"/>
  <c r="D161" i="5"/>
  <c r="E161" i="5"/>
  <c r="D162" i="5"/>
  <c r="E162" i="5"/>
  <c r="D163" i="5"/>
  <c r="E163" i="5"/>
  <c r="D164" i="5"/>
  <c r="E164" i="5"/>
  <c r="D165" i="5"/>
  <c r="E165" i="5"/>
  <c r="D166" i="5"/>
  <c r="E166" i="5"/>
  <c r="D167" i="5"/>
  <c r="E167" i="5"/>
  <c r="D168" i="5"/>
  <c r="E168" i="5"/>
  <c r="D169" i="5"/>
  <c r="E169" i="5"/>
  <c r="D170" i="5"/>
  <c r="E170" i="5"/>
  <c r="D171" i="5"/>
  <c r="E171" i="5"/>
  <c r="D172" i="5"/>
  <c r="E172" i="5"/>
  <c r="D173" i="5"/>
  <c r="E173" i="5"/>
  <c r="D174" i="5"/>
  <c r="E174" i="5"/>
  <c r="D175" i="5"/>
  <c r="E175" i="5"/>
  <c r="D176" i="5"/>
  <c r="E176" i="5"/>
  <c r="D177" i="5"/>
  <c r="E177" i="5"/>
  <c r="D178" i="5"/>
  <c r="E178" i="5"/>
  <c r="D179" i="5"/>
  <c r="E179" i="5"/>
  <c r="D180" i="5"/>
  <c r="E180" i="5"/>
  <c r="D181" i="5"/>
  <c r="E181" i="5"/>
  <c r="D182" i="5"/>
  <c r="E182" i="5"/>
  <c r="D183" i="5"/>
  <c r="E183" i="5"/>
  <c r="D184" i="5"/>
  <c r="E184" i="5"/>
  <c r="D185" i="5"/>
  <c r="E185" i="5"/>
  <c r="D186" i="5"/>
  <c r="E186" i="5"/>
  <c r="D187" i="5"/>
  <c r="E187" i="5"/>
  <c r="D188" i="5"/>
  <c r="E188" i="5"/>
  <c r="D189" i="5"/>
  <c r="E189" i="5"/>
  <c r="D190" i="5"/>
  <c r="E190" i="5"/>
  <c r="D191" i="5"/>
  <c r="E191" i="5"/>
  <c r="D192" i="5"/>
  <c r="E192" i="5"/>
  <c r="D193" i="5"/>
  <c r="E193" i="5"/>
  <c r="D194" i="5"/>
  <c r="E194" i="5"/>
  <c r="D195" i="5"/>
  <c r="E195" i="5"/>
  <c r="D196" i="5"/>
  <c r="E196" i="5"/>
  <c r="D197" i="5"/>
  <c r="E197" i="5"/>
  <c r="D198" i="5"/>
  <c r="E198" i="5"/>
  <c r="D199" i="5"/>
  <c r="E199" i="5"/>
  <c r="D200" i="5"/>
  <c r="E200" i="5"/>
  <c r="D201" i="5"/>
  <c r="E201" i="5"/>
  <c r="D202" i="5"/>
  <c r="E202" i="5"/>
  <c r="D203" i="5"/>
  <c r="E203" i="5"/>
  <c r="D204" i="5"/>
  <c r="E204" i="5"/>
  <c r="D205" i="5"/>
  <c r="E205" i="5"/>
  <c r="D206" i="5"/>
  <c r="E206" i="5"/>
  <c r="D207" i="5"/>
  <c r="E207" i="5"/>
  <c r="D208" i="5"/>
  <c r="E208" i="5"/>
  <c r="D209" i="5"/>
  <c r="E209" i="5"/>
  <c r="D210" i="5"/>
  <c r="E210" i="5"/>
  <c r="D211" i="5"/>
  <c r="E211" i="5"/>
  <c r="D212" i="5"/>
  <c r="E212" i="5"/>
  <c r="D213" i="5"/>
  <c r="E213" i="5"/>
  <c r="D214" i="5"/>
  <c r="E214" i="5"/>
  <c r="D215" i="5"/>
  <c r="E215" i="5"/>
  <c r="D216" i="5"/>
  <c r="E216" i="5"/>
  <c r="D217" i="5"/>
  <c r="E217" i="5"/>
  <c r="D218" i="5"/>
  <c r="E218" i="5"/>
  <c r="D219" i="5"/>
  <c r="E219" i="5"/>
  <c r="D220" i="5"/>
  <c r="E220" i="5"/>
  <c r="D221" i="5"/>
  <c r="E221" i="5"/>
  <c r="D222" i="5"/>
  <c r="E222" i="5"/>
  <c r="D223" i="5"/>
  <c r="E223" i="5"/>
  <c r="D224" i="5"/>
  <c r="E224" i="5"/>
  <c r="D225" i="5"/>
  <c r="E225" i="5"/>
  <c r="D226" i="5"/>
  <c r="E226" i="5"/>
  <c r="D227" i="5"/>
  <c r="E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D246" i="5"/>
  <c r="E246" i="5"/>
  <c r="D247" i="5"/>
  <c r="E247" i="5"/>
  <c r="D248" i="5"/>
  <c r="E248" i="5"/>
  <c r="D249" i="5"/>
  <c r="E249" i="5"/>
  <c r="D250" i="5"/>
  <c r="E250" i="5"/>
  <c r="D251" i="5"/>
  <c r="E251" i="5"/>
  <c r="D252" i="5"/>
  <c r="E252" i="5"/>
  <c r="D253" i="5"/>
  <c r="E253" i="5"/>
  <c r="D254" i="5"/>
  <c r="E254" i="5"/>
  <c r="D255" i="5"/>
  <c r="E255" i="5"/>
  <c r="D256" i="5"/>
  <c r="E256" i="5"/>
  <c r="D257" i="5"/>
  <c r="E257" i="5"/>
  <c r="D258" i="5"/>
  <c r="E258" i="5"/>
  <c r="D259" i="5"/>
  <c r="E259" i="5"/>
  <c r="D260" i="5"/>
  <c r="E260" i="5"/>
  <c r="D261" i="5"/>
  <c r="E261" i="5"/>
  <c r="D262" i="5"/>
  <c r="E262" i="5"/>
  <c r="D263" i="5"/>
  <c r="E263" i="5"/>
  <c r="E8" i="5"/>
  <c r="T35" i="5" l="1"/>
  <c r="T16" i="5"/>
  <c r="T28" i="5"/>
  <c r="T24" i="5"/>
  <c r="T21" i="5"/>
  <c r="S37" i="5"/>
  <c r="T37" i="5" s="1"/>
  <c r="S32" i="5"/>
  <c r="T32" i="5" s="1"/>
  <c r="S27" i="5"/>
  <c r="T27" i="5" s="1"/>
  <c r="S14" i="5"/>
  <c r="T14" i="5" s="1"/>
  <c r="S8" i="5"/>
  <c r="S30" i="5"/>
  <c r="T30" i="5" s="1"/>
  <c r="S18" i="5"/>
  <c r="T18" i="5" s="1"/>
  <c r="S12" i="5"/>
  <c r="T26" i="5"/>
  <c r="T25" i="5"/>
  <c r="S35" i="5"/>
  <c r="S29" i="5"/>
  <c r="T29" i="5" s="1"/>
  <c r="S24" i="5"/>
  <c r="S17" i="5"/>
  <c r="T17" i="5" s="1"/>
  <c r="S11" i="5"/>
  <c r="S34" i="5"/>
  <c r="T34" i="5" s="1"/>
  <c r="S23" i="5"/>
  <c r="T23" i="5" s="1"/>
  <c r="S10" i="5"/>
  <c r="T19" i="5"/>
  <c r="S39" i="5"/>
  <c r="T39" i="5" s="1"/>
  <c r="S33" i="5"/>
  <c r="T33" i="5" s="1"/>
  <c r="S28" i="5"/>
  <c r="S22" i="5"/>
  <c r="T22" i="5" s="1"/>
  <c r="S16" i="5"/>
  <c r="H6" i="9" a="1"/>
  <c r="H6" i="9" s="1"/>
  <c r="D7" i="9" s="1" a="1"/>
  <c r="D7" i="9" s="1"/>
  <c r="D12" i="5"/>
  <c r="D9" i="5"/>
  <c r="D8" i="5"/>
  <c r="F41" i="5"/>
  <c r="G41" i="5" s="1"/>
  <c r="N29" i="9" l="1"/>
  <c r="N21" i="9"/>
  <c r="N19" i="9"/>
  <c r="N17" i="9"/>
  <c r="N15" i="9"/>
  <c r="N13" i="9"/>
  <c r="N35" i="9"/>
  <c r="N42" i="9"/>
  <c r="N40" i="9"/>
  <c r="N38" i="9"/>
  <c r="N36" i="9"/>
  <c r="N25" i="9"/>
  <c r="N34" i="9"/>
  <c r="N32" i="9"/>
  <c r="N30" i="9"/>
  <c r="N28" i="9"/>
  <c r="N26" i="9"/>
  <c r="N24" i="9"/>
  <c r="N22" i="9"/>
  <c r="N20" i="9"/>
  <c r="N31" i="9"/>
  <c r="N27" i="9"/>
  <c r="N18" i="9"/>
  <c r="N16" i="9"/>
  <c r="N14" i="9"/>
  <c r="N12" i="9"/>
  <c r="N33" i="9"/>
  <c r="N23" i="9"/>
  <c r="N11" i="9"/>
  <c r="N41" i="9"/>
  <c r="N39" i="9"/>
  <c r="N37" i="9"/>
  <c r="Y8" i="9"/>
  <c r="U19" i="9"/>
  <c r="V19" i="9" s="1"/>
  <c r="U8" i="9"/>
  <c r="V8" i="9" s="1"/>
  <c r="U9" i="9"/>
  <c r="W9" i="9" s="1"/>
  <c r="U12" i="9"/>
  <c r="W12" i="9" s="1"/>
  <c r="U17" i="9"/>
  <c r="V17" i="9" s="1"/>
  <c r="U16" i="9"/>
  <c r="V16" i="9" s="1"/>
  <c r="U15" i="9"/>
  <c r="V15" i="9" s="1"/>
  <c r="U11" i="9"/>
  <c r="W11" i="9" s="1"/>
  <c r="U10" i="9"/>
  <c r="W10" i="9" s="1"/>
  <c r="U18" i="9"/>
  <c r="W18" i="9" s="1"/>
  <c r="W19" i="9"/>
  <c r="F164" i="5"/>
  <c r="G164" i="5" s="1"/>
  <c r="F126" i="5"/>
  <c r="G126" i="5" s="1"/>
  <c r="F365" i="5"/>
  <c r="G365" i="5" s="1"/>
  <c r="F119" i="5"/>
  <c r="G119" i="5" s="1"/>
  <c r="F62" i="5"/>
  <c r="G62" i="5" s="1"/>
  <c r="F472" i="5"/>
  <c r="G472" i="5" s="1"/>
  <c r="F381" i="5"/>
  <c r="G381" i="5" s="1"/>
  <c r="F56" i="5"/>
  <c r="G56" i="5" s="1"/>
  <c r="F244" i="5"/>
  <c r="G244" i="5" s="1"/>
  <c r="F400" i="5"/>
  <c r="G400" i="5" s="1"/>
  <c r="F78" i="5"/>
  <c r="G78" i="5" s="1"/>
  <c r="F310" i="5"/>
  <c r="G310" i="5" s="1"/>
  <c r="F508" i="5"/>
  <c r="G508" i="5" s="1"/>
  <c r="F339" i="5"/>
  <c r="G339" i="5" s="1"/>
  <c r="F209" i="5"/>
  <c r="G209" i="5" s="1"/>
  <c r="F429" i="5"/>
  <c r="G429" i="5" s="1"/>
  <c r="F228" i="5"/>
  <c r="G228" i="5" s="1"/>
  <c r="F242" i="5"/>
  <c r="G242" i="5" s="1"/>
  <c r="F299" i="5"/>
  <c r="G299" i="5" s="1"/>
  <c r="F132" i="5"/>
  <c r="G132" i="5" s="1"/>
  <c r="F260" i="5"/>
  <c r="G260" i="5" s="1"/>
  <c r="F416" i="5"/>
  <c r="G416" i="5" s="1"/>
  <c r="F94" i="5"/>
  <c r="G94" i="5" s="1"/>
  <c r="F350" i="5"/>
  <c r="G350" i="5" s="1"/>
  <c r="F544" i="5"/>
  <c r="G544" i="5" s="1"/>
  <c r="F387" i="5"/>
  <c r="G387" i="5" s="1"/>
  <c r="F249" i="5"/>
  <c r="G249" i="5" s="1"/>
  <c r="F469" i="5"/>
  <c r="G469" i="5" s="1"/>
  <c r="F92" i="5"/>
  <c r="G92" i="5" s="1"/>
  <c r="F384" i="5"/>
  <c r="G384" i="5" s="1"/>
  <c r="F169" i="5"/>
  <c r="G169" i="5" s="1"/>
  <c r="F148" i="5"/>
  <c r="G148" i="5" s="1"/>
  <c r="F304" i="5"/>
  <c r="G304" i="5" s="1"/>
  <c r="F432" i="5"/>
  <c r="G432" i="5" s="1"/>
  <c r="F110" i="5"/>
  <c r="G110" i="5" s="1"/>
  <c r="F386" i="5"/>
  <c r="G386" i="5" s="1"/>
  <c r="F35" i="5"/>
  <c r="G35" i="5" s="1"/>
  <c r="F44" i="5"/>
  <c r="G44" i="5" s="1"/>
  <c r="F325" i="5"/>
  <c r="G325" i="5" s="1"/>
  <c r="F509" i="5"/>
  <c r="G509" i="5" s="1"/>
  <c r="F448" i="5"/>
  <c r="G448" i="5" s="1"/>
  <c r="F83" i="5"/>
  <c r="G83" i="5" s="1"/>
  <c r="F180" i="5"/>
  <c r="G180" i="5" s="1"/>
  <c r="F529" i="5"/>
  <c r="G529" i="5" s="1"/>
  <c r="F489" i="5"/>
  <c r="G489" i="5" s="1"/>
  <c r="F441" i="5"/>
  <c r="G441" i="5" s="1"/>
  <c r="F401" i="5"/>
  <c r="G401" i="5" s="1"/>
  <c r="F543" i="5"/>
  <c r="G543" i="5" s="1"/>
  <c r="F495" i="5"/>
  <c r="G495" i="5" s="1"/>
  <c r="F455" i="5"/>
  <c r="G455" i="5" s="1"/>
  <c r="F415" i="5"/>
  <c r="G415" i="5" s="1"/>
  <c r="F337" i="5"/>
  <c r="G337" i="5" s="1"/>
  <c r="F297" i="5"/>
  <c r="G297" i="5" s="1"/>
  <c r="F229" i="5"/>
  <c r="G229" i="5" s="1"/>
  <c r="F181" i="5"/>
  <c r="G181" i="5" s="1"/>
  <c r="F141" i="5"/>
  <c r="G141" i="5" s="1"/>
  <c r="F101" i="5"/>
  <c r="G101" i="5" s="1"/>
  <c r="F53" i="5"/>
  <c r="G53" i="5" s="1"/>
  <c r="F112" i="5"/>
  <c r="G112" i="5" s="1"/>
  <c r="F72" i="5"/>
  <c r="G72" i="5" s="1"/>
  <c r="F399" i="5"/>
  <c r="G399" i="5" s="1"/>
  <c r="F359" i="5"/>
  <c r="G359" i="5" s="1"/>
  <c r="F319" i="5"/>
  <c r="G319" i="5" s="1"/>
  <c r="F243" i="5"/>
  <c r="G243" i="5" s="1"/>
  <c r="F203" i="5"/>
  <c r="G203" i="5" s="1"/>
  <c r="F163" i="5"/>
  <c r="G163" i="5" s="1"/>
  <c r="F99" i="5"/>
  <c r="G99" i="5" s="1"/>
  <c r="F55" i="5"/>
  <c r="G55" i="5" s="1"/>
  <c r="F482" i="5"/>
  <c r="G482" i="5" s="1"/>
  <c r="F520" i="5"/>
  <c r="G520" i="5" s="1"/>
  <c r="F484" i="5"/>
  <c r="G484" i="5" s="1"/>
  <c r="F538" i="5"/>
  <c r="G538" i="5" s="1"/>
  <c r="F502" i="5"/>
  <c r="G502" i="5" s="1"/>
  <c r="F462" i="5"/>
  <c r="G462" i="5" s="1"/>
  <c r="F426" i="5"/>
  <c r="G426" i="5" s="1"/>
  <c r="F254" i="5"/>
  <c r="G254" i="5" s="1"/>
  <c r="F362" i="5"/>
  <c r="G362" i="5" s="1"/>
  <c r="F322" i="5"/>
  <c r="G322" i="5" s="1"/>
  <c r="F258" i="5"/>
  <c r="G258" i="5" s="1"/>
  <c r="F222" i="5"/>
  <c r="G222" i="5" s="1"/>
  <c r="F186" i="5"/>
  <c r="G186" i="5" s="1"/>
  <c r="F154" i="5"/>
  <c r="G154" i="5" s="1"/>
  <c r="F122" i="5"/>
  <c r="G122" i="5" s="1"/>
  <c r="F90" i="5"/>
  <c r="G90" i="5" s="1"/>
  <c r="F58" i="5"/>
  <c r="G58" i="5" s="1"/>
  <c r="F26" i="5"/>
  <c r="G26" i="5" s="1"/>
  <c r="F444" i="5"/>
  <c r="G444" i="5" s="1"/>
  <c r="F412" i="5"/>
  <c r="G412" i="5" s="1"/>
  <c r="F380" i="5"/>
  <c r="G380" i="5" s="1"/>
  <c r="F348" i="5"/>
  <c r="G348" i="5" s="1"/>
  <c r="F316" i="5"/>
  <c r="G316" i="5" s="1"/>
  <c r="F256" i="5"/>
  <c r="G256" i="5" s="1"/>
  <c r="F224" i="5"/>
  <c r="G224" i="5" s="1"/>
  <c r="F192" i="5"/>
  <c r="G192" i="5" s="1"/>
  <c r="F160" i="5"/>
  <c r="G160" i="5" s="1"/>
  <c r="F128" i="5"/>
  <c r="G128" i="5" s="1"/>
  <c r="F111" i="5"/>
  <c r="G111" i="5" s="1"/>
  <c r="F525" i="5"/>
  <c r="G525" i="5" s="1"/>
  <c r="F477" i="5"/>
  <c r="G477" i="5" s="1"/>
  <c r="F437" i="5"/>
  <c r="G437" i="5" s="1"/>
  <c r="F397" i="5"/>
  <c r="G397" i="5" s="1"/>
  <c r="F531" i="5"/>
  <c r="G531" i="5" s="1"/>
  <c r="F491" i="5"/>
  <c r="G491" i="5" s="1"/>
  <c r="F451" i="5"/>
  <c r="G451" i="5" s="1"/>
  <c r="F373" i="5"/>
  <c r="G373" i="5" s="1"/>
  <c r="F333" i="5"/>
  <c r="G333" i="5" s="1"/>
  <c r="F293" i="5"/>
  <c r="G293" i="5" s="1"/>
  <c r="F217" i="5"/>
  <c r="G217" i="5" s="1"/>
  <c r="F177" i="5"/>
  <c r="G177" i="5" s="1"/>
  <c r="F137" i="5"/>
  <c r="G137" i="5" s="1"/>
  <c r="F89" i="5"/>
  <c r="G89" i="5" s="1"/>
  <c r="F49" i="5"/>
  <c r="G49" i="5" s="1"/>
  <c r="F108" i="5"/>
  <c r="G108" i="5" s="1"/>
  <c r="F60" i="5"/>
  <c r="G60" i="5" s="1"/>
  <c r="F395" i="5"/>
  <c r="G395" i="5" s="1"/>
  <c r="F355" i="5"/>
  <c r="G355" i="5" s="1"/>
  <c r="F307" i="5"/>
  <c r="G307" i="5" s="1"/>
  <c r="F239" i="5"/>
  <c r="G239" i="5" s="1"/>
  <c r="F199" i="5"/>
  <c r="G199" i="5" s="1"/>
  <c r="F151" i="5"/>
  <c r="G151" i="5" s="1"/>
  <c r="F91" i="5"/>
  <c r="G91" i="5" s="1"/>
  <c r="F51" i="5"/>
  <c r="G51" i="5" s="1"/>
  <c r="F13" i="5"/>
  <c r="G13" i="5" s="1"/>
  <c r="F516" i="5"/>
  <c r="G516" i="5" s="1"/>
  <c r="F480" i="5"/>
  <c r="G480" i="5" s="1"/>
  <c r="F534" i="5"/>
  <c r="G534" i="5" s="1"/>
  <c r="F498" i="5"/>
  <c r="G498" i="5" s="1"/>
  <c r="F458" i="5"/>
  <c r="G458" i="5" s="1"/>
  <c r="F422" i="5"/>
  <c r="G422" i="5" s="1"/>
  <c r="F394" i="5"/>
  <c r="G394" i="5" s="1"/>
  <c r="F358" i="5"/>
  <c r="G358" i="5" s="1"/>
  <c r="F318" i="5"/>
  <c r="G318" i="5" s="1"/>
  <c r="F250" i="5"/>
  <c r="G250" i="5" s="1"/>
  <c r="F218" i="5"/>
  <c r="G218" i="5" s="1"/>
  <c r="F182" i="5"/>
  <c r="G182" i="5" s="1"/>
  <c r="F150" i="5"/>
  <c r="G150" i="5" s="1"/>
  <c r="F118" i="5"/>
  <c r="G118" i="5" s="1"/>
  <c r="F86" i="5"/>
  <c r="G86" i="5" s="1"/>
  <c r="F54" i="5"/>
  <c r="G54" i="5" s="1"/>
  <c r="F22" i="5"/>
  <c r="G22" i="5" s="1"/>
  <c r="F440" i="5"/>
  <c r="G440" i="5" s="1"/>
  <c r="F408" i="5"/>
  <c r="G408" i="5" s="1"/>
  <c r="F376" i="5"/>
  <c r="G376" i="5" s="1"/>
  <c r="F344" i="5"/>
  <c r="G344" i="5" s="1"/>
  <c r="F312" i="5"/>
  <c r="G312" i="5" s="1"/>
  <c r="F252" i="5"/>
  <c r="G252" i="5" s="1"/>
  <c r="F220" i="5"/>
  <c r="G220" i="5" s="1"/>
  <c r="F188" i="5"/>
  <c r="G188" i="5" s="1"/>
  <c r="F156" i="5"/>
  <c r="G156" i="5" s="1"/>
  <c r="F124" i="5"/>
  <c r="G124" i="5" s="1"/>
  <c r="F103" i="5"/>
  <c r="G103" i="5" s="1"/>
  <c r="F521" i="5"/>
  <c r="G521" i="5" s="1"/>
  <c r="F473" i="5"/>
  <c r="G473" i="5" s="1"/>
  <c r="F433" i="5"/>
  <c r="G433" i="5" s="1"/>
  <c r="F393" i="5"/>
  <c r="G393" i="5" s="1"/>
  <c r="F527" i="5"/>
  <c r="G527" i="5" s="1"/>
  <c r="F487" i="5"/>
  <c r="G487" i="5" s="1"/>
  <c r="F447" i="5"/>
  <c r="G447" i="5" s="1"/>
  <c r="F369" i="5"/>
  <c r="G369" i="5" s="1"/>
  <c r="F329" i="5"/>
  <c r="G329" i="5" s="1"/>
  <c r="F261" i="5"/>
  <c r="G261" i="5" s="1"/>
  <c r="F213" i="5"/>
  <c r="G213" i="5" s="1"/>
  <c r="F173" i="5"/>
  <c r="G173" i="5" s="1"/>
  <c r="F133" i="5"/>
  <c r="G133" i="5" s="1"/>
  <c r="F85" i="5"/>
  <c r="G85" i="5" s="1"/>
  <c r="F45" i="5"/>
  <c r="G45" i="5" s="1"/>
  <c r="F104" i="5"/>
  <c r="G104" i="5" s="1"/>
  <c r="F48" i="5"/>
  <c r="G48" i="5" s="1"/>
  <c r="F391" i="5"/>
  <c r="G391" i="5" s="1"/>
  <c r="F351" i="5"/>
  <c r="G351" i="5" s="1"/>
  <c r="F303" i="5"/>
  <c r="G303" i="5" s="1"/>
  <c r="F235" i="5"/>
  <c r="G235" i="5" s="1"/>
  <c r="F195" i="5"/>
  <c r="G195" i="5" s="1"/>
  <c r="F147" i="5"/>
  <c r="G147" i="5" s="1"/>
  <c r="F87" i="5"/>
  <c r="G87" i="5" s="1"/>
  <c r="F47" i="5"/>
  <c r="G47" i="5" s="1"/>
  <c r="F9" i="5"/>
  <c r="G9" i="5" s="1"/>
  <c r="F512" i="5"/>
  <c r="G512" i="5" s="1"/>
  <c r="F476" i="5"/>
  <c r="G476" i="5" s="1"/>
  <c r="F530" i="5"/>
  <c r="G530" i="5" s="1"/>
  <c r="F494" i="5"/>
  <c r="G494" i="5" s="1"/>
  <c r="F454" i="5"/>
  <c r="G454" i="5" s="1"/>
  <c r="F414" i="5"/>
  <c r="G414" i="5" s="1"/>
  <c r="F390" i="5"/>
  <c r="G390" i="5" s="1"/>
  <c r="F354" i="5"/>
  <c r="G354" i="5" s="1"/>
  <c r="F314" i="5"/>
  <c r="G314" i="5" s="1"/>
  <c r="F246" i="5"/>
  <c r="G246" i="5" s="1"/>
  <c r="F214" i="5"/>
  <c r="G214" i="5" s="1"/>
  <c r="F178" i="5"/>
  <c r="G178" i="5" s="1"/>
  <c r="F146" i="5"/>
  <c r="G146" i="5" s="1"/>
  <c r="F114" i="5"/>
  <c r="G114" i="5" s="1"/>
  <c r="F82" i="5"/>
  <c r="G82" i="5" s="1"/>
  <c r="F50" i="5"/>
  <c r="G50" i="5" s="1"/>
  <c r="F18" i="5"/>
  <c r="G18" i="5" s="1"/>
  <c r="F436" i="5"/>
  <c r="G436" i="5" s="1"/>
  <c r="F404" i="5"/>
  <c r="G404" i="5" s="1"/>
  <c r="F372" i="5"/>
  <c r="G372" i="5" s="1"/>
  <c r="F340" i="5"/>
  <c r="G340" i="5" s="1"/>
  <c r="F308" i="5"/>
  <c r="G308" i="5" s="1"/>
  <c r="F248" i="5"/>
  <c r="G248" i="5" s="1"/>
  <c r="F216" i="5"/>
  <c r="G216" i="5" s="1"/>
  <c r="F184" i="5"/>
  <c r="G184" i="5" s="1"/>
  <c r="F152" i="5"/>
  <c r="G152" i="5" s="1"/>
  <c r="F120" i="5"/>
  <c r="G120" i="5" s="1"/>
  <c r="F95" i="5"/>
  <c r="G95" i="5" s="1"/>
  <c r="F14" i="5"/>
  <c r="G14" i="5" s="1"/>
  <c r="F505" i="5"/>
  <c r="G505" i="5" s="1"/>
  <c r="F465" i="5"/>
  <c r="G465" i="5" s="1"/>
  <c r="F425" i="5"/>
  <c r="G425" i="5" s="1"/>
  <c r="F377" i="5"/>
  <c r="G377" i="5" s="1"/>
  <c r="F519" i="5"/>
  <c r="G519" i="5" s="1"/>
  <c r="F479" i="5"/>
  <c r="G479" i="5" s="1"/>
  <c r="F431" i="5"/>
  <c r="G431" i="5" s="1"/>
  <c r="F361" i="5"/>
  <c r="G361" i="5" s="1"/>
  <c r="F321" i="5"/>
  <c r="G321" i="5" s="1"/>
  <c r="F245" i="5"/>
  <c r="G245" i="5" s="1"/>
  <c r="F205" i="5"/>
  <c r="G205" i="5" s="1"/>
  <c r="F165" i="5"/>
  <c r="G165" i="5" s="1"/>
  <c r="F117" i="5"/>
  <c r="G117" i="5" s="1"/>
  <c r="F77" i="5"/>
  <c r="G77" i="5" s="1"/>
  <c r="F37" i="5"/>
  <c r="G37" i="5" s="1"/>
  <c r="F88" i="5"/>
  <c r="G88" i="5" s="1"/>
  <c r="F36" i="5"/>
  <c r="G36" i="5" s="1"/>
  <c r="F383" i="5"/>
  <c r="G383" i="5" s="1"/>
  <c r="F335" i="5"/>
  <c r="G335" i="5" s="1"/>
  <c r="F295" i="5"/>
  <c r="G295" i="5" s="1"/>
  <c r="F227" i="5"/>
  <c r="G227" i="5" s="1"/>
  <c r="F179" i="5"/>
  <c r="G179" i="5" s="1"/>
  <c r="F139" i="5"/>
  <c r="G139" i="5" s="1"/>
  <c r="F79" i="5"/>
  <c r="G79" i="5" s="1"/>
  <c r="F31" i="5"/>
  <c r="G31" i="5" s="1"/>
  <c r="F540" i="5"/>
  <c r="G540" i="5" s="1"/>
  <c r="F504" i="5"/>
  <c r="G504" i="5" s="1"/>
  <c r="F468" i="5"/>
  <c r="G468" i="5" s="1"/>
  <c r="F522" i="5"/>
  <c r="G522" i="5" s="1"/>
  <c r="F478" i="5"/>
  <c r="G478" i="5" s="1"/>
  <c r="F442" i="5"/>
  <c r="G442" i="5" s="1"/>
  <c r="F406" i="5"/>
  <c r="G406" i="5" s="1"/>
  <c r="F382" i="5"/>
  <c r="G382" i="5" s="1"/>
  <c r="F342" i="5"/>
  <c r="G342" i="5" s="1"/>
  <c r="F306" i="5"/>
  <c r="G306" i="5" s="1"/>
  <c r="F238" i="5"/>
  <c r="G238" i="5" s="1"/>
  <c r="F206" i="5"/>
  <c r="G206" i="5" s="1"/>
  <c r="F170" i="5"/>
  <c r="G170" i="5" s="1"/>
  <c r="F138" i="5"/>
  <c r="G138" i="5" s="1"/>
  <c r="F106" i="5"/>
  <c r="G106" i="5" s="1"/>
  <c r="F74" i="5"/>
  <c r="G74" i="5" s="1"/>
  <c r="F42" i="5"/>
  <c r="G42" i="5" s="1"/>
  <c r="F460" i="5"/>
  <c r="G460" i="5" s="1"/>
  <c r="F428" i="5"/>
  <c r="G428" i="5" s="1"/>
  <c r="F396" i="5"/>
  <c r="G396" i="5" s="1"/>
  <c r="F364" i="5"/>
  <c r="G364" i="5" s="1"/>
  <c r="F332" i="5"/>
  <c r="G332" i="5" s="1"/>
  <c r="F300" i="5"/>
  <c r="G300" i="5" s="1"/>
  <c r="F240" i="5"/>
  <c r="G240" i="5" s="1"/>
  <c r="F208" i="5"/>
  <c r="G208" i="5" s="1"/>
  <c r="F176" i="5"/>
  <c r="G176" i="5" s="1"/>
  <c r="F144" i="5"/>
  <c r="G144" i="5" s="1"/>
  <c r="F52" i="5"/>
  <c r="G52" i="5" s="1"/>
  <c r="F541" i="5"/>
  <c r="G541" i="5" s="1"/>
  <c r="F501" i="5"/>
  <c r="G501" i="5" s="1"/>
  <c r="F461" i="5"/>
  <c r="G461" i="5" s="1"/>
  <c r="F413" i="5"/>
  <c r="G413" i="5" s="1"/>
  <c r="F16" i="5"/>
  <c r="G16" i="5" s="1"/>
  <c r="F515" i="5"/>
  <c r="G515" i="5" s="1"/>
  <c r="F467" i="5"/>
  <c r="G467" i="5" s="1"/>
  <c r="F427" i="5"/>
  <c r="G427" i="5" s="1"/>
  <c r="F357" i="5"/>
  <c r="G357" i="5" s="1"/>
  <c r="F309" i="5"/>
  <c r="G309" i="5" s="1"/>
  <c r="F241" i="5"/>
  <c r="G241" i="5" s="1"/>
  <c r="F201" i="5"/>
  <c r="G201" i="5" s="1"/>
  <c r="F153" i="5"/>
  <c r="G153" i="5" s="1"/>
  <c r="F113" i="5"/>
  <c r="G113" i="5" s="1"/>
  <c r="F73" i="5"/>
  <c r="G73" i="5" s="1"/>
  <c r="F25" i="5"/>
  <c r="G25" i="5" s="1"/>
  <c r="F84" i="5"/>
  <c r="G84" i="5" s="1"/>
  <c r="F32" i="5"/>
  <c r="G32" i="5" s="1"/>
  <c r="F371" i="5"/>
  <c r="G371" i="5" s="1"/>
  <c r="F331" i="5"/>
  <c r="G331" i="5" s="1"/>
  <c r="F263" i="5"/>
  <c r="G263" i="5" s="1"/>
  <c r="F215" i="5"/>
  <c r="G215" i="5" s="1"/>
  <c r="F175" i="5"/>
  <c r="G175" i="5" s="1"/>
  <c r="F135" i="5"/>
  <c r="G135" i="5" s="1"/>
  <c r="F67" i="5"/>
  <c r="G67" i="5" s="1"/>
  <c r="F27" i="5"/>
  <c r="G27" i="5" s="1"/>
  <c r="F536" i="5"/>
  <c r="G536" i="5" s="1"/>
  <c r="F500" i="5"/>
  <c r="G500" i="5" s="1"/>
  <c r="F15" i="5"/>
  <c r="G15" i="5" s="1"/>
  <c r="F514" i="5"/>
  <c r="G514" i="5" s="1"/>
  <c r="F474" i="5"/>
  <c r="G474" i="5" s="1"/>
  <c r="F438" i="5"/>
  <c r="G438" i="5" s="1"/>
  <c r="F402" i="5"/>
  <c r="G402" i="5" s="1"/>
  <c r="F378" i="5"/>
  <c r="G378" i="5" s="1"/>
  <c r="F338" i="5"/>
  <c r="G338" i="5" s="1"/>
  <c r="F302" i="5"/>
  <c r="G302" i="5" s="1"/>
  <c r="F234" i="5"/>
  <c r="G234" i="5" s="1"/>
  <c r="F202" i="5"/>
  <c r="G202" i="5" s="1"/>
  <c r="F166" i="5"/>
  <c r="G166" i="5" s="1"/>
  <c r="F134" i="5"/>
  <c r="G134" i="5" s="1"/>
  <c r="F102" i="5"/>
  <c r="G102" i="5" s="1"/>
  <c r="F70" i="5"/>
  <c r="G70" i="5" s="1"/>
  <c r="F38" i="5"/>
  <c r="G38" i="5" s="1"/>
  <c r="F456" i="5"/>
  <c r="G456" i="5" s="1"/>
  <c r="F424" i="5"/>
  <c r="G424" i="5" s="1"/>
  <c r="F392" i="5"/>
  <c r="G392" i="5" s="1"/>
  <c r="F360" i="5"/>
  <c r="G360" i="5" s="1"/>
  <c r="F328" i="5"/>
  <c r="G328" i="5" s="1"/>
  <c r="F296" i="5"/>
  <c r="G296" i="5" s="1"/>
  <c r="F236" i="5"/>
  <c r="G236" i="5" s="1"/>
  <c r="F204" i="5"/>
  <c r="G204" i="5" s="1"/>
  <c r="F172" i="5"/>
  <c r="G172" i="5" s="1"/>
  <c r="F140" i="5"/>
  <c r="G140" i="5" s="1"/>
  <c r="F40" i="5"/>
  <c r="G40" i="5" s="1"/>
  <c r="F533" i="5"/>
  <c r="G533" i="5" s="1"/>
  <c r="F493" i="5"/>
  <c r="G493" i="5" s="1"/>
  <c r="F445" i="5"/>
  <c r="G445" i="5" s="1"/>
  <c r="F405" i="5"/>
  <c r="G405" i="5" s="1"/>
  <c r="F547" i="5"/>
  <c r="G547" i="5" s="1"/>
  <c r="F499" i="5"/>
  <c r="G499" i="5" s="1"/>
  <c r="F459" i="5"/>
  <c r="G459" i="5" s="1"/>
  <c r="F419" i="5"/>
  <c r="G419" i="5" s="1"/>
  <c r="F341" i="5"/>
  <c r="G341" i="5" s="1"/>
  <c r="F301" i="5"/>
  <c r="G301" i="5" s="1"/>
  <c r="F233" i="5"/>
  <c r="G233" i="5" s="1"/>
  <c r="F185" i="5"/>
  <c r="G185" i="5" s="1"/>
  <c r="F145" i="5"/>
  <c r="G145" i="5" s="1"/>
  <c r="F105" i="5"/>
  <c r="G105" i="5" s="1"/>
  <c r="F57" i="5"/>
  <c r="G57" i="5" s="1"/>
  <c r="F76" i="5"/>
  <c r="G76" i="5" s="1"/>
  <c r="F403" i="5"/>
  <c r="G403" i="5" s="1"/>
  <c r="F363" i="5"/>
  <c r="G363" i="5" s="1"/>
  <c r="F323" i="5"/>
  <c r="G323" i="5" s="1"/>
  <c r="F247" i="5"/>
  <c r="G247" i="5" s="1"/>
  <c r="F207" i="5"/>
  <c r="G207" i="5" s="1"/>
  <c r="F167" i="5"/>
  <c r="G167" i="5" s="1"/>
  <c r="F107" i="5"/>
  <c r="G107" i="5" s="1"/>
  <c r="F19" i="5"/>
  <c r="G19" i="5" s="1"/>
  <c r="F528" i="5"/>
  <c r="G528" i="5" s="1"/>
  <c r="F488" i="5"/>
  <c r="G488" i="5" s="1"/>
  <c r="F506" i="5"/>
  <c r="G506" i="5" s="1"/>
  <c r="F466" i="5"/>
  <c r="G466" i="5" s="1"/>
  <c r="F346" i="5"/>
  <c r="G346" i="5" s="1"/>
  <c r="F326" i="5"/>
  <c r="G326" i="5" s="1"/>
  <c r="F226" i="5"/>
  <c r="G226" i="5" s="1"/>
  <c r="F537" i="5"/>
  <c r="G537" i="5" s="1"/>
  <c r="F497" i="5"/>
  <c r="G497" i="5" s="1"/>
  <c r="F457" i="5"/>
  <c r="G457" i="5" s="1"/>
  <c r="F409" i="5"/>
  <c r="G409" i="5" s="1"/>
  <c r="F12" i="5"/>
  <c r="G12" i="5" s="1"/>
  <c r="F511" i="5"/>
  <c r="G511" i="5" s="1"/>
  <c r="F463" i="5"/>
  <c r="G463" i="5" s="1"/>
  <c r="F423" i="5"/>
  <c r="G423" i="5" s="1"/>
  <c r="F353" i="5"/>
  <c r="G353" i="5" s="1"/>
  <c r="F305" i="5"/>
  <c r="G305" i="5" s="1"/>
  <c r="F237" i="5"/>
  <c r="G237" i="5" s="1"/>
  <c r="F197" i="5"/>
  <c r="G197" i="5" s="1"/>
  <c r="F149" i="5"/>
  <c r="G149" i="5" s="1"/>
  <c r="F109" i="5"/>
  <c r="G109" i="5" s="1"/>
  <c r="F69" i="5"/>
  <c r="G69" i="5" s="1"/>
  <c r="F21" i="5"/>
  <c r="G21" i="5" s="1"/>
  <c r="F80" i="5"/>
  <c r="G80" i="5" s="1"/>
  <c r="F28" i="5"/>
  <c r="G28" i="5" s="1"/>
  <c r="F367" i="5"/>
  <c r="G367" i="5" s="1"/>
  <c r="F327" i="5"/>
  <c r="G327" i="5" s="1"/>
  <c r="F259" i="5"/>
  <c r="G259" i="5" s="1"/>
  <c r="F211" i="5"/>
  <c r="G211" i="5" s="1"/>
  <c r="F171" i="5"/>
  <c r="G171" i="5" s="1"/>
  <c r="F131" i="5"/>
  <c r="G131" i="5" s="1"/>
  <c r="F63" i="5"/>
  <c r="G63" i="5" s="1"/>
  <c r="F23" i="5"/>
  <c r="G23" i="5" s="1"/>
  <c r="F532" i="5"/>
  <c r="G532" i="5" s="1"/>
  <c r="F496" i="5"/>
  <c r="G496" i="5" s="1"/>
  <c r="F546" i="5"/>
  <c r="G546" i="5" s="1"/>
  <c r="F510" i="5"/>
  <c r="G510" i="5" s="1"/>
  <c r="F470" i="5"/>
  <c r="G470" i="5" s="1"/>
  <c r="F434" i="5"/>
  <c r="G434" i="5" s="1"/>
  <c r="F398" i="5"/>
  <c r="G398" i="5" s="1"/>
  <c r="F374" i="5"/>
  <c r="G374" i="5" s="1"/>
  <c r="F334" i="5"/>
  <c r="G334" i="5" s="1"/>
  <c r="F294" i="5"/>
  <c r="G294" i="5" s="1"/>
  <c r="F230" i="5"/>
  <c r="G230" i="5" s="1"/>
  <c r="F198" i="5"/>
  <c r="G198" i="5" s="1"/>
  <c r="F162" i="5"/>
  <c r="G162" i="5" s="1"/>
  <c r="F130" i="5"/>
  <c r="G130" i="5" s="1"/>
  <c r="F98" i="5"/>
  <c r="G98" i="5" s="1"/>
  <c r="F66" i="5"/>
  <c r="G66" i="5" s="1"/>
  <c r="F34" i="5"/>
  <c r="G34" i="5" s="1"/>
  <c r="F452" i="5"/>
  <c r="G452" i="5" s="1"/>
  <c r="F420" i="5"/>
  <c r="G420" i="5" s="1"/>
  <c r="F388" i="5"/>
  <c r="G388" i="5" s="1"/>
  <c r="F356" i="5"/>
  <c r="G356" i="5" s="1"/>
  <c r="F324" i="5"/>
  <c r="G324" i="5" s="1"/>
  <c r="F292" i="5"/>
  <c r="G292" i="5" s="1"/>
  <c r="F232" i="5"/>
  <c r="G232" i="5" s="1"/>
  <c r="F200" i="5"/>
  <c r="G200" i="5" s="1"/>
  <c r="F168" i="5"/>
  <c r="G168" i="5" s="1"/>
  <c r="F136" i="5"/>
  <c r="G136" i="5" s="1"/>
  <c r="F127" i="5"/>
  <c r="G127" i="5" s="1"/>
  <c r="F116" i="5"/>
  <c r="G116" i="5" s="1"/>
  <c r="F59" i="5"/>
  <c r="G59" i="5" s="1"/>
  <c r="F542" i="5"/>
  <c r="G542" i="5" s="1"/>
  <c r="F430" i="5"/>
  <c r="G430" i="5" s="1"/>
  <c r="F370" i="5"/>
  <c r="G370" i="5" s="1"/>
  <c r="F262" i="5"/>
  <c r="G262" i="5" s="1"/>
  <c r="F194" i="5"/>
  <c r="G194" i="5" s="1"/>
  <c r="F158" i="5"/>
  <c r="G158" i="5" s="1"/>
  <c r="F336" i="5"/>
  <c r="G336" i="5" s="1"/>
  <c r="F464" i="5"/>
  <c r="G464" i="5" s="1"/>
  <c r="F142" i="5"/>
  <c r="G142" i="5" s="1"/>
  <c r="F446" i="5"/>
  <c r="G446" i="5" s="1"/>
  <c r="F143" i="5"/>
  <c r="G143" i="5" s="1"/>
  <c r="F435" i="5"/>
  <c r="G435" i="5" s="1"/>
  <c r="F196" i="5"/>
  <c r="G196" i="5" s="1"/>
  <c r="F352" i="5"/>
  <c r="G352" i="5" s="1"/>
  <c r="F30" i="5"/>
  <c r="G30" i="5" s="1"/>
  <c r="F174" i="5"/>
  <c r="G174" i="5" s="1"/>
  <c r="F490" i="5"/>
  <c r="G490" i="5" s="1"/>
  <c r="F183" i="5"/>
  <c r="G183" i="5" s="1"/>
  <c r="F81" i="5"/>
  <c r="G81" i="5" s="1"/>
  <c r="F483" i="5"/>
  <c r="G483" i="5" s="1"/>
  <c r="F320" i="5"/>
  <c r="G320" i="5" s="1"/>
  <c r="F410" i="5"/>
  <c r="G410" i="5" s="1"/>
  <c r="F212" i="5"/>
  <c r="G212" i="5" s="1"/>
  <c r="F368" i="5"/>
  <c r="G368" i="5" s="1"/>
  <c r="F46" i="5"/>
  <c r="G46" i="5" s="1"/>
  <c r="F210" i="5"/>
  <c r="G210" i="5" s="1"/>
  <c r="F526" i="5"/>
  <c r="G526" i="5" s="1"/>
  <c r="F231" i="5"/>
  <c r="G231" i="5" s="1"/>
  <c r="F121" i="5"/>
  <c r="G121" i="5" s="1"/>
  <c r="F523" i="5"/>
  <c r="G523" i="5" s="1"/>
  <c r="F291" i="5"/>
  <c r="G291" i="5" s="1"/>
  <c r="F290" i="5"/>
  <c r="G290" i="5" s="1"/>
  <c r="F289" i="5"/>
  <c r="G289" i="5" s="1"/>
  <c r="F283" i="5"/>
  <c r="G283" i="5" s="1"/>
  <c r="F282" i="5"/>
  <c r="G282" i="5" s="1"/>
  <c r="F281" i="5"/>
  <c r="G281" i="5" s="1"/>
  <c r="F280" i="5"/>
  <c r="G280" i="5" s="1"/>
  <c r="F288" i="5"/>
  <c r="G288" i="5" s="1"/>
  <c r="F279" i="5"/>
  <c r="G279" i="5" s="1"/>
  <c r="F287" i="5"/>
  <c r="G287" i="5" s="1"/>
  <c r="F278" i="5"/>
  <c r="G278" i="5" s="1"/>
  <c r="F286" i="5"/>
  <c r="G286" i="5" s="1"/>
  <c r="F285" i="5"/>
  <c r="G285" i="5" s="1"/>
  <c r="F284" i="5"/>
  <c r="G284" i="5" s="1"/>
  <c r="F277" i="5"/>
  <c r="G277" i="5" s="1"/>
  <c r="F276" i="5"/>
  <c r="G276" i="5" s="1"/>
  <c r="F275" i="5"/>
  <c r="G275" i="5" s="1"/>
  <c r="F274" i="5"/>
  <c r="G274" i="5" s="1"/>
  <c r="F561" i="5"/>
  <c r="G561" i="5" s="1"/>
  <c r="F269" i="5"/>
  <c r="G269" i="5" s="1"/>
  <c r="F268" i="5"/>
  <c r="G268" i="5" s="1"/>
  <c r="F267" i="5"/>
  <c r="G267" i="5" s="1"/>
  <c r="F266" i="5"/>
  <c r="G266" i="5" s="1"/>
  <c r="F265" i="5"/>
  <c r="G265" i="5" s="1"/>
  <c r="F273" i="5"/>
  <c r="G273" i="5" s="1"/>
  <c r="F271" i="5"/>
  <c r="G271" i="5" s="1"/>
  <c r="F264" i="5"/>
  <c r="G264" i="5" s="1"/>
  <c r="F272" i="5"/>
  <c r="G272" i="5" s="1"/>
  <c r="F270" i="5"/>
  <c r="G270" i="5" s="1"/>
  <c r="F556" i="5"/>
  <c r="G556" i="5" s="1"/>
  <c r="F575" i="5"/>
  <c r="G575" i="5" s="1"/>
  <c r="F572" i="5"/>
  <c r="G572" i="5" s="1"/>
  <c r="F558" i="5"/>
  <c r="G558" i="5" s="1"/>
  <c r="F553" i="5"/>
  <c r="G553" i="5" s="1"/>
  <c r="F574" i="5"/>
  <c r="G574" i="5" s="1"/>
  <c r="F564" i="5"/>
  <c r="G564" i="5" s="1"/>
  <c r="F567" i="5"/>
  <c r="G567" i="5" s="1"/>
  <c r="F550" i="5"/>
  <c r="G550" i="5" s="1"/>
  <c r="F566" i="5"/>
  <c r="G566" i="5" s="1"/>
  <c r="F562" i="5"/>
  <c r="G562" i="5" s="1"/>
  <c r="F573" i="5"/>
  <c r="G573" i="5" s="1"/>
  <c r="F570" i="5"/>
  <c r="G570" i="5" s="1"/>
  <c r="F549" i="5"/>
  <c r="G549" i="5" s="1"/>
  <c r="F10" i="5"/>
  <c r="G10" i="5" s="1"/>
  <c r="F560" i="5"/>
  <c r="G560" i="5" s="1"/>
  <c r="F568" i="5"/>
  <c r="G568" i="5" s="1"/>
  <c r="F548" i="5"/>
  <c r="G548" i="5" s="1"/>
  <c r="F563" i="5"/>
  <c r="G563" i="5" s="1"/>
  <c r="F557" i="5"/>
  <c r="G557" i="5" s="1"/>
  <c r="F559" i="5"/>
  <c r="G559" i="5" s="1"/>
  <c r="F571" i="5"/>
  <c r="G571" i="5" s="1"/>
  <c r="F555" i="5"/>
  <c r="G555" i="5" s="1"/>
  <c r="F569" i="5"/>
  <c r="G569" i="5" s="1"/>
  <c r="J5" i="5"/>
  <c r="M5" i="5"/>
  <c r="F552" i="5"/>
  <c r="G552" i="5" s="1"/>
  <c r="F554" i="5"/>
  <c r="G554" i="5" s="1"/>
  <c r="F565" i="5"/>
  <c r="G565" i="5" s="1"/>
  <c r="F551" i="5"/>
  <c r="G551" i="5" s="1"/>
  <c r="F39" i="5"/>
  <c r="G39" i="5" s="1"/>
  <c r="F71" i="5"/>
  <c r="G71" i="5" s="1"/>
  <c r="F115" i="5"/>
  <c r="G115" i="5" s="1"/>
  <c r="F155" i="5"/>
  <c r="G155" i="5" s="1"/>
  <c r="F187" i="5"/>
  <c r="G187" i="5" s="1"/>
  <c r="F219" i="5"/>
  <c r="G219" i="5" s="1"/>
  <c r="F251" i="5"/>
  <c r="G251" i="5" s="1"/>
  <c r="F311" i="5"/>
  <c r="G311" i="5" s="1"/>
  <c r="F343" i="5"/>
  <c r="G343" i="5" s="1"/>
  <c r="F375" i="5"/>
  <c r="G375" i="5" s="1"/>
  <c r="F20" i="5"/>
  <c r="G20" i="5" s="1"/>
  <c r="F64" i="5"/>
  <c r="G64" i="5" s="1"/>
  <c r="F96" i="5"/>
  <c r="G96" i="5" s="1"/>
  <c r="F29" i="5"/>
  <c r="G29" i="5" s="1"/>
  <c r="F61" i="5"/>
  <c r="G61" i="5" s="1"/>
  <c r="F93" i="5"/>
  <c r="G93" i="5" s="1"/>
  <c r="F125" i="5"/>
  <c r="G125" i="5" s="1"/>
  <c r="F157" i="5"/>
  <c r="G157" i="5" s="1"/>
  <c r="F189" i="5"/>
  <c r="G189" i="5" s="1"/>
  <c r="F221" i="5"/>
  <c r="G221" i="5" s="1"/>
  <c r="F253" i="5"/>
  <c r="G253" i="5" s="1"/>
  <c r="F313" i="5"/>
  <c r="G313" i="5" s="1"/>
  <c r="F345" i="5"/>
  <c r="G345" i="5" s="1"/>
  <c r="F407" i="5"/>
  <c r="G407" i="5" s="1"/>
  <c r="F439" i="5"/>
  <c r="G439" i="5" s="1"/>
  <c r="F471" i="5"/>
  <c r="G471" i="5" s="1"/>
  <c r="F503" i="5"/>
  <c r="G503" i="5" s="1"/>
  <c r="F535" i="5"/>
  <c r="G535" i="5" s="1"/>
  <c r="F385" i="5"/>
  <c r="G385" i="5" s="1"/>
  <c r="F417" i="5"/>
  <c r="G417" i="5" s="1"/>
  <c r="F449" i="5"/>
  <c r="G449" i="5" s="1"/>
  <c r="F481" i="5"/>
  <c r="G481" i="5" s="1"/>
  <c r="F513" i="5"/>
  <c r="G513" i="5" s="1"/>
  <c r="F545" i="5"/>
  <c r="G545" i="5" s="1"/>
  <c r="F298" i="5"/>
  <c r="G298" i="5" s="1"/>
  <c r="F330" i="5"/>
  <c r="G330" i="5" s="1"/>
  <c r="F366" i="5"/>
  <c r="G366" i="5" s="1"/>
  <c r="F190" i="5"/>
  <c r="G190" i="5" s="1"/>
  <c r="F418" i="5"/>
  <c r="G418" i="5" s="1"/>
  <c r="F450" i="5"/>
  <c r="G450" i="5" s="1"/>
  <c r="F486" i="5"/>
  <c r="G486" i="5" s="1"/>
  <c r="F518" i="5"/>
  <c r="G518" i="5" s="1"/>
  <c r="F11" i="5"/>
  <c r="G11" i="5" s="1"/>
  <c r="F492" i="5"/>
  <c r="G492" i="5" s="1"/>
  <c r="F524" i="5"/>
  <c r="G524" i="5" s="1"/>
  <c r="F17" i="5"/>
  <c r="G17" i="5" s="1"/>
  <c r="F43" i="5"/>
  <c r="G43" i="5" s="1"/>
  <c r="F75" i="5"/>
  <c r="G75" i="5" s="1"/>
  <c r="F123" i="5"/>
  <c r="G123" i="5" s="1"/>
  <c r="F159" i="5"/>
  <c r="G159" i="5" s="1"/>
  <c r="F191" i="5"/>
  <c r="G191" i="5" s="1"/>
  <c r="F223" i="5"/>
  <c r="G223" i="5" s="1"/>
  <c r="F255" i="5"/>
  <c r="G255" i="5" s="1"/>
  <c r="F315" i="5"/>
  <c r="G315" i="5" s="1"/>
  <c r="F347" i="5"/>
  <c r="G347" i="5" s="1"/>
  <c r="F379" i="5"/>
  <c r="G379" i="5" s="1"/>
  <c r="F24" i="5"/>
  <c r="G24" i="5" s="1"/>
  <c r="F68" i="5"/>
  <c r="G68" i="5" s="1"/>
  <c r="F100" i="5"/>
  <c r="G100" i="5" s="1"/>
  <c r="F33" i="5"/>
  <c r="G33" i="5" s="1"/>
  <c r="F65" i="5"/>
  <c r="G65" i="5" s="1"/>
  <c r="F97" i="5"/>
  <c r="G97" i="5" s="1"/>
  <c r="F129" i="5"/>
  <c r="G129" i="5" s="1"/>
  <c r="F161" i="5"/>
  <c r="G161" i="5" s="1"/>
  <c r="F193" i="5"/>
  <c r="G193" i="5" s="1"/>
  <c r="F225" i="5"/>
  <c r="G225" i="5" s="1"/>
  <c r="F257" i="5"/>
  <c r="G257" i="5" s="1"/>
  <c r="F317" i="5"/>
  <c r="G317" i="5" s="1"/>
  <c r="F349" i="5"/>
  <c r="G349" i="5" s="1"/>
  <c r="F411" i="5"/>
  <c r="G411" i="5" s="1"/>
  <c r="F443" i="5"/>
  <c r="G443" i="5" s="1"/>
  <c r="F475" i="5"/>
  <c r="G475" i="5" s="1"/>
  <c r="F507" i="5"/>
  <c r="G507" i="5" s="1"/>
  <c r="F539" i="5"/>
  <c r="G539" i="5" s="1"/>
  <c r="F389" i="5"/>
  <c r="G389" i="5" s="1"/>
  <c r="F421" i="5"/>
  <c r="G421" i="5" s="1"/>
  <c r="F453" i="5"/>
  <c r="G453" i="5" s="1"/>
  <c r="F485" i="5"/>
  <c r="G485" i="5" s="1"/>
  <c r="F517" i="5"/>
  <c r="G517" i="5" s="1"/>
  <c r="Y11" i="9" l="1"/>
  <c r="Y15" i="9"/>
  <c r="W17" i="9"/>
  <c r="X17" i="9" s="1"/>
  <c r="Y12" i="9"/>
  <c r="Y9" i="9"/>
  <c r="Y10" i="9"/>
  <c r="W16" i="9"/>
  <c r="X16" i="9" s="1"/>
  <c r="Y18" i="9"/>
  <c r="Y17" i="9"/>
  <c r="Y16" i="9"/>
  <c r="Y19" i="9"/>
  <c r="W15" i="9"/>
  <c r="X15" i="9" s="1"/>
  <c r="V12" i="9"/>
  <c r="X12" i="9" s="1"/>
  <c r="Z12" i="9" s="1"/>
  <c r="V11" i="9"/>
  <c r="X11" i="9" s="1"/>
  <c r="W8" i="9"/>
  <c r="X8" i="9" s="1"/>
  <c r="Z8" i="9" s="1"/>
  <c r="V9" i="9"/>
  <c r="X9" i="9" s="1"/>
  <c r="Z9" i="9" s="1"/>
  <c r="V10" i="9"/>
  <c r="X10" i="9" s="1"/>
  <c r="V18" i="9"/>
  <c r="X18" i="9" s="1"/>
  <c r="X19" i="9"/>
  <c r="Z11" i="9" l="1"/>
  <c r="Z10" i="9"/>
  <c r="Z15" i="9"/>
  <c r="Z18" i="9"/>
  <c r="Z17" i="9"/>
  <c r="Z16" i="9"/>
  <c r="Z19" i="9"/>
  <c r="V12" i="5" l="1"/>
  <c r="V11" i="5"/>
  <c r="V10" i="5"/>
  <c r="V9" i="5"/>
  <c r="V8" i="5"/>
  <c r="Q12" i="5"/>
  <c r="R12" i="5" s="1"/>
  <c r="T12" i="5" s="1"/>
  <c r="Q11" i="5"/>
  <c r="R11" i="5" s="1"/>
  <c r="T11" i="5" s="1"/>
  <c r="Q10" i="5"/>
  <c r="R10" i="5" s="1"/>
  <c r="T10" i="5" s="1"/>
  <c r="Q9" i="5"/>
  <c r="R9" i="5" s="1"/>
  <c r="T9" i="5" s="1"/>
  <c r="Q8" i="5"/>
  <c r="R8" i="5" s="1"/>
  <c r="T8" i="5" s="1"/>
  <c r="E5" i="4"/>
  <c r="J6" i="4" a="1"/>
  <c r="J6" i="4" s="1"/>
  <c r="F7" i="4" s="1" a="1"/>
  <c r="F7" i="4" s="1"/>
  <c r="J6" i="2" a="1"/>
  <c r="J6" i="2" s="1"/>
  <c r="E17" i="4"/>
  <c r="E16" i="4"/>
  <c r="E15" i="4"/>
  <c r="E14" i="4"/>
  <c r="E13" i="4"/>
  <c r="E12" i="4"/>
  <c r="E11" i="4"/>
  <c r="E10" i="4"/>
  <c r="E9" i="4"/>
  <c r="E8" i="4"/>
  <c r="G9" i="3"/>
  <c r="G10" i="3"/>
  <c r="G11" i="3"/>
  <c r="G12" i="3"/>
  <c r="G13" i="3"/>
  <c r="G14" i="3"/>
  <c r="G15" i="3"/>
  <c r="G16" i="3"/>
  <c r="G17" i="3"/>
  <c r="G8" i="3"/>
  <c r="F9" i="3"/>
  <c r="F10" i="3"/>
  <c r="F11" i="3"/>
  <c r="F12" i="3"/>
  <c r="F13" i="3"/>
  <c r="F14" i="3"/>
  <c r="F15" i="3"/>
  <c r="F16" i="3"/>
  <c r="F17" i="3"/>
  <c r="F8" i="3"/>
  <c r="M25" i="3"/>
  <c r="M16" i="3"/>
  <c r="L23" i="3"/>
  <c r="L19" i="3"/>
  <c r="K24" i="3"/>
  <c r="M24" i="3" s="1"/>
  <c r="K25" i="3"/>
  <c r="L25" i="3" s="1"/>
  <c r="K26" i="3"/>
  <c r="L26" i="3" s="1"/>
  <c r="K27" i="3"/>
  <c r="M27" i="3" s="1"/>
  <c r="K23" i="3"/>
  <c r="M23" i="3" s="1"/>
  <c r="K17" i="3"/>
  <c r="L17" i="3" s="1"/>
  <c r="K18" i="3"/>
  <c r="M18" i="3" s="1"/>
  <c r="K19" i="3"/>
  <c r="M19" i="3" s="1"/>
  <c r="N19" i="3" s="1"/>
  <c r="K20" i="3"/>
  <c r="L20" i="3" s="1"/>
  <c r="K16" i="3"/>
  <c r="L16" i="3" s="1"/>
  <c r="P12" i="3"/>
  <c r="P11" i="3"/>
  <c r="P10" i="3"/>
  <c r="P9" i="3"/>
  <c r="P8" i="3"/>
  <c r="O5" i="3" s="1"/>
  <c r="M12" i="3"/>
  <c r="M11" i="3"/>
  <c r="M10" i="3"/>
  <c r="M9" i="3"/>
  <c r="M8" i="3"/>
  <c r="L5" i="3" s="1"/>
  <c r="E17" i="3"/>
  <c r="F8" i="5" l="1"/>
  <c r="G8" i="5" s="1"/>
  <c r="G5" i="5" s="1"/>
  <c r="N29" i="4"/>
  <c r="J23" i="4"/>
  <c r="K23" i="4" s="1"/>
  <c r="N30" i="4"/>
  <c r="N23" i="4"/>
  <c r="J30" i="4"/>
  <c r="L30" i="4" s="1"/>
  <c r="J29" i="4"/>
  <c r="N27" i="3"/>
  <c r="N24" i="3"/>
  <c r="L27" i="3"/>
  <c r="M26" i="3"/>
  <c r="N26" i="3" s="1"/>
  <c r="N25" i="3"/>
  <c r="L24" i="3"/>
  <c r="N18" i="3"/>
  <c r="L18" i="3"/>
  <c r="M17" i="3"/>
  <c r="N17" i="3" s="1"/>
  <c r="M20" i="3"/>
  <c r="N20" i="3" s="1"/>
  <c r="J28" i="4"/>
  <c r="K28" i="4" s="1"/>
  <c r="N22" i="4"/>
  <c r="N19" i="4"/>
  <c r="N26" i="4"/>
  <c r="J20" i="4"/>
  <c r="J27" i="4"/>
  <c r="J19" i="4"/>
  <c r="N21" i="4"/>
  <c r="J26" i="4"/>
  <c r="N28" i="4"/>
  <c r="N20" i="4"/>
  <c r="J22" i="4"/>
  <c r="N27" i="4"/>
  <c r="J21" i="4"/>
  <c r="K30" i="4" l="1"/>
  <c r="M30" i="4" s="1"/>
  <c r="O30" i="4" s="1"/>
  <c r="L29" i="4"/>
  <c r="K29" i="4"/>
  <c r="L23" i="4"/>
  <c r="M23" i="4" s="1"/>
  <c r="O23" i="4" s="1"/>
  <c r="L28" i="4"/>
  <c r="M28" i="4" s="1"/>
  <c r="O28" i="4" s="1"/>
  <c r="L21" i="4"/>
  <c r="K21" i="4"/>
  <c r="L27" i="4"/>
  <c r="K27" i="4"/>
  <c r="L20" i="4"/>
  <c r="K20" i="4"/>
  <c r="L22" i="4"/>
  <c r="K22" i="4"/>
  <c r="K26" i="4"/>
  <c r="L26" i="4"/>
  <c r="K19" i="4"/>
  <c r="L19" i="4"/>
  <c r="M29" i="4" l="1"/>
  <c r="O29" i="4" s="1"/>
  <c r="M20" i="4"/>
  <c r="O20" i="4" s="1"/>
  <c r="M22" i="4"/>
  <c r="O22" i="4" s="1"/>
  <c r="M26" i="4"/>
  <c r="O26" i="4" s="1"/>
  <c r="M21" i="4"/>
  <c r="O21" i="4" s="1"/>
  <c r="M27" i="4"/>
  <c r="O27" i="4" s="1"/>
  <c r="M19" i="4"/>
  <c r="O19" i="4" s="1"/>
  <c r="E16" i="3" l="1"/>
  <c r="E15" i="3"/>
  <c r="E14" i="3"/>
  <c r="E13" i="3"/>
  <c r="E12" i="3"/>
  <c r="E11" i="3"/>
  <c r="E10" i="3"/>
  <c r="E9" i="3"/>
  <c r="E8" i="3"/>
  <c r="E5" i="3"/>
  <c r="O25" i="1"/>
  <c r="O24" i="1"/>
  <c r="O23" i="1"/>
  <c r="O17" i="1"/>
  <c r="O18" i="1"/>
  <c r="O19" i="1"/>
  <c r="O16" i="1"/>
  <c r="K25" i="1"/>
  <c r="K24" i="1"/>
  <c r="L24" i="1" s="1"/>
  <c r="K19" i="1"/>
  <c r="M19" i="1" s="1"/>
  <c r="K23" i="1"/>
  <c r="M23" i="1" s="1"/>
  <c r="K17" i="1"/>
  <c r="L17" i="1" s="1"/>
  <c r="K18" i="1"/>
  <c r="K16" i="1"/>
  <c r="M25" i="1"/>
  <c r="M18" i="1"/>
  <c r="L18" i="1"/>
  <c r="M17" i="1"/>
  <c r="M16" i="1"/>
  <c r="L16" i="1"/>
  <c r="O26" i="3" l="1"/>
  <c r="P26" i="3" s="1"/>
  <c r="O27" i="3"/>
  <c r="P27" i="3" s="1"/>
  <c r="O20" i="3"/>
  <c r="P20" i="3" s="1"/>
  <c r="H13" i="3"/>
  <c r="I13" i="3" s="1"/>
  <c r="H11" i="3"/>
  <c r="I11" i="3" s="1"/>
  <c r="H10" i="3"/>
  <c r="I10" i="3" s="1"/>
  <c r="H14" i="3"/>
  <c r="I14" i="3" s="1"/>
  <c r="H9" i="3"/>
  <c r="I9" i="3" s="1"/>
  <c r="H17" i="3"/>
  <c r="I17" i="3" s="1"/>
  <c r="H12" i="3"/>
  <c r="I12" i="3" s="1"/>
  <c r="H16" i="3"/>
  <c r="I16" i="3" s="1"/>
  <c r="H15" i="3"/>
  <c r="I15" i="3" s="1"/>
  <c r="N23" i="3"/>
  <c r="N16" i="3"/>
  <c r="O24" i="3"/>
  <c r="P24" i="3" s="1"/>
  <c r="O17" i="3"/>
  <c r="P17" i="3" s="1"/>
  <c r="O16" i="3"/>
  <c r="O23" i="3"/>
  <c r="O19" i="3"/>
  <c r="H8" i="3"/>
  <c r="I8" i="3" s="1"/>
  <c r="O18" i="3"/>
  <c r="O25" i="3"/>
  <c r="N18" i="1"/>
  <c r="P18" i="1" s="1"/>
  <c r="N16" i="1"/>
  <c r="P16" i="1" s="1"/>
  <c r="M24" i="1"/>
  <c r="N24" i="1" s="1"/>
  <c r="P24" i="1" s="1"/>
  <c r="L23" i="1"/>
  <c r="N23" i="1" s="1"/>
  <c r="P23" i="1" s="1"/>
  <c r="N17" i="1"/>
  <c r="P17" i="1" s="1"/>
  <c r="L19" i="1"/>
  <c r="N19" i="1" s="1"/>
  <c r="P19" i="1" s="1"/>
  <c r="L25" i="1"/>
  <c r="N25" i="1" s="1"/>
  <c r="P25" i="1" s="1"/>
  <c r="I5" i="3" l="1"/>
  <c r="P23" i="3"/>
  <c r="P16" i="3"/>
  <c r="P19" i="3"/>
  <c r="P25" i="3"/>
  <c r="P18" i="3"/>
  <c r="E16" i="2" l="1"/>
  <c r="E15" i="2"/>
  <c r="E14" i="2"/>
  <c r="E13" i="2"/>
  <c r="E12" i="2"/>
  <c r="E11" i="2"/>
  <c r="E10" i="2"/>
  <c r="E9" i="2"/>
  <c r="E8" i="2"/>
  <c r="E5" i="2"/>
  <c r="E5" i="1"/>
  <c r="G9" i="1"/>
  <c r="G10" i="1"/>
  <c r="G11" i="1"/>
  <c r="G12" i="1"/>
  <c r="G13" i="1"/>
  <c r="G14" i="1"/>
  <c r="G15" i="1"/>
  <c r="G16" i="1"/>
  <c r="G8" i="1"/>
  <c r="F9" i="1"/>
  <c r="F10" i="1"/>
  <c r="F11" i="1"/>
  <c r="F12" i="1"/>
  <c r="F13" i="1"/>
  <c r="F14" i="1"/>
  <c r="F15" i="1"/>
  <c r="F16" i="1"/>
  <c r="F8" i="1"/>
  <c r="M11" i="1"/>
  <c r="P10" i="1"/>
  <c r="P9" i="1"/>
  <c r="P8" i="1"/>
  <c r="O5" i="1" s="1"/>
  <c r="M10" i="1"/>
  <c r="M9" i="1"/>
  <c r="M8" i="1"/>
  <c r="L5" i="1" s="1"/>
  <c r="E9" i="1"/>
  <c r="E10" i="1"/>
  <c r="E11" i="1"/>
  <c r="E12" i="1"/>
  <c r="E13" i="1"/>
  <c r="E14" i="1"/>
  <c r="E15" i="1"/>
  <c r="E16" i="1"/>
  <c r="E8" i="1"/>
  <c r="F7" i="2" l="1" a="1"/>
  <c r="H8" i="1"/>
  <c r="I8" i="1" s="1"/>
  <c r="H15" i="1"/>
  <c r="I15" i="1" s="1"/>
  <c r="H12" i="1"/>
  <c r="I12" i="1" s="1"/>
  <c r="H13" i="1"/>
  <c r="I13" i="1" s="1"/>
  <c r="H11" i="1"/>
  <c r="I11" i="1" s="1"/>
  <c r="H10" i="1"/>
  <c r="I10" i="1" s="1"/>
  <c r="H9" i="1"/>
  <c r="I9" i="1" s="1"/>
  <c r="H16" i="1"/>
  <c r="I16" i="1" s="1"/>
  <c r="H14" i="1"/>
  <c r="I14" i="1" s="1"/>
  <c r="F7" i="2" l="1"/>
  <c r="J22" i="2"/>
  <c r="L22" i="2" s="1"/>
  <c r="N27" i="2"/>
  <c r="J27" i="2"/>
  <c r="L27" i="2" s="1"/>
  <c r="N22" i="2"/>
  <c r="N26" i="2"/>
  <c r="J28" i="2"/>
  <c r="L28" i="2" s="1"/>
  <c r="J19" i="2"/>
  <c r="L19" i="2" s="1"/>
  <c r="N20" i="2"/>
  <c r="N21" i="2"/>
  <c r="J21" i="2"/>
  <c r="L21" i="2" s="1"/>
  <c r="J20" i="2"/>
  <c r="K20" i="2" s="1"/>
  <c r="N19" i="2"/>
  <c r="J26" i="2"/>
  <c r="K26" i="2" s="1"/>
  <c r="N28" i="2"/>
  <c r="I5" i="1"/>
  <c r="K22" i="2" l="1"/>
  <c r="M22" i="2" s="1"/>
  <c r="O22" i="2" s="1"/>
  <c r="K27" i="2"/>
  <c r="M27" i="2" s="1"/>
  <c r="O27" i="2" s="1"/>
  <c r="K21" i="2"/>
  <c r="M21" i="2" s="1"/>
  <c r="O21" i="2" s="1"/>
  <c r="K19" i="2"/>
  <c r="L26" i="2"/>
  <c r="M26" i="2" s="1"/>
  <c r="O26" i="2" s="1"/>
  <c r="L20" i="2"/>
  <c r="M20" i="2" s="1"/>
  <c r="O20" i="2" s="1"/>
  <c r="K28" i="2"/>
  <c r="M28" i="2" s="1"/>
  <c r="O28" i="2" s="1"/>
  <c r="M19" i="2" l="1"/>
  <c r="O1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 N Broadie</author>
  </authors>
  <commentList>
    <comment ref="O16" authorId="0" shapeId="0" xr:uid="{1D94C372-9B64-4F36-A17B-A2B8C0BD5EE5}">
      <text>
        <r>
          <rPr>
            <b/>
            <sz val="10"/>
            <color indexed="81"/>
            <rFont val="Arial"/>
            <family val="2"/>
          </rPr>
          <t>=$E$5+L8
Neutral avg is the player's batting average against an average pitcher</t>
        </r>
      </text>
    </comment>
    <comment ref="O23" authorId="0" shapeId="0" xr:uid="{D0EB4E1F-F7F0-4BA0-BCE3-31D33505ECD7}">
      <text>
        <r>
          <rPr>
            <b/>
            <sz val="10"/>
            <color indexed="81"/>
            <rFont val="Arial"/>
            <family val="2"/>
          </rPr>
          <t>=$E$5+O8
Neutral avg is the pitcher's average against an average batter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Mark N Broadie</author>
  </authors>
  <commentList>
    <comment ref="J6" authorId="0" shapeId="0" xr:uid="{A719E48B-A9AD-4702-ABC8-D6168A84D98E}">
      <text>
        <r>
          <rPr>
            <b/>
            <sz val="10"/>
            <color indexed="81"/>
            <rFont val="Arial"/>
            <family val="2"/>
          </rPr>
          <t>=SRSTrain(E7:E16,A7:A16,B7:B16,,,C7:C16)</t>
        </r>
      </text>
    </comment>
    <comment ref="F7" authorId="0" shapeId="0" xr:uid="{2232A1C6-6764-46DD-8330-D164019FCDF3}">
      <text>
        <r>
          <rPr>
            <b/>
            <sz val="10"/>
            <color indexed="81"/>
            <rFont val="Arial"/>
            <family val="2"/>
          </rPr>
          <t>=SRSPredict(J6:O14,E8:E16,A8:A16,B8:B16)</t>
        </r>
      </text>
    </comment>
    <comment ref="N19" authorId="0" shapeId="0" xr:uid="{4713EBB8-0EDC-4B3C-AB33-683A1BBD3E76}">
      <text>
        <r>
          <rPr>
            <b/>
            <sz val="10"/>
            <color indexed="81"/>
            <rFont val="Arial"/>
            <family val="2"/>
          </rPr>
          <t>=$E$5+K11
Neutral avg is the player's batting average against an average pitcher</t>
        </r>
      </text>
    </comment>
    <comment ref="N26" authorId="0" shapeId="0" xr:uid="{F2CF0C97-64B7-44A8-A352-20FF35BE2F74}">
      <text>
        <r>
          <rPr>
            <b/>
            <sz val="10"/>
            <color indexed="81"/>
            <rFont val="Arial"/>
            <family val="2"/>
          </rPr>
          <t>=$E$5+N11
Neutral avg is the pitcher's average against an average batter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Mark N Broadie</author>
  </authors>
  <commentList>
    <comment ref="O16" authorId="0" shapeId="0" xr:uid="{26B438AF-6107-4E5D-92A7-9E40ADEF8962}">
      <text>
        <r>
          <rPr>
            <b/>
            <sz val="10"/>
            <color indexed="81"/>
            <rFont val="Arial"/>
            <family val="2"/>
          </rPr>
          <t>=$E$5+L8 Avg service points won against an average receiver</t>
        </r>
      </text>
    </comment>
    <comment ref="O23" authorId="0" shapeId="0" xr:uid="{62623197-376F-4538-9B93-FB26831404C5}">
      <text>
        <r>
          <rPr>
            <b/>
            <sz val="10"/>
            <color indexed="81"/>
            <rFont val="Arial"/>
            <family val="2"/>
          </rPr>
          <t>=$E$5+O8  Average receiver points won against an average server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Mark N Broadie</author>
  </authors>
  <commentList>
    <comment ref="J6" authorId="0" shapeId="0" xr:uid="{5C3817C6-D529-492B-8A02-DAC222C1DCE9}">
      <text>
        <r>
          <rPr>
            <b/>
            <sz val="10"/>
            <color indexed="81"/>
            <rFont val="Arial"/>
            <family val="2"/>
          </rPr>
          <t>=SRSTrain(E7:E17,A7:A17,B7:B17,,,C7:C17)</t>
        </r>
      </text>
    </comment>
    <comment ref="F7" authorId="0" shapeId="0" xr:uid="{685F7C53-FD12-42C8-9AFB-37D70DC8C53D}">
      <text>
        <r>
          <rPr>
            <b/>
            <sz val="10"/>
            <color indexed="81"/>
            <rFont val="Arial"/>
            <family val="2"/>
          </rPr>
          <t>=SRSPredict(J6#,E8:E17,A8:A17,B8:B17)</t>
        </r>
      </text>
    </comment>
    <comment ref="N19" authorId="0" shapeId="0" xr:uid="{D10D044A-2B1E-47C0-B328-0B25F8D99EBF}">
      <text>
        <r>
          <rPr>
            <b/>
            <sz val="10"/>
            <color indexed="81"/>
            <rFont val="Arial"/>
            <family val="2"/>
          </rPr>
          <t>=$E$5+K11 Avg service points won against an average receiver</t>
        </r>
      </text>
    </comment>
    <comment ref="N26" authorId="0" shapeId="0" xr:uid="{18D50BF0-E691-477D-95C2-A065D96ACDE7}">
      <text>
        <r>
          <rPr>
            <b/>
            <sz val="10"/>
            <color indexed="81"/>
            <rFont val="Arial"/>
            <family val="2"/>
          </rPr>
          <t>=$E$5+N11 
Average receiver points won against an average server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Mark N Broadie</author>
  </authors>
  <commentList>
    <comment ref="O8" authorId="0" shapeId="0" xr:uid="{0869AC7F-4D31-4485-B53E-F7B94AB717E3}">
      <text>
        <r>
          <rPr>
            <b/>
            <sz val="10"/>
            <color indexed="81"/>
            <rFont val="Arial"/>
            <family val="2"/>
          </rPr>
          <t>=J8-M8
The overall rating is the difference between a team's offensive and defensive ratings</t>
        </r>
      </text>
    </comment>
    <comment ref="S8" authorId="0" shapeId="0" xr:uid="{259F4B3A-2409-49D2-A3F3-923ED887F69A}">
      <text>
        <r>
          <rPr>
            <b/>
            <sz val="10"/>
            <color indexed="81"/>
            <rFont val="Arial"/>
            <family val="2"/>
          </rPr>
          <t>=$C$5+J8 Average offensive points against an avg defense</t>
        </r>
      </text>
    </comment>
    <comment ref="X8" authorId="0" shapeId="0" xr:uid="{090463BA-6127-4C8D-8896-930552E9D659}">
      <text>
        <r>
          <rPr>
            <b/>
            <sz val="10"/>
            <color indexed="81"/>
            <rFont val="Arial"/>
            <family val="2"/>
          </rPr>
          <t>=$C$5+M8 Average defensive points allowed against an avg offense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Mark N Broadie</author>
  </authors>
  <commentList>
    <comment ref="H6" authorId="0" shapeId="0" xr:uid="{12D5E569-43D3-430F-AB08-70A888AE772A}">
      <text>
        <r>
          <rPr>
            <b/>
            <sz val="10"/>
            <color indexed="81"/>
            <rFont val="Arial"/>
            <family val="2"/>
          </rPr>
          <t>=SRSTrain(C7:C575,A7:A575,B7:B575)</t>
        </r>
      </text>
    </comment>
    <comment ref="N11" authorId="0" shapeId="0" xr:uid="{309CAA2B-FD39-48D4-BA94-60218FCF7EA3}">
      <text>
        <r>
          <rPr>
            <b/>
            <sz val="10"/>
            <color indexed="81"/>
            <rFont val="Arial"/>
            <family val="2"/>
          </rPr>
          <t>=I11-L11
The overall rating is the difference between a team's offensive and defensive ratings</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<sst xmlns="http://schemas.openxmlformats.org/spreadsheetml/2006/main" count="1452" uniqueCount="98">
  <si>
    <t>Mookie Betts</t>
  </si>
  <si>
    <t>Chris Archer</t>
  </si>
  <si>
    <t>Andrew Benintendi</t>
  </si>
  <si>
    <t>J. D. Martinez</t>
  </si>
  <si>
    <t>Austin Pruitt</t>
  </si>
  <si>
    <t>Blake Snell</t>
  </si>
  <si>
    <t>Frank Newbatter</t>
  </si>
  <si>
    <t xml:space="preserve">Simple rating system with applied to batter and pitcher batting average (AVG) ratings </t>
  </si>
  <si>
    <t>AVG</t>
  </si>
  <si>
    <t>AB</t>
  </si>
  <si>
    <t>H</t>
  </si>
  <si>
    <t>Batter</t>
  </si>
  <si>
    <t>Pitcher</t>
  </si>
  <si>
    <t>Rating</t>
  </si>
  <si>
    <t>Num</t>
  </si>
  <si>
    <t>Num AB</t>
  </si>
  <si>
    <t>P rating</t>
  </si>
  <si>
    <t>B rating</t>
  </si>
  <si>
    <t>Overall AVG</t>
  </si>
  <si>
    <t>Pred AVG</t>
  </si>
  <si>
    <t>Avg rating</t>
  </si>
  <si>
    <t>Error</t>
  </si>
  <si>
    <t>Weighted RMSE</t>
  </si>
  <si>
    <t>Against</t>
  </si>
  <si>
    <t>Difference</t>
  </si>
  <si>
    <t>Solver dialog box for optimization</t>
  </si>
  <si>
    <t>Predicted AVG = Overall AVG + Batter rating + Pitcher rating</t>
  </si>
  <si>
    <t>Server</t>
  </si>
  <si>
    <t>Receiver</t>
  </si>
  <si>
    <t>S rating</t>
  </si>
  <si>
    <t>R rating</t>
  </si>
  <si>
    <t>Predicted server avg</t>
  </si>
  <si>
    <t>Num serves</t>
  </si>
  <si>
    <t>Num receive</t>
  </si>
  <si>
    <t>Serve pts</t>
  </si>
  <si>
    <t>Serves won</t>
  </si>
  <si>
    <t>Serve avg</t>
  </si>
  <si>
    <t>Rcv pts</t>
  </si>
  <si>
    <t>Rcv won</t>
  </si>
  <si>
    <t>Rcv avg</t>
  </si>
  <si>
    <t>avg receiver</t>
  </si>
  <si>
    <t>avg server</t>
  </si>
  <si>
    <t>Predicted server avg = Overall avg + S rating + R rating</t>
  </si>
  <si>
    <t>Overall avg</t>
  </si>
  <si>
    <t>Nadal</t>
  </si>
  <si>
    <t>Dolgopolov</t>
  </si>
  <si>
    <t>Thiem</t>
  </si>
  <si>
    <t>Federer</t>
  </si>
  <si>
    <t>Anderson</t>
  </si>
  <si>
    <t>Simple rating system applied to servers and receivers in tennis</t>
  </si>
  <si>
    <t>Rams</t>
  </si>
  <si>
    <t>Bills</t>
  </si>
  <si>
    <t>Falcons</t>
  </si>
  <si>
    <t>Saints</t>
  </si>
  <si>
    <t>Panthers</t>
  </si>
  <si>
    <t>Browns</t>
  </si>
  <si>
    <t>Bears</t>
  </si>
  <si>
    <t>49ers</t>
  </si>
  <si>
    <t>Bengals</t>
  </si>
  <si>
    <t>Steelers</t>
  </si>
  <si>
    <t>Texans</t>
  </si>
  <si>
    <t>Colts</t>
  </si>
  <si>
    <t>Lions</t>
  </si>
  <si>
    <t>Eagles</t>
  </si>
  <si>
    <t>Commanders</t>
  </si>
  <si>
    <t>Jaguars</t>
  </si>
  <si>
    <t>Dolphins</t>
  </si>
  <si>
    <t>Patriots</t>
  </si>
  <si>
    <t>Jets</t>
  </si>
  <si>
    <t>Ravens</t>
  </si>
  <si>
    <t>Cardinals</t>
  </si>
  <si>
    <t>Chiefs</t>
  </si>
  <si>
    <t>Vikings</t>
  </si>
  <si>
    <t>Packers</t>
  </si>
  <si>
    <t>Titans</t>
  </si>
  <si>
    <t>Giants</t>
  </si>
  <si>
    <t>Chargers</t>
  </si>
  <si>
    <t>Raiders</t>
  </si>
  <si>
    <t>Cowboys</t>
  </si>
  <si>
    <t>Buccaneers</t>
  </si>
  <si>
    <t>Seahawks</t>
  </si>
  <si>
    <t>Broncos</t>
  </si>
  <si>
    <t>Offense</t>
  </si>
  <si>
    <t>Defense</t>
  </si>
  <si>
    <t>Off pts</t>
  </si>
  <si>
    <t>Off rating</t>
  </si>
  <si>
    <t>Def rating</t>
  </si>
  <si>
    <t>Predicted points</t>
  </si>
  <si>
    <t>Num games</t>
  </si>
  <si>
    <t>Overall rating</t>
  </si>
  <si>
    <t>Overall team</t>
  </si>
  <si>
    <t>rating</t>
  </si>
  <si>
    <t>Predicted offensive pts = Overall avg + Off rating + Def rating</t>
  </si>
  <si>
    <t>Simple rating system applied to team offense and team defense</t>
  </si>
  <si>
    <t>Off avg</t>
  </si>
  <si>
    <t>RMSE</t>
  </si>
  <si>
    <t>Def avg</t>
  </si>
  <si>
    <t>Neutral avg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</si>
</sst>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7" formatCode="0.0000"/>
  </numFmts>
  <fonts count="6" x14ac:knownFonts="1">
    <font>
      <sz val="11"/>
      <color theme="1"/>
      <name val="Calibri"/>
      <family val="2"/>
      <scheme val="minor"/>
    </font>
    <font>
      <b/>
      <sz val="11"/>
      <color theme="1"/>
      <name val="Calibri"/>
      <family val="2"/>
      <scheme val="minor"/>
    </font>
    <font>
      <b/>
      <sz val="11"/>
      <color rgb="FF0000FF"/>
      <name val="Calibri"/>
      <family val="2"/>
      <scheme val="minor"/>
    </font>
    <font>
      <b/>
      <sz val="10"/>
      <color indexed="81"/>
      <name val="Arial"/>
      <family val="2"/>
    </font>
    <font>
      <sz val="11"/>
      <name val="Calibri"/>
      <family val="2"/>
      <scheme val="minor"/>
    </font>
    <font>
      <b/>
      <sz val="11"/>
      <color rgb="FFFF0000"/>
      <name val="Calibri"/>
      <family val="2"/>
      <scheme val="minor"/>
    </font>
  </fonts>
  <fills count="3">
    <fill>
      <patternFill patternType="none"/>
    </fill>
    <fill>
      <patternFill patternType="gray125"/>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9">
    <xf numFmtId="0" fontId="0" fillId="0" borderId="0" xfId="0"/>
    <xf numFmtId="0" fontId="2" fillId="0" borderId="0" xfId="0" applyFont="1"/>
    <xf numFmtId="0" fontId="1" fillId="0" borderId="0" xfId="0" applyFont="1" applyAlignment="1">
      <alignment horizontal="right"/>
    </xf>
    <xf numFmtId="0" fontId="1" fillId="0" borderId="0" xfId="0" applyFont="1" applyAlignment="1">
      <alignment horizontal="left" wrapText="1"/>
    </xf>
    <xf numFmtId="0" fontId="1" fillId="0" borderId="0" xfId="0" applyFont="1" applyAlignment="1">
      <alignment horizontal="right" wrapText="1"/>
    </xf>
    <xf numFmtId="164" fontId="0" fillId="0" borderId="0" xfId="0" applyNumberFormat="1"/>
    <xf numFmtId="0" fontId="0" fillId="0" borderId="0" xfId="0" applyAlignment="1">
      <alignment horizontal="right"/>
    </xf>
    <xf numFmtId="2" fontId="0" fillId="0" borderId="0" xfId="0" applyNumberFormat="1"/>
    <xf numFmtId="1" fontId="0" fillId="0" borderId="0" xfId="0" applyNumberFormat="1"/>
    <xf numFmtId="0" fontId="1" fillId="0" borderId="0" xfId="0" applyFont="1"/>
    <xf numFmtId="167" fontId="0" fillId="0" borderId="0" xfId="0" applyNumberFormat="1"/>
    <xf numFmtId="164" fontId="0" fillId="0" borderId="0" xfId="0" applyNumberFormat="1" applyAlignment="1">
      <alignment horizontal="right"/>
    </xf>
    <xf numFmtId="164" fontId="1" fillId="0" borderId="0" xfId="0" applyNumberFormat="1" applyFont="1" applyAlignment="1">
      <alignment horizontal="right"/>
    </xf>
    <xf numFmtId="164" fontId="0" fillId="0" borderId="1" xfId="0" applyNumberFormat="1" applyBorder="1"/>
    <xf numFmtId="2" fontId="0" fillId="0" borderId="1" xfId="0" applyNumberFormat="1" applyBorder="1"/>
    <xf numFmtId="0" fontId="0" fillId="0" borderId="0" xfId="0" applyAlignment="1">
      <alignment horizontal="left"/>
    </xf>
    <xf numFmtId="164" fontId="5" fillId="0" borderId="1" xfId="0" applyNumberFormat="1" applyFont="1" applyBorder="1"/>
    <xf numFmtId="167" fontId="4" fillId="0" borderId="0" xfId="0" applyNumberFormat="1" applyFont="1" applyAlignment="1">
      <alignment horizontal="right"/>
    </xf>
    <xf numFmtId="167" fontId="0" fillId="0" borderId="0" xfId="0" applyNumberFormat="1" applyAlignment="1">
      <alignment horizontal="right"/>
    </xf>
    <xf numFmtId="167" fontId="0" fillId="0" borderId="0" xfId="0" applyNumberFormat="1" applyFont="1" applyAlignment="1">
      <alignment horizontal="right"/>
    </xf>
    <xf numFmtId="164" fontId="2" fillId="0" borderId="0" xfId="0" applyNumberFormat="1" applyFont="1"/>
    <xf numFmtId="0" fontId="1" fillId="0" borderId="0" xfId="0" applyFont="1" applyBorder="1" applyAlignment="1">
      <alignment horizontal="right"/>
    </xf>
    <xf numFmtId="0" fontId="0" fillId="0" borderId="0" xfId="0" applyFont="1" applyBorder="1" applyAlignment="1">
      <alignment horizontal="right"/>
    </xf>
    <xf numFmtId="0" fontId="0" fillId="0" borderId="0" xfId="0" applyBorder="1" applyAlignment="1">
      <alignment horizontal="right"/>
    </xf>
    <xf numFmtId="0" fontId="1" fillId="0" borderId="2" xfId="0" applyFont="1" applyBorder="1" applyAlignment="1">
      <alignment horizontal="right"/>
    </xf>
    <xf numFmtId="0" fontId="1" fillId="0" borderId="3" xfId="0" applyFont="1" applyBorder="1" applyAlignment="1">
      <alignment horizontal="right"/>
    </xf>
    <xf numFmtId="164" fontId="0" fillId="0" borderId="3" xfId="0" applyNumberFormat="1" applyBorder="1"/>
    <xf numFmtId="0" fontId="0" fillId="0" borderId="3" xfId="0" applyBorder="1"/>
    <xf numFmtId="0" fontId="0" fillId="0" borderId="4" xfId="0" applyBorder="1"/>
    <xf numFmtId="0" fontId="0" fillId="0" borderId="5" xfId="0" applyFont="1" applyBorder="1" applyAlignment="1">
      <alignment horizontal="right"/>
    </xf>
    <xf numFmtId="164" fontId="0" fillId="0" borderId="0" xfId="0" applyNumberFormat="1" applyBorder="1"/>
    <xf numFmtId="0" fontId="0" fillId="0" borderId="0" xfId="0" applyBorder="1"/>
    <xf numFmtId="0" fontId="0" fillId="0" borderId="6" xfId="0" applyBorder="1"/>
    <xf numFmtId="0" fontId="0" fillId="0" borderId="5" xfId="0" applyBorder="1" applyAlignment="1">
      <alignment horizontal="right"/>
    </xf>
    <xf numFmtId="0" fontId="1" fillId="0" borderId="5" xfId="0" applyFont="1" applyBorder="1" applyAlignment="1">
      <alignment horizontal="right"/>
    </xf>
    <xf numFmtId="0" fontId="1" fillId="0" borderId="6" xfId="0" applyFont="1" applyBorder="1" applyAlignment="1">
      <alignment horizontal="right"/>
    </xf>
    <xf numFmtId="0" fontId="0" fillId="0" borderId="7" xfId="0" applyBorder="1" applyAlignment="1">
      <alignment horizontal="right"/>
    </xf>
    <xf numFmtId="164" fontId="0" fillId="0" borderId="8" xfId="0" applyNumberFormat="1" applyBorder="1"/>
    <xf numFmtId="0" fontId="0" fillId="0" borderId="8" xfId="0" applyBorder="1"/>
    <xf numFmtId="0" fontId="0" fillId="0" borderId="9" xfId="0" applyBorder="1"/>
    <xf numFmtId="167" fontId="0" fillId="0" borderId="0" xfId="0" applyNumberFormat="1" applyAlignment="1">
      <alignment horizontal="left"/>
    </xf>
    <xf numFmtId="167" fontId="0" fillId="0" borderId="8" xfId="0" applyNumberFormat="1" applyBorder="1" applyAlignment="1">
      <alignment horizontal="right"/>
    </xf>
    <xf numFmtId="16" fontId="0" fillId="0" borderId="0" xfId="0" applyNumberFormat="1" applyAlignment="1">
      <alignment horizontal="right"/>
    </xf>
    <xf numFmtId="16" fontId="0" fillId="0" borderId="0" xfId="0" applyNumberFormat="1"/>
    <xf numFmtId="16" fontId="0" fillId="2" borderId="0" xfId="0" applyNumberFormat="1" applyFill="1"/>
    <xf numFmtId="0" fontId="0" fillId="2" borderId="0" xfId="0" applyFill="1"/>
    <xf numFmtId="2" fontId="0" fillId="2" borderId="0" xfId="0" applyNumberFormat="1" applyFill="1"/>
    <xf numFmtId="167" fontId="0" fillId="0" borderId="0" xfId="0" applyNumberFormat="1" applyBorder="1" applyAlignment="1">
      <alignment horizontal="right"/>
    </xf>
    <xf numFmtId="2"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404022</xdr:colOff>
      <xdr:row>11</xdr:row>
      <xdr:rowOff>41910</xdr:rowOff>
    </xdr:from>
    <xdr:to>
      <xdr:col>24</xdr:col>
      <xdr:colOff>32551</xdr:colOff>
      <xdr:row>36</xdr:row>
      <xdr:rowOff>173538</xdr:rowOff>
    </xdr:to>
    <xdr:pic>
      <xdr:nvPicPr>
        <xdr:cNvPr id="2" name="Picture 1">
          <a:extLst>
            <a:ext uri="{FF2B5EF4-FFF2-40B4-BE49-F238E27FC236}">
              <a16:creationId xmlns:a16="http://schemas.microsoft.com/office/drawing/2014/main" id="{779FF067-C2D1-9A22-F150-472DDC497AF2}"/>
            </a:ext>
          </a:extLst>
        </xdr:cNvPr>
        <xdr:cNvPicPr>
          <a:picLocks noChangeAspect="1"/>
        </xdr:cNvPicPr>
      </xdr:nvPicPr>
      <xdr:blipFill>
        <a:blip xmlns:r="http://schemas.openxmlformats.org/officeDocument/2006/relationships" r:embed="rId1"/>
        <a:stretch>
          <a:fillRect/>
        </a:stretch>
      </xdr:blipFill>
      <xdr:spPr>
        <a:xfrm>
          <a:off x="12161682" y="2053590"/>
          <a:ext cx="4749169" cy="4703628"/>
        </a:xfrm>
        <a:prstGeom prst="rect">
          <a:avLst/>
        </a:prstGeom>
      </xdr:spPr>
    </xdr:pic>
    <xdr:clientData/>
  </xdr:twoCellAnchor>
  <xdr:twoCellAnchor>
    <xdr:from>
      <xdr:col>0</xdr:col>
      <xdr:colOff>651510</xdr:colOff>
      <xdr:row>16</xdr:row>
      <xdr:rowOff>129540</xdr:rowOff>
    </xdr:from>
    <xdr:to>
      <xdr:col>8</xdr:col>
      <xdr:colOff>544830</xdr:colOff>
      <xdr:row>26</xdr:row>
      <xdr:rowOff>148590</xdr:rowOff>
    </xdr:to>
    <xdr:sp macro="" textlink="">
      <xdr:nvSpPr>
        <xdr:cNvPr id="4" name="TextBox 3">
          <a:extLst>
            <a:ext uri="{FF2B5EF4-FFF2-40B4-BE49-F238E27FC236}">
              <a16:creationId xmlns:a16="http://schemas.microsoft.com/office/drawing/2014/main" id="{BA1F4235-7021-4E15-B187-6E8519BE18D4}"/>
            </a:ext>
          </a:extLst>
        </xdr:cNvPr>
        <xdr:cNvSpPr txBox="1"/>
      </xdr:nvSpPr>
      <xdr:spPr>
        <a:xfrm>
          <a:off x="651510" y="3055620"/>
          <a:ext cx="5711190" cy="1847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Using</a:t>
          </a:r>
          <a:r>
            <a:rPr lang="en-US" sz="1100" baseline="0"/>
            <a:t> 'standard' batting average, the best batter is </a:t>
          </a:r>
          <a:r>
            <a:rPr lang="en-US" sz="1100" b="0" i="0" u="none" strike="noStrike">
              <a:solidFill>
                <a:schemeClr val="dk1"/>
              </a:solidFill>
              <a:effectLst/>
              <a:latin typeface="+mn-lt"/>
              <a:ea typeface="+mn-ea"/>
              <a:cs typeface="+mn-cs"/>
            </a:rPr>
            <a:t>Andrew Benintendi</a:t>
          </a:r>
          <a:r>
            <a:rPr lang="en-US"/>
            <a:t> with an AVG of 0.364,</a:t>
          </a:r>
          <a:r>
            <a:rPr lang="en-US" baseline="0"/>
            <a:t> with Mookie Betts the second-best with an AVG of 0.333.  However, Benintendi faced nearly average pitchers while Betts faced tough pitchers.  </a:t>
          </a:r>
        </a:p>
        <a:p>
          <a:endParaRPr lang="en-US" baseline="0"/>
        </a:p>
        <a:p>
          <a:r>
            <a:rPr lang="en-US" baseline="0"/>
            <a:t>The toughest pitcher is Chris Archer who reduces a batter's AVG by 0.126.  The easiest pitcher is Blake Snell who increases a batter's AVG by 0.182.  Betts faced Archer 10 times and didn't face Snell.  </a:t>
          </a:r>
        </a:p>
        <a:p>
          <a:endParaRPr lang="en-US" baseline="0"/>
        </a:p>
        <a:p>
          <a:r>
            <a:rPr lang="en-US" baseline="0"/>
            <a:t>If Benintendi faced average pitchers, his AVG would be 0.338.  If Betts faced average pitchers, his AVG would be 0.426.  </a:t>
          </a:r>
          <a:endParaRPr lang="en-US" sz="1100"/>
        </a:p>
      </xdr:txBody>
    </xdr:sp>
    <xdr:clientData/>
  </xdr:twoCellAnchor>
  <xdr:twoCellAnchor>
    <xdr:from>
      <xdr:col>10</xdr:col>
      <xdr:colOff>45720</xdr:colOff>
      <xdr:row>1</xdr:row>
      <xdr:rowOff>15240</xdr:rowOff>
    </xdr:from>
    <xdr:to>
      <xdr:col>19</xdr:col>
      <xdr:colOff>624840</xdr:colOff>
      <xdr:row>3</xdr:row>
      <xdr:rowOff>91440</xdr:rowOff>
    </xdr:to>
    <xdr:sp macro="" textlink="">
      <xdr:nvSpPr>
        <xdr:cNvPr id="5" name="TextBox 4">
          <a:extLst>
            <a:ext uri="{FF2B5EF4-FFF2-40B4-BE49-F238E27FC236}">
              <a16:creationId xmlns:a16="http://schemas.microsoft.com/office/drawing/2014/main" id="{DD1C0A37-D621-4857-8DE7-C279758B5D06}"/>
            </a:ext>
          </a:extLst>
        </xdr:cNvPr>
        <xdr:cNvSpPr txBox="1"/>
      </xdr:nvSpPr>
      <xdr:spPr>
        <a:xfrm>
          <a:off x="7223760" y="198120"/>
          <a:ext cx="7078980" cy="4419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A postive batter</a:t>
          </a:r>
          <a:r>
            <a:rPr lang="en-US" sz="1100" b="0" i="0" u="none" strike="noStrike" baseline="0">
              <a:solidFill>
                <a:schemeClr val="dk1"/>
              </a:solidFill>
              <a:effectLst/>
              <a:latin typeface="+mn-lt"/>
              <a:ea typeface="+mn-ea"/>
              <a:cs typeface="+mn-cs"/>
            </a:rPr>
            <a:t> rating indicates a better-than-average batter.  </a:t>
          </a:r>
          <a:r>
            <a:rPr lang="en-US" sz="1100" b="0" i="0" u="none" strike="noStrike">
              <a:solidFill>
                <a:schemeClr val="dk1"/>
              </a:solidFill>
              <a:effectLst/>
              <a:latin typeface="+mn-lt"/>
              <a:ea typeface="+mn-ea"/>
              <a:cs typeface="+mn-cs"/>
            </a:rPr>
            <a:t>A positive pitcher rating indicates a worse-than-average pitcher.  The ratings indicate</a:t>
          </a:r>
          <a:r>
            <a:rPr lang="en-US" sz="1100" b="0" i="0" u="none" strike="noStrike" baseline="0">
              <a:solidFill>
                <a:schemeClr val="dk1"/>
              </a:solidFill>
              <a:effectLst/>
              <a:latin typeface="+mn-lt"/>
              <a:ea typeface="+mn-ea"/>
              <a:cs typeface="+mn-cs"/>
            </a:rPr>
            <a:t> Betts is the best better and Archer is the best pitcher.</a:t>
          </a:r>
          <a:br>
            <a:rPr lang="en-US" sz="1100" b="1" i="0" u="none" strike="noStrike">
              <a:solidFill>
                <a:schemeClr val="dk1"/>
              </a:solidFill>
              <a:effectLst/>
              <a:latin typeface="+mn-lt"/>
              <a:ea typeface="+mn-ea"/>
              <a:cs typeface="+mn-cs"/>
            </a:rPr>
          </a:b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407670</xdr:colOff>
      <xdr:row>16</xdr:row>
      <xdr:rowOff>171450</xdr:rowOff>
    </xdr:from>
    <xdr:to>
      <xdr:col>6</xdr:col>
      <xdr:colOff>914400</xdr:colOff>
      <xdr:row>27</xdr:row>
      <xdr:rowOff>7620</xdr:rowOff>
    </xdr:to>
    <xdr:sp macro="" textlink="">
      <xdr:nvSpPr>
        <xdr:cNvPr id="2" name="TextBox 1">
          <a:extLst>
            <a:ext uri="{FF2B5EF4-FFF2-40B4-BE49-F238E27FC236}">
              <a16:creationId xmlns:a16="http://schemas.microsoft.com/office/drawing/2014/main" id="{D7796F78-C556-4184-A516-C022B2B7DCFD}"/>
            </a:ext>
          </a:extLst>
        </xdr:cNvPr>
        <xdr:cNvSpPr txBox="1"/>
      </xdr:nvSpPr>
      <xdr:spPr>
        <a:xfrm>
          <a:off x="407670" y="3097530"/>
          <a:ext cx="5711190" cy="1847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Using</a:t>
          </a:r>
          <a:r>
            <a:rPr lang="en-US" sz="1100" baseline="0"/>
            <a:t> 'standard' batting average, the best batter is </a:t>
          </a:r>
          <a:r>
            <a:rPr lang="en-US" sz="1100" b="0" i="0" u="none" strike="noStrike">
              <a:solidFill>
                <a:schemeClr val="dk1"/>
              </a:solidFill>
              <a:effectLst/>
              <a:latin typeface="+mn-lt"/>
              <a:ea typeface="+mn-ea"/>
              <a:cs typeface="+mn-cs"/>
            </a:rPr>
            <a:t>Andrew Benintendi</a:t>
          </a:r>
          <a:r>
            <a:rPr lang="en-US"/>
            <a:t> with an AVG of 0.364,</a:t>
          </a:r>
          <a:r>
            <a:rPr lang="en-US" baseline="0"/>
            <a:t> with Mookie Betts the second-best with an AVG of 0.333.  However, Benintendi faced nearly average pitchers while Betts faced tough pitchers.  </a:t>
          </a:r>
        </a:p>
        <a:p>
          <a:endParaRPr lang="en-US" baseline="0"/>
        </a:p>
        <a:p>
          <a:r>
            <a:rPr lang="en-US" baseline="0"/>
            <a:t>The toughest pitcher is Chris Archer who reduces a batter's AVG by 0.126.  The easiest pitcher is Blake Snell who increases a batter's AVG by 0.182.  Betts faced Archer 10 times and didn't face Snell.  </a:t>
          </a:r>
        </a:p>
        <a:p>
          <a:endParaRPr lang="en-US" baseline="0"/>
        </a:p>
        <a:p>
          <a:r>
            <a:rPr lang="en-US" baseline="0"/>
            <a:t>If Benintendi faced average pitchers, his AVG would be 0.338.  If Betts faced average pitchers, his AVG would be 0.426.  </a:t>
          </a:r>
          <a:endParaRPr lang="en-US" sz="1100"/>
        </a:p>
      </xdr:txBody>
    </xdr:sp>
    <xdr:clientData/>
  </xdr:twoCellAnchor>
  <xdr:twoCellAnchor>
    <xdr:from>
      <xdr:col>5</xdr:col>
      <xdr:colOff>1024890</xdr:colOff>
      <xdr:row>0</xdr:row>
      <xdr:rowOff>76200</xdr:rowOff>
    </xdr:from>
    <xdr:to>
      <xdr:col>10</xdr:col>
      <xdr:colOff>449580</xdr:colOff>
      <xdr:row>4</xdr:row>
      <xdr:rowOff>163830</xdr:rowOff>
    </xdr:to>
    <xdr:sp macro="" textlink="">
      <xdr:nvSpPr>
        <xdr:cNvPr id="4" name="TextBox 3">
          <a:extLst>
            <a:ext uri="{FF2B5EF4-FFF2-40B4-BE49-F238E27FC236}">
              <a16:creationId xmlns:a16="http://schemas.microsoft.com/office/drawing/2014/main" id="{DD4B4759-7102-2212-A389-E9E037257853}"/>
            </a:ext>
          </a:extLst>
        </xdr:cNvPr>
        <xdr:cNvSpPr txBox="1"/>
      </xdr:nvSpPr>
      <xdr:spPr>
        <a:xfrm>
          <a:off x="5067300" y="76200"/>
          <a:ext cx="4568190"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You can ignore</a:t>
          </a:r>
          <a:r>
            <a:rPr lang="en-US" sz="1100" baseline="0"/>
            <a:t> columns G and H.  However, to given an example,  Mookie Beets hit 0.300 against Chris Archer.  But against an average pitcher, his AVG would have been 0.426, a increase of 0.126 because Archer is a 0.126 tougher-than-average pitcher.</a:t>
          </a:r>
          <a:endParaRPr lang="en-US" sz="1100"/>
        </a:p>
      </xdr:txBody>
    </xdr:sp>
    <xdr:clientData/>
  </xdr:twoCellAnchor>
  <xdr:twoCellAnchor>
    <xdr:from>
      <xdr:col>10</xdr:col>
      <xdr:colOff>514350</xdr:colOff>
      <xdr:row>0</xdr:row>
      <xdr:rowOff>64770</xdr:rowOff>
    </xdr:from>
    <xdr:to>
      <xdr:col>15</xdr:col>
      <xdr:colOff>453390</xdr:colOff>
      <xdr:row>4</xdr:row>
      <xdr:rowOff>163830</xdr:rowOff>
    </xdr:to>
    <xdr:sp macro="" textlink="">
      <xdr:nvSpPr>
        <xdr:cNvPr id="5" name="TextBox 4">
          <a:extLst>
            <a:ext uri="{FF2B5EF4-FFF2-40B4-BE49-F238E27FC236}">
              <a16:creationId xmlns:a16="http://schemas.microsoft.com/office/drawing/2014/main" id="{98E782FC-D333-497B-BD06-D561248521CD}"/>
            </a:ext>
          </a:extLst>
        </xdr:cNvPr>
        <xdr:cNvSpPr txBox="1"/>
      </xdr:nvSpPr>
      <xdr:spPr>
        <a:xfrm>
          <a:off x="9410700" y="64770"/>
          <a:ext cx="3364230" cy="8305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A postive batter</a:t>
          </a:r>
          <a:r>
            <a:rPr lang="en-US" sz="1100" b="0" i="0" u="none" strike="noStrike" baseline="0">
              <a:solidFill>
                <a:schemeClr val="dk1"/>
              </a:solidFill>
              <a:effectLst/>
              <a:latin typeface="+mn-lt"/>
              <a:ea typeface="+mn-ea"/>
              <a:cs typeface="+mn-cs"/>
            </a:rPr>
            <a:t> rating indicates a better-than-average batter.  </a:t>
          </a:r>
          <a:r>
            <a:rPr lang="en-US" sz="1100" b="0" i="0" u="none" strike="noStrike">
              <a:solidFill>
                <a:schemeClr val="dk1"/>
              </a:solidFill>
              <a:effectLst/>
              <a:latin typeface="+mn-lt"/>
              <a:ea typeface="+mn-ea"/>
              <a:cs typeface="+mn-cs"/>
            </a:rPr>
            <a:t>A positive pitcher rating indicates a worse-than-average pitcher.  The ratings indicate</a:t>
          </a:r>
          <a:r>
            <a:rPr lang="en-US" sz="1100" b="0" i="0" u="none" strike="noStrike" baseline="0">
              <a:solidFill>
                <a:schemeClr val="dk1"/>
              </a:solidFill>
              <a:effectLst/>
              <a:latin typeface="+mn-lt"/>
              <a:ea typeface="+mn-ea"/>
              <a:cs typeface="+mn-cs"/>
            </a:rPr>
            <a:t> Betts is the best better and Archer is the best pitcher.</a:t>
          </a:r>
          <a:br>
            <a:rPr lang="en-US" sz="1100" b="1" i="0" u="none" strike="noStrike">
              <a:solidFill>
                <a:schemeClr val="dk1"/>
              </a:solidFill>
              <a:effectLst/>
              <a:latin typeface="+mn-lt"/>
              <a:ea typeface="+mn-ea"/>
              <a:cs typeface="+mn-cs"/>
            </a:rPr>
          </a:b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609600</xdr:colOff>
      <xdr:row>0</xdr:row>
      <xdr:rowOff>57150</xdr:rowOff>
    </xdr:from>
    <xdr:to>
      <xdr:col>16</xdr:col>
      <xdr:colOff>140970</xdr:colOff>
      <xdr:row>3</xdr:row>
      <xdr:rowOff>125730</xdr:rowOff>
    </xdr:to>
    <xdr:sp macro="" textlink="">
      <xdr:nvSpPr>
        <xdr:cNvPr id="5" name="TextBox 4">
          <a:extLst>
            <a:ext uri="{FF2B5EF4-FFF2-40B4-BE49-F238E27FC236}">
              <a16:creationId xmlns:a16="http://schemas.microsoft.com/office/drawing/2014/main" id="{0F509531-2502-43B1-8051-B8773D7EF73F}"/>
            </a:ext>
          </a:extLst>
        </xdr:cNvPr>
        <xdr:cNvSpPr txBox="1"/>
      </xdr:nvSpPr>
      <xdr:spPr>
        <a:xfrm>
          <a:off x="7273290" y="57150"/>
          <a:ext cx="4709160" cy="6172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A postive server </a:t>
          </a:r>
          <a:r>
            <a:rPr lang="en-US" sz="1100" b="0" i="0" u="none" strike="noStrike" baseline="0">
              <a:solidFill>
                <a:schemeClr val="dk1"/>
              </a:solidFill>
              <a:effectLst/>
              <a:latin typeface="+mn-lt"/>
              <a:ea typeface="+mn-ea"/>
              <a:cs typeface="+mn-cs"/>
            </a:rPr>
            <a:t>rating indicates a better-than-average server.  </a:t>
          </a:r>
          <a:r>
            <a:rPr lang="en-US" sz="1100" b="0" i="0" u="none" strike="noStrike">
              <a:solidFill>
                <a:schemeClr val="dk1"/>
              </a:solidFill>
              <a:effectLst/>
              <a:latin typeface="+mn-lt"/>
              <a:ea typeface="+mn-ea"/>
              <a:cs typeface="+mn-cs"/>
            </a:rPr>
            <a:t>A positive reciever rating indicates a worse-than-average receiver.  The ratings</a:t>
          </a:r>
          <a:r>
            <a:rPr lang="en-US" sz="1100" b="0" i="0" u="none" strike="noStrike" baseline="0">
              <a:solidFill>
                <a:schemeClr val="dk1"/>
              </a:solidFill>
              <a:effectLst/>
              <a:latin typeface="+mn-lt"/>
              <a:ea typeface="+mn-ea"/>
              <a:cs typeface="+mn-cs"/>
            </a:rPr>
            <a:t> indicate the best server is Nadal and the best receiver is Federer.</a:t>
          </a:r>
          <a:br>
            <a:rPr lang="en-US" sz="1100" b="1" i="0" u="none" strike="noStrike">
              <a:solidFill>
                <a:schemeClr val="dk1"/>
              </a:solidFill>
              <a:effectLst/>
              <a:latin typeface="+mn-lt"/>
              <a:ea typeface="+mn-ea"/>
              <a:cs typeface="+mn-cs"/>
            </a:rPr>
          </a:br>
          <a:endParaRPr lang="en-US" sz="1100"/>
        </a:p>
      </xdr:txBody>
    </xdr:sp>
    <xdr:clientData/>
  </xdr:twoCellAnchor>
  <xdr:twoCellAnchor editAs="oneCell">
    <xdr:from>
      <xdr:col>17</xdr:col>
      <xdr:colOff>13693</xdr:colOff>
      <xdr:row>11</xdr:row>
      <xdr:rowOff>72390</xdr:rowOff>
    </xdr:from>
    <xdr:to>
      <xdr:col>23</xdr:col>
      <xdr:colOff>394501</xdr:colOff>
      <xdr:row>34</xdr:row>
      <xdr:rowOff>38286</xdr:rowOff>
    </xdr:to>
    <xdr:pic>
      <xdr:nvPicPr>
        <xdr:cNvPr id="6" name="Picture 5">
          <a:extLst>
            <a:ext uri="{FF2B5EF4-FFF2-40B4-BE49-F238E27FC236}">
              <a16:creationId xmlns:a16="http://schemas.microsoft.com/office/drawing/2014/main" id="{E32001EC-034B-B2EC-7ED8-12D340D3C248}"/>
            </a:ext>
          </a:extLst>
        </xdr:cNvPr>
        <xdr:cNvPicPr>
          <a:picLocks noChangeAspect="1"/>
        </xdr:cNvPicPr>
      </xdr:nvPicPr>
      <xdr:blipFill>
        <a:blip xmlns:r="http://schemas.openxmlformats.org/officeDocument/2006/relationships" r:embed="rId1"/>
        <a:stretch>
          <a:fillRect/>
        </a:stretch>
      </xdr:blipFill>
      <xdr:spPr>
        <a:xfrm>
          <a:off x="12495253" y="2449830"/>
          <a:ext cx="4221288" cy="4172136"/>
        </a:xfrm>
        <a:prstGeom prst="rect">
          <a:avLst/>
        </a:prstGeom>
      </xdr:spPr>
    </xdr:pic>
    <xdr:clientData/>
  </xdr:twoCellAnchor>
  <xdr:twoCellAnchor>
    <xdr:from>
      <xdr:col>0</xdr:col>
      <xdr:colOff>72390</xdr:colOff>
      <xdr:row>17</xdr:row>
      <xdr:rowOff>53340</xdr:rowOff>
    </xdr:from>
    <xdr:to>
      <xdr:col>9</xdr:col>
      <xdr:colOff>281940</xdr:colOff>
      <xdr:row>26</xdr:row>
      <xdr:rowOff>175260</xdr:rowOff>
    </xdr:to>
    <xdr:sp macro="" textlink="">
      <xdr:nvSpPr>
        <xdr:cNvPr id="7" name="TextBox 6">
          <a:extLst>
            <a:ext uri="{FF2B5EF4-FFF2-40B4-BE49-F238E27FC236}">
              <a16:creationId xmlns:a16="http://schemas.microsoft.com/office/drawing/2014/main" id="{936715A2-A047-4C05-8F44-024149B3E977}"/>
            </a:ext>
          </a:extLst>
        </xdr:cNvPr>
        <xdr:cNvSpPr txBox="1"/>
      </xdr:nvSpPr>
      <xdr:spPr>
        <a:xfrm>
          <a:off x="72390" y="3528060"/>
          <a:ext cx="6873240" cy="1767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Using</a:t>
          </a:r>
          <a:r>
            <a:rPr lang="en-US" sz="1100" baseline="0"/>
            <a:t> 'standard' server win percentage, the best server is </a:t>
          </a:r>
          <a:r>
            <a:rPr lang="en-US" sz="1100" b="0" i="0" u="none" strike="noStrike" baseline="0">
              <a:solidFill>
                <a:schemeClr val="dk1"/>
              </a:solidFill>
              <a:effectLst/>
              <a:latin typeface="+mn-lt"/>
              <a:ea typeface="+mn-ea"/>
              <a:cs typeface="+mn-cs"/>
            </a:rPr>
            <a:t>Roger Federer</a:t>
          </a:r>
          <a:r>
            <a:rPr lang="en-US"/>
            <a:t> with a server average of 0.700,</a:t>
          </a:r>
          <a:r>
            <a:rPr lang="en-US" baseline="0"/>
            <a:t> with Rafael Nadal the second-best server with an average of 0.684.   However, Nadal faced tougher receivers than Federer. </a:t>
          </a:r>
        </a:p>
        <a:p>
          <a:endParaRPr lang="en-US" baseline="0"/>
        </a:p>
        <a:p>
          <a:r>
            <a:rPr lang="en-US" baseline="0"/>
            <a:t>The toughest receiver is Federer who reduces a server's avg by 0.049.  The easiest receiver is Anderson who increases a server's avg by 0.074.  Nadal served against Federer and didn't face Anderson.  </a:t>
          </a:r>
        </a:p>
        <a:p>
          <a:endParaRPr lang="en-US" baseline="0"/>
        </a:p>
        <a:p>
          <a:r>
            <a:rPr lang="en-US" baseline="0"/>
            <a:t>If Nadal faced average receivers, his avg would be 0.682.  If Federer faced average receivers, his average would be 0.654.  </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72390</xdr:colOff>
      <xdr:row>17</xdr:row>
      <xdr:rowOff>72390</xdr:rowOff>
    </xdr:from>
    <xdr:to>
      <xdr:col>8</xdr:col>
      <xdr:colOff>331470</xdr:colOff>
      <xdr:row>27</xdr:row>
      <xdr:rowOff>11430</xdr:rowOff>
    </xdr:to>
    <xdr:sp macro="" textlink="">
      <xdr:nvSpPr>
        <xdr:cNvPr id="2" name="TextBox 1">
          <a:extLst>
            <a:ext uri="{FF2B5EF4-FFF2-40B4-BE49-F238E27FC236}">
              <a16:creationId xmlns:a16="http://schemas.microsoft.com/office/drawing/2014/main" id="{0352489D-2C76-4143-B8EC-ADB4FA8A5EC1}"/>
            </a:ext>
          </a:extLst>
        </xdr:cNvPr>
        <xdr:cNvSpPr txBox="1"/>
      </xdr:nvSpPr>
      <xdr:spPr>
        <a:xfrm>
          <a:off x="72390" y="3364230"/>
          <a:ext cx="6873240" cy="1767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Using</a:t>
          </a:r>
          <a:r>
            <a:rPr lang="en-US" sz="1100" baseline="0"/>
            <a:t> 'standard' server win percentage, the best server is </a:t>
          </a:r>
          <a:r>
            <a:rPr lang="en-US" sz="1100" b="0" i="0" u="none" strike="noStrike" baseline="0">
              <a:solidFill>
                <a:schemeClr val="dk1"/>
              </a:solidFill>
              <a:effectLst/>
              <a:latin typeface="+mn-lt"/>
              <a:ea typeface="+mn-ea"/>
              <a:cs typeface="+mn-cs"/>
            </a:rPr>
            <a:t>Roger Federer</a:t>
          </a:r>
          <a:r>
            <a:rPr lang="en-US"/>
            <a:t> with a server average of 0.700,</a:t>
          </a:r>
          <a:r>
            <a:rPr lang="en-US" baseline="0"/>
            <a:t> with Rafael Nadal the second-best server with an average of 0.684.   However, Nadal faced tougher receivers than Federer. </a:t>
          </a:r>
        </a:p>
        <a:p>
          <a:endParaRPr lang="en-US" baseline="0"/>
        </a:p>
        <a:p>
          <a:r>
            <a:rPr lang="en-US" baseline="0"/>
            <a:t>The toughest receiver is Federer who reduces a server's avg by 0.049.  The easiest receiver is Anderson who increases a server's avg by 0.074.  Nadal served against Federer and didn't face Anderson.  </a:t>
          </a:r>
        </a:p>
        <a:p>
          <a:endParaRPr lang="en-US" baseline="0"/>
        </a:p>
        <a:p>
          <a:r>
            <a:rPr lang="en-US" baseline="0"/>
            <a:t>If Nadal faced average receivers, his avg would be 0.682.  If Federer faced average receivers, his average would be 0.654.  </a:t>
          </a:r>
          <a:endParaRPr lang="en-US" sz="1100"/>
        </a:p>
      </xdr:txBody>
    </xdr:sp>
    <xdr:clientData/>
  </xdr:twoCellAnchor>
  <xdr:twoCellAnchor>
    <xdr:from>
      <xdr:col>5</xdr:col>
      <xdr:colOff>441960</xdr:colOff>
      <xdr:row>0</xdr:row>
      <xdr:rowOff>64770</xdr:rowOff>
    </xdr:from>
    <xdr:to>
      <xdr:col>9</xdr:col>
      <xdr:colOff>986790</xdr:colOff>
      <xdr:row>4</xdr:row>
      <xdr:rowOff>152400</xdr:rowOff>
    </xdr:to>
    <xdr:sp macro="" textlink="">
      <xdr:nvSpPr>
        <xdr:cNvPr id="4" name="TextBox 3">
          <a:extLst>
            <a:ext uri="{FF2B5EF4-FFF2-40B4-BE49-F238E27FC236}">
              <a16:creationId xmlns:a16="http://schemas.microsoft.com/office/drawing/2014/main" id="{273688B5-8862-4A38-B263-9BC63CB75660}"/>
            </a:ext>
          </a:extLst>
        </xdr:cNvPr>
        <xdr:cNvSpPr txBox="1"/>
      </xdr:nvSpPr>
      <xdr:spPr>
        <a:xfrm>
          <a:off x="4110990" y="64770"/>
          <a:ext cx="4130040"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You can ignore</a:t>
          </a:r>
          <a:r>
            <a:rPr lang="en-US" sz="1100" baseline="0"/>
            <a:t> columns G and H.  However, to given an example,  Nadal wins 0.810 serves against Dolgopolov.  But against an aveage receiver, his average would have been 0.737, a decrease of 0.072 because Dolgopolov is a 0.072 easier-than-average receiver.</a:t>
          </a:r>
          <a:endParaRPr lang="en-US" sz="1100"/>
        </a:p>
      </xdr:txBody>
    </xdr:sp>
    <xdr:clientData/>
  </xdr:twoCellAnchor>
  <xdr:twoCellAnchor>
    <xdr:from>
      <xdr:col>9</xdr:col>
      <xdr:colOff>1051560</xdr:colOff>
      <xdr:row>0</xdr:row>
      <xdr:rowOff>68580</xdr:rowOff>
    </xdr:from>
    <xdr:to>
      <xdr:col>16</xdr:col>
      <xdr:colOff>361950</xdr:colOff>
      <xdr:row>4</xdr:row>
      <xdr:rowOff>38100</xdr:rowOff>
    </xdr:to>
    <xdr:sp macro="" textlink="">
      <xdr:nvSpPr>
        <xdr:cNvPr id="6" name="TextBox 5">
          <a:extLst>
            <a:ext uri="{FF2B5EF4-FFF2-40B4-BE49-F238E27FC236}">
              <a16:creationId xmlns:a16="http://schemas.microsoft.com/office/drawing/2014/main" id="{FC7C801E-2E9D-4F83-AEC9-3B73B6A11FED}"/>
            </a:ext>
          </a:extLst>
        </xdr:cNvPr>
        <xdr:cNvSpPr txBox="1"/>
      </xdr:nvSpPr>
      <xdr:spPr>
        <a:xfrm>
          <a:off x="8305800" y="68580"/>
          <a:ext cx="4709160" cy="7010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A postive server </a:t>
          </a:r>
          <a:r>
            <a:rPr lang="en-US" sz="1100" b="0" i="0" u="none" strike="noStrike" baseline="0">
              <a:solidFill>
                <a:schemeClr val="dk1"/>
              </a:solidFill>
              <a:effectLst/>
              <a:latin typeface="+mn-lt"/>
              <a:ea typeface="+mn-ea"/>
              <a:cs typeface="+mn-cs"/>
            </a:rPr>
            <a:t>rating indicates a better-than-average server.  </a:t>
          </a:r>
          <a:r>
            <a:rPr lang="en-US" sz="1100" b="0" i="0" u="none" strike="noStrike">
              <a:solidFill>
                <a:schemeClr val="dk1"/>
              </a:solidFill>
              <a:effectLst/>
              <a:latin typeface="+mn-lt"/>
              <a:ea typeface="+mn-ea"/>
              <a:cs typeface="+mn-cs"/>
            </a:rPr>
            <a:t>A positive reciever rating indicates a worse-than-average receiver.  The ratings</a:t>
          </a:r>
          <a:r>
            <a:rPr lang="en-US" sz="1100" b="0" i="0" u="none" strike="noStrike" baseline="0">
              <a:solidFill>
                <a:schemeClr val="dk1"/>
              </a:solidFill>
              <a:effectLst/>
              <a:latin typeface="+mn-lt"/>
              <a:ea typeface="+mn-ea"/>
              <a:cs typeface="+mn-cs"/>
            </a:rPr>
            <a:t> indicate the best server is Nadal and the best receiver is Federer.</a:t>
          </a:r>
          <a:br>
            <a:rPr lang="en-US" sz="1100" b="1" i="0" u="none" strike="noStrike">
              <a:solidFill>
                <a:schemeClr val="dk1"/>
              </a:solidFill>
              <a:effectLst/>
              <a:latin typeface="+mn-lt"/>
              <a:ea typeface="+mn-ea"/>
              <a:cs typeface="+mn-cs"/>
            </a:rPr>
          </a:b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274320</xdr:colOff>
      <xdr:row>0</xdr:row>
      <xdr:rowOff>57150</xdr:rowOff>
    </xdr:from>
    <xdr:to>
      <xdr:col>15</xdr:col>
      <xdr:colOff>22860</xdr:colOff>
      <xdr:row>3</xdr:row>
      <xdr:rowOff>125730</xdr:rowOff>
    </xdr:to>
    <xdr:sp macro="" textlink="">
      <xdr:nvSpPr>
        <xdr:cNvPr id="5" name="TextBox 4">
          <a:extLst>
            <a:ext uri="{FF2B5EF4-FFF2-40B4-BE49-F238E27FC236}">
              <a16:creationId xmlns:a16="http://schemas.microsoft.com/office/drawing/2014/main" id="{8F643B5C-360A-4800-AAAD-C0C3DC42B092}"/>
            </a:ext>
          </a:extLst>
        </xdr:cNvPr>
        <xdr:cNvSpPr txBox="1"/>
      </xdr:nvSpPr>
      <xdr:spPr>
        <a:xfrm>
          <a:off x="5532120" y="57150"/>
          <a:ext cx="5566410" cy="6172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A postive offensive </a:t>
          </a:r>
          <a:r>
            <a:rPr lang="en-US" sz="1100" b="0" i="0" u="none" strike="noStrike" baseline="0">
              <a:solidFill>
                <a:schemeClr val="dk1"/>
              </a:solidFill>
              <a:effectLst/>
              <a:latin typeface="+mn-lt"/>
              <a:ea typeface="+mn-ea"/>
              <a:cs typeface="+mn-cs"/>
            </a:rPr>
            <a:t>rating indicates a team with a better-than-average offense.  </a:t>
          </a:r>
          <a:r>
            <a:rPr lang="en-US" sz="1100" b="0" i="0" u="none" strike="noStrike">
              <a:solidFill>
                <a:schemeClr val="dk1"/>
              </a:solidFill>
              <a:effectLst/>
              <a:latin typeface="+mn-lt"/>
              <a:ea typeface="+mn-ea"/>
              <a:cs typeface="+mn-cs"/>
            </a:rPr>
            <a:t>A positive defensive rating indicates a team with a worse-than-average defesne.  The ratings</a:t>
          </a:r>
          <a:r>
            <a:rPr lang="en-US" sz="1100" b="0" i="0" u="none" strike="noStrike" baseline="0">
              <a:solidFill>
                <a:schemeClr val="dk1"/>
              </a:solidFill>
              <a:effectLst/>
              <a:latin typeface="+mn-lt"/>
              <a:ea typeface="+mn-ea"/>
              <a:cs typeface="+mn-cs"/>
            </a:rPr>
            <a:t> indicate the best offensive team is the Chiefs (6.807) and the best defensive team is the Texans (-8.728).</a:t>
          </a:r>
          <a:br>
            <a:rPr lang="en-US" sz="1100" b="1" i="0" u="none" strike="noStrike">
              <a:solidFill>
                <a:schemeClr val="dk1"/>
              </a:solidFill>
              <a:effectLst/>
              <a:latin typeface="+mn-lt"/>
              <a:ea typeface="+mn-ea"/>
              <a:cs typeface="+mn-cs"/>
            </a:rPr>
          </a:br>
          <a:endParaRPr lang="en-US" sz="1100"/>
        </a:p>
      </xdr:txBody>
    </xdr:sp>
    <xdr:clientData/>
  </xdr:twoCellAnchor>
  <xdr:twoCellAnchor>
    <xdr:from>
      <xdr:col>15</xdr:col>
      <xdr:colOff>499110</xdr:colOff>
      <xdr:row>0</xdr:row>
      <xdr:rowOff>148590</xdr:rowOff>
    </xdr:from>
    <xdr:to>
      <xdr:col>20</xdr:col>
      <xdr:colOff>445770</xdr:colOff>
      <xdr:row>5</xdr:row>
      <xdr:rowOff>57150</xdr:rowOff>
    </xdr:to>
    <xdr:sp macro="" textlink="">
      <xdr:nvSpPr>
        <xdr:cNvPr id="6" name="TextBox 5">
          <a:extLst>
            <a:ext uri="{FF2B5EF4-FFF2-40B4-BE49-F238E27FC236}">
              <a16:creationId xmlns:a16="http://schemas.microsoft.com/office/drawing/2014/main" id="{DCAEDA8D-6E8E-1676-E303-CBAEADB24D86}"/>
            </a:ext>
          </a:extLst>
        </xdr:cNvPr>
        <xdr:cNvSpPr txBox="1"/>
      </xdr:nvSpPr>
      <xdr:spPr>
        <a:xfrm>
          <a:off x="11574780" y="148590"/>
          <a:ext cx="3379470" cy="8229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49ers offense</a:t>
          </a:r>
          <a:r>
            <a:rPr lang="en-US" sz="1100" baseline="0"/>
            <a:t> averaged 25.85 points per game, but since they played against teams below average defense, they would have averaged 24.73 points per game against an average defensive team.</a:t>
          </a:r>
          <a:endParaRPr lang="en-US" sz="1100"/>
        </a:p>
      </xdr:txBody>
    </xdr:sp>
    <xdr:clientData/>
  </xdr:twoCellAnchor>
  <xdr:twoCellAnchor>
    <xdr:from>
      <xdr:col>21</xdr:col>
      <xdr:colOff>0</xdr:colOff>
      <xdr:row>1</xdr:row>
      <xdr:rowOff>0</xdr:rowOff>
    </xdr:from>
    <xdr:to>
      <xdr:col>26</xdr:col>
      <xdr:colOff>148590</xdr:colOff>
      <xdr:row>5</xdr:row>
      <xdr:rowOff>91440</xdr:rowOff>
    </xdr:to>
    <xdr:sp macro="" textlink="">
      <xdr:nvSpPr>
        <xdr:cNvPr id="7" name="TextBox 6">
          <a:extLst>
            <a:ext uri="{FF2B5EF4-FFF2-40B4-BE49-F238E27FC236}">
              <a16:creationId xmlns:a16="http://schemas.microsoft.com/office/drawing/2014/main" id="{0CE3BA21-99AF-40B6-A9FB-1D20CD0562E1}"/>
            </a:ext>
          </a:extLst>
        </xdr:cNvPr>
        <xdr:cNvSpPr txBox="1"/>
      </xdr:nvSpPr>
      <xdr:spPr>
        <a:xfrm>
          <a:off x="15148560" y="182880"/>
          <a:ext cx="3531870" cy="8229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Bears defense gave up an</a:t>
          </a:r>
          <a:r>
            <a:rPr lang="en-US" sz="1100" baseline="0"/>
            <a:t> average of 27.24 points per game, but since they played against teams with above average offense, they would have averaged giving up 25.96 points per game against an average offensive team.</a:t>
          </a:r>
          <a:endParaRPr lang="en-US" sz="1100"/>
        </a:p>
      </xdr:txBody>
    </xdr:sp>
    <xdr:clientData/>
  </xdr:twoCellAnchor>
  <xdr:twoCellAnchor editAs="oneCell">
    <xdr:from>
      <xdr:col>26</xdr:col>
      <xdr:colOff>19564</xdr:colOff>
      <xdr:row>7</xdr:row>
      <xdr:rowOff>26670</xdr:rowOff>
    </xdr:from>
    <xdr:to>
      <xdr:col>33</xdr:col>
      <xdr:colOff>331634</xdr:colOff>
      <xdr:row>33</xdr:row>
      <xdr:rowOff>2093</xdr:rowOff>
    </xdr:to>
    <xdr:pic>
      <xdr:nvPicPr>
        <xdr:cNvPr id="8" name="Picture 7">
          <a:extLst>
            <a:ext uri="{FF2B5EF4-FFF2-40B4-BE49-F238E27FC236}">
              <a16:creationId xmlns:a16="http://schemas.microsoft.com/office/drawing/2014/main" id="{12C0A3D4-C020-6767-C025-3107FEDFE8D7}"/>
            </a:ext>
          </a:extLst>
        </xdr:cNvPr>
        <xdr:cNvPicPr>
          <a:picLocks noChangeAspect="1"/>
        </xdr:cNvPicPr>
      </xdr:nvPicPr>
      <xdr:blipFill>
        <a:blip xmlns:r="http://schemas.openxmlformats.org/officeDocument/2006/relationships" r:embed="rId1"/>
        <a:stretch>
          <a:fillRect/>
        </a:stretch>
      </xdr:blipFill>
      <xdr:spPr>
        <a:xfrm>
          <a:off x="18551404" y="1489710"/>
          <a:ext cx="4792630" cy="4730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11430</xdr:colOff>
      <xdr:row>0</xdr:row>
      <xdr:rowOff>34290</xdr:rowOff>
    </xdr:from>
    <xdr:to>
      <xdr:col>14</xdr:col>
      <xdr:colOff>30480</xdr:colOff>
      <xdr:row>4</xdr:row>
      <xdr:rowOff>156210</xdr:rowOff>
    </xdr:to>
    <xdr:sp macro="" textlink="">
      <xdr:nvSpPr>
        <xdr:cNvPr id="5" name="TextBox 4">
          <a:extLst>
            <a:ext uri="{FF2B5EF4-FFF2-40B4-BE49-F238E27FC236}">
              <a16:creationId xmlns:a16="http://schemas.microsoft.com/office/drawing/2014/main" id="{670E8D41-5468-4C71-B524-F2C7DA7832FC}"/>
            </a:ext>
          </a:extLst>
        </xdr:cNvPr>
        <xdr:cNvSpPr txBox="1"/>
      </xdr:nvSpPr>
      <xdr:spPr>
        <a:xfrm>
          <a:off x="5657850" y="34290"/>
          <a:ext cx="5242560" cy="8534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A postive offensive </a:t>
          </a:r>
          <a:r>
            <a:rPr lang="en-US" sz="1100" b="0" i="0" u="none" strike="noStrike" baseline="0">
              <a:solidFill>
                <a:schemeClr val="dk1"/>
              </a:solidFill>
              <a:effectLst/>
              <a:latin typeface="+mn-lt"/>
              <a:ea typeface="+mn-ea"/>
              <a:cs typeface="+mn-cs"/>
            </a:rPr>
            <a:t>rating indicates a team with a better-than-average offense.  </a:t>
          </a:r>
          <a:r>
            <a:rPr lang="en-US" sz="1100" b="0" i="0" u="none" strike="noStrike">
              <a:solidFill>
                <a:schemeClr val="dk1"/>
              </a:solidFill>
              <a:effectLst/>
              <a:latin typeface="+mn-lt"/>
              <a:ea typeface="+mn-ea"/>
              <a:cs typeface="+mn-cs"/>
            </a:rPr>
            <a:t>A positive defensive rating indicates a team with a worse-than-average defesne.  The ratings</a:t>
          </a:r>
          <a:r>
            <a:rPr lang="en-US" sz="1100" b="0" i="0" u="none" strike="noStrike" baseline="0">
              <a:solidFill>
                <a:schemeClr val="dk1"/>
              </a:solidFill>
              <a:effectLst/>
              <a:latin typeface="+mn-lt"/>
              <a:ea typeface="+mn-ea"/>
              <a:cs typeface="+mn-cs"/>
            </a:rPr>
            <a:t> indicate the best offensive team is the Chiefs (6.807) and the best defensive team is the Texans (-8.728).</a:t>
          </a:r>
          <a:br>
            <a:rPr lang="en-US" sz="1100" b="1" i="0" u="none" strike="noStrike">
              <a:solidFill>
                <a:schemeClr val="dk1"/>
              </a:solidFill>
              <a:effectLst/>
              <a:latin typeface="+mn-lt"/>
              <a:ea typeface="+mn-ea"/>
              <a:cs typeface="+mn-cs"/>
            </a:rPr>
          </a:br>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FC6A4-20F6-4CE8-ADB4-D02BE78DA8D9}">
  <dimension ref="A3:R25"/>
  <sheetViews>
    <sheetView zoomScaleNormal="100" workbookViewId="0">
      <selection activeCell="O15" sqref="O15"/>
    </sheetView>
  </sheetViews>
  <sheetFormatPr defaultRowHeight="14.4" x14ac:dyDescent="0.55000000000000004"/>
  <cols>
    <col min="1" max="1" width="16.26171875" customWidth="1"/>
    <col min="2" max="2" width="11.05078125" customWidth="1"/>
    <col min="9" max="9" width="9.9453125" customWidth="1"/>
    <col min="11" max="11" width="15.47265625" customWidth="1"/>
    <col min="14" max="14" width="10.89453125" customWidth="1"/>
    <col min="15" max="15" width="10.3671875" customWidth="1"/>
  </cols>
  <sheetData>
    <row r="3" spans="1:18" x14ac:dyDescent="0.55000000000000004">
      <c r="A3" s="1" t="s">
        <v>7</v>
      </c>
    </row>
    <row r="4" spans="1:18" x14ac:dyDescent="0.55000000000000004">
      <c r="A4" t="s">
        <v>26</v>
      </c>
    </row>
    <row r="5" spans="1:18" x14ac:dyDescent="0.55000000000000004">
      <c r="D5" s="2" t="s">
        <v>18</v>
      </c>
      <c r="E5" s="13">
        <f>SUM(D8:D22)/SUM(C8:C22)</f>
        <v>0.29357798165137616</v>
      </c>
      <c r="H5" s="2" t="s">
        <v>22</v>
      </c>
      <c r="I5" s="16">
        <f>SQRT(SUMPRODUCT(I8:I22,I8:I22,C8:C22)/SUM(C8:C22))</f>
        <v>6.0403445380820396E-2</v>
      </c>
      <c r="K5" s="2" t="s">
        <v>20</v>
      </c>
      <c r="L5" s="13">
        <f>SUMPRODUCT(L8:L11,M8:M11)/SUM(M8:M11)</f>
        <v>-8.608566662777517E-11</v>
      </c>
      <c r="N5" s="2" t="s">
        <v>20</v>
      </c>
      <c r="O5" s="13">
        <f>SUMPRODUCT(O8:O11,P8:P11)/SUM(P8:P11)</f>
        <v>4.9977352653882886E-9</v>
      </c>
    </row>
    <row r="6" spans="1:18" x14ac:dyDescent="0.55000000000000004">
      <c r="G6" s="4"/>
    </row>
    <row r="7" spans="1:18" x14ac:dyDescent="0.55000000000000004">
      <c r="A7" s="3" t="s">
        <v>11</v>
      </c>
      <c r="B7" s="3" t="s">
        <v>12</v>
      </c>
      <c r="C7" s="2" t="s">
        <v>9</v>
      </c>
      <c r="D7" s="4" t="s">
        <v>10</v>
      </c>
      <c r="E7" s="4" t="s">
        <v>8</v>
      </c>
      <c r="F7" s="2" t="s">
        <v>17</v>
      </c>
      <c r="G7" s="12" t="s">
        <v>16</v>
      </c>
      <c r="H7" s="2" t="s">
        <v>19</v>
      </c>
      <c r="I7" s="2" t="s">
        <v>21</v>
      </c>
      <c r="K7" s="2" t="s">
        <v>11</v>
      </c>
      <c r="L7" s="2" t="s">
        <v>13</v>
      </c>
      <c r="M7" s="2" t="s">
        <v>15</v>
      </c>
      <c r="N7" s="2" t="s">
        <v>12</v>
      </c>
      <c r="O7" s="2" t="s">
        <v>13</v>
      </c>
      <c r="P7" s="2" t="s">
        <v>14</v>
      </c>
    </row>
    <row r="8" spans="1:18" x14ac:dyDescent="0.55000000000000004">
      <c r="A8" t="s">
        <v>0</v>
      </c>
      <c r="B8" t="s">
        <v>1</v>
      </c>
      <c r="C8">
        <v>10</v>
      </c>
      <c r="D8" s="8">
        <v>3</v>
      </c>
      <c r="E8" s="5">
        <f>D8/C8</f>
        <v>0.3</v>
      </c>
      <c r="F8" s="5">
        <f>INDEX($L$8:$L$11,MATCH(A8,$K$8:$K$11,0))</f>
        <v>0.13251306172257346</v>
      </c>
      <c r="G8" s="5">
        <f>INDEX($O$8:$O$11,MATCH(B8,$N$8:$N$11,0))</f>
        <v>-0.12585337733160964</v>
      </c>
      <c r="H8" s="5">
        <f>$E$5+F8+G8</f>
        <v>0.30023766604234003</v>
      </c>
      <c r="I8" s="5">
        <f>H8-E8</f>
        <v>2.3766604234004562E-4</v>
      </c>
      <c r="K8" s="6" t="s">
        <v>2</v>
      </c>
      <c r="L8" s="20">
        <v>4.4183276752600253E-2</v>
      </c>
      <c r="M8">
        <f>SUMIFS($C$8:$C$22,$A$8:$A$22,K8)</f>
        <v>33</v>
      </c>
      <c r="N8" s="17" t="s">
        <v>4</v>
      </c>
      <c r="O8" s="20">
        <v>-6.2670832602973306E-2</v>
      </c>
      <c r="P8">
        <f>SUMIFS($C$8:$C$22,$B$8:$B$22,N8)</f>
        <v>27</v>
      </c>
    </row>
    <row r="9" spans="1:18" x14ac:dyDescent="0.55000000000000004">
      <c r="A9" t="s">
        <v>3</v>
      </c>
      <c r="B9" t="s">
        <v>1</v>
      </c>
      <c r="C9">
        <v>25</v>
      </c>
      <c r="D9" s="8">
        <v>3</v>
      </c>
      <c r="E9" s="5">
        <f>D9/C9</f>
        <v>0.12</v>
      </c>
      <c r="F9" s="5">
        <f t="shared" ref="F9:F22" si="0">INDEX($L$8:$L$11,MATCH(A9,$K$8:$K$11,0))</f>
        <v>-3.5630191227200528E-2</v>
      </c>
      <c r="G9" s="5">
        <f t="shared" ref="G9:G22" si="1">INDEX($O$8:$O$11,MATCH(B9,$N$8:$N$11,0))</f>
        <v>-0.12585337733160964</v>
      </c>
      <c r="H9" s="5">
        <f t="shared" ref="H9:H22" si="2">$E$5+F9+G9</f>
        <v>0.132094413092566</v>
      </c>
      <c r="I9" s="5">
        <f t="shared" ref="I9:I22" si="3">H9-E9</f>
        <v>1.2094413092566009E-2</v>
      </c>
      <c r="K9" s="6" t="s">
        <v>3</v>
      </c>
      <c r="L9" s="20">
        <v>-3.5630191227200528E-2</v>
      </c>
      <c r="M9">
        <f>SUMIFS($C$8:$C$22,$A$8:$A$22,K9)</f>
        <v>43</v>
      </c>
      <c r="N9" s="17" t="s">
        <v>5</v>
      </c>
      <c r="O9" s="20">
        <v>0.18214892949468303</v>
      </c>
      <c r="P9">
        <f>SUMIFS($C$8:$C$22,$B$8:$B$22,N9)</f>
        <v>39</v>
      </c>
    </row>
    <row r="10" spans="1:18" x14ac:dyDescent="0.55000000000000004">
      <c r="A10" t="s">
        <v>2</v>
      </c>
      <c r="B10" t="s">
        <v>1</v>
      </c>
      <c r="C10">
        <v>8</v>
      </c>
      <c r="D10" s="8">
        <v>2</v>
      </c>
      <c r="E10" s="5">
        <f>D10/C10</f>
        <v>0.25</v>
      </c>
      <c r="F10" s="5">
        <f t="shared" si="0"/>
        <v>4.4183276752600253E-2</v>
      </c>
      <c r="G10" s="5">
        <f t="shared" si="1"/>
        <v>-0.12585337733160964</v>
      </c>
      <c r="H10" s="5">
        <f t="shared" si="2"/>
        <v>0.21190788107236677</v>
      </c>
      <c r="I10" s="5">
        <f t="shared" si="3"/>
        <v>-3.8092118927633228E-2</v>
      </c>
      <c r="K10" s="6" t="s">
        <v>0</v>
      </c>
      <c r="L10" s="20">
        <v>0.13251306172257346</v>
      </c>
      <c r="M10">
        <f>SUMIFS($C$8:$C$22,$A$8:$A$22,K10)</f>
        <v>21</v>
      </c>
      <c r="N10" s="17" t="s">
        <v>1</v>
      </c>
      <c r="O10" s="20">
        <v>-0.12585337733160964</v>
      </c>
      <c r="P10">
        <f>SUMIFS($C$8:$C$22,$B$8:$B$22,N10)</f>
        <v>43</v>
      </c>
    </row>
    <row r="11" spans="1:18" x14ac:dyDescent="0.55000000000000004">
      <c r="A11" t="s">
        <v>0</v>
      </c>
      <c r="B11" t="s">
        <v>4</v>
      </c>
      <c r="C11">
        <v>11</v>
      </c>
      <c r="D11" s="8">
        <v>4</v>
      </c>
      <c r="E11" s="5">
        <f>D11/C11</f>
        <v>0.36363636363636365</v>
      </c>
      <c r="F11" s="5">
        <f t="shared" si="0"/>
        <v>0.13251306172257346</v>
      </c>
      <c r="G11" s="5">
        <f t="shared" si="1"/>
        <v>-6.2670832602973306E-2</v>
      </c>
      <c r="H11" s="5">
        <f t="shared" si="2"/>
        <v>0.36342021077097636</v>
      </c>
      <c r="I11" s="5">
        <f t="shared" si="3"/>
        <v>-2.1615286538728684E-4</v>
      </c>
      <c r="K11" s="6" t="s">
        <v>6</v>
      </c>
      <c r="L11" s="20">
        <v>-0.22572701796863048</v>
      </c>
      <c r="M11">
        <f>SUMIFS($C$8:$C$22,$A$8:$A$22,K11)</f>
        <v>12</v>
      </c>
      <c r="R11" s="9" t="s">
        <v>25</v>
      </c>
    </row>
    <row r="12" spans="1:18" x14ac:dyDescent="0.55000000000000004">
      <c r="A12" t="s">
        <v>2</v>
      </c>
      <c r="B12" t="s">
        <v>4</v>
      </c>
      <c r="C12">
        <v>11</v>
      </c>
      <c r="D12" s="8">
        <v>2</v>
      </c>
      <c r="E12" s="5">
        <f>D12/C12</f>
        <v>0.18181818181818182</v>
      </c>
      <c r="F12" s="5">
        <f t="shared" si="0"/>
        <v>4.4183276752600253E-2</v>
      </c>
      <c r="G12" s="5">
        <f t="shared" si="1"/>
        <v>-6.2670832602973306E-2</v>
      </c>
      <c r="H12" s="5">
        <f t="shared" si="2"/>
        <v>0.27509042580100312</v>
      </c>
      <c r="I12" s="5">
        <f t="shared" si="3"/>
        <v>9.3272243982821301E-2</v>
      </c>
    </row>
    <row r="13" spans="1:18" x14ac:dyDescent="0.55000000000000004">
      <c r="A13" t="s">
        <v>3</v>
      </c>
      <c r="B13" t="s">
        <v>4</v>
      </c>
      <c r="C13">
        <v>5</v>
      </c>
      <c r="D13" s="8">
        <v>2</v>
      </c>
      <c r="E13" s="5">
        <f>D13/C13</f>
        <v>0.4</v>
      </c>
      <c r="F13" s="5">
        <f t="shared" si="0"/>
        <v>-3.5630191227200528E-2</v>
      </c>
      <c r="G13" s="5">
        <f t="shared" si="1"/>
        <v>-6.2670832602973306E-2</v>
      </c>
      <c r="H13" s="5">
        <f t="shared" si="2"/>
        <v>0.19527695782120236</v>
      </c>
      <c r="I13" s="5">
        <f t="shared" si="3"/>
        <v>-0.20472304217879767</v>
      </c>
    </row>
    <row r="14" spans="1:18" x14ac:dyDescent="0.55000000000000004">
      <c r="A14" t="s">
        <v>6</v>
      </c>
      <c r="B14" t="s">
        <v>5</v>
      </c>
      <c r="C14">
        <v>12</v>
      </c>
      <c r="D14" s="8">
        <v>3</v>
      </c>
      <c r="E14" s="5">
        <f>D14/C14</f>
        <v>0.25</v>
      </c>
      <c r="F14" s="5">
        <f t="shared" si="0"/>
        <v>-0.22572701796863048</v>
      </c>
      <c r="G14" s="5">
        <f t="shared" si="1"/>
        <v>0.18214892949468303</v>
      </c>
      <c r="H14" s="5">
        <f t="shared" si="2"/>
        <v>0.24999989317742871</v>
      </c>
      <c r="I14" s="5">
        <f t="shared" si="3"/>
        <v>-1.0682257128857842E-7</v>
      </c>
      <c r="O14" s="2"/>
    </row>
    <row r="15" spans="1:18" x14ac:dyDescent="0.55000000000000004">
      <c r="A15" t="s">
        <v>3</v>
      </c>
      <c r="B15" t="s">
        <v>5</v>
      </c>
      <c r="C15">
        <v>13</v>
      </c>
      <c r="D15" s="8">
        <v>5</v>
      </c>
      <c r="E15" s="5">
        <f>D15/C15</f>
        <v>0.38461538461538464</v>
      </c>
      <c r="F15" s="5">
        <f t="shared" si="0"/>
        <v>-3.5630191227200528E-2</v>
      </c>
      <c r="G15" s="5">
        <f t="shared" si="1"/>
        <v>0.18214892949468303</v>
      </c>
      <c r="H15" s="5">
        <f t="shared" si="2"/>
        <v>0.44009671991885868</v>
      </c>
      <c r="I15" s="5">
        <f t="shared" si="3"/>
        <v>5.5481335303474044E-2</v>
      </c>
      <c r="K15" s="2" t="s">
        <v>11</v>
      </c>
      <c r="L15" s="2" t="s">
        <v>9</v>
      </c>
      <c r="M15" s="4" t="s">
        <v>10</v>
      </c>
      <c r="N15" s="4" t="s">
        <v>8</v>
      </c>
      <c r="O15" s="2" t="s">
        <v>97</v>
      </c>
      <c r="P15" s="2" t="s">
        <v>24</v>
      </c>
    </row>
    <row r="16" spans="1:18" x14ac:dyDescent="0.55000000000000004">
      <c r="A16" t="s">
        <v>2</v>
      </c>
      <c r="B16" t="s">
        <v>5</v>
      </c>
      <c r="C16">
        <v>14</v>
      </c>
      <c r="D16" s="8">
        <v>8</v>
      </c>
      <c r="E16" s="5">
        <f>D16/C16</f>
        <v>0.5714285714285714</v>
      </c>
      <c r="F16" s="5">
        <f t="shared" si="0"/>
        <v>4.4183276752600253E-2</v>
      </c>
      <c r="G16" s="5">
        <f t="shared" si="1"/>
        <v>0.18214892949468303</v>
      </c>
      <c r="H16" s="5">
        <f t="shared" si="2"/>
        <v>0.51991018789865939</v>
      </c>
      <c r="I16" s="5">
        <f t="shared" si="3"/>
        <v>-5.1518383529912004E-2</v>
      </c>
      <c r="K16" s="6" t="str">
        <f>K8</f>
        <v>Andrew Benintendi</v>
      </c>
      <c r="L16">
        <f>SUMIFS($C$8:$C$16,$A$8:$A$16,K16)</f>
        <v>33</v>
      </c>
      <c r="M16">
        <f>SUMIFS($D$8:$D$16,$A$8:$A$16,K16)</f>
        <v>12</v>
      </c>
      <c r="N16" s="5">
        <f>M16/L16</f>
        <v>0.36363636363636365</v>
      </c>
      <c r="O16" s="5">
        <f>$E$5+L8</f>
        <v>0.33776125840397642</v>
      </c>
      <c r="P16" s="5">
        <f>O16-N16</f>
        <v>-2.587510523238723E-2</v>
      </c>
    </row>
    <row r="17" spans="4:16" x14ac:dyDescent="0.55000000000000004">
      <c r="D17" s="8"/>
      <c r="E17" s="5"/>
      <c r="F17" s="5"/>
      <c r="G17" s="5"/>
      <c r="H17" s="5"/>
      <c r="I17" s="5"/>
      <c r="K17" s="6" t="str">
        <f>K9</f>
        <v>J. D. Martinez</v>
      </c>
      <c r="L17">
        <f>SUMIFS($C$8:$C$16,$A$8:$A$16,K17)</f>
        <v>43</v>
      </c>
      <c r="M17">
        <f>SUMIFS($D$8:$D$16,$A$8:$A$16,K17)</f>
        <v>10</v>
      </c>
      <c r="N17" s="5">
        <f t="shared" ref="N17:N19" si="4">M17/L17</f>
        <v>0.23255813953488372</v>
      </c>
      <c r="O17" s="5">
        <f t="shared" ref="O17:O19" si="5">$E$5+L9</f>
        <v>0.25794779042417565</v>
      </c>
      <c r="P17" s="5">
        <f>O17-N17</f>
        <v>2.5389650889291931E-2</v>
      </c>
    </row>
    <row r="18" spans="4:16" x14ac:dyDescent="0.55000000000000004">
      <c r="D18" s="8"/>
      <c r="E18" s="5"/>
      <c r="F18" s="5"/>
      <c r="G18" s="5"/>
      <c r="H18" s="5"/>
      <c r="I18" s="5"/>
      <c r="K18" s="6" t="str">
        <f>K10</f>
        <v>Mookie Betts</v>
      </c>
      <c r="L18">
        <f>SUMIFS($C$8:$C$16,$A$8:$A$16,K18)</f>
        <v>21</v>
      </c>
      <c r="M18">
        <f>SUMIFS($D$8:$D$16,$A$8:$A$16,K18)</f>
        <v>7</v>
      </c>
      <c r="N18" s="5">
        <f t="shared" si="4"/>
        <v>0.33333333333333331</v>
      </c>
      <c r="O18" s="5">
        <f t="shared" si="5"/>
        <v>0.42609104337394965</v>
      </c>
      <c r="P18" s="5">
        <f>O18-N18</f>
        <v>9.2757710040616337E-2</v>
      </c>
    </row>
    <row r="19" spans="4:16" x14ac:dyDescent="0.55000000000000004">
      <c r="D19" s="8"/>
      <c r="E19" s="5"/>
      <c r="F19" s="5"/>
      <c r="G19" s="5"/>
      <c r="H19" s="5"/>
      <c r="I19" s="5"/>
      <c r="K19" s="6" t="str">
        <f>K11</f>
        <v>Frank Newbatter</v>
      </c>
      <c r="L19">
        <f>SUMIFS($C$8:$C$16,$A$8:$A$16,K19)</f>
        <v>12</v>
      </c>
      <c r="M19">
        <f>SUMIFS($D$8:$D$16,$A$8:$A$16,K19)</f>
        <v>3</v>
      </c>
      <c r="N19" s="5">
        <f t="shared" si="4"/>
        <v>0.25</v>
      </c>
      <c r="O19" s="5">
        <f t="shared" si="5"/>
        <v>6.785096368274568E-2</v>
      </c>
      <c r="P19" s="5">
        <f>O19-N19</f>
        <v>-0.18214903631725432</v>
      </c>
    </row>
    <row r="20" spans="4:16" x14ac:dyDescent="0.55000000000000004">
      <c r="D20" s="8"/>
      <c r="E20" s="5"/>
      <c r="F20" s="5"/>
      <c r="G20" s="5"/>
      <c r="H20" s="5"/>
      <c r="I20" s="5"/>
      <c r="N20" s="5"/>
      <c r="O20" s="5"/>
    </row>
    <row r="21" spans="4:16" x14ac:dyDescent="0.55000000000000004">
      <c r="D21" s="8"/>
      <c r="E21" s="5"/>
      <c r="F21" s="5"/>
      <c r="G21" s="5"/>
      <c r="H21" s="5"/>
      <c r="I21" s="5"/>
      <c r="O21" s="2"/>
    </row>
    <row r="22" spans="4:16" x14ac:dyDescent="0.55000000000000004">
      <c r="D22" s="8"/>
      <c r="E22" s="5"/>
      <c r="F22" s="5"/>
      <c r="G22" s="5"/>
      <c r="H22" s="5"/>
      <c r="I22" s="5"/>
      <c r="K22" s="2" t="s">
        <v>12</v>
      </c>
      <c r="L22" s="2" t="s">
        <v>9</v>
      </c>
      <c r="M22" s="4" t="s">
        <v>10</v>
      </c>
      <c r="N22" s="4" t="s">
        <v>8</v>
      </c>
      <c r="O22" s="2" t="s">
        <v>97</v>
      </c>
      <c r="P22" s="2" t="s">
        <v>24</v>
      </c>
    </row>
    <row r="23" spans="4:16" x14ac:dyDescent="0.55000000000000004">
      <c r="K23" s="18" t="str">
        <f>N8</f>
        <v>Austin Pruitt</v>
      </c>
      <c r="L23">
        <f>SUMIFS($C$8:$C$16,$B$8:$B$16,K23)</f>
        <v>27</v>
      </c>
      <c r="M23">
        <f>SUMIFS($D$8:$D$16,$B$8:$B$16,K23)</f>
        <v>8</v>
      </c>
      <c r="N23" s="5">
        <f>M23/L23</f>
        <v>0.29629629629629628</v>
      </c>
      <c r="O23" s="5">
        <f>$E$5+O8</f>
        <v>0.23090714904840287</v>
      </c>
      <c r="P23" s="5">
        <f>O23-N23</f>
        <v>-6.5389147247893409E-2</v>
      </c>
    </row>
    <row r="24" spans="4:16" x14ac:dyDescent="0.55000000000000004">
      <c r="K24" s="18" t="str">
        <f>N9</f>
        <v>Blake Snell</v>
      </c>
      <c r="L24">
        <f>SUMIFS($C$8:$C$16,$B$8:$B$16,K24)</f>
        <v>39</v>
      </c>
      <c r="M24">
        <f>SUMIFS($D$8:$D$16,$B$8:$B$16,K24)</f>
        <v>16</v>
      </c>
      <c r="N24" s="5">
        <f t="shared" ref="N24:N25" si="6">M24/L24</f>
        <v>0.41025641025641024</v>
      </c>
      <c r="O24" s="5">
        <f>$E$5+O9</f>
        <v>0.47572691114605919</v>
      </c>
      <c r="P24" s="5">
        <f>O24-N24</f>
        <v>6.5470500889648953E-2</v>
      </c>
    </row>
    <row r="25" spans="4:16" x14ac:dyDescent="0.55000000000000004">
      <c r="K25" s="18" t="str">
        <f>N10</f>
        <v>Chris Archer</v>
      </c>
      <c r="L25">
        <f>SUMIFS($C$8:$C$16,$B$8:$B$16,K25)</f>
        <v>43</v>
      </c>
      <c r="M25">
        <f>SUMIFS($D$8:$D$16,$B$8:$B$16,K25)</f>
        <v>8</v>
      </c>
      <c r="N25" s="5">
        <f t="shared" si="6"/>
        <v>0.18604651162790697</v>
      </c>
      <c r="O25" s="5">
        <f>$E$5+O10</f>
        <v>0.16772460431976652</v>
      </c>
      <c r="P25" s="5">
        <f>O25-N25</f>
        <v>-1.8321907308140456E-2</v>
      </c>
    </row>
  </sheetData>
  <printOptions headings="1" gridLines="1"/>
  <pageMargins left="0.7" right="0.7" top="0.75" bottom="0.75" header="0.3" footer="0.3"/>
  <pageSetup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524B6-492E-4AB1-8415-4EDA4813FEF8}">
  <dimension ref="A3:O28"/>
  <sheetViews>
    <sheetView topLeftCell="D5" workbookViewId="0">
      <selection activeCell="K29" sqref="K29"/>
    </sheetView>
  </sheetViews>
  <sheetFormatPr defaultRowHeight="14.4" x14ac:dyDescent="0.55000000000000004"/>
  <cols>
    <col min="1" max="1" width="16.26171875" customWidth="1"/>
    <col min="2" max="2" width="13.05078125" customWidth="1"/>
    <col min="6" max="6" width="14" customWidth="1"/>
    <col min="7" max="7" width="13.3125" customWidth="1"/>
    <col min="8" max="8" width="13.3671875" customWidth="1"/>
    <col min="10" max="10" width="17.5234375" customWidth="1"/>
    <col min="13" max="13" width="11.3671875" customWidth="1"/>
    <col min="14" max="14" width="10.578125" customWidth="1"/>
  </cols>
  <sheetData>
    <row r="3" spans="1:15" x14ac:dyDescent="0.55000000000000004">
      <c r="A3" s="1" t="s">
        <v>7</v>
      </c>
    </row>
    <row r="4" spans="1:15" x14ac:dyDescent="0.55000000000000004">
      <c r="A4" t="s">
        <v>26</v>
      </c>
    </row>
    <row r="5" spans="1:15" x14ac:dyDescent="0.55000000000000004">
      <c r="D5" s="2" t="s">
        <v>18</v>
      </c>
      <c r="E5" s="13">
        <f>SUM(D8:D16)/SUM(C8:C16)</f>
        <v>0.29357798165137616</v>
      </c>
      <c r="F5" s="19"/>
      <c r="G5" s="10"/>
      <c r="H5" s="10"/>
      <c r="M5" s="9"/>
    </row>
    <row r="6" spans="1:15" x14ac:dyDescent="0.55000000000000004">
      <c r="J6" s="24" t="str" cm="1">
        <f t="array" ref="J6:O14">_xll.SRSTrain(E7:E16,A7:A16,B7:B16,,,C7:C16)</f>
        <v>SRS (9,6)</v>
      </c>
      <c r="K6" s="25" t="str">
        <v>RMSE</v>
      </c>
      <c r="L6" s="26">
        <v>6.0403445380778416E-2</v>
      </c>
      <c r="M6" s="27" t="str">
        <v/>
      </c>
      <c r="N6" s="27" t="str">
        <v/>
      </c>
      <c r="O6" s="28" t="str">
        <v/>
      </c>
    </row>
    <row r="7" spans="1:15" x14ac:dyDescent="0.55000000000000004">
      <c r="A7" s="3" t="s">
        <v>11</v>
      </c>
      <c r="B7" s="3" t="s">
        <v>12</v>
      </c>
      <c r="C7" s="2" t="s">
        <v>9</v>
      </c>
      <c r="D7" s="4" t="s">
        <v>10</v>
      </c>
      <c r="E7" s="4" t="s">
        <v>8</v>
      </c>
      <c r="F7" s="2" t="str" cm="1">
        <f t="array" ref="F7:H16">_xll.SRSPredict(J6:O14,E8:E16,A8:A16,B8:B16)</f>
        <v>Pred AVG (10,3)</v>
      </c>
      <c r="G7" s="2" t="str">
        <v>Batter adj AVG</v>
      </c>
      <c r="H7" s="2" t="str">
        <v>Pitcher adj AVG</v>
      </c>
      <c r="J7" s="29" t="str">
        <v>Average AVG</v>
      </c>
      <c r="K7" s="30">
        <v>0.29357798165137616</v>
      </c>
      <c r="L7" s="31" t="str">
        <v/>
      </c>
      <c r="M7" s="31" t="str">
        <v/>
      </c>
      <c r="N7" s="31" t="str">
        <v/>
      </c>
      <c r="O7" s="32" t="str">
        <v/>
      </c>
    </row>
    <row r="8" spans="1:15" x14ac:dyDescent="0.55000000000000004">
      <c r="A8" t="s">
        <v>0</v>
      </c>
      <c r="B8" t="s">
        <v>1</v>
      </c>
      <c r="C8">
        <v>10</v>
      </c>
      <c r="D8" s="8">
        <v>3</v>
      </c>
      <c r="E8" s="5">
        <f>D8/C8</f>
        <v>0.3</v>
      </c>
      <c r="F8" s="11">
        <v>0.30023777102240462</v>
      </c>
      <c r="G8" s="5">
        <v>0.42585336086087572</v>
      </c>
      <c r="H8" s="5">
        <v>0.16748684976809575</v>
      </c>
      <c r="I8" s="5"/>
      <c r="J8" s="33" t="str">
        <v>Adjustment</v>
      </c>
      <c r="K8" s="31">
        <v>0</v>
      </c>
      <c r="L8" s="31" t="str">
        <v/>
      </c>
      <c r="M8" s="31" t="str">
        <v/>
      </c>
      <c r="N8" s="31" t="str">
        <v/>
      </c>
      <c r="O8" s="32" t="str">
        <v/>
      </c>
    </row>
    <row r="9" spans="1:15" x14ac:dyDescent="0.55000000000000004">
      <c r="A9" t="s">
        <v>3</v>
      </c>
      <c r="B9" t="s">
        <v>1</v>
      </c>
      <c r="C9">
        <v>25</v>
      </c>
      <c r="D9" s="8">
        <v>3</v>
      </c>
      <c r="E9" s="5">
        <f>D9/C9</f>
        <v>0.12</v>
      </c>
      <c r="F9" s="11">
        <v>0.13209436365762089</v>
      </c>
      <c r="G9" s="5">
        <v>0.24585336086087578</v>
      </c>
      <c r="H9" s="5">
        <v>0.15563025713287948</v>
      </c>
      <c r="I9" s="5"/>
      <c r="J9" s="33" t="str">
        <v>Number valid obs</v>
      </c>
      <c r="K9" s="31">
        <v>9</v>
      </c>
      <c r="L9" s="31" t="str">
        <v/>
      </c>
      <c r="M9" s="31" t="str">
        <v/>
      </c>
      <c r="N9" s="31" t="str">
        <v/>
      </c>
      <c r="O9" s="32" t="str">
        <v/>
      </c>
    </row>
    <row r="10" spans="1:15" x14ac:dyDescent="0.55000000000000004">
      <c r="A10" t="s">
        <v>2</v>
      </c>
      <c r="B10" t="s">
        <v>1</v>
      </c>
      <c r="C10">
        <v>8</v>
      </c>
      <c r="D10" s="8">
        <v>2</v>
      </c>
      <c r="E10" s="5">
        <f>D10/C10</f>
        <v>0.25</v>
      </c>
      <c r="F10" s="5">
        <v>0.2119078997919287</v>
      </c>
      <c r="G10" s="5">
        <v>0.37585336086087578</v>
      </c>
      <c r="H10" s="5">
        <v>0.20581672099857168</v>
      </c>
      <c r="I10" s="5"/>
      <c r="J10" s="34" t="str">
        <v>Batter</v>
      </c>
      <c r="K10" s="21" t="str">
        <v>Rating</v>
      </c>
      <c r="L10" s="21" t="str">
        <v>Num</v>
      </c>
      <c r="M10" s="21" t="str">
        <v>Pitcher</v>
      </c>
      <c r="N10" s="21" t="str">
        <v>Rating</v>
      </c>
      <c r="O10" s="35" t="str">
        <v>Num</v>
      </c>
    </row>
    <row r="11" spans="1:15" x14ac:dyDescent="0.55000000000000004">
      <c r="A11" t="s">
        <v>0</v>
      </c>
      <c r="B11" t="s">
        <v>4</v>
      </c>
      <c r="C11">
        <v>11</v>
      </c>
      <c r="D11" s="8">
        <v>4</v>
      </c>
      <c r="E11" s="5">
        <f>D11/C11</f>
        <v>0.36363636363636365</v>
      </c>
      <c r="F11" s="5">
        <v>0.36342020816145015</v>
      </c>
      <c r="G11" s="5">
        <v>0.4263072873581939</v>
      </c>
      <c r="H11" s="5">
        <v>0.2311232134044594</v>
      </c>
      <c r="I11" s="5"/>
      <c r="J11" s="33" t="str">
        <v>Andrew Benintendi</v>
      </c>
      <c r="K11" s="30">
        <v>4.4183279001428342E-2</v>
      </c>
      <c r="L11" s="31">
        <v>33</v>
      </c>
      <c r="M11" s="23" t="str">
        <v>Austin Pruitt</v>
      </c>
      <c r="N11" s="30">
        <v>-6.2670923721830279E-2</v>
      </c>
      <c r="O11" s="32">
        <v>27</v>
      </c>
    </row>
    <row r="12" spans="1:15" x14ac:dyDescent="0.55000000000000004">
      <c r="A12" t="s">
        <v>2</v>
      </c>
      <c r="B12" t="s">
        <v>4</v>
      </c>
      <c r="C12">
        <v>11</v>
      </c>
      <c r="D12" s="8">
        <v>2</v>
      </c>
      <c r="E12" s="5">
        <f>D12/C12</f>
        <v>0.18181818181818182</v>
      </c>
      <c r="F12" s="5">
        <v>0.27509033693097418</v>
      </c>
      <c r="G12" s="5">
        <v>0.24448910554001216</v>
      </c>
      <c r="H12" s="5">
        <v>0.13763490281675353</v>
      </c>
      <c r="I12" s="5"/>
      <c r="J12" s="33" t="str">
        <v>Frank Newbatter</v>
      </c>
      <c r="K12" s="30">
        <v>-0.22572694210027552</v>
      </c>
      <c r="L12" s="31">
        <v>12</v>
      </c>
      <c r="M12" s="23" t="str">
        <v>Blake Snell</v>
      </c>
      <c r="N12" s="30">
        <v>0.18214896044889936</v>
      </c>
      <c r="O12" s="32">
        <v>39</v>
      </c>
    </row>
    <row r="13" spans="1:15" x14ac:dyDescent="0.55000000000000004">
      <c r="A13" t="s">
        <v>3</v>
      </c>
      <c r="B13" t="s">
        <v>4</v>
      </c>
      <c r="C13">
        <v>5</v>
      </c>
      <c r="D13" s="8">
        <v>2</v>
      </c>
      <c r="E13" s="5">
        <f>D13/C13</f>
        <v>0.4</v>
      </c>
      <c r="F13" s="5">
        <v>0.1952768007966664</v>
      </c>
      <c r="G13" s="5">
        <v>0.46267092372183027</v>
      </c>
      <c r="H13" s="5">
        <v>0.43563025713287951</v>
      </c>
      <c r="I13" s="5"/>
      <c r="J13" s="33" t="str">
        <v>J. D. Martinez</v>
      </c>
      <c r="K13" s="30">
        <v>-3.5630257132879477E-2</v>
      </c>
      <c r="L13" s="31">
        <v>43</v>
      </c>
      <c r="M13" s="23" t="str">
        <v>Chris Archer</v>
      </c>
      <c r="N13" s="30">
        <v>-0.12585336086087578</v>
      </c>
      <c r="O13" s="32">
        <v>43</v>
      </c>
    </row>
    <row r="14" spans="1:15" x14ac:dyDescent="0.55000000000000004">
      <c r="A14" t="s">
        <v>6</v>
      </c>
      <c r="B14" t="s">
        <v>5</v>
      </c>
      <c r="C14">
        <v>12</v>
      </c>
      <c r="D14" s="8">
        <v>3</v>
      </c>
      <c r="E14" s="5">
        <f>D14/C14</f>
        <v>0.25</v>
      </c>
      <c r="F14" s="5">
        <v>0.25</v>
      </c>
      <c r="G14" s="5">
        <v>6.7851039551100639E-2</v>
      </c>
      <c r="H14" s="5">
        <v>0.47572694210027555</v>
      </c>
      <c r="I14" s="5"/>
      <c r="J14" s="36" t="str">
        <v>Mookie Betts</v>
      </c>
      <c r="K14" s="37">
        <v>0.13251315023190421</v>
      </c>
      <c r="L14" s="38">
        <v>21</v>
      </c>
      <c r="M14" s="38" t="str">
        <v/>
      </c>
      <c r="N14" s="38" t="str">
        <v/>
      </c>
      <c r="O14" s="39" t="str">
        <v/>
      </c>
    </row>
    <row r="15" spans="1:15" x14ac:dyDescent="0.55000000000000004">
      <c r="A15" t="s">
        <v>3</v>
      </c>
      <c r="B15" t="s">
        <v>5</v>
      </c>
      <c r="C15">
        <v>13</v>
      </c>
      <c r="D15" s="8">
        <v>5</v>
      </c>
      <c r="E15" s="5">
        <f>D15/C15</f>
        <v>0.38461538461538464</v>
      </c>
      <c r="F15" s="5">
        <v>0.44009668496739607</v>
      </c>
      <c r="G15" s="5">
        <v>0.20246642416648525</v>
      </c>
      <c r="H15" s="5">
        <v>0.42024564174826406</v>
      </c>
      <c r="I15" s="5"/>
      <c r="M15" s="10"/>
      <c r="N15" s="10"/>
    </row>
    <row r="16" spans="1:15" x14ac:dyDescent="0.55000000000000004">
      <c r="A16" t="s">
        <v>2</v>
      </c>
      <c r="B16" t="s">
        <v>5</v>
      </c>
      <c r="C16">
        <v>14</v>
      </c>
      <c r="D16" s="8">
        <v>8</v>
      </c>
      <c r="E16" s="5">
        <f>D16/C16</f>
        <v>0.5714285714285714</v>
      </c>
      <c r="F16" s="5">
        <v>0.51991022110170382</v>
      </c>
      <c r="G16" s="5">
        <v>0.38927961097967212</v>
      </c>
      <c r="H16" s="5">
        <v>0.52724529242714313</v>
      </c>
      <c r="I16" s="5"/>
    </row>
    <row r="17" spans="10:15" x14ac:dyDescent="0.55000000000000004">
      <c r="N17" s="2"/>
    </row>
    <row r="18" spans="10:15" x14ac:dyDescent="0.55000000000000004">
      <c r="J18" s="2" t="s">
        <v>11</v>
      </c>
      <c r="K18" s="2" t="s">
        <v>9</v>
      </c>
      <c r="L18" s="4" t="s">
        <v>10</v>
      </c>
      <c r="M18" s="4" t="s">
        <v>8</v>
      </c>
      <c r="N18" s="2" t="s">
        <v>97</v>
      </c>
      <c r="O18" s="2" t="s">
        <v>24</v>
      </c>
    </row>
    <row r="19" spans="10:15" x14ac:dyDescent="0.55000000000000004">
      <c r="J19" s="6" t="str">
        <f>J11</f>
        <v>Andrew Benintendi</v>
      </c>
      <c r="K19">
        <f>SUMIFS($C$8:$C$16,$A$8:$A$16,J19)</f>
        <v>33</v>
      </c>
      <c r="L19">
        <f>SUMIFS($D$8:$D$16,$A$8:$A$16,J19)</f>
        <v>12</v>
      </c>
      <c r="M19" s="5">
        <f>L19/K19</f>
        <v>0.36363636363636365</v>
      </c>
      <c r="N19" s="5">
        <f>$E$5+K11</f>
        <v>0.33776126065280448</v>
      </c>
      <c r="O19" s="5">
        <f>N19-M19</f>
        <v>-2.5875102983559162E-2</v>
      </c>
    </row>
    <row r="20" spans="10:15" x14ac:dyDescent="0.55000000000000004">
      <c r="J20" s="6" t="str">
        <f>J12</f>
        <v>Frank Newbatter</v>
      </c>
      <c r="K20">
        <f>SUMIFS($C$8:$C$16,$A$8:$A$16,J20)</f>
        <v>12</v>
      </c>
      <c r="L20">
        <f>SUMIFS($D$8:$D$16,$A$8:$A$16,J20)</f>
        <v>3</v>
      </c>
      <c r="M20" s="5">
        <f t="shared" ref="M20:M22" si="0">L20/K20</f>
        <v>0.25</v>
      </c>
      <c r="N20" s="5">
        <f>$E$5+K12</f>
        <v>6.7851039551100639E-2</v>
      </c>
      <c r="O20" s="5">
        <f>N20-M20</f>
        <v>-0.18214896044889936</v>
      </c>
    </row>
    <row r="21" spans="10:15" x14ac:dyDescent="0.55000000000000004">
      <c r="J21" s="6" t="str">
        <f>J13</f>
        <v>J. D. Martinez</v>
      </c>
      <c r="K21">
        <f>SUMIFS($C$8:$C$16,$A$8:$A$16,J21)</f>
        <v>43</v>
      </c>
      <c r="L21">
        <f>SUMIFS($D$8:$D$16,$A$8:$A$16,J21)</f>
        <v>10</v>
      </c>
      <c r="M21" s="5">
        <f t="shared" si="0"/>
        <v>0.23255813953488372</v>
      </c>
      <c r="N21" s="5">
        <f>$E$5+K13</f>
        <v>0.25794772451849668</v>
      </c>
      <c r="O21" s="5">
        <f>N21-M21</f>
        <v>2.5389584983612962E-2</v>
      </c>
    </row>
    <row r="22" spans="10:15" x14ac:dyDescent="0.55000000000000004">
      <c r="J22" s="6" t="str">
        <f>J14</f>
        <v>Mookie Betts</v>
      </c>
      <c r="K22">
        <f>SUMIFS($C$8:$C$16,$A$8:$A$16,J22)</f>
        <v>21</v>
      </c>
      <c r="L22">
        <f>SUMIFS($D$8:$D$16,$A$8:$A$16,J22)</f>
        <v>7</v>
      </c>
      <c r="M22" s="5">
        <f t="shared" si="0"/>
        <v>0.33333333333333331</v>
      </c>
      <c r="N22" s="5">
        <f>$E$5+K14</f>
        <v>0.42609113188328041</v>
      </c>
      <c r="O22" s="5">
        <f>N22-M22</f>
        <v>9.275779854994709E-2</v>
      </c>
    </row>
    <row r="23" spans="10:15" x14ac:dyDescent="0.55000000000000004">
      <c r="M23" s="5"/>
      <c r="N23" s="5"/>
    </row>
    <row r="24" spans="10:15" x14ac:dyDescent="0.55000000000000004">
      <c r="N24" s="2"/>
    </row>
    <row r="25" spans="10:15" x14ac:dyDescent="0.55000000000000004">
      <c r="J25" s="2" t="s">
        <v>12</v>
      </c>
      <c r="K25" s="2" t="s">
        <v>9</v>
      </c>
      <c r="L25" s="4" t="s">
        <v>10</v>
      </c>
      <c r="M25" s="4" t="s">
        <v>8</v>
      </c>
      <c r="N25" s="2" t="s">
        <v>97</v>
      </c>
      <c r="O25" s="2" t="s">
        <v>24</v>
      </c>
    </row>
    <row r="26" spans="10:15" x14ac:dyDescent="0.55000000000000004">
      <c r="J26" s="6" t="str">
        <f>M11</f>
        <v>Austin Pruitt</v>
      </c>
      <c r="K26">
        <f>SUMIFS($C$8:$C$16,$B$8:$B$16,J26)</f>
        <v>27</v>
      </c>
      <c r="L26">
        <f>SUMIFS($D$8:$D$16,$B$8:$B$16,J26)</f>
        <v>8</v>
      </c>
      <c r="M26" s="5">
        <f>L26/K26</f>
        <v>0.29629629629629628</v>
      </c>
      <c r="N26" s="5">
        <f>$E$5+N11</f>
        <v>0.23090705792954588</v>
      </c>
      <c r="O26" s="5">
        <f>N26-M26</f>
        <v>-6.5389238366750396E-2</v>
      </c>
    </row>
    <row r="27" spans="10:15" x14ac:dyDescent="0.55000000000000004">
      <c r="J27" s="6" t="str">
        <f>M12</f>
        <v>Blake Snell</v>
      </c>
      <c r="K27">
        <f>SUMIFS($C$8:$C$16,$B$8:$B$16,J27)</f>
        <v>39</v>
      </c>
      <c r="L27">
        <f>SUMIFS($D$8:$D$16,$B$8:$B$16,J27)</f>
        <v>16</v>
      </c>
      <c r="M27" s="5">
        <f t="shared" ref="M27:M28" si="1">L27/K27</f>
        <v>0.41025641025641024</v>
      </c>
      <c r="N27" s="5">
        <f>$E$5+N12</f>
        <v>0.47572694210027555</v>
      </c>
      <c r="O27" s="5">
        <f>N27-M27</f>
        <v>6.5470531843865309E-2</v>
      </c>
    </row>
    <row r="28" spans="10:15" x14ac:dyDescent="0.55000000000000004">
      <c r="J28" s="6" t="str">
        <f>M13</f>
        <v>Chris Archer</v>
      </c>
      <c r="K28">
        <f>SUMIFS($C$8:$C$16,$B$8:$B$16,J28)</f>
        <v>43</v>
      </c>
      <c r="L28">
        <f>SUMIFS($D$8:$D$16,$B$8:$B$16,J28)</f>
        <v>8</v>
      </c>
      <c r="M28" s="5">
        <f t="shared" si="1"/>
        <v>0.18604651162790697</v>
      </c>
      <c r="N28" s="5">
        <f>$E$5+N13</f>
        <v>0.16772462079050038</v>
      </c>
      <c r="O28" s="5">
        <f>N28-M28</f>
        <v>-1.8321890837406596E-2</v>
      </c>
    </row>
  </sheetData>
  <printOptions headings="1" gridLines="1"/>
  <pageMargins left="0.7" right="0.7" top="0.75" bottom="0.75" header="0.3" footer="0.3"/>
  <pageSetup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A9776-7210-40B3-9C0B-58792E7EC0FC}">
  <dimension ref="A3:R28"/>
  <sheetViews>
    <sheetView topLeftCell="A9" workbookViewId="0">
      <selection activeCell="O23" sqref="O23"/>
    </sheetView>
  </sheetViews>
  <sheetFormatPr defaultRowHeight="14.4" x14ac:dyDescent="0.55000000000000004"/>
  <cols>
    <col min="1" max="1" width="16.26171875" customWidth="1"/>
    <col min="2" max="2" width="11.05078125" customWidth="1"/>
    <col min="4" max="4" width="10.578125" customWidth="1"/>
    <col min="9" max="9" width="9.9453125" customWidth="1"/>
    <col min="11" max="11" width="11.20703125" customWidth="1"/>
    <col min="13" max="13" width="10.41796875" customWidth="1"/>
    <col min="14" max="14" width="10.89453125" customWidth="1"/>
    <col min="15" max="15" width="10.3671875" customWidth="1"/>
    <col min="16" max="16" width="10.9453125" customWidth="1"/>
  </cols>
  <sheetData>
    <row r="3" spans="1:18" x14ac:dyDescent="0.55000000000000004">
      <c r="A3" s="1" t="s">
        <v>49</v>
      </c>
    </row>
    <row r="4" spans="1:18" x14ac:dyDescent="0.55000000000000004">
      <c r="A4" t="s">
        <v>42</v>
      </c>
    </row>
    <row r="5" spans="1:18" x14ac:dyDescent="0.55000000000000004">
      <c r="D5" s="2" t="s">
        <v>43</v>
      </c>
      <c r="E5" s="13">
        <f>SUM(D8:D22)/SUM(C8:C22)</f>
        <v>0.64418604651162792</v>
      </c>
      <c r="H5" s="2" t="s">
        <v>22</v>
      </c>
      <c r="I5" s="16">
        <f>SQRT(SUMPRODUCT(I8:I17,I8:I17,C8:C17)/SUM(C8:C17))</f>
        <v>2.2752722218184626E-2</v>
      </c>
      <c r="K5" s="2" t="s">
        <v>20</v>
      </c>
      <c r="L5" s="13">
        <f>SUMPRODUCT(L8:L12,M8:M12)/SUM(M8:M12)</f>
        <v>-1.474289272919158E-10</v>
      </c>
      <c r="N5" s="2" t="s">
        <v>20</v>
      </c>
      <c r="O5" s="13">
        <f>SUMPRODUCT(O8:O12,P8:P12)/SUM(P8:P12)</f>
        <v>1.376026011481044E-11</v>
      </c>
    </row>
    <row r="6" spans="1:18" x14ac:dyDescent="0.55000000000000004">
      <c r="G6" s="4"/>
    </row>
    <row r="7" spans="1:18" ht="43.2" x14ac:dyDescent="0.55000000000000004">
      <c r="A7" s="3" t="s">
        <v>27</v>
      </c>
      <c r="B7" s="3" t="s">
        <v>28</v>
      </c>
      <c r="C7" s="4" t="s">
        <v>34</v>
      </c>
      <c r="D7" s="4" t="s">
        <v>35</v>
      </c>
      <c r="E7" s="4" t="s">
        <v>36</v>
      </c>
      <c r="F7" s="2" t="s">
        <v>29</v>
      </c>
      <c r="G7" s="12" t="s">
        <v>30</v>
      </c>
      <c r="H7" s="4" t="s">
        <v>31</v>
      </c>
      <c r="I7" s="2" t="s">
        <v>21</v>
      </c>
      <c r="K7" s="3" t="s">
        <v>27</v>
      </c>
      <c r="L7" s="2" t="s">
        <v>13</v>
      </c>
      <c r="M7" s="2" t="s">
        <v>32</v>
      </c>
      <c r="N7" s="3" t="s">
        <v>28</v>
      </c>
      <c r="O7" s="2" t="s">
        <v>13</v>
      </c>
      <c r="P7" s="2" t="s">
        <v>33</v>
      </c>
    </row>
    <row r="8" spans="1:18" x14ac:dyDescent="0.55000000000000004">
      <c r="A8" t="s">
        <v>44</v>
      </c>
      <c r="B8" t="s">
        <v>45</v>
      </c>
      <c r="C8">
        <v>63</v>
      </c>
      <c r="D8" s="8">
        <v>51</v>
      </c>
      <c r="E8" s="5">
        <f>D8/C8</f>
        <v>0.80952380952380953</v>
      </c>
      <c r="F8" s="5">
        <f>INDEX($L$8:$L$12,MATCH(A8,$K$8:$K$12,0))</f>
        <v>3.754707114956575E-2</v>
      </c>
      <c r="G8" s="5">
        <f>INDEX($O$8:$O$12,MATCH(B8,$N$8:$N$12,0))</f>
        <v>7.2085989917757651E-2</v>
      </c>
      <c r="H8" s="5">
        <f>$E$5+F8+G8</f>
        <v>0.75381910757895132</v>
      </c>
      <c r="I8" s="5">
        <f>H8-E8</f>
        <v>-5.5704701944858215E-2</v>
      </c>
      <c r="K8" s="15" t="s">
        <v>48</v>
      </c>
      <c r="L8" s="20">
        <v>1.1883551510327053E-3</v>
      </c>
      <c r="M8">
        <f>SUMIFS($C$8:$C$22,$A$8:$A$22,K8)</f>
        <v>208</v>
      </c>
      <c r="N8" s="15" t="s">
        <v>48</v>
      </c>
      <c r="O8" s="20">
        <v>7.4484713824775464E-2</v>
      </c>
      <c r="P8">
        <f>SUMIFS($C$8:$C$22,$B$8:$B$22,N8)</f>
        <v>177</v>
      </c>
    </row>
    <row r="9" spans="1:18" x14ac:dyDescent="0.55000000000000004">
      <c r="A9" t="s">
        <v>45</v>
      </c>
      <c r="B9" t="s">
        <v>44</v>
      </c>
      <c r="C9">
        <v>86</v>
      </c>
      <c r="D9" s="8">
        <v>48</v>
      </c>
      <c r="E9" s="5">
        <f>D9/C9</f>
        <v>0.55813953488372092</v>
      </c>
      <c r="F9" s="5">
        <f t="shared" ref="F9:F17" si="0">INDEX($L$8:$L$12,MATCH(A9,$K$8:$K$12,0))</f>
        <v>-2.4900812803363315E-2</v>
      </c>
      <c r="G9" s="5">
        <f t="shared" ref="G9:G17" si="1">INDEX($O$8:$O$12,MATCH(B9,$N$8:$N$12,0))</f>
        <v>-2.0338796096228802E-2</v>
      </c>
      <c r="H9" s="5">
        <f t="shared" ref="H9:H16" si="2">$E$5+F9+G9</f>
        <v>0.59894643761203581</v>
      </c>
      <c r="I9" s="5">
        <f t="shared" ref="I9:I16" si="3">H9-E9</f>
        <v>4.0806902728314887E-2</v>
      </c>
      <c r="K9" s="15" t="s">
        <v>45</v>
      </c>
      <c r="L9" s="20">
        <v>-2.4900812803363315E-2</v>
      </c>
      <c r="M9">
        <f>SUMIFS($C$8:$C$22,$A$8:$A$22,K9)</f>
        <v>250</v>
      </c>
      <c r="N9" s="15" t="s">
        <v>45</v>
      </c>
      <c r="O9" s="20">
        <v>7.2085989917757651E-2</v>
      </c>
      <c r="P9">
        <f>SUMIFS($C$8:$C$22,$B$8:$B$22,N9)</f>
        <v>211</v>
      </c>
    </row>
    <row r="10" spans="1:18" x14ac:dyDescent="0.55000000000000004">
      <c r="A10" t="s">
        <v>44</v>
      </c>
      <c r="B10" t="s">
        <v>46</v>
      </c>
      <c r="C10">
        <v>74</v>
      </c>
      <c r="D10" s="8">
        <v>54</v>
      </c>
      <c r="E10" s="5">
        <f>D10/C10</f>
        <v>0.72972972972972971</v>
      </c>
      <c r="F10" s="5">
        <f t="shared" si="0"/>
        <v>3.754707114956575E-2</v>
      </c>
      <c r="G10" s="5">
        <f t="shared" si="1"/>
        <v>4.7996613846893896E-2</v>
      </c>
      <c r="H10" s="5">
        <f t="shared" si="2"/>
        <v>0.72972973150808762</v>
      </c>
      <c r="I10" s="5">
        <f t="shared" si="3"/>
        <v>1.7783579053798348E-9</v>
      </c>
      <c r="K10" s="15" t="s">
        <v>47</v>
      </c>
      <c r="L10" s="20">
        <v>1.014277244064641E-2</v>
      </c>
      <c r="M10">
        <f>SUMIFS($C$8:$C$22,$A$8:$A$22,K10)</f>
        <v>463</v>
      </c>
      <c r="N10" s="15" t="s">
        <v>47</v>
      </c>
      <c r="O10" s="20">
        <v>-4.9220563704018637E-2</v>
      </c>
      <c r="P10">
        <f>SUMIFS($C$8:$C$22,$B$8:$B$22,N10)</f>
        <v>523</v>
      </c>
    </row>
    <row r="11" spans="1:18" x14ac:dyDescent="0.55000000000000004">
      <c r="A11" t="s">
        <v>46</v>
      </c>
      <c r="B11" t="s">
        <v>44</v>
      </c>
      <c r="C11">
        <v>81</v>
      </c>
      <c r="D11" s="8">
        <v>41</v>
      </c>
      <c r="E11" s="5">
        <f>D11/C11</f>
        <v>0.50617283950617287</v>
      </c>
      <c r="F11" s="5">
        <f t="shared" si="0"/>
        <v>-0.11767450607224091</v>
      </c>
      <c r="G11" s="5">
        <f t="shared" si="1"/>
        <v>-2.0338796096228802E-2</v>
      </c>
      <c r="H11" s="5">
        <f t="shared" si="2"/>
        <v>0.50617274434315818</v>
      </c>
      <c r="I11" s="5">
        <f t="shared" si="3"/>
        <v>-9.5163014690591297E-8</v>
      </c>
      <c r="K11" s="15" t="s">
        <v>44</v>
      </c>
      <c r="L11" s="20">
        <v>3.754707114956575E-2</v>
      </c>
      <c r="M11">
        <f>SUMIFS($C$8:$C$22,$A$8:$A$22,K11)</f>
        <v>288</v>
      </c>
      <c r="N11" s="15" t="s">
        <v>44</v>
      </c>
      <c r="O11" s="20">
        <v>-2.0338796096228802E-2</v>
      </c>
      <c r="P11">
        <f>SUMIFS($C$8:$C$22,$B$8:$B$22,N11)</f>
        <v>305</v>
      </c>
      <c r="R11" s="9" t="s">
        <v>25</v>
      </c>
    </row>
    <row r="12" spans="1:18" x14ac:dyDescent="0.55000000000000004">
      <c r="A12" t="s">
        <v>47</v>
      </c>
      <c r="B12" t="s">
        <v>44</v>
      </c>
      <c r="C12">
        <v>138</v>
      </c>
      <c r="D12">
        <v>91</v>
      </c>
      <c r="E12" s="5">
        <f>D12/C12</f>
        <v>0.65942028985507251</v>
      </c>
      <c r="F12" s="5">
        <f t="shared" si="0"/>
        <v>1.014277244064641E-2</v>
      </c>
      <c r="G12" s="5">
        <f t="shared" si="1"/>
        <v>-2.0338796096228802E-2</v>
      </c>
      <c r="H12" s="5">
        <f t="shared" si="2"/>
        <v>0.63399002285604555</v>
      </c>
      <c r="I12" s="5">
        <f t="shared" si="3"/>
        <v>-2.5430266999026951E-2</v>
      </c>
      <c r="K12" s="15" t="s">
        <v>46</v>
      </c>
      <c r="L12" s="20">
        <v>-0.11767450607224091</v>
      </c>
      <c r="M12">
        <f>SUMIFS($C$8:$C$22,$A$8:$A$22,K12)</f>
        <v>81</v>
      </c>
      <c r="N12" s="15" t="s">
        <v>46</v>
      </c>
      <c r="O12" s="20">
        <v>4.7996613846893896E-2</v>
      </c>
      <c r="P12">
        <f>SUMIFS($C$8:$C$22,$B$8:$B$22,N12)</f>
        <v>74</v>
      </c>
    </row>
    <row r="13" spans="1:18" x14ac:dyDescent="0.55000000000000004">
      <c r="A13" t="s">
        <v>44</v>
      </c>
      <c r="B13" t="s">
        <v>47</v>
      </c>
      <c r="C13">
        <v>151</v>
      </c>
      <c r="D13">
        <v>92</v>
      </c>
      <c r="E13" s="5">
        <f>D13/C13</f>
        <v>0.60927152317880795</v>
      </c>
      <c r="F13" s="5">
        <f t="shared" si="0"/>
        <v>3.754707114956575E-2</v>
      </c>
      <c r="G13" s="5">
        <f t="shared" si="1"/>
        <v>-4.9220563704018637E-2</v>
      </c>
      <c r="H13" s="5">
        <f t="shared" si="2"/>
        <v>0.63251255395717509</v>
      </c>
      <c r="I13" s="5">
        <f t="shared" si="3"/>
        <v>2.3241030778367144E-2</v>
      </c>
    </row>
    <row r="14" spans="1:18" x14ac:dyDescent="0.55000000000000004">
      <c r="A14" t="s">
        <v>47</v>
      </c>
      <c r="B14" t="s">
        <v>48</v>
      </c>
      <c r="C14">
        <v>177</v>
      </c>
      <c r="D14">
        <v>129</v>
      </c>
      <c r="E14" s="5">
        <f>D14/C14</f>
        <v>0.72881355932203384</v>
      </c>
      <c r="F14" s="5">
        <f t="shared" si="0"/>
        <v>1.014277244064641E-2</v>
      </c>
      <c r="G14" s="5">
        <f t="shared" si="1"/>
        <v>7.4484713824775464E-2</v>
      </c>
      <c r="H14" s="5">
        <f t="shared" si="2"/>
        <v>0.72881353277704986</v>
      </c>
      <c r="I14" s="5">
        <f t="shared" si="3"/>
        <v>-2.6544983988685544E-8</v>
      </c>
      <c r="O14" s="2"/>
    </row>
    <row r="15" spans="1:18" x14ac:dyDescent="0.55000000000000004">
      <c r="A15" t="s">
        <v>48</v>
      </c>
      <c r="B15" t="s">
        <v>47</v>
      </c>
      <c r="C15">
        <v>208</v>
      </c>
      <c r="D15">
        <v>124</v>
      </c>
      <c r="E15" s="5">
        <f>D15/C15</f>
        <v>0.59615384615384615</v>
      </c>
      <c r="F15" s="5">
        <f t="shared" si="0"/>
        <v>1.1883551510327053E-3</v>
      </c>
      <c r="G15" s="5">
        <f t="shared" si="1"/>
        <v>-4.9220563704018637E-2</v>
      </c>
      <c r="H15" s="5">
        <f t="shared" si="2"/>
        <v>0.59615383795864196</v>
      </c>
      <c r="I15" s="5">
        <f t="shared" si="3"/>
        <v>-8.1952041819377541E-9</v>
      </c>
      <c r="K15" s="3" t="s">
        <v>27</v>
      </c>
      <c r="L15" s="2" t="s">
        <v>34</v>
      </c>
      <c r="M15" s="4" t="s">
        <v>35</v>
      </c>
      <c r="N15" s="4" t="s">
        <v>36</v>
      </c>
      <c r="O15" s="2" t="s">
        <v>97</v>
      </c>
      <c r="P15" s="2" t="s">
        <v>24</v>
      </c>
    </row>
    <row r="16" spans="1:18" x14ac:dyDescent="0.55000000000000004">
      <c r="A16" t="s">
        <v>47</v>
      </c>
      <c r="B16" t="s">
        <v>45</v>
      </c>
      <c r="C16">
        <v>148</v>
      </c>
      <c r="D16">
        <v>104</v>
      </c>
      <c r="E16" s="5">
        <f>D16/C16</f>
        <v>0.70270270270270274</v>
      </c>
      <c r="F16" s="5">
        <f t="shared" si="0"/>
        <v>1.014277244064641E-2</v>
      </c>
      <c r="G16" s="5">
        <f t="shared" si="1"/>
        <v>7.2085989917757651E-2</v>
      </c>
      <c r="H16" s="5">
        <f t="shared" si="2"/>
        <v>0.72641480887003196</v>
      </c>
      <c r="I16" s="5">
        <f t="shared" si="3"/>
        <v>2.3712106167329217E-2</v>
      </c>
      <c r="K16" s="15" t="str">
        <f>K8</f>
        <v>Anderson</v>
      </c>
      <c r="L16">
        <f>SUMIFS($C$8:$C$17,$A$8:$A$17,K16)</f>
        <v>208</v>
      </c>
      <c r="M16">
        <f>SUMIFS($D$8:$D$17,$A$8:$A$17,K16)</f>
        <v>124</v>
      </c>
      <c r="N16" s="5">
        <f>M16/L16</f>
        <v>0.59615384615384615</v>
      </c>
      <c r="O16" s="5">
        <f>$E$5+L8</f>
        <v>0.64537440166266058</v>
      </c>
      <c r="P16" s="5">
        <f>O16-N16</f>
        <v>4.9220555508814434E-2</v>
      </c>
    </row>
    <row r="17" spans="1:16" x14ac:dyDescent="0.55000000000000004">
      <c r="A17" t="s">
        <v>45</v>
      </c>
      <c r="B17" t="s">
        <v>47</v>
      </c>
      <c r="C17">
        <v>164</v>
      </c>
      <c r="D17">
        <v>97</v>
      </c>
      <c r="E17" s="5">
        <f>D17/C17</f>
        <v>0.59146341463414631</v>
      </c>
      <c r="F17" s="5">
        <f t="shared" si="0"/>
        <v>-2.4900812803363315E-2</v>
      </c>
      <c r="G17" s="5">
        <f t="shared" si="1"/>
        <v>-4.9220563704018637E-2</v>
      </c>
      <c r="H17" s="5">
        <f>$E$5+F17+G17</f>
        <v>0.57006467000424599</v>
      </c>
      <c r="I17" s="5">
        <f>H17-E17</f>
        <v>-2.1398744629900324E-2</v>
      </c>
      <c r="K17" s="15" t="str">
        <f t="shared" ref="K17:K20" si="4">K9</f>
        <v>Dolgopolov</v>
      </c>
      <c r="L17">
        <f t="shared" ref="L17:L20" si="5">SUMIFS($C$8:$C$17,$A$8:$A$17,K17)</f>
        <v>250</v>
      </c>
      <c r="M17">
        <f>SUMIFS($D$8:$D$17,$A$8:$A$17,K17)</f>
        <v>145</v>
      </c>
      <c r="N17" s="5">
        <f t="shared" ref="N17:N20" si="6">M17/L17</f>
        <v>0.57999999999999996</v>
      </c>
      <c r="O17" s="5">
        <f t="shared" ref="O17:O19" si="7">$E$5+L9</f>
        <v>0.6192852337082646</v>
      </c>
      <c r="P17" s="5">
        <f>O17-N17</f>
        <v>3.9285233708264644E-2</v>
      </c>
    </row>
    <row r="18" spans="1:16" x14ac:dyDescent="0.55000000000000004">
      <c r="D18" s="8"/>
      <c r="E18" s="5"/>
      <c r="F18" s="5"/>
      <c r="G18" s="5"/>
      <c r="H18" s="5"/>
      <c r="I18" s="5"/>
      <c r="K18" s="15" t="str">
        <f t="shared" si="4"/>
        <v>Federer</v>
      </c>
      <c r="L18">
        <f t="shared" si="5"/>
        <v>463</v>
      </c>
      <c r="M18">
        <f>SUMIFS($D$8:$D$17,$A$8:$A$17,K18)</f>
        <v>324</v>
      </c>
      <c r="N18" s="5">
        <f t="shared" si="6"/>
        <v>0.69978401727861772</v>
      </c>
      <c r="O18" s="5">
        <f t="shared" si="7"/>
        <v>0.65432881895227435</v>
      </c>
      <c r="P18" s="5">
        <f>O18-N18</f>
        <v>-4.5455198326343371E-2</v>
      </c>
    </row>
    <row r="19" spans="1:16" x14ac:dyDescent="0.55000000000000004">
      <c r="D19" s="8"/>
      <c r="E19" s="5"/>
      <c r="F19" s="5"/>
      <c r="G19" s="5"/>
      <c r="H19" s="5"/>
      <c r="I19" s="5"/>
      <c r="K19" s="15" t="str">
        <f t="shared" si="4"/>
        <v>Nadal</v>
      </c>
      <c r="L19">
        <f t="shared" si="5"/>
        <v>288</v>
      </c>
      <c r="M19">
        <f>SUMIFS($D$8:$D$17,$A$8:$A$17,K19)</f>
        <v>197</v>
      </c>
      <c r="N19" s="5">
        <f t="shared" si="6"/>
        <v>0.68402777777777779</v>
      </c>
      <c r="O19" s="5">
        <f t="shared" si="7"/>
        <v>0.68173311766119371</v>
      </c>
      <c r="P19" s="5">
        <f>O19-N19</f>
        <v>-2.2946601165840796E-3</v>
      </c>
    </row>
    <row r="20" spans="1:16" x14ac:dyDescent="0.55000000000000004">
      <c r="D20" s="8"/>
      <c r="E20" s="5"/>
      <c r="F20" s="5"/>
      <c r="G20" s="5"/>
      <c r="H20" s="5"/>
      <c r="I20" s="5"/>
      <c r="K20" s="15" t="str">
        <f t="shared" si="4"/>
        <v>Thiem</v>
      </c>
      <c r="L20">
        <f t="shared" si="5"/>
        <v>81</v>
      </c>
      <c r="M20">
        <f>SUMIFS($D$8:$D$17,$A$8:$A$17,K20)</f>
        <v>41</v>
      </c>
      <c r="N20" s="5">
        <f t="shared" si="6"/>
        <v>0.50617283950617287</v>
      </c>
      <c r="O20" s="5">
        <f t="shared" ref="O20" si="8">$E$5+L12</f>
        <v>0.52651154043938697</v>
      </c>
      <c r="P20" s="5">
        <f>O20-N20</f>
        <v>2.0338700933214104E-2</v>
      </c>
    </row>
    <row r="21" spans="1:16" x14ac:dyDescent="0.55000000000000004">
      <c r="D21" s="8"/>
      <c r="E21" s="5"/>
      <c r="F21" s="5"/>
      <c r="G21" s="5"/>
      <c r="H21" s="5"/>
      <c r="I21" s="5"/>
      <c r="O21" s="2"/>
    </row>
    <row r="22" spans="1:16" x14ac:dyDescent="0.55000000000000004">
      <c r="D22" s="8"/>
      <c r="E22" s="5"/>
      <c r="F22" s="5"/>
      <c r="G22" s="5"/>
      <c r="H22" s="5"/>
      <c r="I22" s="5"/>
      <c r="K22" s="3" t="s">
        <v>28</v>
      </c>
      <c r="L22" s="2" t="s">
        <v>37</v>
      </c>
      <c r="M22" s="4" t="s">
        <v>38</v>
      </c>
      <c r="N22" s="4" t="s">
        <v>39</v>
      </c>
      <c r="O22" s="2" t="s">
        <v>97</v>
      </c>
      <c r="P22" s="2" t="s">
        <v>24</v>
      </c>
    </row>
    <row r="23" spans="1:16" x14ac:dyDescent="0.55000000000000004">
      <c r="K23" s="40" t="str">
        <f>N8</f>
        <v>Anderson</v>
      </c>
      <c r="L23">
        <f>SUMIFS($C$8:$C$17,$B$8:$B$17,K23)</f>
        <v>177</v>
      </c>
      <c r="M23">
        <f>SUMIFS($D$8:$D$17,$B$8:$B$17,K23)</f>
        <v>129</v>
      </c>
      <c r="N23" s="5">
        <f>M23/L23</f>
        <v>0.72881355932203384</v>
      </c>
      <c r="O23" s="5">
        <f>$E$5+O8</f>
        <v>0.71867076033640342</v>
      </c>
      <c r="P23" s="5">
        <f>O23-N23</f>
        <v>-1.0142798985630419E-2</v>
      </c>
    </row>
    <row r="24" spans="1:16" x14ac:dyDescent="0.55000000000000004">
      <c r="K24" s="40" t="str">
        <f t="shared" ref="K24:K28" si="9">N9</f>
        <v>Dolgopolov</v>
      </c>
      <c r="L24">
        <f t="shared" ref="L24:L27" si="10">SUMIFS($C$8:$C$17,$B$8:$B$17,K24)</f>
        <v>211</v>
      </c>
      <c r="M24">
        <f>SUMIFS($D$8:$D$17,$B$8:$B$17,K24)</f>
        <v>155</v>
      </c>
      <c r="N24" s="5">
        <f t="shared" ref="N24:N26" si="11">M24/L24</f>
        <v>0.7345971563981043</v>
      </c>
      <c r="O24" s="5">
        <f>$E$5+O9</f>
        <v>0.71627203642938553</v>
      </c>
      <c r="P24" s="5">
        <f>O24-N24</f>
        <v>-1.8325119968718773E-2</v>
      </c>
    </row>
    <row r="25" spans="1:16" x14ac:dyDescent="0.55000000000000004">
      <c r="K25" s="40" t="str">
        <f t="shared" si="9"/>
        <v>Federer</v>
      </c>
      <c r="L25">
        <f t="shared" si="10"/>
        <v>523</v>
      </c>
      <c r="M25">
        <f>SUMIFS($D$8:$D$17,$B$8:$B$17,K25)</f>
        <v>313</v>
      </c>
      <c r="N25" s="5">
        <f t="shared" si="11"/>
        <v>0.59847036328871894</v>
      </c>
      <c r="O25" s="5">
        <f>$E$5+O10</f>
        <v>0.5949654828076093</v>
      </c>
      <c r="P25" s="5">
        <f>O25-N25</f>
        <v>-3.5048804811096401E-3</v>
      </c>
    </row>
    <row r="26" spans="1:16" x14ac:dyDescent="0.55000000000000004">
      <c r="K26" s="40" t="str">
        <f t="shared" si="9"/>
        <v>Nadal</v>
      </c>
      <c r="L26">
        <f t="shared" si="10"/>
        <v>305</v>
      </c>
      <c r="M26">
        <f>SUMIFS($D$8:$D$17,$B$8:$B$17,K26)</f>
        <v>180</v>
      </c>
      <c r="N26" s="5">
        <f t="shared" si="11"/>
        <v>0.5901639344262295</v>
      </c>
      <c r="O26" s="5">
        <f>$E$5+O11</f>
        <v>0.62384725041539912</v>
      </c>
      <c r="P26" s="5">
        <f>O26-N26</f>
        <v>3.3683315989169627E-2</v>
      </c>
    </row>
    <row r="27" spans="1:16" x14ac:dyDescent="0.55000000000000004">
      <c r="K27" s="40" t="str">
        <f t="shared" si="9"/>
        <v>Thiem</v>
      </c>
      <c r="L27">
        <f t="shared" si="10"/>
        <v>74</v>
      </c>
      <c r="M27">
        <f>SUMIFS($D$8:$D$17,$B$8:$B$17,K27)</f>
        <v>54</v>
      </c>
      <c r="N27" s="5">
        <f>M27/L27</f>
        <v>0.72972972972972971</v>
      </c>
      <c r="O27" s="5">
        <f>$E$5+O12</f>
        <v>0.69218266035852183</v>
      </c>
      <c r="P27" s="5">
        <f>O27-N27</f>
        <v>-3.7547069371207886E-2</v>
      </c>
    </row>
    <row r="28" spans="1:16" x14ac:dyDescent="0.55000000000000004">
      <c r="K28" s="18"/>
    </row>
  </sheetData>
  <printOptions headings="1" gridLines="1"/>
  <pageMargins left="0.7" right="0.7" top="0.75" bottom="0.75" header="0.3" footer="0.3"/>
  <pageSetup orientation="portrait" horizontalDpi="1200" verticalDpi="120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CC7D9-18B5-4DEF-8033-EE57BF1AB85C}">
  <dimension ref="A3:O30"/>
  <sheetViews>
    <sheetView workbookViewId="0">
      <selection activeCell="L16" sqref="L16"/>
    </sheetView>
  </sheetViews>
  <sheetFormatPr defaultRowHeight="14.4" x14ac:dyDescent="0.55000000000000004"/>
  <cols>
    <col min="1" max="1" width="11" customWidth="1"/>
    <col min="2" max="2" width="11.05078125" customWidth="1"/>
    <col min="4" max="4" width="10.9453125" customWidth="1"/>
    <col min="6" max="6" width="14" customWidth="1"/>
    <col min="7" max="7" width="13.3125" customWidth="1"/>
    <col min="8" max="8" width="13.3671875" customWidth="1"/>
    <col min="10" max="10" width="15.3125" customWidth="1"/>
    <col min="12" max="12" width="10.89453125" customWidth="1"/>
    <col min="13" max="13" width="11.5234375" customWidth="1"/>
    <col min="14" max="14" width="10.3125" customWidth="1"/>
  </cols>
  <sheetData>
    <row r="3" spans="1:15" x14ac:dyDescent="0.55000000000000004">
      <c r="A3" s="1" t="s">
        <v>49</v>
      </c>
    </row>
    <row r="4" spans="1:15" x14ac:dyDescent="0.55000000000000004">
      <c r="A4" t="s">
        <v>42</v>
      </c>
    </row>
    <row r="5" spans="1:15" x14ac:dyDescent="0.55000000000000004">
      <c r="D5" s="2" t="s">
        <v>43</v>
      </c>
      <c r="E5" s="13">
        <f>SUM(D8:D17)/SUM(C8:C17)</f>
        <v>0.64418604651162792</v>
      </c>
      <c r="F5" s="19"/>
      <c r="G5" s="10"/>
      <c r="H5" s="10"/>
      <c r="M5" s="9"/>
    </row>
    <row r="6" spans="1:15" x14ac:dyDescent="0.55000000000000004">
      <c r="J6" s="24" t="str" cm="1">
        <f t="array" ref="J6:O15">_xll.SRSTrain(E7:E17,A7:A17,B7:B17,,,C7:C17)</f>
        <v>SRS (10,6)</v>
      </c>
      <c r="K6" s="25" t="str">
        <v>RMSE</v>
      </c>
      <c r="L6" s="26">
        <v>2.2752722218134142E-2</v>
      </c>
      <c r="M6" s="27" t="str">
        <v/>
      </c>
      <c r="N6" s="27" t="str">
        <v/>
      </c>
      <c r="O6" s="28" t="str">
        <v/>
      </c>
    </row>
    <row r="7" spans="1:15" ht="28.8" x14ac:dyDescent="0.55000000000000004">
      <c r="A7" s="3" t="s">
        <v>27</v>
      </c>
      <c r="B7" s="3" t="s">
        <v>28</v>
      </c>
      <c r="C7" s="4" t="s">
        <v>34</v>
      </c>
      <c r="D7" s="4" t="s">
        <v>35</v>
      </c>
      <c r="E7" s="4" t="s">
        <v>36</v>
      </c>
      <c r="F7" s="4" t="str" cm="1">
        <f t="array" ref="F7:H17">_xll.SRSPredict(_xlfn.ANCHORARRAY(J6),E8:E17,A8:A17,B8:B17)</f>
        <v>Pred Serve avg (11,3)</v>
      </c>
      <c r="G7" s="4" t="str">
        <v>Server adj Serve avg</v>
      </c>
      <c r="H7" s="4" t="str">
        <v>Receiver adj Serve avg</v>
      </c>
      <c r="J7" s="29" t="str">
        <v>Average Serve avg</v>
      </c>
      <c r="K7" s="30">
        <v>0.64418604651162792</v>
      </c>
      <c r="L7" s="31" t="str">
        <v/>
      </c>
      <c r="M7" s="31" t="str">
        <v/>
      </c>
      <c r="N7" s="31" t="str">
        <v/>
      </c>
      <c r="O7" s="32" t="str">
        <v/>
      </c>
    </row>
    <row r="8" spans="1:15" x14ac:dyDescent="0.55000000000000004">
      <c r="A8" t="s">
        <v>44</v>
      </c>
      <c r="B8" t="s">
        <v>45</v>
      </c>
      <c r="C8">
        <v>63</v>
      </c>
      <c r="D8" s="8">
        <v>51</v>
      </c>
      <c r="E8" s="5">
        <f>D8/C8</f>
        <v>0.80952380952380953</v>
      </c>
      <c r="F8" s="11">
        <v>0.75381917128015086</v>
      </c>
      <c r="G8" s="5">
        <v>0.73743775687243018</v>
      </c>
      <c r="H8" s="5">
        <v>0.77197673740666595</v>
      </c>
      <c r="I8" s="5"/>
      <c r="J8" s="33" t="str">
        <v>Adjustment</v>
      </c>
      <c r="K8" s="31">
        <v>0</v>
      </c>
      <c r="L8" s="31" t="str">
        <v/>
      </c>
      <c r="M8" s="31" t="str">
        <v/>
      </c>
      <c r="N8" s="31" t="str">
        <v/>
      </c>
      <c r="O8" s="32" t="str">
        <v/>
      </c>
    </row>
    <row r="9" spans="1:15" x14ac:dyDescent="0.55000000000000004">
      <c r="A9" t="s">
        <v>45</v>
      </c>
      <c r="B9" t="s">
        <v>44</v>
      </c>
      <c r="C9">
        <v>86</v>
      </c>
      <c r="D9" s="8">
        <v>48</v>
      </c>
      <c r="E9" s="5">
        <f>D9/C9</f>
        <v>0.55813953488372092</v>
      </c>
      <c r="F9" s="11">
        <v>0.59894642104146256</v>
      </c>
      <c r="G9" s="5">
        <v>0.57847838293238929</v>
      </c>
      <c r="H9" s="5">
        <v>0.58304031230521791</v>
      </c>
      <c r="I9" s="5"/>
      <c r="J9" s="33" t="str">
        <v>Number valid obs</v>
      </c>
      <c r="K9" s="31">
        <v>10</v>
      </c>
      <c r="L9" s="31" t="str">
        <v/>
      </c>
      <c r="M9" s="31" t="str">
        <v/>
      </c>
      <c r="N9" s="31" t="str">
        <v/>
      </c>
      <c r="O9" s="32" t="str">
        <v/>
      </c>
    </row>
    <row r="10" spans="1:15" x14ac:dyDescent="0.55000000000000004">
      <c r="A10" t="s">
        <v>44</v>
      </c>
      <c r="B10" t="s">
        <v>46</v>
      </c>
      <c r="C10">
        <v>74</v>
      </c>
      <c r="D10" s="8">
        <v>54</v>
      </c>
      <c r="E10" s="5">
        <f>D10/C10</f>
        <v>0.72972972972972971</v>
      </c>
      <c r="F10" s="5">
        <v>0.72972972973137507</v>
      </c>
      <c r="G10" s="5">
        <v>0.68173311862712616</v>
      </c>
      <c r="H10" s="5">
        <v>0.69218265761258613</v>
      </c>
      <c r="I10" s="5"/>
      <c r="J10" s="34" t="str">
        <v>Server</v>
      </c>
      <c r="K10" s="21" t="str">
        <v>Rating</v>
      </c>
      <c r="L10" s="21" t="str">
        <v>Num</v>
      </c>
      <c r="M10" s="21" t="str">
        <v>Receiver</v>
      </c>
      <c r="N10" s="21" t="str">
        <v>Rating</v>
      </c>
      <c r="O10" s="35" t="str">
        <v>Num</v>
      </c>
    </row>
    <row r="11" spans="1:15" x14ac:dyDescent="0.55000000000000004">
      <c r="A11" t="s">
        <v>46</v>
      </c>
      <c r="B11" t="s">
        <v>44</v>
      </c>
      <c r="C11">
        <v>81</v>
      </c>
      <c r="D11" s="8">
        <v>41</v>
      </c>
      <c r="E11" s="5">
        <f>D11/C11</f>
        <v>0.50617283950617287</v>
      </c>
      <c r="F11" s="5">
        <v>0.50617283950787451</v>
      </c>
      <c r="G11" s="5">
        <v>0.52651168755484123</v>
      </c>
      <c r="H11" s="5">
        <v>0.62384719846125791</v>
      </c>
      <c r="I11" s="5"/>
      <c r="J11" s="33" t="str">
        <v>Anderson</v>
      </c>
      <c r="K11" s="30">
        <v>1.1883870791838318E-3</v>
      </c>
      <c r="L11" s="31">
        <v>208</v>
      </c>
      <c r="M11" s="23" t="str">
        <v>Anderson</v>
      </c>
      <c r="N11" s="30">
        <v>7.4484799744068769E-2</v>
      </c>
      <c r="O11" s="32">
        <v>177</v>
      </c>
    </row>
    <row r="12" spans="1:15" x14ac:dyDescent="0.55000000000000004">
      <c r="A12" t="s">
        <v>47</v>
      </c>
      <c r="B12" t="s">
        <v>44</v>
      </c>
      <c r="C12">
        <v>138</v>
      </c>
      <c r="D12">
        <v>91</v>
      </c>
      <c r="E12" s="5">
        <f>D12/C12</f>
        <v>0.65942028985507251</v>
      </c>
      <c r="F12" s="5">
        <v>0.63398991152673612</v>
      </c>
      <c r="G12" s="5">
        <v>0.67975913790374087</v>
      </c>
      <c r="H12" s="5">
        <v>0.64927757679129594</v>
      </c>
      <c r="I12" s="5"/>
      <c r="J12" s="33" t="str">
        <v>Dolgopolov</v>
      </c>
      <c r="K12" s="30">
        <v>-2.4900777421497027E-2</v>
      </c>
      <c r="L12" s="31">
        <v>250</v>
      </c>
      <c r="M12" s="23" t="str">
        <v>Dolgopolov</v>
      </c>
      <c r="N12" s="30">
        <v>7.2086052651379365E-2</v>
      </c>
      <c r="O12" s="32">
        <v>211</v>
      </c>
    </row>
    <row r="13" spans="1:15" x14ac:dyDescent="0.55000000000000004">
      <c r="A13" t="s">
        <v>44</v>
      </c>
      <c r="B13" t="s">
        <v>47</v>
      </c>
      <c r="C13">
        <v>151</v>
      </c>
      <c r="D13">
        <v>92</v>
      </c>
      <c r="E13" s="5">
        <f>D13/C13</f>
        <v>0.60927152317880795</v>
      </c>
      <c r="F13" s="5">
        <v>0.63251253118921125</v>
      </c>
      <c r="G13" s="5">
        <v>0.65849211061836821</v>
      </c>
      <c r="H13" s="5">
        <v>0.57172445106166436</v>
      </c>
      <c r="I13" s="5"/>
      <c r="J13" s="33" t="str">
        <v>Federer</v>
      </c>
      <c r="K13" s="30">
        <v>1.0142713063776555E-2</v>
      </c>
      <c r="L13" s="31">
        <v>463</v>
      </c>
      <c r="M13" s="23" t="str">
        <v>Federer</v>
      </c>
      <c r="N13" s="30">
        <v>-4.9220587439560246E-2</v>
      </c>
      <c r="O13" s="32">
        <v>523</v>
      </c>
    </row>
    <row r="14" spans="1:15" x14ac:dyDescent="0.55000000000000004">
      <c r="A14" t="s">
        <v>47</v>
      </c>
      <c r="B14" t="s">
        <v>48</v>
      </c>
      <c r="C14">
        <v>177</v>
      </c>
      <c r="D14">
        <v>129</v>
      </c>
      <c r="E14" s="5">
        <f>D14/C14</f>
        <v>0.72881355932203384</v>
      </c>
      <c r="F14" s="5">
        <v>0.72881355931947323</v>
      </c>
      <c r="G14" s="5">
        <v>0.6543287595779651</v>
      </c>
      <c r="H14" s="5">
        <v>0.71867084625825728</v>
      </c>
      <c r="I14" s="5"/>
      <c r="J14" s="33" t="str">
        <v>Nadal</v>
      </c>
      <c r="K14" s="30">
        <v>3.7547072117143615E-2</v>
      </c>
      <c r="L14" s="31">
        <v>288</v>
      </c>
      <c r="M14" s="23" t="str">
        <v>Nadal</v>
      </c>
      <c r="N14" s="30">
        <v>-2.0338848048668395E-2</v>
      </c>
      <c r="O14" s="32">
        <v>305</v>
      </c>
    </row>
    <row r="15" spans="1:15" x14ac:dyDescent="0.55000000000000004">
      <c r="A15" t="s">
        <v>48</v>
      </c>
      <c r="B15" t="s">
        <v>47</v>
      </c>
      <c r="C15">
        <v>208</v>
      </c>
      <c r="D15">
        <v>124</v>
      </c>
      <c r="E15" s="5">
        <f>D15/C15</f>
        <v>0.59615384615384615</v>
      </c>
      <c r="F15" s="5">
        <v>0.59615384615125144</v>
      </c>
      <c r="G15" s="5">
        <v>0.6453744335934064</v>
      </c>
      <c r="H15" s="5">
        <v>0.59496545907466236</v>
      </c>
      <c r="I15" s="5"/>
      <c r="J15" s="36" t="str">
        <v>Thiem</v>
      </c>
      <c r="K15" s="37">
        <v>-0.11767435895508502</v>
      </c>
      <c r="L15" s="38">
        <v>81</v>
      </c>
      <c r="M15" s="41" t="str">
        <v>Thiem</v>
      </c>
      <c r="N15" s="37">
        <v>4.7996611102603573E-2</v>
      </c>
      <c r="O15" s="39">
        <v>74</v>
      </c>
    </row>
    <row r="16" spans="1:15" x14ac:dyDescent="0.55000000000000004">
      <c r="A16" t="s">
        <v>47</v>
      </c>
      <c r="B16" t="s">
        <v>45</v>
      </c>
      <c r="C16">
        <v>148</v>
      </c>
      <c r="D16">
        <v>104</v>
      </c>
      <c r="E16" s="5">
        <f>D16/C16</f>
        <v>0.70270270270270274</v>
      </c>
      <c r="F16" s="5">
        <v>0.72641481222678383</v>
      </c>
      <c r="G16" s="5">
        <v>0.63061665005132339</v>
      </c>
      <c r="H16" s="5">
        <v>0.69255998963892618</v>
      </c>
      <c r="I16" s="5"/>
    </row>
    <row r="17" spans="1:15" x14ac:dyDescent="0.55000000000000004">
      <c r="A17" t="s">
        <v>45</v>
      </c>
      <c r="B17" t="s">
        <v>47</v>
      </c>
      <c r="C17">
        <v>164</v>
      </c>
      <c r="D17">
        <v>97</v>
      </c>
      <c r="E17" s="5">
        <f>D17/C17</f>
        <v>0.59146341463414631</v>
      </c>
      <c r="F17" s="5">
        <v>0.57006468165057067</v>
      </c>
      <c r="G17" s="5">
        <v>0.64068400207370657</v>
      </c>
      <c r="H17" s="5">
        <v>0.6163641920556433</v>
      </c>
      <c r="N17" s="2"/>
    </row>
    <row r="18" spans="1:15" x14ac:dyDescent="0.55000000000000004">
      <c r="J18" s="4" t="s">
        <v>27</v>
      </c>
      <c r="K18" s="2" t="s">
        <v>34</v>
      </c>
      <c r="L18" s="4" t="s">
        <v>35</v>
      </c>
      <c r="M18" s="4" t="s">
        <v>36</v>
      </c>
      <c r="N18" s="2" t="s">
        <v>97</v>
      </c>
      <c r="O18" s="2" t="s">
        <v>24</v>
      </c>
    </row>
    <row r="19" spans="1:15" x14ac:dyDescent="0.55000000000000004">
      <c r="J19" s="6" t="str">
        <f>J11</f>
        <v>Anderson</v>
      </c>
      <c r="K19">
        <f>SUMIFS($C$8:$C$16,$A$8:$A$16,J19)</f>
        <v>208</v>
      </c>
      <c r="L19">
        <f>SUMIFS($D$8:$D$16,$A$8:$A$16,J19)</f>
        <v>124</v>
      </c>
      <c r="M19" s="5">
        <f>L19/K19</f>
        <v>0.59615384615384615</v>
      </c>
      <c r="N19" s="5">
        <f>$E$5+K11</f>
        <v>0.6453744335908117</v>
      </c>
      <c r="O19" s="5">
        <f>N19-M19</f>
        <v>4.9220587436965557E-2</v>
      </c>
    </row>
    <row r="20" spans="1:15" x14ac:dyDescent="0.55000000000000004">
      <c r="J20" s="6" t="str">
        <f>J12</f>
        <v>Dolgopolov</v>
      </c>
      <c r="K20">
        <f>SUMIFS($C$8:$C$16,$A$8:$A$16,J20)</f>
        <v>86</v>
      </c>
      <c r="L20">
        <f>SUMIFS($D$8:$D$16,$A$8:$A$16,J20)</f>
        <v>48</v>
      </c>
      <c r="M20" s="5">
        <f t="shared" ref="M20:M22" si="0">L20/K20</f>
        <v>0.55813953488372092</v>
      </c>
      <c r="N20" s="5">
        <f>$E$5+K12</f>
        <v>0.61928526909013093</v>
      </c>
      <c r="O20" s="5">
        <f>N20-M20</f>
        <v>6.1145734206410007E-2</v>
      </c>
    </row>
    <row r="21" spans="1:15" x14ac:dyDescent="0.55000000000000004">
      <c r="J21" s="6" t="str">
        <f>J13</f>
        <v>Federer</v>
      </c>
      <c r="K21">
        <f>SUMIFS($C$8:$C$16,$A$8:$A$16,J21)</f>
        <v>463</v>
      </c>
      <c r="L21">
        <f>SUMIFS($D$8:$D$16,$A$8:$A$16,J21)</f>
        <v>324</v>
      </c>
      <c r="M21" s="5">
        <f t="shared" si="0"/>
        <v>0.69978401727861772</v>
      </c>
      <c r="N21" s="5">
        <f>$E$5+K13</f>
        <v>0.65432875957540448</v>
      </c>
      <c r="O21" s="5">
        <f>N21-M21</f>
        <v>-4.5455257703213237E-2</v>
      </c>
    </row>
    <row r="22" spans="1:15" x14ac:dyDescent="0.55000000000000004">
      <c r="J22" s="6" t="str">
        <f>J14</f>
        <v>Nadal</v>
      </c>
      <c r="K22">
        <f>SUMIFS($C$8:$C$16,$A$8:$A$16,J22)</f>
        <v>288</v>
      </c>
      <c r="L22">
        <f>SUMIFS($D$8:$D$16,$A$8:$A$16,J22)</f>
        <v>197</v>
      </c>
      <c r="M22" s="5">
        <f t="shared" si="0"/>
        <v>0.68402777777777779</v>
      </c>
      <c r="N22" s="5">
        <f>$E$5+K14</f>
        <v>0.68173311862877151</v>
      </c>
      <c r="O22" s="5">
        <f>N22-M22</f>
        <v>-2.294659149006284E-3</v>
      </c>
    </row>
    <row r="23" spans="1:15" x14ac:dyDescent="0.55000000000000004">
      <c r="J23" s="6" t="str">
        <f>J15</f>
        <v>Thiem</v>
      </c>
      <c r="K23">
        <f>SUMIFS($C$8:$C$16,$A$8:$A$16,J23)</f>
        <v>81</v>
      </c>
      <c r="L23">
        <f>SUMIFS($D$8:$D$16,$A$8:$A$16,J23)</f>
        <v>41</v>
      </c>
      <c r="M23" s="5">
        <f t="shared" ref="M23" si="1">L23/K23</f>
        <v>0.50617283950617287</v>
      </c>
      <c r="N23" s="5">
        <f>$E$5+K15</f>
        <v>0.52651168755654287</v>
      </c>
      <c r="O23" s="5">
        <f>N23-M23</f>
        <v>2.0338848050370006E-2</v>
      </c>
    </row>
    <row r="24" spans="1:15" x14ac:dyDescent="0.55000000000000004">
      <c r="N24" s="2"/>
    </row>
    <row r="25" spans="1:15" x14ac:dyDescent="0.55000000000000004">
      <c r="J25" s="4" t="s">
        <v>28</v>
      </c>
      <c r="K25" s="2" t="s">
        <v>37</v>
      </c>
      <c r="L25" s="4" t="s">
        <v>38</v>
      </c>
      <c r="M25" s="4" t="s">
        <v>39</v>
      </c>
      <c r="N25" s="2" t="s">
        <v>97</v>
      </c>
      <c r="O25" s="2" t="s">
        <v>24</v>
      </c>
    </row>
    <row r="26" spans="1:15" x14ac:dyDescent="0.55000000000000004">
      <c r="J26" s="6" t="str">
        <f>M11</f>
        <v>Anderson</v>
      </c>
      <c r="K26">
        <f>SUMIFS($C$8:$C$16,$B$8:$B$16,J26)</f>
        <v>177</v>
      </c>
      <c r="L26">
        <f>SUMIFS($D$8:$D$16,$B$8:$B$16,J26)</f>
        <v>129</v>
      </c>
      <c r="M26" s="5">
        <f>L26/K26</f>
        <v>0.72881355932203384</v>
      </c>
      <c r="N26" s="5">
        <f>$E$5+N11</f>
        <v>0.71867084625569666</v>
      </c>
      <c r="O26" s="5">
        <f>N26-M26</f>
        <v>-1.0142713066337183E-2</v>
      </c>
    </row>
    <row r="27" spans="1:15" x14ac:dyDescent="0.55000000000000004">
      <c r="J27" s="6" t="str">
        <f>M12</f>
        <v>Dolgopolov</v>
      </c>
      <c r="K27">
        <f>SUMIFS($C$8:$C$16,$B$8:$B$16,J27)</f>
        <v>211</v>
      </c>
      <c r="L27">
        <f>SUMIFS($D$8:$D$16,$B$8:$B$16,J27)</f>
        <v>155</v>
      </c>
      <c r="M27" s="5">
        <f t="shared" ref="M27:M28" si="2">L27/K27</f>
        <v>0.7345971563981043</v>
      </c>
      <c r="N27" s="5">
        <f>$E$5+N12</f>
        <v>0.71627209916300727</v>
      </c>
      <c r="O27" s="5">
        <f>N27-M27</f>
        <v>-1.8325057235097031E-2</v>
      </c>
    </row>
    <row r="28" spans="1:15" x14ac:dyDescent="0.55000000000000004">
      <c r="J28" s="6" t="str">
        <f>M13</f>
        <v>Federer</v>
      </c>
      <c r="K28">
        <f>SUMIFS($C$8:$C$16,$B$8:$B$16,J28)</f>
        <v>359</v>
      </c>
      <c r="L28">
        <f>SUMIFS($D$8:$D$16,$B$8:$B$16,J28)</f>
        <v>216</v>
      </c>
      <c r="M28" s="5">
        <f t="shared" si="2"/>
        <v>0.60167130919220058</v>
      </c>
      <c r="N28" s="5">
        <f>$E$5+N13</f>
        <v>0.59496545907206766</v>
      </c>
      <c r="O28" s="5">
        <f>N28-M28</f>
        <v>-6.7058501201329168E-3</v>
      </c>
    </row>
    <row r="29" spans="1:15" x14ac:dyDescent="0.55000000000000004">
      <c r="J29" s="6" t="str">
        <f>M14</f>
        <v>Nadal</v>
      </c>
      <c r="K29">
        <f>SUMIFS($C$8:$C$16,$B$8:$B$16,J29)</f>
        <v>305</v>
      </c>
      <c r="L29">
        <f>SUMIFS($D$8:$D$16,$B$8:$B$16,J29)</f>
        <v>180</v>
      </c>
      <c r="M29" s="5">
        <f>L29/K29</f>
        <v>0.5901639344262295</v>
      </c>
      <c r="N29" s="5">
        <f>$E$5+N14</f>
        <v>0.62384719846295955</v>
      </c>
      <c r="O29" s="5">
        <f>N29-M29</f>
        <v>3.3683264036730054E-2</v>
      </c>
    </row>
    <row r="30" spans="1:15" x14ac:dyDescent="0.55000000000000004">
      <c r="J30" s="6" t="str">
        <f>M15</f>
        <v>Thiem</v>
      </c>
      <c r="K30">
        <f>SUMIFS($C$8:$C$16,$B$8:$B$16,J30)</f>
        <v>74</v>
      </c>
      <c r="L30">
        <f>SUMIFS($D$8:$D$16,$B$8:$B$16,J30)</f>
        <v>54</v>
      </c>
      <c r="M30" s="5">
        <f t="shared" ref="M30" si="3">L30/K30</f>
        <v>0.72972972972972971</v>
      </c>
      <c r="N30" s="5">
        <f>$E$5+N15</f>
        <v>0.69218265761423148</v>
      </c>
      <c r="O30" s="5">
        <f>N30-M30</f>
        <v>-3.7547072115498237E-2</v>
      </c>
    </row>
  </sheetData>
  <printOptions headings="1" gridLines="1"/>
  <pageMargins left="0.7" right="0.7" top="0.75" bottom="0.75" header="0.3" footer="0.3"/>
  <pageSetup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D7D77-B621-4D9C-AE3C-C566BBE35651}">
  <dimension ref="A3:AA851"/>
  <sheetViews>
    <sheetView tabSelected="1" topLeftCell="E1" workbookViewId="0">
      <selection activeCell="G2" sqref="G2"/>
    </sheetView>
  </sheetViews>
  <sheetFormatPr defaultRowHeight="14.4" x14ac:dyDescent="0.55000000000000004"/>
  <cols>
    <col min="1" max="1" width="16.26171875" customWidth="1"/>
    <col min="2" max="2" width="11.05078125" customWidth="1"/>
    <col min="7" max="7" width="9.9453125" customWidth="1"/>
    <col min="9" max="9" width="11.20703125" customWidth="1"/>
    <col min="11" max="11" width="10.41796875" customWidth="1"/>
    <col min="12" max="12" width="10.89453125" customWidth="1"/>
    <col min="13" max="13" width="10.3671875" customWidth="1"/>
    <col min="14" max="14" width="10.9453125" customWidth="1"/>
    <col min="19" max="19" width="11.05078125" customWidth="1"/>
    <col min="20" max="20" width="9.83984375" customWidth="1"/>
    <col min="24" max="24" width="11.3671875" customWidth="1"/>
  </cols>
  <sheetData>
    <row r="3" spans="1:27" x14ac:dyDescent="0.55000000000000004">
      <c r="A3" s="1" t="s">
        <v>93</v>
      </c>
    </row>
    <row r="4" spans="1:27" x14ac:dyDescent="0.55000000000000004">
      <c r="A4" t="s">
        <v>92</v>
      </c>
    </row>
    <row r="5" spans="1:27" x14ac:dyDescent="0.55000000000000004">
      <c r="B5" s="2" t="s">
        <v>43</v>
      </c>
      <c r="C5" s="14">
        <f>AVERAGE(C8:C575)</f>
        <v>22.015845070422536</v>
      </c>
      <c r="F5" s="2" t="s">
        <v>95</v>
      </c>
      <c r="G5" s="16">
        <f>SQRT(SUMSQ(G8:G575)/COUNT(G8:G575))</f>
        <v>8.2022023346902468</v>
      </c>
      <c r="I5" s="2" t="s">
        <v>20</v>
      </c>
      <c r="J5" s="13">
        <f>SUMPRODUCT(J8:J39,K8:K39)/SUM(K8:K39)</f>
        <v>3.5483837839853525E-9</v>
      </c>
      <c r="L5" s="2" t="s">
        <v>20</v>
      </c>
      <c r="M5" s="13">
        <f>SUMPRODUCT(M8:M39,N8:N39)/SUM(N8:N39)</f>
        <v>-2.3791601552708196E-9</v>
      </c>
    </row>
    <row r="6" spans="1:27" x14ac:dyDescent="0.55000000000000004">
      <c r="E6" s="4"/>
      <c r="S6" s="2"/>
      <c r="X6" s="2"/>
    </row>
    <row r="7" spans="1:27" ht="28.8" x14ac:dyDescent="0.55000000000000004">
      <c r="A7" s="3" t="s">
        <v>82</v>
      </c>
      <c r="B7" s="3" t="s">
        <v>83</v>
      </c>
      <c r="C7" s="4" t="s">
        <v>84</v>
      </c>
      <c r="D7" s="2" t="s">
        <v>85</v>
      </c>
      <c r="E7" s="12" t="s">
        <v>86</v>
      </c>
      <c r="F7" s="4" t="s">
        <v>87</v>
      </c>
      <c r="G7" s="2" t="s">
        <v>21</v>
      </c>
      <c r="I7" s="3" t="s">
        <v>82</v>
      </c>
      <c r="J7" s="2" t="s">
        <v>13</v>
      </c>
      <c r="K7" s="2" t="s">
        <v>88</v>
      </c>
      <c r="L7" s="3" t="s">
        <v>83</v>
      </c>
      <c r="M7" s="2" t="s">
        <v>13</v>
      </c>
      <c r="N7" s="2" t="s">
        <v>88</v>
      </c>
      <c r="O7" s="4" t="s">
        <v>89</v>
      </c>
      <c r="Q7" s="3" t="s">
        <v>82</v>
      </c>
      <c r="R7" s="2" t="s">
        <v>94</v>
      </c>
      <c r="S7" s="2" t="s">
        <v>97</v>
      </c>
      <c r="T7" s="2" t="s">
        <v>24</v>
      </c>
      <c r="U7" s="9"/>
      <c r="V7" s="3" t="s">
        <v>83</v>
      </c>
      <c r="W7" s="2" t="s">
        <v>96</v>
      </c>
      <c r="X7" s="2" t="s">
        <v>97</v>
      </c>
      <c r="Y7" s="2" t="s">
        <v>24</v>
      </c>
      <c r="AA7" s="9" t="s">
        <v>25</v>
      </c>
    </row>
    <row r="8" spans="1:27" x14ac:dyDescent="0.55000000000000004">
      <c r="A8" s="43" t="s">
        <v>50</v>
      </c>
      <c r="B8" t="s">
        <v>51</v>
      </c>
      <c r="C8">
        <v>10</v>
      </c>
      <c r="D8" s="7">
        <f>INDEX($J$8:$J$39,MATCH(A8,$I$8:$I$39,0))</f>
        <v>-4.2734522099419801</v>
      </c>
      <c r="E8" s="7">
        <f>INDEX($M$8:$M$39,MATCH(B8,$L$8:$L$39,0))</f>
        <v>-3.0055928126620746</v>
      </c>
      <c r="F8" s="7">
        <f>$C$5+D8+E8</f>
        <v>14.736800047818482</v>
      </c>
      <c r="G8" s="7">
        <f>F8-C8</f>
        <v>4.7368000478184822</v>
      </c>
      <c r="I8" s="15" t="s">
        <v>57</v>
      </c>
      <c r="J8" s="48">
        <v>2.710353310540373</v>
      </c>
      <c r="K8">
        <f>COUNTIFS($A$8:$A$575,I8)</f>
        <v>20</v>
      </c>
      <c r="L8" s="15" t="s">
        <v>57</v>
      </c>
      <c r="M8" s="48">
        <v>-4.6628892955832173</v>
      </c>
      <c r="N8">
        <f>COUNTIFS($A$8:$A$575,L8)</f>
        <v>20</v>
      </c>
      <c r="O8" s="5">
        <f>J8-M8</f>
        <v>7.3732426061235898</v>
      </c>
      <c r="Q8" s="15" t="str">
        <f>I8</f>
        <v>49ers</v>
      </c>
      <c r="R8" s="7">
        <f>AVERAGEIFS($C$8:$C$575,$A$8:$A$575,Q8)</f>
        <v>25.85</v>
      </c>
      <c r="S8" s="7">
        <f>$C$5+J8</f>
        <v>24.726198380962909</v>
      </c>
      <c r="T8" s="7">
        <f>R8-S8</f>
        <v>1.1238016190370921</v>
      </c>
      <c r="U8" s="2"/>
      <c r="V8" s="40" t="str">
        <f>L8</f>
        <v>49ers</v>
      </c>
      <c r="W8" s="7">
        <f>AVERAGEIFS($C$8:$C$575,$B$8:$B$575,V8)</f>
        <v>17.149999999999999</v>
      </c>
      <c r="X8" s="7">
        <f>$C$5+M8</f>
        <v>17.35295577483932</v>
      </c>
      <c r="Y8" s="7">
        <f>W8-X8</f>
        <v>-0.20295577483932092</v>
      </c>
    </row>
    <row r="9" spans="1:27" x14ac:dyDescent="0.55000000000000004">
      <c r="A9" s="43" t="s">
        <v>52</v>
      </c>
      <c r="B9" t="s">
        <v>53</v>
      </c>
      <c r="C9">
        <v>26</v>
      </c>
      <c r="D9" s="7">
        <f t="shared" ref="D9:D18" si="0">INDEX($J$8:$J$39,MATCH(A9,$I$8:$I$39,0))</f>
        <v>-0.27557570831419803</v>
      </c>
      <c r="E9" s="7">
        <f t="shared" ref="E9:E18" si="1">INDEX($M$8:$M$39,MATCH(B9,$L$8:$L$39,0))</f>
        <v>-1.7214109779369609</v>
      </c>
      <c r="F9" s="7">
        <f t="shared" ref="F9:F72" si="2">$C$5+D9+E9</f>
        <v>20.018858384171377</v>
      </c>
      <c r="G9" s="7">
        <f t="shared" ref="G9:G72" si="3">F9-C9</f>
        <v>-5.9811416158286228</v>
      </c>
      <c r="I9" s="15" t="s">
        <v>56</v>
      </c>
      <c r="J9" s="48">
        <v>-2.5738503119041365</v>
      </c>
      <c r="K9">
        <f t="shared" ref="K9:K39" si="4">COUNTIFS($A$8:$A$575,I9)</f>
        <v>17</v>
      </c>
      <c r="L9" s="15" t="s">
        <v>56</v>
      </c>
      <c r="M9" s="48">
        <v>3.944808689671683</v>
      </c>
      <c r="N9">
        <f t="shared" ref="N9:N39" si="5">COUNTIFS($A$8:$A$575,L9)</f>
        <v>17</v>
      </c>
      <c r="O9" s="5">
        <f t="shared" ref="O9:O39" si="6">J9-M9</f>
        <v>-6.5186590015758199</v>
      </c>
      <c r="Q9" s="15" t="str">
        <f>I9</f>
        <v>Bears</v>
      </c>
      <c r="R9" s="7">
        <f t="shared" ref="R9:R39" si="7">AVERAGEIFS($C$8:$C$575,$A$8:$A$575,Q9)</f>
        <v>19.176470588235293</v>
      </c>
      <c r="S9" s="7">
        <f t="shared" ref="S9:S39" si="8">$C$5+J9</f>
        <v>19.441994758518398</v>
      </c>
      <c r="T9" s="7">
        <f t="shared" ref="T9:T39" si="9">R9-S9</f>
        <v>-0.26552417028310416</v>
      </c>
      <c r="V9" s="40" t="str">
        <f>L9</f>
        <v>Bears</v>
      </c>
      <c r="W9" s="7">
        <f t="shared" ref="W9:W39" si="10">AVERAGEIFS($C$8:$C$575,$B$8:$B$575,V9)</f>
        <v>27.235294117647058</v>
      </c>
      <c r="X9" s="7">
        <f t="shared" ref="X9:X13" si="11">$C$5+M9</f>
        <v>25.960653760094218</v>
      </c>
      <c r="Y9" s="7">
        <f t="shared" ref="Y9:Y13" si="12">W9-X9</f>
        <v>1.2746403575528404</v>
      </c>
    </row>
    <row r="10" spans="1:27" x14ac:dyDescent="0.55000000000000004">
      <c r="A10" s="43" t="s">
        <v>54</v>
      </c>
      <c r="B10" t="s">
        <v>55</v>
      </c>
      <c r="C10">
        <v>24</v>
      </c>
      <c r="D10" s="7">
        <f t="shared" si="0"/>
        <v>-1.3994936824463338</v>
      </c>
      <c r="E10" s="7">
        <f t="shared" si="1"/>
        <v>1.0476713579168933</v>
      </c>
      <c r="F10" s="7">
        <f t="shared" si="2"/>
        <v>21.664022745893096</v>
      </c>
      <c r="G10" s="7">
        <f t="shared" si="3"/>
        <v>-2.3359772541069042</v>
      </c>
      <c r="I10" s="15" t="s">
        <v>58</v>
      </c>
      <c r="J10" s="48">
        <v>4.8555801484823915</v>
      </c>
      <c r="K10">
        <f t="shared" si="4"/>
        <v>19</v>
      </c>
      <c r="L10" s="15" t="s">
        <v>58</v>
      </c>
      <c r="M10" s="48">
        <v>-2.5520176358780233</v>
      </c>
      <c r="N10">
        <f t="shared" si="5"/>
        <v>19</v>
      </c>
      <c r="O10" s="5">
        <f t="shared" si="6"/>
        <v>7.4075977843604148</v>
      </c>
      <c r="Q10" s="15" t="str">
        <f>I10</f>
        <v>Bengals</v>
      </c>
      <c r="R10" s="7">
        <f t="shared" si="7"/>
        <v>25.736842105263158</v>
      </c>
      <c r="S10" s="7">
        <f t="shared" si="8"/>
        <v>26.871425218904928</v>
      </c>
      <c r="T10" s="7">
        <f t="shared" si="9"/>
        <v>-1.1345831136417708</v>
      </c>
      <c r="V10" s="40" t="str">
        <f>L10</f>
        <v>Bengals</v>
      </c>
      <c r="W10" s="7">
        <f t="shared" si="10"/>
        <v>19.578947368421051</v>
      </c>
      <c r="X10" s="7">
        <f t="shared" si="11"/>
        <v>19.463827434544513</v>
      </c>
      <c r="Y10" s="7">
        <f t="shared" si="12"/>
        <v>0.11511993387653874</v>
      </c>
    </row>
    <row r="11" spans="1:27" x14ac:dyDescent="0.55000000000000004">
      <c r="A11" s="43" t="s">
        <v>56</v>
      </c>
      <c r="B11" t="s">
        <v>57</v>
      </c>
      <c r="C11">
        <v>19</v>
      </c>
      <c r="D11" s="7">
        <f t="shared" si="0"/>
        <v>-2.5738503119041365</v>
      </c>
      <c r="E11" s="7">
        <f t="shared" si="1"/>
        <v>-4.6628892955832173</v>
      </c>
      <c r="F11" s="7">
        <f t="shared" si="2"/>
        <v>14.779105462935181</v>
      </c>
      <c r="G11" s="7">
        <f t="shared" si="3"/>
        <v>-4.2208945370648188</v>
      </c>
      <c r="I11" s="15" t="s">
        <v>51</v>
      </c>
      <c r="J11" s="48">
        <v>6.1309141225363692</v>
      </c>
      <c r="K11">
        <f t="shared" si="4"/>
        <v>18</v>
      </c>
      <c r="L11" s="15" t="s">
        <v>51</v>
      </c>
      <c r="M11" s="48">
        <v>-3.0055928126620746</v>
      </c>
      <c r="N11">
        <f t="shared" si="5"/>
        <v>18</v>
      </c>
      <c r="O11" s="5">
        <f>J11-M11</f>
        <v>9.1365069351984438</v>
      </c>
      <c r="Q11" s="15" t="str">
        <f>I11</f>
        <v>Bills</v>
      </c>
      <c r="R11" s="7">
        <f t="shared" si="7"/>
        <v>27.722222222222221</v>
      </c>
      <c r="S11" s="7">
        <f t="shared" si="8"/>
        <v>28.146759192958903</v>
      </c>
      <c r="T11" s="7">
        <f t="shared" si="9"/>
        <v>-0.42453697073668195</v>
      </c>
      <c r="V11" s="40" t="str">
        <f>L11</f>
        <v>Bills</v>
      </c>
      <c r="W11" s="7">
        <f t="shared" si="10"/>
        <v>19.111111111111111</v>
      </c>
      <c r="X11" s="7">
        <f t="shared" si="11"/>
        <v>19.010252257760463</v>
      </c>
      <c r="Y11" s="7">
        <f t="shared" si="12"/>
        <v>0.10085885335064759</v>
      </c>
    </row>
    <row r="12" spans="1:27" x14ac:dyDescent="0.55000000000000004">
      <c r="A12" s="43" t="s">
        <v>58</v>
      </c>
      <c r="B12" t="s">
        <v>59</v>
      </c>
      <c r="C12">
        <v>20</v>
      </c>
      <c r="D12" s="7">
        <f t="shared" si="0"/>
        <v>4.8555801484823915</v>
      </c>
      <c r="E12" s="7">
        <f t="shared" si="1"/>
        <v>-2.1286131963605337</v>
      </c>
      <c r="F12" s="7">
        <f t="shared" si="2"/>
        <v>24.742812022544395</v>
      </c>
      <c r="G12" s="7">
        <f t="shared" si="3"/>
        <v>4.7428120225443955</v>
      </c>
      <c r="I12" s="15" t="s">
        <v>81</v>
      </c>
      <c r="J12" s="48">
        <v>-5.895729250881919</v>
      </c>
      <c r="K12">
        <f t="shared" si="4"/>
        <v>17</v>
      </c>
      <c r="L12" s="15" t="s">
        <v>81</v>
      </c>
      <c r="M12" s="48">
        <v>-0.52850046892235292</v>
      </c>
      <c r="N12">
        <f t="shared" si="5"/>
        <v>17</v>
      </c>
      <c r="O12" s="5">
        <f t="shared" si="6"/>
        <v>-5.3672287819595663</v>
      </c>
      <c r="Q12" s="15" t="str">
        <f>I12</f>
        <v>Broncos</v>
      </c>
      <c r="R12" s="7">
        <f t="shared" si="7"/>
        <v>16.882352941176471</v>
      </c>
      <c r="S12" s="7">
        <f t="shared" si="8"/>
        <v>16.120115819540615</v>
      </c>
      <c r="T12" s="7">
        <f t="shared" si="9"/>
        <v>0.76223712163585589</v>
      </c>
      <c r="V12" s="40" t="str">
        <f>L12</f>
        <v>Broncos</v>
      </c>
      <c r="W12" s="7">
        <f t="shared" si="10"/>
        <v>21.117647058823529</v>
      </c>
      <c r="X12" s="7">
        <f t="shared" si="11"/>
        <v>21.487344601500183</v>
      </c>
      <c r="Y12" s="7">
        <f t="shared" si="12"/>
        <v>-0.36969754267665422</v>
      </c>
    </row>
    <row r="13" spans="1:27" x14ac:dyDescent="0.55000000000000004">
      <c r="A13" s="43" t="s">
        <v>60</v>
      </c>
      <c r="B13" t="s">
        <v>61</v>
      </c>
      <c r="C13">
        <v>20</v>
      </c>
      <c r="D13" s="7">
        <f t="shared" si="0"/>
        <v>-5.6414391689161683</v>
      </c>
      <c r="E13" s="7">
        <f t="shared" si="1"/>
        <v>3.6606631002592365</v>
      </c>
      <c r="F13" s="7">
        <f t="shared" si="2"/>
        <v>20.035069001765603</v>
      </c>
      <c r="G13" s="7">
        <f t="shared" si="3"/>
        <v>3.5069001765602792E-2</v>
      </c>
      <c r="I13" t="s">
        <v>55</v>
      </c>
      <c r="J13" s="48">
        <v>0.50034186611636788</v>
      </c>
      <c r="K13">
        <f t="shared" si="4"/>
        <v>17</v>
      </c>
      <c r="L13" t="s">
        <v>55</v>
      </c>
      <c r="M13" s="48">
        <v>1.0476713579168933</v>
      </c>
      <c r="N13">
        <f t="shared" si="5"/>
        <v>17</v>
      </c>
      <c r="O13" s="5">
        <f t="shared" si="6"/>
        <v>-0.54732949180052537</v>
      </c>
      <c r="Q13" s="15" t="str">
        <f t="shared" ref="Q13:Q39" si="13">I13</f>
        <v>Browns</v>
      </c>
      <c r="R13" s="7">
        <f t="shared" si="7"/>
        <v>21.235294117647058</v>
      </c>
      <c r="S13" s="7">
        <f t="shared" si="8"/>
        <v>22.516186936538904</v>
      </c>
      <c r="T13" s="7">
        <f t="shared" si="9"/>
        <v>-1.2808928188918465</v>
      </c>
      <c r="V13" s="40" t="str">
        <f t="shared" ref="V13:V39" si="14">L13</f>
        <v>Browns</v>
      </c>
      <c r="W13" s="7">
        <f t="shared" si="10"/>
        <v>22.411764705882351</v>
      </c>
      <c r="X13" s="7">
        <f t="shared" si="11"/>
        <v>23.06351642833943</v>
      </c>
      <c r="Y13" s="7">
        <f t="shared" si="12"/>
        <v>-0.65175172245707813</v>
      </c>
    </row>
    <row r="14" spans="1:27" x14ac:dyDescent="0.55000000000000004">
      <c r="A14" s="43" t="s">
        <v>62</v>
      </c>
      <c r="B14" t="s">
        <v>63</v>
      </c>
      <c r="C14">
        <v>35</v>
      </c>
      <c r="D14" s="7">
        <f t="shared" si="0"/>
        <v>4.477477764159147</v>
      </c>
      <c r="E14" s="7">
        <f t="shared" si="1"/>
        <v>-1.778868497029447</v>
      </c>
      <c r="F14" s="7">
        <f t="shared" si="2"/>
        <v>24.714454337552237</v>
      </c>
      <c r="G14" s="7">
        <f t="shared" si="3"/>
        <v>-10.285545662447763</v>
      </c>
      <c r="I14" t="s">
        <v>79</v>
      </c>
      <c r="J14" s="48">
        <v>-3.5370083680229483</v>
      </c>
      <c r="K14">
        <f t="shared" si="4"/>
        <v>18</v>
      </c>
      <c r="L14" t="s">
        <v>79</v>
      </c>
      <c r="M14" s="48">
        <v>-0.79240870857174484</v>
      </c>
      <c r="N14">
        <f t="shared" si="5"/>
        <v>18</v>
      </c>
      <c r="O14" s="5">
        <f t="shared" si="6"/>
        <v>-2.7445996594512034</v>
      </c>
      <c r="Q14" s="15" t="str">
        <f t="shared" si="13"/>
        <v>Buccaneers</v>
      </c>
      <c r="R14" s="7">
        <f t="shared" si="7"/>
        <v>18.166666666666668</v>
      </c>
      <c r="S14" s="7">
        <f t="shared" si="8"/>
        <v>18.478836702399587</v>
      </c>
      <c r="T14" s="7">
        <f t="shared" si="9"/>
        <v>-0.3121700357329189</v>
      </c>
      <c r="V14" s="40" t="str">
        <f t="shared" si="14"/>
        <v>Buccaneers</v>
      </c>
      <c r="W14" s="7">
        <f t="shared" si="10"/>
        <v>21.611111111111111</v>
      </c>
      <c r="X14" s="7">
        <f t="shared" ref="X14:X39" si="15">$C$5+M14</f>
        <v>21.223436361850791</v>
      </c>
      <c r="Y14" s="7">
        <f t="shared" ref="Y14:Y39" si="16">W14-X14</f>
        <v>0.38767474926032008</v>
      </c>
    </row>
    <row r="15" spans="1:27" x14ac:dyDescent="0.55000000000000004">
      <c r="A15" s="43" t="s">
        <v>64</v>
      </c>
      <c r="B15" t="s">
        <v>65</v>
      </c>
      <c r="C15">
        <v>28</v>
      </c>
      <c r="D15" s="7">
        <f t="shared" si="0"/>
        <v>-3.4671160034952022</v>
      </c>
      <c r="E15" s="7">
        <f t="shared" si="1"/>
        <v>0.11790733407126287</v>
      </c>
      <c r="F15" s="7">
        <f t="shared" si="2"/>
        <v>18.666636400998595</v>
      </c>
      <c r="G15" s="7">
        <f t="shared" si="3"/>
        <v>-9.3333635990014052</v>
      </c>
      <c r="I15" t="s">
        <v>70</v>
      </c>
      <c r="J15" s="48">
        <v>-2.1293209787511693</v>
      </c>
      <c r="K15">
        <f t="shared" si="4"/>
        <v>17</v>
      </c>
      <c r="L15" t="s">
        <v>70</v>
      </c>
      <c r="M15" s="48">
        <v>4.1719223675327823</v>
      </c>
      <c r="N15">
        <f t="shared" si="5"/>
        <v>17</v>
      </c>
      <c r="O15" s="5">
        <f t="shared" si="6"/>
        <v>-6.3012433462839521</v>
      </c>
      <c r="Q15" s="15" t="str">
        <f t="shared" si="13"/>
        <v>Cardinals</v>
      </c>
      <c r="R15" s="7">
        <f t="shared" si="7"/>
        <v>20</v>
      </c>
      <c r="S15" s="7">
        <f t="shared" si="8"/>
        <v>19.886524091671365</v>
      </c>
      <c r="T15" s="7">
        <f t="shared" si="9"/>
        <v>0.11347590832863474</v>
      </c>
      <c r="V15" s="40" t="str">
        <f t="shared" si="14"/>
        <v>Cardinals</v>
      </c>
      <c r="W15" s="7">
        <f t="shared" si="10"/>
        <v>26.411764705882351</v>
      </c>
      <c r="X15" s="7">
        <f t="shared" si="15"/>
        <v>26.187767437955319</v>
      </c>
      <c r="Y15" s="7">
        <f t="shared" si="16"/>
        <v>0.22399726792703234</v>
      </c>
    </row>
    <row r="16" spans="1:27" x14ac:dyDescent="0.55000000000000004">
      <c r="A16" s="43" t="s">
        <v>66</v>
      </c>
      <c r="B16" t="s">
        <v>67</v>
      </c>
      <c r="C16">
        <v>20</v>
      </c>
      <c r="D16" s="7">
        <f t="shared" si="0"/>
        <v>2.9013295289623926</v>
      </c>
      <c r="E16" s="7">
        <f t="shared" si="1"/>
        <v>-2.1028176587966625</v>
      </c>
      <c r="F16" s="7">
        <f t="shared" si="2"/>
        <v>22.814356940588265</v>
      </c>
      <c r="G16" s="7">
        <f t="shared" si="3"/>
        <v>2.8143569405882651</v>
      </c>
      <c r="I16" t="s">
        <v>76</v>
      </c>
      <c r="J16" s="48">
        <v>0.24145069656897802</v>
      </c>
      <c r="K16">
        <f t="shared" si="4"/>
        <v>18</v>
      </c>
      <c r="L16" t="s">
        <v>76</v>
      </c>
      <c r="M16" s="48">
        <v>1.4437408400385967</v>
      </c>
      <c r="N16">
        <f t="shared" si="5"/>
        <v>18</v>
      </c>
      <c r="O16" s="5">
        <f t="shared" si="6"/>
        <v>-1.2022901434696187</v>
      </c>
      <c r="Q16" s="15" t="str">
        <f t="shared" si="13"/>
        <v>Chargers</v>
      </c>
      <c r="R16" s="7">
        <f t="shared" si="7"/>
        <v>23.388888888888889</v>
      </c>
      <c r="S16" s="7">
        <f t="shared" si="8"/>
        <v>22.257295766991515</v>
      </c>
      <c r="T16" s="7">
        <f t="shared" si="9"/>
        <v>1.1315931218973745</v>
      </c>
      <c r="V16" s="40" t="str">
        <f t="shared" si="14"/>
        <v>Chargers</v>
      </c>
      <c r="W16" s="7">
        <f t="shared" si="10"/>
        <v>23.055555555555557</v>
      </c>
      <c r="X16" s="7">
        <f t="shared" si="15"/>
        <v>23.459585910461133</v>
      </c>
      <c r="Y16" s="7">
        <f t="shared" si="16"/>
        <v>-0.40403035490557571</v>
      </c>
    </row>
    <row r="17" spans="1:25" x14ac:dyDescent="0.55000000000000004">
      <c r="A17" s="43" t="s">
        <v>68</v>
      </c>
      <c r="B17" t="s">
        <v>69</v>
      </c>
      <c r="C17">
        <v>9</v>
      </c>
      <c r="D17" s="7">
        <f t="shared" si="0"/>
        <v>-4.4569984383471555</v>
      </c>
      <c r="E17" s="7">
        <f t="shared" si="1"/>
        <v>-3.1544227669748883</v>
      </c>
      <c r="F17" s="7">
        <f t="shared" si="2"/>
        <v>14.40442386510049</v>
      </c>
      <c r="G17" s="7">
        <f t="shared" si="3"/>
        <v>5.4044238651004903</v>
      </c>
      <c r="I17" t="s">
        <v>71</v>
      </c>
      <c r="J17" s="48">
        <v>6.8162932916338637</v>
      </c>
      <c r="K17">
        <f t="shared" si="4"/>
        <v>20</v>
      </c>
      <c r="L17" t="s">
        <v>71</v>
      </c>
      <c r="M17" s="48">
        <v>0.40482592332158762</v>
      </c>
      <c r="N17">
        <f t="shared" si="5"/>
        <v>20</v>
      </c>
      <c r="O17" s="5">
        <f t="shared" si="6"/>
        <v>6.4114673683122758</v>
      </c>
      <c r="Q17" s="15" t="str">
        <f t="shared" si="13"/>
        <v>Chiefs</v>
      </c>
      <c r="R17" s="7">
        <f t="shared" si="7"/>
        <v>29.2</v>
      </c>
      <c r="S17" s="7">
        <f t="shared" si="8"/>
        <v>28.832138362056398</v>
      </c>
      <c r="T17" s="7">
        <f t="shared" si="9"/>
        <v>0.36786163794360149</v>
      </c>
      <c r="V17" s="40" t="str">
        <f t="shared" si="14"/>
        <v>Chiefs</v>
      </c>
      <c r="W17" s="7">
        <f t="shared" si="10"/>
        <v>22.2</v>
      </c>
      <c r="X17" s="7">
        <f t="shared" si="15"/>
        <v>22.420670993744125</v>
      </c>
      <c r="Y17" s="7">
        <f t="shared" si="16"/>
        <v>-0.22067099374412535</v>
      </c>
    </row>
    <row r="18" spans="1:25" x14ac:dyDescent="0.55000000000000004">
      <c r="A18" s="43" t="s">
        <v>70</v>
      </c>
      <c r="B18" t="s">
        <v>71</v>
      </c>
      <c r="C18">
        <v>21</v>
      </c>
      <c r="D18" s="7">
        <f t="shared" si="0"/>
        <v>-2.1293209787511693</v>
      </c>
      <c r="E18" s="7">
        <f t="shared" si="1"/>
        <v>0.40482592332158762</v>
      </c>
      <c r="F18" s="7">
        <f t="shared" si="2"/>
        <v>20.291350014992954</v>
      </c>
      <c r="G18" s="7">
        <f t="shared" si="3"/>
        <v>-0.70864998500704601</v>
      </c>
      <c r="I18" t="s">
        <v>61</v>
      </c>
      <c r="J18" s="48">
        <v>-5.137668391404226</v>
      </c>
      <c r="K18">
        <f t="shared" si="4"/>
        <v>17</v>
      </c>
      <c r="L18" t="s">
        <v>61</v>
      </c>
      <c r="M18" s="48">
        <v>3.6606631002592365</v>
      </c>
      <c r="N18">
        <f t="shared" si="5"/>
        <v>17</v>
      </c>
      <c r="O18" s="5">
        <f t="shared" si="6"/>
        <v>-8.798331491663463</v>
      </c>
      <c r="Q18" s="15" t="str">
        <f t="shared" si="13"/>
        <v>Colts</v>
      </c>
      <c r="R18" s="7">
        <f t="shared" si="7"/>
        <v>17</v>
      </c>
      <c r="S18" s="7">
        <f t="shared" si="8"/>
        <v>16.87817667901831</v>
      </c>
      <c r="T18" s="7">
        <f t="shared" si="9"/>
        <v>0.12182332098169013</v>
      </c>
      <c r="V18" s="40" t="str">
        <f t="shared" si="14"/>
        <v>Colts</v>
      </c>
      <c r="W18" s="7">
        <f t="shared" si="10"/>
        <v>25.117647058823529</v>
      </c>
      <c r="X18" s="7">
        <f t="shared" si="15"/>
        <v>25.676508170681771</v>
      </c>
      <c r="Y18" s="7">
        <f t="shared" si="16"/>
        <v>-0.55886111185824205</v>
      </c>
    </row>
    <row r="19" spans="1:25" x14ac:dyDescent="0.55000000000000004">
      <c r="A19" s="43" t="s">
        <v>72</v>
      </c>
      <c r="B19" t="s">
        <v>73</v>
      </c>
      <c r="C19">
        <v>23</v>
      </c>
      <c r="D19" s="7">
        <f t="shared" ref="D19:D82" si="17">INDEX($J$8:$J$39,MATCH(A19,$I$8:$I$39,0))</f>
        <v>2.7326081787074803</v>
      </c>
      <c r="E19" s="7">
        <f t="shared" ref="E19:E82" si="18">INDEX($M$8:$M$39,MATCH(B19,$L$8:$L$39,0))</f>
        <v>-0.65701031760302575</v>
      </c>
      <c r="F19" s="7">
        <f t="shared" si="2"/>
        <v>24.091442931526991</v>
      </c>
      <c r="G19" s="7">
        <f t="shared" si="3"/>
        <v>1.0914429315269913</v>
      </c>
      <c r="I19" t="s">
        <v>64</v>
      </c>
      <c r="J19" s="48">
        <v>-3.4671160034952022</v>
      </c>
      <c r="K19">
        <f t="shared" si="4"/>
        <v>17</v>
      </c>
      <c r="L19" t="s">
        <v>64</v>
      </c>
      <c r="M19" s="48">
        <v>-2.7153142638505403</v>
      </c>
      <c r="N19">
        <f t="shared" si="5"/>
        <v>17</v>
      </c>
      <c r="O19" s="5">
        <f t="shared" si="6"/>
        <v>-0.7518017396446619</v>
      </c>
      <c r="Q19" s="15" t="str">
        <f t="shared" si="13"/>
        <v>Commanders</v>
      </c>
      <c r="R19" s="7">
        <f t="shared" si="7"/>
        <v>18.882352941176471</v>
      </c>
      <c r="S19" s="7">
        <f t="shared" si="8"/>
        <v>18.548729066927333</v>
      </c>
      <c r="T19" s="7">
        <f t="shared" si="9"/>
        <v>0.3336238742491382</v>
      </c>
      <c r="V19" s="40" t="str">
        <f t="shared" si="14"/>
        <v>Commanders</v>
      </c>
      <c r="W19" s="7">
        <f t="shared" si="10"/>
        <v>20.176470588235293</v>
      </c>
      <c r="X19" s="7">
        <f t="shared" si="15"/>
        <v>19.300530806571995</v>
      </c>
      <c r="Y19" s="7">
        <f t="shared" si="16"/>
        <v>0.87593978166329833</v>
      </c>
    </row>
    <row r="20" spans="1:25" x14ac:dyDescent="0.55000000000000004">
      <c r="A20" s="43" t="s">
        <v>74</v>
      </c>
      <c r="B20" t="s">
        <v>75</v>
      </c>
      <c r="C20">
        <v>20</v>
      </c>
      <c r="D20" s="7">
        <f t="shared" si="17"/>
        <v>-4.8473478149636104</v>
      </c>
      <c r="E20" s="7">
        <f t="shared" si="18"/>
        <v>-0.1043385344988184</v>
      </c>
      <c r="F20" s="7">
        <f t="shared" si="2"/>
        <v>17.064158720960105</v>
      </c>
      <c r="G20" s="7">
        <f t="shared" si="3"/>
        <v>-2.9358412790398951</v>
      </c>
      <c r="I20" t="s">
        <v>78</v>
      </c>
      <c r="J20" s="48">
        <v>4.997418376073715</v>
      </c>
      <c r="K20">
        <f t="shared" si="4"/>
        <v>19</v>
      </c>
      <c r="L20" t="s">
        <v>78</v>
      </c>
      <c r="M20" s="48">
        <v>-1.8193549568663321</v>
      </c>
      <c r="N20">
        <f t="shared" si="5"/>
        <v>19</v>
      </c>
      <c r="O20" s="5">
        <f t="shared" si="6"/>
        <v>6.8167733329400466</v>
      </c>
      <c r="Q20" s="15" t="str">
        <f t="shared" si="13"/>
        <v>Cowboys</v>
      </c>
      <c r="R20" s="7">
        <f t="shared" si="7"/>
        <v>26.842105263157894</v>
      </c>
      <c r="S20" s="7">
        <f t="shared" si="8"/>
        <v>27.01326344649625</v>
      </c>
      <c r="T20" s="7">
        <f t="shared" si="9"/>
        <v>-0.1711581833383562</v>
      </c>
      <c r="V20" s="40" t="str">
        <f t="shared" si="14"/>
        <v>Cowboys</v>
      </c>
      <c r="W20" s="7">
        <f t="shared" si="10"/>
        <v>19.736842105263158</v>
      </c>
      <c r="X20" s="7">
        <f t="shared" si="15"/>
        <v>20.196490113556205</v>
      </c>
      <c r="Y20" s="7">
        <f t="shared" si="16"/>
        <v>-0.45964800829304764</v>
      </c>
    </row>
    <row r="21" spans="1:25" x14ac:dyDescent="0.55000000000000004">
      <c r="A21" s="43" t="s">
        <v>76</v>
      </c>
      <c r="B21" t="s">
        <v>77</v>
      </c>
      <c r="C21">
        <v>24</v>
      </c>
      <c r="D21" s="7">
        <f t="shared" si="17"/>
        <v>0.24145069656897802</v>
      </c>
      <c r="E21" s="7">
        <f t="shared" si="18"/>
        <v>3.7637797754942408</v>
      </c>
      <c r="F21" s="7">
        <f t="shared" si="2"/>
        <v>26.021075542485754</v>
      </c>
      <c r="G21" s="7">
        <f t="shared" si="3"/>
        <v>2.0210755424857538</v>
      </c>
      <c r="I21" s="15" t="s">
        <v>66</v>
      </c>
      <c r="J21" s="48">
        <v>2.9013295289623926</v>
      </c>
      <c r="K21">
        <f t="shared" si="4"/>
        <v>18</v>
      </c>
      <c r="L21" t="s">
        <v>66</v>
      </c>
      <c r="M21" s="48">
        <v>1.4238110577611776</v>
      </c>
      <c r="N21">
        <f t="shared" si="5"/>
        <v>18</v>
      </c>
      <c r="O21" s="5">
        <f t="shared" si="6"/>
        <v>1.477518471201215</v>
      </c>
      <c r="Q21" s="15" t="str">
        <f t="shared" si="13"/>
        <v>Dolphins</v>
      </c>
      <c r="R21" s="7">
        <f t="shared" si="7"/>
        <v>23.777777777777779</v>
      </c>
      <c r="S21" s="7">
        <f t="shared" si="8"/>
        <v>24.917174599384929</v>
      </c>
      <c r="T21" s="7">
        <f t="shared" si="9"/>
        <v>-1.1393968216071499</v>
      </c>
      <c r="V21" s="40" t="str">
        <f t="shared" si="14"/>
        <v>Dolphins</v>
      </c>
      <c r="W21" s="7">
        <f t="shared" si="10"/>
        <v>24.055555555555557</v>
      </c>
      <c r="X21" s="7">
        <f t="shared" si="15"/>
        <v>23.439656128183714</v>
      </c>
      <c r="Y21" s="7">
        <f t="shared" si="16"/>
        <v>0.61589942737184344</v>
      </c>
    </row>
    <row r="22" spans="1:25" x14ac:dyDescent="0.55000000000000004">
      <c r="A22" s="43" t="s">
        <v>78</v>
      </c>
      <c r="B22" t="s">
        <v>79</v>
      </c>
      <c r="C22">
        <v>3</v>
      </c>
      <c r="D22" s="7">
        <f t="shared" si="17"/>
        <v>4.997418376073715</v>
      </c>
      <c r="E22" s="7">
        <f t="shared" si="18"/>
        <v>-0.79240870857174484</v>
      </c>
      <c r="F22" s="7">
        <f t="shared" si="2"/>
        <v>26.220854737924505</v>
      </c>
      <c r="G22" s="7">
        <f t="shared" si="3"/>
        <v>23.220854737924505</v>
      </c>
      <c r="I22" s="15" t="s">
        <v>63</v>
      </c>
      <c r="J22" s="48">
        <v>6.9639087785969362</v>
      </c>
      <c r="K22">
        <f t="shared" si="4"/>
        <v>20</v>
      </c>
      <c r="L22" t="s">
        <v>63</v>
      </c>
      <c r="M22" s="48">
        <v>-1.778868497029447</v>
      </c>
      <c r="N22">
        <f t="shared" si="5"/>
        <v>20</v>
      </c>
      <c r="O22" s="5">
        <f t="shared" si="6"/>
        <v>8.7427772756263842</v>
      </c>
      <c r="Q22" s="15" t="str">
        <f t="shared" si="13"/>
        <v>Eagles</v>
      </c>
      <c r="R22" s="7">
        <f t="shared" si="7"/>
        <v>29.05</v>
      </c>
      <c r="S22" s="7">
        <f t="shared" si="8"/>
        <v>28.979753849019474</v>
      </c>
      <c r="T22" s="7">
        <f t="shared" si="9"/>
        <v>7.0246150980526778E-2</v>
      </c>
      <c r="V22" s="40" t="str">
        <f t="shared" si="14"/>
        <v>Eagles</v>
      </c>
      <c r="W22" s="7">
        <f t="shared" si="10"/>
        <v>19.8</v>
      </c>
      <c r="X22" s="7">
        <f t="shared" si="15"/>
        <v>20.23697657339309</v>
      </c>
      <c r="Y22" s="7">
        <f t="shared" si="16"/>
        <v>-0.43697657339308904</v>
      </c>
    </row>
    <row r="23" spans="1:25" x14ac:dyDescent="0.55000000000000004">
      <c r="A23" s="43" t="s">
        <v>80</v>
      </c>
      <c r="B23" t="s">
        <v>81</v>
      </c>
      <c r="C23">
        <v>17</v>
      </c>
      <c r="D23" s="7">
        <f t="shared" si="17"/>
        <v>2.0137130440695037</v>
      </c>
      <c r="E23" s="7">
        <f t="shared" si="18"/>
        <v>-0.52850046892235292</v>
      </c>
      <c r="F23" s="7">
        <f t="shared" si="2"/>
        <v>23.501057645569688</v>
      </c>
      <c r="G23" s="7">
        <f t="shared" si="3"/>
        <v>6.5010576455696878</v>
      </c>
      <c r="I23" s="15" t="s">
        <v>52</v>
      </c>
      <c r="J23" s="48">
        <v>-0.27557570831419803</v>
      </c>
      <c r="K23">
        <f t="shared" si="4"/>
        <v>17</v>
      </c>
      <c r="L23" t="s">
        <v>52</v>
      </c>
      <c r="M23" s="48">
        <v>1.9665515519039287</v>
      </c>
      <c r="N23">
        <f t="shared" si="5"/>
        <v>17</v>
      </c>
      <c r="O23" s="5">
        <f t="shared" si="6"/>
        <v>-2.2421272602181266</v>
      </c>
      <c r="Q23" s="15" t="str">
        <f t="shared" si="13"/>
        <v>Falcons</v>
      </c>
      <c r="R23" s="7">
        <f t="shared" si="7"/>
        <v>21.470588235294116</v>
      </c>
      <c r="S23" s="7">
        <f t="shared" si="8"/>
        <v>21.740269362108339</v>
      </c>
      <c r="T23" s="7">
        <f t="shared" si="9"/>
        <v>-0.2696811268142234</v>
      </c>
      <c r="V23" s="40" t="str">
        <f t="shared" si="14"/>
        <v>Falcons</v>
      </c>
      <c r="W23" s="7">
        <f t="shared" si="10"/>
        <v>22.705882352941178</v>
      </c>
      <c r="X23" s="7">
        <f t="shared" si="15"/>
        <v>23.982396622326466</v>
      </c>
      <c r="Y23" s="7">
        <f t="shared" si="16"/>
        <v>-1.276514269385288</v>
      </c>
    </row>
    <row r="24" spans="1:25" x14ac:dyDescent="0.55000000000000004">
      <c r="A24" s="43" t="s">
        <v>71</v>
      </c>
      <c r="B24" t="s">
        <v>76</v>
      </c>
      <c r="C24">
        <v>27</v>
      </c>
      <c r="D24" s="7">
        <f t="shared" si="17"/>
        <v>6.8162932916338637</v>
      </c>
      <c r="E24" s="7">
        <f t="shared" si="18"/>
        <v>1.4437408400385967</v>
      </c>
      <c r="F24" s="7">
        <f t="shared" si="2"/>
        <v>30.275879202094995</v>
      </c>
      <c r="G24" s="7">
        <f t="shared" si="3"/>
        <v>3.2758792020949947</v>
      </c>
      <c r="I24" s="15" t="s">
        <v>75</v>
      </c>
      <c r="J24" s="48">
        <v>-1.04886164851917</v>
      </c>
      <c r="K24">
        <f t="shared" si="4"/>
        <v>19</v>
      </c>
      <c r="L24" t="s">
        <v>75</v>
      </c>
      <c r="M24" s="48">
        <v>-0.1043385344988184</v>
      </c>
      <c r="N24">
        <f t="shared" si="5"/>
        <v>19</v>
      </c>
      <c r="O24" s="5">
        <f t="shared" si="6"/>
        <v>-0.94452311402035161</v>
      </c>
      <c r="Q24" s="15" t="str">
        <f t="shared" si="13"/>
        <v>Giants</v>
      </c>
      <c r="R24" s="7">
        <f t="shared" si="7"/>
        <v>21.210526315789473</v>
      </c>
      <c r="S24" s="7">
        <f t="shared" si="8"/>
        <v>20.966983421903365</v>
      </c>
      <c r="T24" s="7">
        <f t="shared" si="9"/>
        <v>0.24354289388610795</v>
      </c>
      <c r="V24" s="40" t="str">
        <f t="shared" si="14"/>
        <v>Giants</v>
      </c>
      <c r="W24" s="7">
        <f t="shared" si="10"/>
        <v>22.789473684210527</v>
      </c>
      <c r="X24" s="7">
        <f t="shared" si="15"/>
        <v>21.911506535923717</v>
      </c>
      <c r="Y24" s="7">
        <f t="shared" si="16"/>
        <v>0.87796714828681033</v>
      </c>
    </row>
    <row r="25" spans="1:25" x14ac:dyDescent="0.55000000000000004">
      <c r="A25" s="43" t="s">
        <v>75</v>
      </c>
      <c r="B25" t="s">
        <v>54</v>
      </c>
      <c r="C25">
        <v>19</v>
      </c>
      <c r="D25" s="7">
        <f t="shared" si="17"/>
        <v>-1.04886164851917</v>
      </c>
      <c r="E25" s="7">
        <f t="shared" si="18"/>
        <v>0.93269402980447891</v>
      </c>
      <c r="F25" s="7">
        <f t="shared" si="2"/>
        <v>21.899677451707845</v>
      </c>
      <c r="G25" s="7">
        <f t="shared" si="3"/>
        <v>2.899677451707845</v>
      </c>
      <c r="I25" s="15" t="s">
        <v>65</v>
      </c>
      <c r="J25" s="48">
        <v>1.5863365131549634</v>
      </c>
      <c r="K25">
        <f t="shared" si="4"/>
        <v>19</v>
      </c>
      <c r="L25" t="s">
        <v>65</v>
      </c>
      <c r="M25" s="48">
        <v>0.11790733407126287</v>
      </c>
      <c r="N25">
        <f t="shared" si="5"/>
        <v>19</v>
      </c>
      <c r="O25" s="5">
        <f t="shared" si="6"/>
        <v>1.4684291790837005</v>
      </c>
      <c r="Q25" s="15" t="str">
        <f t="shared" si="13"/>
        <v>Jaguars</v>
      </c>
      <c r="R25" s="7">
        <f t="shared" si="7"/>
        <v>23.94736842105263</v>
      </c>
      <c r="S25" s="7">
        <f t="shared" si="8"/>
        <v>23.602181583577501</v>
      </c>
      <c r="T25" s="7">
        <f t="shared" si="9"/>
        <v>0.34518683747512924</v>
      </c>
      <c r="V25" s="40" t="str">
        <f t="shared" si="14"/>
        <v>Jaguars</v>
      </c>
      <c r="W25" s="7">
        <f t="shared" si="10"/>
        <v>21.421052631578949</v>
      </c>
      <c r="X25" s="7">
        <f t="shared" si="15"/>
        <v>22.133752404493798</v>
      </c>
      <c r="Y25" s="7">
        <f t="shared" si="16"/>
        <v>-0.71269977291484921</v>
      </c>
    </row>
    <row r="26" spans="1:25" x14ac:dyDescent="0.55000000000000004">
      <c r="A26" s="43" t="s">
        <v>55</v>
      </c>
      <c r="B26" t="s">
        <v>68</v>
      </c>
      <c r="C26">
        <v>30</v>
      </c>
      <c r="D26" s="7">
        <f t="shared" si="17"/>
        <v>0.50034186611636788</v>
      </c>
      <c r="E26" s="7">
        <f t="shared" si="18"/>
        <v>-4.6100245752529139</v>
      </c>
      <c r="F26" s="7">
        <f t="shared" si="2"/>
        <v>17.90616236128599</v>
      </c>
      <c r="G26" s="7">
        <f t="shared" si="3"/>
        <v>-12.09383763871401</v>
      </c>
      <c r="I26" s="15" t="s">
        <v>68</v>
      </c>
      <c r="J26" s="48">
        <v>-4.4569984383471555</v>
      </c>
      <c r="K26">
        <f t="shared" si="4"/>
        <v>17</v>
      </c>
      <c r="L26" t="s">
        <v>68</v>
      </c>
      <c r="M26" s="48">
        <v>-4.6100245752529139</v>
      </c>
      <c r="N26">
        <f t="shared" si="5"/>
        <v>17</v>
      </c>
      <c r="O26" s="5">
        <f t="shared" si="6"/>
        <v>0.15302613690575839</v>
      </c>
      <c r="Q26" s="15" t="str">
        <f t="shared" si="13"/>
        <v>Jets</v>
      </c>
      <c r="R26" s="7">
        <f t="shared" si="7"/>
        <v>17.411764705882351</v>
      </c>
      <c r="S26" s="7">
        <f t="shared" si="8"/>
        <v>17.55884663207538</v>
      </c>
      <c r="T26" s="7">
        <f t="shared" si="9"/>
        <v>-0.14708192619302807</v>
      </c>
      <c r="V26" s="40" t="str">
        <f t="shared" si="14"/>
        <v>Jets</v>
      </c>
      <c r="W26" s="7">
        <f t="shared" si="10"/>
        <v>18.588235294117649</v>
      </c>
      <c r="X26" s="7">
        <f t="shared" si="15"/>
        <v>17.405820495169621</v>
      </c>
      <c r="Y26" s="7">
        <f t="shared" si="16"/>
        <v>1.1824147989480274</v>
      </c>
    </row>
    <row r="27" spans="1:25" x14ac:dyDescent="0.55000000000000004">
      <c r="A27" s="43" t="s">
        <v>65</v>
      </c>
      <c r="B27" t="s">
        <v>61</v>
      </c>
      <c r="C27">
        <v>24</v>
      </c>
      <c r="D27" s="7">
        <f t="shared" si="17"/>
        <v>1.5863365131549634</v>
      </c>
      <c r="E27" s="7">
        <f t="shared" si="18"/>
        <v>3.6606631002592365</v>
      </c>
      <c r="F27" s="7">
        <f t="shared" si="2"/>
        <v>27.262844683836736</v>
      </c>
      <c r="G27" s="7">
        <f t="shared" si="3"/>
        <v>3.262844683836736</v>
      </c>
      <c r="I27" s="15" t="s">
        <v>62</v>
      </c>
      <c r="J27" s="48">
        <v>4.477477764159147</v>
      </c>
      <c r="K27">
        <f t="shared" si="4"/>
        <v>17</v>
      </c>
      <c r="L27" t="s">
        <v>62</v>
      </c>
      <c r="M27" s="48">
        <v>2.3383655283320901</v>
      </c>
      <c r="N27">
        <f t="shared" si="5"/>
        <v>17</v>
      </c>
      <c r="O27" s="5">
        <f t="shared" si="6"/>
        <v>2.1391122358270569</v>
      </c>
      <c r="Q27" s="15" t="str">
        <f t="shared" si="13"/>
        <v>Lions</v>
      </c>
      <c r="R27" s="7">
        <f t="shared" si="7"/>
        <v>26.647058823529413</v>
      </c>
      <c r="S27" s="7">
        <f t="shared" si="8"/>
        <v>26.493322834581683</v>
      </c>
      <c r="T27" s="7">
        <f t="shared" si="9"/>
        <v>0.15373598894773011</v>
      </c>
      <c r="V27" s="40" t="str">
        <f t="shared" si="14"/>
        <v>Lions</v>
      </c>
      <c r="W27" s="7">
        <f t="shared" si="10"/>
        <v>25.117647058823529</v>
      </c>
      <c r="X27" s="7">
        <f t="shared" si="15"/>
        <v>24.354210598754626</v>
      </c>
      <c r="Y27" s="7">
        <f t="shared" si="16"/>
        <v>0.76343646006890253</v>
      </c>
    </row>
    <row r="28" spans="1:25" x14ac:dyDescent="0.55000000000000004">
      <c r="A28" s="43" t="s">
        <v>62</v>
      </c>
      <c r="B28" t="s">
        <v>64</v>
      </c>
      <c r="C28">
        <v>36</v>
      </c>
      <c r="D28" s="7">
        <f t="shared" si="17"/>
        <v>4.477477764159147</v>
      </c>
      <c r="E28" s="7">
        <f t="shared" si="18"/>
        <v>-2.7153142638505403</v>
      </c>
      <c r="F28" s="7">
        <f t="shared" si="2"/>
        <v>23.778008570731142</v>
      </c>
      <c r="G28" s="7">
        <f t="shared" si="3"/>
        <v>-12.221991429268858</v>
      </c>
      <c r="I28" s="40" t="s">
        <v>73</v>
      </c>
      <c r="J28" s="48">
        <v>-0.42186973871599653</v>
      </c>
      <c r="K28">
        <f t="shared" si="4"/>
        <v>17</v>
      </c>
      <c r="L28" t="s">
        <v>73</v>
      </c>
      <c r="M28" s="48">
        <v>-0.65701031760302575</v>
      </c>
      <c r="N28">
        <f t="shared" si="5"/>
        <v>17</v>
      </c>
      <c r="O28" s="5">
        <f t="shared" si="6"/>
        <v>0.23514057888702922</v>
      </c>
      <c r="Q28" s="15" t="str">
        <f t="shared" si="13"/>
        <v>Packers</v>
      </c>
      <c r="R28" s="7">
        <f t="shared" si="7"/>
        <v>21.764705882352942</v>
      </c>
      <c r="S28" s="7">
        <f t="shared" si="8"/>
        <v>21.593975331706538</v>
      </c>
      <c r="T28" s="7">
        <f t="shared" si="9"/>
        <v>0.17073055064640386</v>
      </c>
      <c r="V28" s="40" t="str">
        <f t="shared" si="14"/>
        <v>Packers</v>
      </c>
      <c r="W28" s="7">
        <f t="shared" si="10"/>
        <v>21.823529411764707</v>
      </c>
      <c r="X28" s="7">
        <f t="shared" si="15"/>
        <v>21.358834752819511</v>
      </c>
      <c r="Y28" s="7">
        <f t="shared" si="16"/>
        <v>0.46469465894519502</v>
      </c>
    </row>
    <row r="29" spans="1:25" x14ac:dyDescent="0.55000000000000004">
      <c r="A29" s="43" t="s">
        <v>69</v>
      </c>
      <c r="B29" t="s">
        <v>66</v>
      </c>
      <c r="C29">
        <v>38</v>
      </c>
      <c r="D29" s="7">
        <f t="shared" si="17"/>
        <v>-0.62117934205899594</v>
      </c>
      <c r="E29" s="7">
        <f t="shared" si="18"/>
        <v>1.4238110577611776</v>
      </c>
      <c r="F29" s="7">
        <f t="shared" si="2"/>
        <v>22.81847678612472</v>
      </c>
      <c r="G29" s="7">
        <f t="shared" si="3"/>
        <v>-15.18152321387528</v>
      </c>
      <c r="I29" t="s">
        <v>54</v>
      </c>
      <c r="J29" s="48">
        <v>-1.3994936824463338</v>
      </c>
      <c r="K29">
        <f t="shared" si="4"/>
        <v>17</v>
      </c>
      <c r="L29" t="s">
        <v>54</v>
      </c>
      <c r="M29" s="48">
        <v>0.93269402980447891</v>
      </c>
      <c r="N29">
        <f t="shared" si="5"/>
        <v>17</v>
      </c>
      <c r="O29" s="5">
        <f t="shared" si="6"/>
        <v>-2.3321877122508128</v>
      </c>
      <c r="Q29" s="15" t="str">
        <f t="shared" si="13"/>
        <v>Panthers</v>
      </c>
      <c r="R29" s="7">
        <f t="shared" si="7"/>
        <v>20.411764705882351</v>
      </c>
      <c r="S29" s="7">
        <f t="shared" si="8"/>
        <v>20.616351387976202</v>
      </c>
      <c r="T29" s="7">
        <f t="shared" si="9"/>
        <v>-0.20458668209385067</v>
      </c>
      <c r="V29" s="40" t="str">
        <f t="shared" si="14"/>
        <v>Panthers</v>
      </c>
      <c r="W29" s="7">
        <f t="shared" si="10"/>
        <v>22</v>
      </c>
      <c r="X29" s="7">
        <f t="shared" si="15"/>
        <v>22.948539100227016</v>
      </c>
      <c r="Y29" s="7">
        <f t="shared" si="16"/>
        <v>-0.94853910022701626</v>
      </c>
    </row>
    <row r="30" spans="1:25" x14ac:dyDescent="0.55000000000000004">
      <c r="A30" s="43" t="s">
        <v>53</v>
      </c>
      <c r="B30" t="s">
        <v>79</v>
      </c>
      <c r="C30">
        <v>10</v>
      </c>
      <c r="D30" s="7">
        <f t="shared" si="17"/>
        <v>-2.9213001757308761</v>
      </c>
      <c r="E30" s="7">
        <f t="shared" si="18"/>
        <v>-0.79240870857174484</v>
      </c>
      <c r="F30" s="7">
        <f t="shared" si="2"/>
        <v>18.302136186119913</v>
      </c>
      <c r="G30" s="7">
        <f t="shared" si="3"/>
        <v>8.3021361861199132</v>
      </c>
      <c r="I30" t="s">
        <v>67</v>
      </c>
      <c r="J30" s="48">
        <v>-0.67989670777925693</v>
      </c>
      <c r="K30">
        <f t="shared" si="4"/>
        <v>17</v>
      </c>
      <c r="L30" t="s">
        <v>67</v>
      </c>
      <c r="M30" s="48">
        <v>-2.1028176587966625</v>
      </c>
      <c r="N30">
        <f t="shared" si="5"/>
        <v>17</v>
      </c>
      <c r="O30" s="5">
        <f t="shared" si="6"/>
        <v>1.4229209510174057</v>
      </c>
      <c r="Q30" s="15" t="str">
        <f t="shared" si="13"/>
        <v>Patriots</v>
      </c>
      <c r="R30" s="7">
        <f t="shared" si="7"/>
        <v>21.411764705882351</v>
      </c>
      <c r="S30" s="7">
        <f t="shared" si="8"/>
        <v>21.335948362643279</v>
      </c>
      <c r="T30" s="7">
        <f t="shared" si="9"/>
        <v>7.5816343239072381E-2</v>
      </c>
      <c r="V30" s="40" t="str">
        <f t="shared" si="14"/>
        <v>Patriots</v>
      </c>
      <c r="W30" s="7">
        <f t="shared" si="10"/>
        <v>20.411764705882351</v>
      </c>
      <c r="X30" s="7">
        <f t="shared" si="15"/>
        <v>19.913027411625873</v>
      </c>
      <c r="Y30" s="7">
        <f t="shared" si="16"/>
        <v>0.49873729425647895</v>
      </c>
    </row>
    <row r="31" spans="1:25" x14ac:dyDescent="0.55000000000000004">
      <c r="A31" s="43" t="s">
        <v>59</v>
      </c>
      <c r="B31" t="s">
        <v>67</v>
      </c>
      <c r="C31">
        <v>14</v>
      </c>
      <c r="D31" s="7">
        <f t="shared" si="17"/>
        <v>-3.2159674679833312</v>
      </c>
      <c r="E31" s="7">
        <f t="shared" si="18"/>
        <v>-2.1028176587966625</v>
      </c>
      <c r="F31" s="7">
        <f t="shared" si="2"/>
        <v>16.69705994364254</v>
      </c>
      <c r="G31" s="7">
        <f t="shared" si="3"/>
        <v>2.6970599436425395</v>
      </c>
      <c r="I31" t="s">
        <v>77</v>
      </c>
      <c r="J31" s="48">
        <v>0.90373574351666486</v>
      </c>
      <c r="K31">
        <f t="shared" si="4"/>
        <v>17</v>
      </c>
      <c r="L31" t="s">
        <v>77</v>
      </c>
      <c r="M31" s="48">
        <v>3.7637797754942408</v>
      </c>
      <c r="N31">
        <f t="shared" si="5"/>
        <v>17</v>
      </c>
      <c r="O31" s="5">
        <f t="shared" si="6"/>
        <v>-2.860044031977576</v>
      </c>
      <c r="Q31" s="15" t="str">
        <f t="shared" si="13"/>
        <v>Raiders</v>
      </c>
      <c r="R31" s="7">
        <f t="shared" si="7"/>
        <v>23.235294117647058</v>
      </c>
      <c r="S31" s="7">
        <f t="shared" si="8"/>
        <v>22.919580813939202</v>
      </c>
      <c r="T31" s="7">
        <f t="shared" si="9"/>
        <v>0.31571330370785589</v>
      </c>
      <c r="V31" s="40" t="str">
        <f t="shared" si="14"/>
        <v>Raiders</v>
      </c>
      <c r="W31" s="7">
        <f t="shared" si="10"/>
        <v>24.588235294117649</v>
      </c>
      <c r="X31" s="7">
        <f t="shared" si="15"/>
        <v>25.779624845916778</v>
      </c>
      <c r="Y31" s="7">
        <f t="shared" si="16"/>
        <v>-1.19138955179913</v>
      </c>
    </row>
    <row r="32" spans="1:25" x14ac:dyDescent="0.55000000000000004">
      <c r="A32" s="43" t="s">
        <v>50</v>
      </c>
      <c r="B32" t="s">
        <v>52</v>
      </c>
      <c r="C32">
        <v>31</v>
      </c>
      <c r="D32" s="7">
        <f t="shared" si="17"/>
        <v>-4.2734522099419801</v>
      </c>
      <c r="E32" s="7">
        <f t="shared" si="18"/>
        <v>1.9665515519039287</v>
      </c>
      <c r="F32" s="7">
        <f t="shared" si="2"/>
        <v>19.708944412384486</v>
      </c>
      <c r="G32" s="7">
        <f t="shared" si="3"/>
        <v>-11.291055587615514</v>
      </c>
      <c r="I32" t="s">
        <v>50</v>
      </c>
      <c r="J32" s="48">
        <v>-4.2734522099419801</v>
      </c>
      <c r="K32">
        <f t="shared" si="4"/>
        <v>17</v>
      </c>
      <c r="L32" t="s">
        <v>50</v>
      </c>
      <c r="M32" s="48">
        <v>1.9776085456973683E-2</v>
      </c>
      <c r="N32">
        <f t="shared" si="5"/>
        <v>17</v>
      </c>
      <c r="O32" s="5">
        <f t="shared" si="6"/>
        <v>-4.2932282953989533</v>
      </c>
      <c r="Q32" s="15" t="str">
        <f t="shared" si="13"/>
        <v>Rams</v>
      </c>
      <c r="R32" s="7">
        <f t="shared" si="7"/>
        <v>18.058823529411764</v>
      </c>
      <c r="S32" s="7">
        <f t="shared" si="8"/>
        <v>17.742392860480557</v>
      </c>
      <c r="T32" s="7">
        <f t="shared" si="9"/>
        <v>0.31643066893120775</v>
      </c>
      <c r="V32" s="40" t="str">
        <f t="shared" si="14"/>
        <v>Rams</v>
      </c>
      <c r="W32" s="7">
        <f t="shared" si="10"/>
        <v>22.588235294117649</v>
      </c>
      <c r="X32" s="7">
        <f t="shared" si="15"/>
        <v>22.035621155879511</v>
      </c>
      <c r="Y32" s="7">
        <f t="shared" si="16"/>
        <v>0.55261413823813754</v>
      </c>
    </row>
    <row r="33" spans="1:25" x14ac:dyDescent="0.55000000000000004">
      <c r="A33" s="43" t="s">
        <v>57</v>
      </c>
      <c r="B33" t="s">
        <v>80</v>
      </c>
      <c r="C33">
        <v>27</v>
      </c>
      <c r="D33" s="7">
        <f t="shared" si="17"/>
        <v>2.710353310540373</v>
      </c>
      <c r="E33" s="7">
        <f t="shared" si="18"/>
        <v>3.1962040850095907</v>
      </c>
      <c r="F33" s="7">
        <f t="shared" si="2"/>
        <v>27.9224024659725</v>
      </c>
      <c r="G33" s="7">
        <f t="shared" si="3"/>
        <v>0.92240246597249964</v>
      </c>
      <c r="I33" t="s">
        <v>69</v>
      </c>
      <c r="J33" s="48">
        <v>-0.62117934205899594</v>
      </c>
      <c r="K33">
        <f t="shared" si="4"/>
        <v>18</v>
      </c>
      <c r="L33" t="s">
        <v>69</v>
      </c>
      <c r="M33" s="48">
        <v>-3.1544227669748883</v>
      </c>
      <c r="N33">
        <f t="shared" si="5"/>
        <v>18</v>
      </c>
      <c r="O33" s="5">
        <f t="shared" si="6"/>
        <v>2.5332434249158924</v>
      </c>
      <c r="Q33" s="15" t="str">
        <f t="shared" si="13"/>
        <v>Ravens</v>
      </c>
      <c r="R33" s="7">
        <f t="shared" si="7"/>
        <v>20.388888888888889</v>
      </c>
      <c r="S33" s="7">
        <f t="shared" si="8"/>
        <v>21.394665728363542</v>
      </c>
      <c r="T33" s="7">
        <f t="shared" si="9"/>
        <v>-1.0057768394746525</v>
      </c>
      <c r="V33" s="40" t="str">
        <f t="shared" si="14"/>
        <v>Ravens</v>
      </c>
      <c r="W33" s="7">
        <f t="shared" si="10"/>
        <v>18.833333333333332</v>
      </c>
      <c r="X33" s="7">
        <f t="shared" si="15"/>
        <v>18.861422303447647</v>
      </c>
      <c r="Y33" s="7">
        <f t="shared" si="16"/>
        <v>-2.8088970114314549E-2</v>
      </c>
    </row>
    <row r="34" spans="1:25" x14ac:dyDescent="0.55000000000000004">
      <c r="A34" s="43" t="s">
        <v>78</v>
      </c>
      <c r="B34" t="s">
        <v>58</v>
      </c>
      <c r="C34">
        <v>20</v>
      </c>
      <c r="D34" s="7">
        <f t="shared" si="17"/>
        <v>4.997418376073715</v>
      </c>
      <c r="E34" s="7">
        <f t="shared" si="18"/>
        <v>-2.5520176358780233</v>
      </c>
      <c r="F34" s="7">
        <f t="shared" si="2"/>
        <v>24.461245810618227</v>
      </c>
      <c r="G34" s="7">
        <f t="shared" si="3"/>
        <v>4.4612458106182267</v>
      </c>
      <c r="I34" t="s">
        <v>53</v>
      </c>
      <c r="J34" s="48">
        <v>-2.9213001757308761</v>
      </c>
      <c r="K34">
        <f t="shared" si="4"/>
        <v>17</v>
      </c>
      <c r="L34" t="s">
        <v>53</v>
      </c>
      <c r="M34" s="48">
        <v>-1.7214109779369609</v>
      </c>
      <c r="N34">
        <f t="shared" si="5"/>
        <v>17</v>
      </c>
      <c r="O34" s="5">
        <f t="shared" si="6"/>
        <v>-1.1998891977939152</v>
      </c>
      <c r="Q34" s="15" t="str">
        <f t="shared" si="13"/>
        <v>Saints</v>
      </c>
      <c r="R34" s="7">
        <f t="shared" si="7"/>
        <v>19.411764705882351</v>
      </c>
      <c r="S34" s="7">
        <f t="shared" si="8"/>
        <v>19.094544894691658</v>
      </c>
      <c r="T34" s="7">
        <f t="shared" si="9"/>
        <v>0.31721981119069298</v>
      </c>
      <c r="V34" s="40" t="str">
        <f t="shared" si="14"/>
        <v>Saints</v>
      </c>
      <c r="W34" s="7">
        <f t="shared" si="10"/>
        <v>20.294117647058822</v>
      </c>
      <c r="X34" s="7">
        <f t="shared" si="15"/>
        <v>20.294434092485574</v>
      </c>
      <c r="Y34" s="7">
        <f t="shared" si="16"/>
        <v>-3.1644542675124399E-4</v>
      </c>
    </row>
    <row r="35" spans="1:25" x14ac:dyDescent="0.55000000000000004">
      <c r="A35" s="43" t="s">
        <v>77</v>
      </c>
      <c r="B35" t="s">
        <v>70</v>
      </c>
      <c r="C35">
        <v>23</v>
      </c>
      <c r="D35" s="7">
        <f t="shared" si="17"/>
        <v>0.90373574351666486</v>
      </c>
      <c r="E35" s="7">
        <f t="shared" si="18"/>
        <v>4.1719223675327823</v>
      </c>
      <c r="F35" s="7">
        <f t="shared" si="2"/>
        <v>27.091503181471985</v>
      </c>
      <c r="G35" s="7">
        <f t="shared" si="3"/>
        <v>4.0915031814719853</v>
      </c>
      <c r="I35" t="s">
        <v>80</v>
      </c>
      <c r="J35" s="48">
        <v>2.0137130440695037</v>
      </c>
      <c r="K35">
        <f t="shared" si="4"/>
        <v>18</v>
      </c>
      <c r="L35" t="s">
        <v>80</v>
      </c>
      <c r="M35" s="48">
        <v>3.1962040850095907</v>
      </c>
      <c r="N35">
        <f t="shared" si="5"/>
        <v>18</v>
      </c>
      <c r="O35" s="5">
        <f t="shared" si="6"/>
        <v>-1.1824910409400871</v>
      </c>
      <c r="Q35" s="15" t="str">
        <f t="shared" si="13"/>
        <v>Seahawks</v>
      </c>
      <c r="R35" s="7">
        <f t="shared" si="7"/>
        <v>23.888888888888889</v>
      </c>
      <c r="S35" s="7">
        <f t="shared" si="8"/>
        <v>24.02955811449204</v>
      </c>
      <c r="T35" s="7">
        <f t="shared" si="9"/>
        <v>-0.1406692256031512</v>
      </c>
      <c r="V35" s="40" t="str">
        <f t="shared" si="14"/>
        <v>Seahawks</v>
      </c>
      <c r="W35" s="7">
        <f t="shared" si="10"/>
        <v>24.555555555555557</v>
      </c>
      <c r="X35" s="7">
        <f t="shared" si="15"/>
        <v>25.212049155432126</v>
      </c>
      <c r="Y35" s="7">
        <f t="shared" si="16"/>
        <v>-0.65649359987656908</v>
      </c>
    </row>
    <row r="36" spans="1:25" x14ac:dyDescent="0.55000000000000004">
      <c r="A36" s="43" t="s">
        <v>81</v>
      </c>
      <c r="B36" t="s">
        <v>60</v>
      </c>
      <c r="C36">
        <v>16</v>
      </c>
      <c r="D36" s="7">
        <f t="shared" si="17"/>
        <v>-5.895729250881919</v>
      </c>
      <c r="E36" s="7">
        <f t="shared" si="18"/>
        <v>3.0723676958522779</v>
      </c>
      <c r="F36" s="7">
        <f t="shared" si="2"/>
        <v>19.192483515392894</v>
      </c>
      <c r="G36" s="7">
        <f t="shared" si="3"/>
        <v>3.1924835153928939</v>
      </c>
      <c r="I36" t="s">
        <v>59</v>
      </c>
      <c r="J36" s="48">
        <v>-3.2159674679833312</v>
      </c>
      <c r="K36">
        <f t="shared" si="4"/>
        <v>17</v>
      </c>
      <c r="L36" t="s">
        <v>59</v>
      </c>
      <c r="M36" s="48">
        <v>-2.1286131963605337</v>
      </c>
      <c r="N36">
        <f t="shared" si="5"/>
        <v>17</v>
      </c>
      <c r="O36" s="5">
        <f t="shared" si="6"/>
        <v>-1.0873542716227975</v>
      </c>
      <c r="Q36" s="15" t="str">
        <f t="shared" si="13"/>
        <v>Steelers</v>
      </c>
      <c r="R36" s="7">
        <f t="shared" si="7"/>
        <v>18.117647058823529</v>
      </c>
      <c r="S36" s="7">
        <f t="shared" si="8"/>
        <v>18.799877602439203</v>
      </c>
      <c r="T36" s="7">
        <f t="shared" si="9"/>
        <v>-0.68223054361567392</v>
      </c>
      <c r="V36" s="40" t="str">
        <f t="shared" si="14"/>
        <v>Steelers</v>
      </c>
      <c r="W36" s="7">
        <f t="shared" si="10"/>
        <v>20.352941176470587</v>
      </c>
      <c r="X36" s="7">
        <f t="shared" si="15"/>
        <v>19.887231874062003</v>
      </c>
      <c r="Y36" s="7">
        <f t="shared" si="16"/>
        <v>0.46570930240858388</v>
      </c>
    </row>
    <row r="37" spans="1:25" x14ac:dyDescent="0.55000000000000004">
      <c r="A37" s="43" t="s">
        <v>73</v>
      </c>
      <c r="B37" t="s">
        <v>56</v>
      </c>
      <c r="C37">
        <v>27</v>
      </c>
      <c r="D37" s="7">
        <f t="shared" si="17"/>
        <v>-0.42186973871599653</v>
      </c>
      <c r="E37" s="7">
        <f t="shared" si="18"/>
        <v>3.944808689671683</v>
      </c>
      <c r="F37" s="7">
        <f t="shared" si="2"/>
        <v>25.53878402137822</v>
      </c>
      <c r="G37" s="7">
        <f t="shared" si="3"/>
        <v>-1.4612159786217802</v>
      </c>
      <c r="I37" t="s">
        <v>60</v>
      </c>
      <c r="J37" s="48">
        <v>-5.6414391689161683</v>
      </c>
      <c r="K37">
        <f t="shared" si="4"/>
        <v>17</v>
      </c>
      <c r="L37" t="s">
        <v>60</v>
      </c>
      <c r="M37" s="48">
        <v>3.0723676958522779</v>
      </c>
      <c r="N37">
        <f t="shared" si="5"/>
        <v>17</v>
      </c>
      <c r="O37" s="5">
        <f t="shared" si="6"/>
        <v>-8.713806864768447</v>
      </c>
      <c r="Q37" s="15" t="str">
        <f t="shared" si="13"/>
        <v>Texans</v>
      </c>
      <c r="R37" s="7">
        <f t="shared" si="7"/>
        <v>17</v>
      </c>
      <c r="S37" s="7">
        <f t="shared" si="8"/>
        <v>16.374405901506368</v>
      </c>
      <c r="T37" s="7">
        <f t="shared" si="9"/>
        <v>0.62559409849363234</v>
      </c>
      <c r="V37" s="40" t="str">
        <f t="shared" si="14"/>
        <v>Texans</v>
      </c>
      <c r="W37" s="7">
        <f t="shared" si="10"/>
        <v>24.705882352941178</v>
      </c>
      <c r="X37" s="7">
        <f t="shared" si="15"/>
        <v>25.088212766274815</v>
      </c>
      <c r="Y37" s="7">
        <f t="shared" si="16"/>
        <v>-0.38233041333363715</v>
      </c>
    </row>
    <row r="38" spans="1:25" x14ac:dyDescent="0.55000000000000004">
      <c r="A38" s="43" t="s">
        <v>51</v>
      </c>
      <c r="B38" t="s">
        <v>74</v>
      </c>
      <c r="C38">
        <v>41</v>
      </c>
      <c r="D38" s="7">
        <f t="shared" si="17"/>
        <v>6.1309141225363692</v>
      </c>
      <c r="E38" s="7">
        <f t="shared" si="18"/>
        <v>-0.99353208522415359</v>
      </c>
      <c r="F38" s="7">
        <f t="shared" si="2"/>
        <v>27.15322710773475</v>
      </c>
      <c r="G38" s="7">
        <f t="shared" si="3"/>
        <v>-13.84677289226525</v>
      </c>
      <c r="I38" t="s">
        <v>74</v>
      </c>
      <c r="J38" s="48">
        <v>-4.8473478149636104</v>
      </c>
      <c r="K38">
        <f t="shared" si="4"/>
        <v>17</v>
      </c>
      <c r="L38" t="s">
        <v>74</v>
      </c>
      <c r="M38" s="48">
        <v>-0.99353208522415359</v>
      </c>
      <c r="N38">
        <f t="shared" si="5"/>
        <v>17</v>
      </c>
      <c r="O38" s="5">
        <f t="shared" si="6"/>
        <v>-3.8538157297394569</v>
      </c>
      <c r="Q38" s="15" t="str">
        <f t="shared" si="13"/>
        <v>Titans</v>
      </c>
      <c r="R38" s="7">
        <f t="shared" si="7"/>
        <v>17.529411764705884</v>
      </c>
      <c r="S38" s="7">
        <f t="shared" si="8"/>
        <v>17.168497255458924</v>
      </c>
      <c r="T38" s="7">
        <f t="shared" si="9"/>
        <v>0.36091450924696034</v>
      </c>
      <c r="V38" s="40" t="str">
        <f t="shared" si="14"/>
        <v>Titans</v>
      </c>
      <c r="W38" s="7">
        <f t="shared" si="10"/>
        <v>21.117647058823529</v>
      </c>
      <c r="X38" s="7">
        <f t="shared" si="15"/>
        <v>21.022312985198383</v>
      </c>
      <c r="Y38" s="7">
        <f t="shared" si="16"/>
        <v>9.5334073625146232E-2</v>
      </c>
    </row>
    <row r="39" spans="1:25" x14ac:dyDescent="0.55000000000000004">
      <c r="A39" s="43" t="s">
        <v>63</v>
      </c>
      <c r="B39" t="s">
        <v>72</v>
      </c>
      <c r="C39">
        <v>24</v>
      </c>
      <c r="D39" s="7">
        <f t="shared" si="17"/>
        <v>6.9639087785969362</v>
      </c>
      <c r="E39" s="7">
        <f t="shared" si="18"/>
        <v>3.2605297083998073</v>
      </c>
      <c r="F39" s="7">
        <f t="shared" si="2"/>
        <v>32.240283557419282</v>
      </c>
      <c r="G39" s="7">
        <f t="shared" si="3"/>
        <v>8.2402835574192821</v>
      </c>
      <c r="I39" t="s">
        <v>72</v>
      </c>
      <c r="J39" s="48">
        <v>2.7326081787074803</v>
      </c>
      <c r="K39">
        <f t="shared" si="4"/>
        <v>18</v>
      </c>
      <c r="L39" t="s">
        <v>72</v>
      </c>
      <c r="M39" s="48">
        <v>3.2605297083998073</v>
      </c>
      <c r="N39">
        <f t="shared" si="5"/>
        <v>18</v>
      </c>
      <c r="O39" s="5">
        <f t="shared" si="6"/>
        <v>-0.52792152969232697</v>
      </c>
      <c r="Q39" s="15" t="str">
        <f t="shared" si="13"/>
        <v>Vikings</v>
      </c>
      <c r="R39" s="7">
        <f t="shared" si="7"/>
        <v>24.888888888888889</v>
      </c>
      <c r="S39" s="7">
        <f t="shared" si="8"/>
        <v>24.748453249130016</v>
      </c>
      <c r="T39" s="7">
        <f t="shared" si="9"/>
        <v>0.14043563975887352</v>
      </c>
      <c r="V39" s="40" t="str">
        <f t="shared" si="14"/>
        <v>Vikings</v>
      </c>
      <c r="W39" s="7">
        <f t="shared" si="10"/>
        <v>25.444444444444443</v>
      </c>
      <c r="X39" s="7">
        <f t="shared" si="15"/>
        <v>25.276374778822344</v>
      </c>
      <c r="Y39" s="7">
        <f t="shared" si="16"/>
        <v>0.1680696656220988</v>
      </c>
    </row>
    <row r="40" spans="1:25" x14ac:dyDescent="0.55000000000000004">
      <c r="A40" s="43" t="s">
        <v>55</v>
      </c>
      <c r="B40" t="s">
        <v>59</v>
      </c>
      <c r="C40">
        <v>29</v>
      </c>
      <c r="D40" s="7">
        <f t="shared" si="17"/>
        <v>0.50034186611636788</v>
      </c>
      <c r="E40" s="7">
        <f t="shared" si="18"/>
        <v>-2.1286131963605337</v>
      </c>
      <c r="F40" s="7">
        <f t="shared" si="2"/>
        <v>20.387573740178372</v>
      </c>
      <c r="G40" s="7">
        <f t="shared" si="3"/>
        <v>-8.6124262598216283</v>
      </c>
      <c r="O40" s="5"/>
      <c r="V40" s="42"/>
      <c r="W40" s="6"/>
    </row>
    <row r="41" spans="1:25" x14ac:dyDescent="0.55000000000000004">
      <c r="A41" s="43" t="s">
        <v>66</v>
      </c>
      <c r="B41" t="s">
        <v>51</v>
      </c>
      <c r="C41">
        <v>21</v>
      </c>
      <c r="D41" s="7">
        <f t="shared" si="17"/>
        <v>2.9013295289623926</v>
      </c>
      <c r="E41" s="7">
        <f t="shared" si="18"/>
        <v>-3.0055928126620746</v>
      </c>
      <c r="F41" s="7">
        <f t="shared" si="2"/>
        <v>21.911581786722856</v>
      </c>
      <c r="G41" s="7">
        <f t="shared" si="3"/>
        <v>0.91158178672285572</v>
      </c>
      <c r="O41" s="5"/>
      <c r="V41" s="42"/>
      <c r="W41" s="6"/>
    </row>
    <row r="42" spans="1:25" x14ac:dyDescent="0.55000000000000004">
      <c r="A42" s="43" t="s">
        <v>54</v>
      </c>
      <c r="B42" t="s">
        <v>53</v>
      </c>
      <c r="C42">
        <v>22</v>
      </c>
      <c r="D42" s="7">
        <f t="shared" si="17"/>
        <v>-1.3994936824463338</v>
      </c>
      <c r="E42" s="7">
        <f t="shared" si="18"/>
        <v>-1.7214109779369609</v>
      </c>
      <c r="F42" s="7">
        <f t="shared" si="2"/>
        <v>18.89494041003924</v>
      </c>
      <c r="G42" s="7">
        <f t="shared" si="3"/>
        <v>-3.10505958996076</v>
      </c>
      <c r="O42" s="5"/>
      <c r="V42" s="42"/>
      <c r="W42" s="6"/>
    </row>
    <row r="43" spans="1:25" x14ac:dyDescent="0.55000000000000004">
      <c r="A43" s="43" t="s">
        <v>56</v>
      </c>
      <c r="B43" t="s">
        <v>60</v>
      </c>
      <c r="C43">
        <v>23</v>
      </c>
      <c r="D43" s="7">
        <f t="shared" si="17"/>
        <v>-2.5738503119041365</v>
      </c>
      <c r="E43" s="7">
        <f t="shared" si="18"/>
        <v>3.0723676958522779</v>
      </c>
      <c r="F43" s="7">
        <f t="shared" si="2"/>
        <v>22.514362454370676</v>
      </c>
      <c r="G43" s="7">
        <f t="shared" si="3"/>
        <v>-0.4856375456293236</v>
      </c>
      <c r="O43" s="5"/>
      <c r="V43" s="42"/>
      <c r="W43" s="6"/>
    </row>
    <row r="44" spans="1:25" x14ac:dyDescent="0.55000000000000004">
      <c r="A44" s="43" t="s">
        <v>68</v>
      </c>
      <c r="B44" t="s">
        <v>58</v>
      </c>
      <c r="C44">
        <v>12</v>
      </c>
      <c r="D44" s="7">
        <f t="shared" si="17"/>
        <v>-4.4569984383471555</v>
      </c>
      <c r="E44" s="7">
        <f t="shared" si="18"/>
        <v>-2.5520176358780233</v>
      </c>
      <c r="F44" s="7">
        <f t="shared" si="2"/>
        <v>15.006828996197356</v>
      </c>
      <c r="G44" s="7">
        <f t="shared" si="3"/>
        <v>3.0068289961973562</v>
      </c>
      <c r="O44" s="5"/>
      <c r="V44" s="42"/>
      <c r="W44" s="6"/>
    </row>
    <row r="45" spans="1:25" x14ac:dyDescent="0.55000000000000004">
      <c r="A45" s="43" t="s">
        <v>61</v>
      </c>
      <c r="B45" t="s">
        <v>71</v>
      </c>
      <c r="C45">
        <v>20</v>
      </c>
      <c r="D45" s="7">
        <f t="shared" si="17"/>
        <v>-5.137668391404226</v>
      </c>
      <c r="E45" s="7">
        <f t="shared" si="18"/>
        <v>0.40482592332158762</v>
      </c>
      <c r="F45" s="7">
        <f t="shared" si="2"/>
        <v>17.283002602339899</v>
      </c>
      <c r="G45" s="7">
        <f t="shared" si="3"/>
        <v>-2.7169973976601014</v>
      </c>
      <c r="O45" s="5"/>
      <c r="V45" s="42"/>
      <c r="W45" s="6"/>
    </row>
    <row r="46" spans="1:25" x14ac:dyDescent="0.55000000000000004">
      <c r="A46" s="43" t="s">
        <v>72</v>
      </c>
      <c r="B46" t="s">
        <v>62</v>
      </c>
      <c r="C46">
        <v>28</v>
      </c>
      <c r="D46" s="7">
        <f t="shared" si="17"/>
        <v>2.7326081787074803</v>
      </c>
      <c r="E46" s="7">
        <f t="shared" si="18"/>
        <v>2.3383655283320901</v>
      </c>
      <c r="F46" s="7">
        <f t="shared" si="2"/>
        <v>27.086818777462106</v>
      </c>
      <c r="G46" s="7">
        <f t="shared" si="3"/>
        <v>-0.91318122253789369</v>
      </c>
      <c r="O46" s="5"/>
      <c r="V46" s="42"/>
      <c r="W46" s="6"/>
    </row>
    <row r="47" spans="1:25" x14ac:dyDescent="0.55000000000000004">
      <c r="A47" s="43" t="s">
        <v>67</v>
      </c>
      <c r="B47" t="s">
        <v>69</v>
      </c>
      <c r="C47">
        <v>26</v>
      </c>
      <c r="D47" s="7">
        <f t="shared" si="17"/>
        <v>-0.67989670777925693</v>
      </c>
      <c r="E47" s="7">
        <f t="shared" si="18"/>
        <v>-3.1544227669748883</v>
      </c>
      <c r="F47" s="7">
        <f t="shared" si="2"/>
        <v>18.18152559566839</v>
      </c>
      <c r="G47" s="7">
        <f t="shared" si="3"/>
        <v>-7.8184744043316101</v>
      </c>
      <c r="O47" s="5"/>
      <c r="V47" s="42"/>
      <c r="W47" s="6"/>
    </row>
    <row r="48" spans="1:25" x14ac:dyDescent="0.55000000000000004">
      <c r="A48" s="43" t="s">
        <v>74</v>
      </c>
      <c r="B48" t="s">
        <v>77</v>
      </c>
      <c r="C48">
        <v>24</v>
      </c>
      <c r="D48" s="7">
        <f t="shared" si="17"/>
        <v>-4.8473478149636104</v>
      </c>
      <c r="E48" s="7">
        <f t="shared" si="18"/>
        <v>3.7637797754942408</v>
      </c>
      <c r="F48" s="7">
        <f t="shared" si="2"/>
        <v>20.932277030953166</v>
      </c>
      <c r="G48" s="7">
        <f t="shared" si="3"/>
        <v>-3.0677229690468337</v>
      </c>
      <c r="O48" s="5"/>
      <c r="V48" s="42"/>
      <c r="W48" s="6"/>
    </row>
    <row r="49" spans="1:23" x14ac:dyDescent="0.55000000000000004">
      <c r="A49" s="43" t="s">
        <v>64</v>
      </c>
      <c r="B49" t="s">
        <v>63</v>
      </c>
      <c r="C49">
        <v>8</v>
      </c>
      <c r="D49" s="7">
        <f t="shared" si="17"/>
        <v>-3.4671160034952022</v>
      </c>
      <c r="E49" s="7">
        <f t="shared" si="18"/>
        <v>-1.778868497029447</v>
      </c>
      <c r="F49" s="7">
        <f t="shared" si="2"/>
        <v>16.769860569897887</v>
      </c>
      <c r="G49" s="7">
        <f t="shared" si="3"/>
        <v>8.7698605698978866</v>
      </c>
      <c r="O49" s="5"/>
      <c r="V49" s="42"/>
      <c r="W49" s="6"/>
    </row>
    <row r="50" spans="1:23" x14ac:dyDescent="0.55000000000000004">
      <c r="A50" s="43" t="s">
        <v>76</v>
      </c>
      <c r="B50" t="s">
        <v>65</v>
      </c>
      <c r="C50">
        <v>10</v>
      </c>
      <c r="D50" s="7">
        <f t="shared" si="17"/>
        <v>0.24145069656897802</v>
      </c>
      <c r="E50" s="7">
        <f t="shared" si="18"/>
        <v>0.11790733407126287</v>
      </c>
      <c r="F50" s="7">
        <f t="shared" si="2"/>
        <v>22.375203101062777</v>
      </c>
      <c r="G50" s="7">
        <f t="shared" si="3"/>
        <v>12.375203101062777</v>
      </c>
      <c r="O50" s="5"/>
      <c r="V50" s="42"/>
      <c r="W50" s="6"/>
    </row>
    <row r="51" spans="1:23" x14ac:dyDescent="0.55000000000000004">
      <c r="A51" s="43" t="s">
        <v>80</v>
      </c>
      <c r="B51" t="s">
        <v>52</v>
      </c>
      <c r="C51">
        <v>23</v>
      </c>
      <c r="D51" s="7">
        <f t="shared" si="17"/>
        <v>2.0137130440695037</v>
      </c>
      <c r="E51" s="7">
        <f t="shared" si="18"/>
        <v>1.9665515519039287</v>
      </c>
      <c r="F51" s="7">
        <f t="shared" si="2"/>
        <v>25.99610966639597</v>
      </c>
      <c r="G51" s="7">
        <f t="shared" si="3"/>
        <v>2.9961096663959701</v>
      </c>
      <c r="O51" s="5"/>
      <c r="V51" s="42"/>
      <c r="W51" s="6"/>
    </row>
    <row r="52" spans="1:23" x14ac:dyDescent="0.55000000000000004">
      <c r="A52" s="43" t="s">
        <v>70</v>
      </c>
      <c r="B52" t="s">
        <v>50</v>
      </c>
      <c r="C52">
        <v>12</v>
      </c>
      <c r="D52" s="7">
        <f t="shared" si="17"/>
        <v>-2.1293209787511693</v>
      </c>
      <c r="E52" s="7">
        <f t="shared" si="18"/>
        <v>1.9776085456973683E-2</v>
      </c>
      <c r="F52" s="7">
        <f t="shared" si="2"/>
        <v>19.90630017712834</v>
      </c>
      <c r="G52" s="7">
        <f t="shared" si="3"/>
        <v>7.9063001771283403</v>
      </c>
      <c r="O52" s="5"/>
      <c r="V52" s="42"/>
      <c r="W52" s="6"/>
    </row>
    <row r="53" spans="1:23" x14ac:dyDescent="0.55000000000000004">
      <c r="A53" s="43" t="s">
        <v>79</v>
      </c>
      <c r="B53" t="s">
        <v>73</v>
      </c>
      <c r="C53">
        <v>12</v>
      </c>
      <c r="D53" s="7">
        <f t="shared" si="17"/>
        <v>-3.5370083680229483</v>
      </c>
      <c r="E53" s="7">
        <f t="shared" si="18"/>
        <v>-0.65701031760302575</v>
      </c>
      <c r="F53" s="7">
        <f t="shared" si="2"/>
        <v>17.821826384796562</v>
      </c>
      <c r="G53" s="7">
        <f t="shared" si="3"/>
        <v>5.8218263847965623</v>
      </c>
      <c r="O53" s="5"/>
      <c r="V53" s="42"/>
      <c r="W53" s="6"/>
    </row>
    <row r="54" spans="1:23" x14ac:dyDescent="0.55000000000000004">
      <c r="A54" s="43" t="s">
        <v>81</v>
      </c>
      <c r="B54" t="s">
        <v>57</v>
      </c>
      <c r="C54">
        <v>11</v>
      </c>
      <c r="D54" s="7">
        <f t="shared" si="17"/>
        <v>-5.895729250881919</v>
      </c>
      <c r="E54" s="7">
        <f t="shared" si="18"/>
        <v>-4.6628892955832173</v>
      </c>
      <c r="F54" s="7">
        <f t="shared" si="2"/>
        <v>11.457226523957399</v>
      </c>
      <c r="G54" s="7">
        <f t="shared" si="3"/>
        <v>0.45722652395739871</v>
      </c>
      <c r="O54" s="5"/>
      <c r="V54" s="42"/>
      <c r="W54" s="6"/>
    </row>
    <row r="55" spans="1:23" x14ac:dyDescent="0.55000000000000004">
      <c r="A55" s="43" t="s">
        <v>75</v>
      </c>
      <c r="B55" t="s">
        <v>78</v>
      </c>
      <c r="C55">
        <v>16</v>
      </c>
      <c r="D55" s="7">
        <f t="shared" si="17"/>
        <v>-1.04886164851917</v>
      </c>
      <c r="E55" s="7">
        <f t="shared" si="18"/>
        <v>-1.8193549568663321</v>
      </c>
      <c r="F55" s="7">
        <f t="shared" si="2"/>
        <v>19.147628465037034</v>
      </c>
      <c r="G55" s="7">
        <f t="shared" si="3"/>
        <v>3.1476284650370339</v>
      </c>
      <c r="O55" s="5"/>
      <c r="V55" s="42"/>
      <c r="W55" s="6"/>
    </row>
    <row r="56" spans="1:23" x14ac:dyDescent="0.55000000000000004">
      <c r="A56" s="43" t="s">
        <v>58</v>
      </c>
      <c r="B56" t="s">
        <v>66</v>
      </c>
      <c r="C56">
        <v>27</v>
      </c>
      <c r="D56" s="7">
        <f t="shared" si="17"/>
        <v>4.8555801484823915</v>
      </c>
      <c r="E56" s="7">
        <f t="shared" si="18"/>
        <v>1.4238110577611776</v>
      </c>
      <c r="F56" s="7">
        <f t="shared" si="2"/>
        <v>28.295236276666106</v>
      </c>
      <c r="G56" s="7">
        <f t="shared" si="3"/>
        <v>1.2952362766661061</v>
      </c>
      <c r="O56" s="5"/>
      <c r="V56" s="42"/>
      <c r="W56" s="6"/>
    </row>
    <row r="57" spans="1:23" x14ac:dyDescent="0.55000000000000004">
      <c r="A57" s="43" t="s">
        <v>53</v>
      </c>
      <c r="B57" t="s">
        <v>72</v>
      </c>
      <c r="C57">
        <v>25</v>
      </c>
      <c r="D57" s="7">
        <f t="shared" si="17"/>
        <v>-2.9213001757308761</v>
      </c>
      <c r="E57" s="7">
        <f t="shared" si="18"/>
        <v>3.2605297083998073</v>
      </c>
      <c r="F57" s="7">
        <f t="shared" si="2"/>
        <v>22.355074603091467</v>
      </c>
      <c r="G57" s="7">
        <f t="shared" si="3"/>
        <v>-2.6449253969085333</v>
      </c>
      <c r="O57" s="5"/>
      <c r="V57" s="42"/>
      <c r="W57" s="6"/>
    </row>
    <row r="58" spans="1:23" x14ac:dyDescent="0.55000000000000004">
      <c r="A58" s="43" t="s">
        <v>52</v>
      </c>
      <c r="B58" t="s">
        <v>55</v>
      </c>
      <c r="C58">
        <v>23</v>
      </c>
      <c r="D58" s="7">
        <f t="shared" si="17"/>
        <v>-0.27557570831419803</v>
      </c>
      <c r="E58" s="7">
        <f t="shared" si="18"/>
        <v>1.0476713579168933</v>
      </c>
      <c r="F58" s="7">
        <f t="shared" si="2"/>
        <v>22.787940720025233</v>
      </c>
      <c r="G58" s="7">
        <f t="shared" si="3"/>
        <v>-0.21205927997476692</v>
      </c>
      <c r="O58" s="5"/>
      <c r="V58" s="42"/>
      <c r="W58" s="6"/>
    </row>
    <row r="59" spans="1:23" x14ac:dyDescent="0.55000000000000004">
      <c r="A59" s="43" t="s">
        <v>69</v>
      </c>
      <c r="B59" t="s">
        <v>51</v>
      </c>
      <c r="C59">
        <v>20</v>
      </c>
      <c r="D59" s="7">
        <f t="shared" si="17"/>
        <v>-0.62117934205899594</v>
      </c>
      <c r="E59" s="7">
        <f t="shared" si="18"/>
        <v>-3.0055928126620746</v>
      </c>
      <c r="F59" s="7">
        <f t="shared" si="2"/>
        <v>18.389072915701469</v>
      </c>
      <c r="G59" s="7">
        <f t="shared" si="3"/>
        <v>-1.610927084298531</v>
      </c>
      <c r="O59" s="5"/>
      <c r="V59" s="42"/>
      <c r="W59" s="6"/>
    </row>
    <row r="60" spans="1:23" x14ac:dyDescent="0.55000000000000004">
      <c r="A60" s="43" t="s">
        <v>75</v>
      </c>
      <c r="B60" t="s">
        <v>56</v>
      </c>
      <c r="C60">
        <v>20</v>
      </c>
      <c r="D60" s="7">
        <f t="shared" si="17"/>
        <v>-1.04886164851917</v>
      </c>
      <c r="E60" s="7">
        <f t="shared" si="18"/>
        <v>3.944808689671683</v>
      </c>
      <c r="F60" s="7">
        <f t="shared" si="2"/>
        <v>24.911792111575046</v>
      </c>
      <c r="G60" s="7">
        <f t="shared" si="3"/>
        <v>4.9117921115750462</v>
      </c>
      <c r="O60" s="5"/>
      <c r="V60" s="42"/>
      <c r="W60" s="6"/>
    </row>
    <row r="61" spans="1:23" x14ac:dyDescent="0.55000000000000004">
      <c r="A61" s="43" t="s">
        <v>61</v>
      </c>
      <c r="B61" t="s">
        <v>74</v>
      </c>
      <c r="C61">
        <v>17</v>
      </c>
      <c r="D61" s="7">
        <f t="shared" si="17"/>
        <v>-5.137668391404226</v>
      </c>
      <c r="E61" s="7">
        <f t="shared" si="18"/>
        <v>-0.99353208522415359</v>
      </c>
      <c r="F61" s="7">
        <f t="shared" si="2"/>
        <v>15.884644593794157</v>
      </c>
      <c r="G61" s="7">
        <f t="shared" si="3"/>
        <v>-1.1153554062058433</v>
      </c>
      <c r="O61" s="5"/>
      <c r="V61" s="42"/>
      <c r="W61" s="6"/>
    </row>
    <row r="62" spans="1:23" x14ac:dyDescent="0.55000000000000004">
      <c r="A62" s="43" t="s">
        <v>78</v>
      </c>
      <c r="B62" t="s">
        <v>64</v>
      </c>
      <c r="C62">
        <v>25</v>
      </c>
      <c r="D62" s="7">
        <f t="shared" si="17"/>
        <v>4.997418376073715</v>
      </c>
      <c r="E62" s="7">
        <f t="shared" si="18"/>
        <v>-2.7153142638505403</v>
      </c>
      <c r="F62" s="7">
        <f t="shared" si="2"/>
        <v>24.297949182645709</v>
      </c>
      <c r="G62" s="7">
        <f t="shared" si="3"/>
        <v>-0.70205081735429076</v>
      </c>
      <c r="O62" s="5"/>
      <c r="V62" s="42"/>
      <c r="W62" s="6"/>
    </row>
    <row r="63" spans="1:23" x14ac:dyDescent="0.55000000000000004">
      <c r="A63" s="43" t="s">
        <v>62</v>
      </c>
      <c r="B63" t="s">
        <v>80</v>
      </c>
      <c r="C63">
        <v>45</v>
      </c>
      <c r="D63" s="7">
        <f t="shared" si="17"/>
        <v>4.477477764159147</v>
      </c>
      <c r="E63" s="7">
        <f t="shared" si="18"/>
        <v>3.1962040850095907</v>
      </c>
      <c r="F63" s="7">
        <f t="shared" si="2"/>
        <v>29.689526919591273</v>
      </c>
      <c r="G63" s="7">
        <f t="shared" si="3"/>
        <v>-15.310473080408727</v>
      </c>
      <c r="O63" s="5"/>
      <c r="V63" s="42"/>
      <c r="W63" s="6"/>
    </row>
    <row r="64" spans="1:23" x14ac:dyDescent="0.55000000000000004">
      <c r="A64" s="43" t="s">
        <v>60</v>
      </c>
      <c r="B64" t="s">
        <v>76</v>
      </c>
      <c r="C64">
        <v>24</v>
      </c>
      <c r="D64" s="7">
        <f t="shared" si="17"/>
        <v>-5.6414391689161683</v>
      </c>
      <c r="E64" s="7">
        <f t="shared" si="18"/>
        <v>1.4437408400385967</v>
      </c>
      <c r="F64" s="7">
        <f t="shared" si="2"/>
        <v>17.818146741544965</v>
      </c>
      <c r="G64" s="7">
        <f t="shared" si="3"/>
        <v>-6.1818532584550354</v>
      </c>
      <c r="O64" s="5"/>
      <c r="V64" s="42"/>
      <c r="W64" s="6"/>
    </row>
    <row r="65" spans="1:23" x14ac:dyDescent="0.55000000000000004">
      <c r="A65" s="43" t="s">
        <v>63</v>
      </c>
      <c r="B65" t="s">
        <v>65</v>
      </c>
      <c r="C65">
        <v>29</v>
      </c>
      <c r="D65" s="7">
        <f t="shared" si="17"/>
        <v>6.9639087785969362</v>
      </c>
      <c r="E65" s="7">
        <f t="shared" si="18"/>
        <v>0.11790733407126287</v>
      </c>
      <c r="F65" s="7">
        <f t="shared" si="2"/>
        <v>29.097661183090736</v>
      </c>
      <c r="G65" s="7">
        <f t="shared" si="3"/>
        <v>9.7661183090735904E-2</v>
      </c>
      <c r="O65" s="5"/>
      <c r="V65" s="42"/>
      <c r="W65" s="6"/>
    </row>
    <row r="66" spans="1:23" x14ac:dyDescent="0.55000000000000004">
      <c r="A66" s="43" t="s">
        <v>59</v>
      </c>
      <c r="B66" t="s">
        <v>68</v>
      </c>
      <c r="C66">
        <v>20</v>
      </c>
      <c r="D66" s="7">
        <f t="shared" si="17"/>
        <v>-3.2159674679833312</v>
      </c>
      <c r="E66" s="7">
        <f t="shared" si="18"/>
        <v>-4.6100245752529139</v>
      </c>
      <c r="F66" s="7">
        <f t="shared" si="2"/>
        <v>14.189853027186288</v>
      </c>
      <c r="G66" s="7">
        <f t="shared" si="3"/>
        <v>-5.8101469728137118</v>
      </c>
      <c r="O66" s="5"/>
      <c r="V66" s="42"/>
      <c r="W66" s="6"/>
    </row>
    <row r="67" spans="1:23" x14ac:dyDescent="0.55000000000000004">
      <c r="A67" s="43" t="s">
        <v>54</v>
      </c>
      <c r="B67" t="s">
        <v>70</v>
      </c>
      <c r="C67">
        <v>16</v>
      </c>
      <c r="D67" s="7">
        <f t="shared" si="17"/>
        <v>-1.3994936824463338</v>
      </c>
      <c r="E67" s="7">
        <f t="shared" si="18"/>
        <v>4.1719223675327823</v>
      </c>
      <c r="F67" s="7">
        <f t="shared" si="2"/>
        <v>24.788273755508985</v>
      </c>
      <c r="G67" s="7">
        <f t="shared" si="3"/>
        <v>8.7882737555089854</v>
      </c>
      <c r="O67" s="5"/>
      <c r="V67" s="42"/>
      <c r="W67" s="6"/>
    </row>
    <row r="68" spans="1:23" x14ac:dyDescent="0.55000000000000004">
      <c r="A68" s="43" t="s">
        <v>77</v>
      </c>
      <c r="B68" t="s">
        <v>81</v>
      </c>
      <c r="C68">
        <v>32</v>
      </c>
      <c r="D68" s="7">
        <f t="shared" si="17"/>
        <v>0.90373574351666486</v>
      </c>
      <c r="E68" s="7">
        <f t="shared" si="18"/>
        <v>-0.52850046892235292</v>
      </c>
      <c r="F68" s="7">
        <f t="shared" si="2"/>
        <v>22.391080345016849</v>
      </c>
      <c r="G68" s="7">
        <f t="shared" si="3"/>
        <v>-9.6089196549831506</v>
      </c>
      <c r="O68" s="5"/>
      <c r="V68" s="42"/>
      <c r="W68" s="6"/>
    </row>
    <row r="69" spans="1:23" x14ac:dyDescent="0.55000000000000004">
      <c r="A69" s="43" t="s">
        <v>73</v>
      </c>
      <c r="B69" t="s">
        <v>67</v>
      </c>
      <c r="C69">
        <v>27</v>
      </c>
      <c r="D69" s="7">
        <f t="shared" si="17"/>
        <v>-0.42186973871599653</v>
      </c>
      <c r="E69" s="7">
        <f t="shared" si="18"/>
        <v>-2.1028176587966625</v>
      </c>
      <c r="F69" s="7">
        <f t="shared" si="2"/>
        <v>19.491157672909875</v>
      </c>
      <c r="G69" s="7">
        <f t="shared" si="3"/>
        <v>-7.5088423270901252</v>
      </c>
      <c r="O69" s="5"/>
      <c r="V69" s="42"/>
      <c r="W69" s="6"/>
    </row>
    <row r="70" spans="1:23" x14ac:dyDescent="0.55000000000000004">
      <c r="A70" s="43" t="s">
        <v>79</v>
      </c>
      <c r="B70" t="s">
        <v>71</v>
      </c>
      <c r="C70">
        <v>31</v>
      </c>
      <c r="D70" s="7">
        <f t="shared" si="17"/>
        <v>-3.5370083680229483</v>
      </c>
      <c r="E70" s="7">
        <f t="shared" si="18"/>
        <v>0.40482592332158762</v>
      </c>
      <c r="F70" s="7">
        <f t="shared" si="2"/>
        <v>18.883662625721175</v>
      </c>
      <c r="G70" s="7">
        <f t="shared" si="3"/>
        <v>-12.116337374278825</v>
      </c>
      <c r="O70" s="5"/>
      <c r="V70" s="42"/>
      <c r="W70" s="6"/>
    </row>
    <row r="71" spans="1:23" x14ac:dyDescent="0.55000000000000004">
      <c r="A71" s="43" t="s">
        <v>57</v>
      </c>
      <c r="B71" t="s">
        <v>50</v>
      </c>
      <c r="C71">
        <v>24</v>
      </c>
      <c r="D71" s="7">
        <f t="shared" si="17"/>
        <v>2.710353310540373</v>
      </c>
      <c r="E71" s="7">
        <f t="shared" si="18"/>
        <v>1.9776085456973683E-2</v>
      </c>
      <c r="F71" s="7">
        <f t="shared" si="2"/>
        <v>24.745974466419884</v>
      </c>
      <c r="G71" s="7">
        <f t="shared" si="3"/>
        <v>0.74597446641988441</v>
      </c>
      <c r="O71" s="5"/>
      <c r="V71" s="42"/>
      <c r="W71" s="6"/>
    </row>
    <row r="72" spans="1:23" x14ac:dyDescent="0.55000000000000004">
      <c r="A72" s="43" t="s">
        <v>81</v>
      </c>
      <c r="B72" t="s">
        <v>61</v>
      </c>
      <c r="C72">
        <v>9</v>
      </c>
      <c r="D72" s="7">
        <f t="shared" si="17"/>
        <v>-5.895729250881919</v>
      </c>
      <c r="E72" s="7">
        <f t="shared" si="18"/>
        <v>3.6606631002592365</v>
      </c>
      <c r="F72" s="7">
        <f t="shared" si="2"/>
        <v>19.78077891979985</v>
      </c>
      <c r="G72" s="7">
        <f t="shared" si="3"/>
        <v>10.78077891979985</v>
      </c>
      <c r="O72" s="5"/>
      <c r="V72" s="42"/>
      <c r="W72" s="6"/>
    </row>
    <row r="73" spans="1:23" x14ac:dyDescent="0.55000000000000004">
      <c r="A73" s="43" t="s">
        <v>73</v>
      </c>
      <c r="B73" t="s">
        <v>75</v>
      </c>
      <c r="C73">
        <v>22</v>
      </c>
      <c r="D73" s="7">
        <f t="shared" si="17"/>
        <v>-0.42186973871599653</v>
      </c>
      <c r="E73" s="7">
        <f t="shared" si="18"/>
        <v>-0.1043385344988184</v>
      </c>
      <c r="F73" s="7">
        <f t="shared" ref="F73:F136" si="19">$C$5+D73+E73</f>
        <v>21.489636797207719</v>
      </c>
      <c r="G73" s="7">
        <f t="shared" ref="G73:G136" si="20">F73-C73</f>
        <v>-0.51036320279228065</v>
      </c>
      <c r="O73" s="5"/>
      <c r="V73" s="42"/>
      <c r="W73" s="6"/>
    </row>
    <row r="74" spans="1:23" x14ac:dyDescent="0.55000000000000004">
      <c r="A74" s="43" t="s">
        <v>79</v>
      </c>
      <c r="B74" t="s">
        <v>52</v>
      </c>
      <c r="C74">
        <v>21</v>
      </c>
      <c r="D74" s="7">
        <f t="shared" si="17"/>
        <v>-3.5370083680229483</v>
      </c>
      <c r="E74" s="7">
        <f t="shared" si="18"/>
        <v>1.9665515519039287</v>
      </c>
      <c r="F74" s="7">
        <f t="shared" si="19"/>
        <v>20.445388254303516</v>
      </c>
      <c r="G74" s="7">
        <f t="shared" si="20"/>
        <v>-0.55461174569648364</v>
      </c>
      <c r="O74" s="5"/>
      <c r="V74" s="42"/>
      <c r="W74" s="6"/>
    </row>
    <row r="75" spans="1:23" x14ac:dyDescent="0.55000000000000004">
      <c r="A75" s="43" t="s">
        <v>51</v>
      </c>
      <c r="B75" t="s">
        <v>59</v>
      </c>
      <c r="C75">
        <v>38</v>
      </c>
      <c r="D75" s="7">
        <f t="shared" si="17"/>
        <v>6.1309141225363692</v>
      </c>
      <c r="E75" s="7">
        <f t="shared" si="18"/>
        <v>-2.1286131963605337</v>
      </c>
      <c r="F75" s="7">
        <f t="shared" si="19"/>
        <v>26.018145996598371</v>
      </c>
      <c r="G75" s="7">
        <f t="shared" si="20"/>
        <v>-11.981854003401629</v>
      </c>
      <c r="O75" s="5"/>
      <c r="V75" s="42"/>
      <c r="W75" s="6"/>
    </row>
    <row r="76" spans="1:23" x14ac:dyDescent="0.55000000000000004">
      <c r="A76" s="43" t="s">
        <v>72</v>
      </c>
      <c r="B76" t="s">
        <v>56</v>
      </c>
      <c r="C76">
        <v>29</v>
      </c>
      <c r="D76" s="7">
        <f t="shared" si="17"/>
        <v>2.7326081787074803</v>
      </c>
      <c r="E76" s="7">
        <f t="shared" si="18"/>
        <v>3.944808689671683</v>
      </c>
      <c r="F76" s="7">
        <f t="shared" si="19"/>
        <v>28.693261938801697</v>
      </c>
      <c r="G76" s="7">
        <f t="shared" si="20"/>
        <v>-0.3067380611983026</v>
      </c>
      <c r="O76" s="5"/>
      <c r="V76" s="42"/>
      <c r="W76" s="6"/>
    </row>
    <row r="77" spans="1:23" x14ac:dyDescent="0.55000000000000004">
      <c r="A77" s="43" t="s">
        <v>55</v>
      </c>
      <c r="B77" t="s">
        <v>76</v>
      </c>
      <c r="C77">
        <v>28</v>
      </c>
      <c r="D77" s="7">
        <f t="shared" si="17"/>
        <v>0.50034186611636788</v>
      </c>
      <c r="E77" s="7">
        <f t="shared" si="18"/>
        <v>1.4437408400385967</v>
      </c>
      <c r="F77" s="7">
        <f t="shared" si="19"/>
        <v>23.959927776577501</v>
      </c>
      <c r="G77" s="7">
        <f t="shared" si="20"/>
        <v>-4.0400722234224986</v>
      </c>
      <c r="O77" s="5"/>
      <c r="V77" s="42"/>
      <c r="W77" s="6"/>
    </row>
    <row r="78" spans="1:23" x14ac:dyDescent="0.55000000000000004">
      <c r="A78" s="43" t="s">
        <v>67</v>
      </c>
      <c r="B78" t="s">
        <v>62</v>
      </c>
      <c r="C78">
        <v>29</v>
      </c>
      <c r="D78" s="7">
        <f t="shared" si="17"/>
        <v>-0.67989670777925693</v>
      </c>
      <c r="E78" s="7">
        <f t="shared" si="18"/>
        <v>2.3383655283320901</v>
      </c>
      <c r="F78" s="7">
        <f t="shared" si="19"/>
        <v>23.67431389097537</v>
      </c>
      <c r="G78" s="7">
        <f t="shared" si="20"/>
        <v>-5.3256861090246304</v>
      </c>
      <c r="O78" s="5"/>
      <c r="V78" s="42"/>
      <c r="W78" s="6"/>
    </row>
    <row r="79" spans="1:23" x14ac:dyDescent="0.55000000000000004">
      <c r="A79" s="43" t="s">
        <v>65</v>
      </c>
      <c r="B79" t="s">
        <v>60</v>
      </c>
      <c r="C79">
        <v>6</v>
      </c>
      <c r="D79" s="7">
        <f t="shared" si="17"/>
        <v>1.5863365131549634</v>
      </c>
      <c r="E79" s="7">
        <f t="shared" si="18"/>
        <v>3.0723676958522779</v>
      </c>
      <c r="F79" s="7">
        <f t="shared" si="19"/>
        <v>26.67454927942978</v>
      </c>
      <c r="G79" s="7">
        <f t="shared" si="20"/>
        <v>20.67454927942978</v>
      </c>
      <c r="O79" s="5"/>
      <c r="V79" s="42"/>
      <c r="W79" s="6"/>
    </row>
    <row r="80" spans="1:23" x14ac:dyDescent="0.55000000000000004">
      <c r="A80" s="43" t="s">
        <v>68</v>
      </c>
      <c r="B80" t="s">
        <v>66</v>
      </c>
      <c r="C80">
        <v>40</v>
      </c>
      <c r="D80" s="7">
        <f t="shared" si="17"/>
        <v>-4.4569984383471555</v>
      </c>
      <c r="E80" s="7">
        <f t="shared" si="18"/>
        <v>1.4238110577611776</v>
      </c>
      <c r="F80" s="7">
        <f t="shared" si="19"/>
        <v>18.982657689836557</v>
      </c>
      <c r="G80" s="7">
        <f t="shared" si="20"/>
        <v>-21.017342310163443</v>
      </c>
      <c r="O80" s="5"/>
      <c r="V80" s="42"/>
      <c r="W80" s="6"/>
    </row>
    <row r="81" spans="1:23" x14ac:dyDescent="0.55000000000000004">
      <c r="A81" s="43" t="s">
        <v>53</v>
      </c>
      <c r="B81" t="s">
        <v>80</v>
      </c>
      <c r="C81">
        <v>39</v>
      </c>
      <c r="D81" s="7">
        <f t="shared" si="17"/>
        <v>-2.9213001757308761</v>
      </c>
      <c r="E81" s="7">
        <f t="shared" si="18"/>
        <v>3.1962040850095907</v>
      </c>
      <c r="F81" s="7">
        <f t="shared" si="19"/>
        <v>22.290748979701249</v>
      </c>
      <c r="G81" s="7">
        <f t="shared" si="20"/>
        <v>-16.709251020298751</v>
      </c>
      <c r="O81" s="5"/>
      <c r="V81" s="42"/>
      <c r="W81" s="6"/>
    </row>
    <row r="82" spans="1:23" x14ac:dyDescent="0.55000000000000004">
      <c r="A82" s="43" t="s">
        <v>64</v>
      </c>
      <c r="B82" t="s">
        <v>74</v>
      </c>
      <c r="C82">
        <v>17</v>
      </c>
      <c r="D82" s="7">
        <f t="shared" si="17"/>
        <v>-3.4671160034952022</v>
      </c>
      <c r="E82" s="7">
        <f t="shared" si="18"/>
        <v>-0.99353208522415359</v>
      </c>
      <c r="F82" s="7">
        <f t="shared" si="19"/>
        <v>17.55519698170318</v>
      </c>
      <c r="G82" s="7">
        <f t="shared" si="20"/>
        <v>0.55519698170317966</v>
      </c>
      <c r="O82" s="5"/>
      <c r="V82" s="42"/>
      <c r="W82" s="6"/>
    </row>
    <row r="83" spans="1:23" x14ac:dyDescent="0.55000000000000004">
      <c r="A83" s="43" t="s">
        <v>54</v>
      </c>
      <c r="B83" t="s">
        <v>57</v>
      </c>
      <c r="C83">
        <v>15</v>
      </c>
      <c r="D83" s="7">
        <f t="shared" ref="D83:D146" si="21">INDEX($J$8:$J$39,MATCH(A83,$I$8:$I$39,0))</f>
        <v>-1.3994936824463338</v>
      </c>
      <c r="E83" s="7">
        <f t="shared" ref="E83:E146" si="22">INDEX($M$8:$M$39,MATCH(B83,$L$8:$L$39,0))</f>
        <v>-4.6628892955832173</v>
      </c>
      <c r="F83" s="7">
        <f t="shared" si="19"/>
        <v>15.953462092392986</v>
      </c>
      <c r="G83" s="7">
        <f t="shared" si="20"/>
        <v>0.95346209239298574</v>
      </c>
      <c r="O83" s="5"/>
      <c r="V83" s="42"/>
      <c r="W83" s="6"/>
    </row>
    <row r="84" spans="1:23" x14ac:dyDescent="0.55000000000000004">
      <c r="A84" s="43" t="s">
        <v>70</v>
      </c>
      <c r="B84" t="s">
        <v>63</v>
      </c>
      <c r="C84">
        <v>17</v>
      </c>
      <c r="D84" s="7">
        <f t="shared" si="21"/>
        <v>-2.1293209787511693</v>
      </c>
      <c r="E84" s="7">
        <f t="shared" si="22"/>
        <v>-1.778868497029447</v>
      </c>
      <c r="F84" s="7">
        <f t="shared" si="19"/>
        <v>18.107655594641919</v>
      </c>
      <c r="G84" s="7">
        <f t="shared" si="20"/>
        <v>1.1076555946419191</v>
      </c>
      <c r="O84" s="5"/>
      <c r="V84" s="42"/>
      <c r="W84" s="6"/>
    </row>
    <row r="85" spans="1:23" x14ac:dyDescent="0.55000000000000004">
      <c r="A85" s="43" t="s">
        <v>50</v>
      </c>
      <c r="B85" t="s">
        <v>78</v>
      </c>
      <c r="C85">
        <v>10</v>
      </c>
      <c r="D85" s="7">
        <f t="shared" si="21"/>
        <v>-4.2734522099419801</v>
      </c>
      <c r="E85" s="7">
        <f t="shared" si="22"/>
        <v>-1.8193549568663321</v>
      </c>
      <c r="F85" s="7">
        <f t="shared" si="19"/>
        <v>15.923037903614224</v>
      </c>
      <c r="G85" s="7">
        <f t="shared" si="20"/>
        <v>5.9230379036142242</v>
      </c>
      <c r="O85" s="5"/>
      <c r="V85" s="42"/>
      <c r="W85" s="6"/>
    </row>
    <row r="86" spans="1:23" x14ac:dyDescent="0.55000000000000004">
      <c r="A86" s="43" t="s">
        <v>69</v>
      </c>
      <c r="B86" t="s">
        <v>58</v>
      </c>
      <c r="C86">
        <v>19</v>
      </c>
      <c r="D86" s="7">
        <f t="shared" si="21"/>
        <v>-0.62117934205899594</v>
      </c>
      <c r="E86" s="7">
        <f t="shared" si="22"/>
        <v>-2.5520176358780233</v>
      </c>
      <c r="F86" s="7">
        <f t="shared" si="19"/>
        <v>18.842648092485518</v>
      </c>
      <c r="G86" s="7">
        <f t="shared" si="20"/>
        <v>-0.15735190751448158</v>
      </c>
      <c r="O86" s="5"/>
      <c r="V86" s="42"/>
      <c r="W86" s="6"/>
    </row>
    <row r="87" spans="1:23" x14ac:dyDescent="0.55000000000000004">
      <c r="A87" s="43" t="s">
        <v>71</v>
      </c>
      <c r="B87" t="s">
        <v>77</v>
      </c>
      <c r="C87">
        <v>30</v>
      </c>
      <c r="D87" s="7">
        <f t="shared" si="21"/>
        <v>6.8162932916338637</v>
      </c>
      <c r="E87" s="7">
        <f t="shared" si="22"/>
        <v>3.7637797754942408</v>
      </c>
      <c r="F87" s="7">
        <f t="shared" si="19"/>
        <v>32.59591813755064</v>
      </c>
      <c r="G87" s="7">
        <f t="shared" si="20"/>
        <v>2.5959181375506404</v>
      </c>
      <c r="O87" s="5"/>
      <c r="V87" s="42"/>
      <c r="W87" s="6"/>
    </row>
    <row r="88" spans="1:23" x14ac:dyDescent="0.55000000000000004">
      <c r="A88" s="43" t="s">
        <v>56</v>
      </c>
      <c r="B88" t="s">
        <v>64</v>
      </c>
      <c r="C88">
        <v>7</v>
      </c>
      <c r="D88" s="7">
        <f t="shared" si="21"/>
        <v>-2.5738503119041365</v>
      </c>
      <c r="E88" s="7">
        <f t="shared" si="22"/>
        <v>-2.7153142638505403</v>
      </c>
      <c r="F88" s="7">
        <f t="shared" si="19"/>
        <v>16.726680494667857</v>
      </c>
      <c r="G88" s="7">
        <f t="shared" si="20"/>
        <v>9.7266804946678569</v>
      </c>
      <c r="O88" s="5"/>
      <c r="V88" s="42"/>
      <c r="W88" s="6"/>
    </row>
    <row r="89" spans="1:23" x14ac:dyDescent="0.55000000000000004">
      <c r="A89" s="43" t="s">
        <v>52</v>
      </c>
      <c r="B89" t="s">
        <v>57</v>
      </c>
      <c r="C89">
        <v>28</v>
      </c>
      <c r="D89" s="7">
        <f t="shared" si="21"/>
        <v>-0.27557570831419803</v>
      </c>
      <c r="E89" s="7">
        <f t="shared" si="22"/>
        <v>-4.6628892955832173</v>
      </c>
      <c r="F89" s="7">
        <f t="shared" si="19"/>
        <v>17.077380066525123</v>
      </c>
      <c r="G89" s="7">
        <f t="shared" si="20"/>
        <v>-10.922619933474877</v>
      </c>
      <c r="O89" s="5"/>
      <c r="V89" s="42"/>
      <c r="W89" s="6"/>
    </row>
    <row r="90" spans="1:23" x14ac:dyDescent="0.55000000000000004">
      <c r="A90" s="43" t="s">
        <v>53</v>
      </c>
      <c r="B90" t="s">
        <v>58</v>
      </c>
      <c r="C90">
        <v>26</v>
      </c>
      <c r="D90" s="7">
        <f t="shared" si="21"/>
        <v>-2.9213001757308761</v>
      </c>
      <c r="E90" s="7">
        <f t="shared" si="22"/>
        <v>-2.5520176358780233</v>
      </c>
      <c r="F90" s="7">
        <f t="shared" si="19"/>
        <v>16.542527258813635</v>
      </c>
      <c r="G90" s="7">
        <f t="shared" si="20"/>
        <v>-9.4574727411863648</v>
      </c>
      <c r="O90" s="5"/>
      <c r="V90" s="42"/>
      <c r="W90" s="6"/>
    </row>
    <row r="91" spans="1:23" x14ac:dyDescent="0.55000000000000004">
      <c r="A91" s="43" t="s">
        <v>55</v>
      </c>
      <c r="B91" t="s">
        <v>67</v>
      </c>
      <c r="C91">
        <v>15</v>
      </c>
      <c r="D91" s="7">
        <f t="shared" si="21"/>
        <v>0.50034186611636788</v>
      </c>
      <c r="E91" s="7">
        <f t="shared" si="22"/>
        <v>-2.1028176587966625</v>
      </c>
      <c r="F91" s="7">
        <f t="shared" si="19"/>
        <v>20.413369277742241</v>
      </c>
      <c r="G91" s="7">
        <f t="shared" si="20"/>
        <v>5.4133692777422411</v>
      </c>
      <c r="O91" s="5"/>
      <c r="V91" s="42"/>
      <c r="W91" s="6"/>
    </row>
    <row r="92" spans="1:23" x14ac:dyDescent="0.55000000000000004">
      <c r="A92" s="43" t="s">
        <v>61</v>
      </c>
      <c r="B92" t="s">
        <v>65</v>
      </c>
      <c r="C92">
        <v>34</v>
      </c>
      <c r="D92" s="7">
        <f t="shared" si="21"/>
        <v>-5.137668391404226</v>
      </c>
      <c r="E92" s="7">
        <f t="shared" si="22"/>
        <v>0.11790733407126287</v>
      </c>
      <c r="F92" s="7">
        <f t="shared" si="19"/>
        <v>16.996084013089572</v>
      </c>
      <c r="G92" s="7">
        <f t="shared" si="20"/>
        <v>-17.003915986910428</v>
      </c>
      <c r="O92" s="5"/>
      <c r="V92" s="42"/>
      <c r="W92" s="6"/>
    </row>
    <row r="93" spans="1:23" x14ac:dyDescent="0.55000000000000004">
      <c r="A93" s="43" t="s">
        <v>73</v>
      </c>
      <c r="B93" t="s">
        <v>68</v>
      </c>
      <c r="C93">
        <v>10</v>
      </c>
      <c r="D93" s="7">
        <f t="shared" si="21"/>
        <v>-0.42186973871599653</v>
      </c>
      <c r="E93" s="7">
        <f t="shared" si="22"/>
        <v>-4.6100245752529139</v>
      </c>
      <c r="F93" s="7">
        <f t="shared" si="19"/>
        <v>16.983950756453623</v>
      </c>
      <c r="G93" s="7">
        <f t="shared" si="20"/>
        <v>6.9839507564536234</v>
      </c>
      <c r="O93" s="5"/>
      <c r="V93" s="42"/>
      <c r="W93" s="6"/>
    </row>
    <row r="94" spans="1:23" x14ac:dyDescent="0.55000000000000004">
      <c r="A94" s="43" t="s">
        <v>66</v>
      </c>
      <c r="B94" t="s">
        <v>72</v>
      </c>
      <c r="C94">
        <v>16</v>
      </c>
      <c r="D94" s="7">
        <f t="shared" si="21"/>
        <v>2.9013295289623926</v>
      </c>
      <c r="E94" s="7">
        <f t="shared" si="22"/>
        <v>3.2605297083998073</v>
      </c>
      <c r="F94" s="7">
        <f t="shared" si="19"/>
        <v>28.177704307784737</v>
      </c>
      <c r="G94" s="7">
        <f t="shared" si="20"/>
        <v>12.177704307784737</v>
      </c>
      <c r="O94" s="5"/>
      <c r="V94" s="42"/>
      <c r="W94" s="6"/>
    </row>
    <row r="95" spans="1:23" x14ac:dyDescent="0.55000000000000004">
      <c r="A95" s="43" t="s">
        <v>75</v>
      </c>
      <c r="B95" t="s">
        <v>69</v>
      </c>
      <c r="C95">
        <v>24</v>
      </c>
      <c r="D95" s="7">
        <f t="shared" si="21"/>
        <v>-1.04886164851917</v>
      </c>
      <c r="E95" s="7">
        <f t="shared" si="22"/>
        <v>-3.1544227669748883</v>
      </c>
      <c r="F95" s="7">
        <f t="shared" si="19"/>
        <v>17.812560654928475</v>
      </c>
      <c r="G95" s="7">
        <f t="shared" si="20"/>
        <v>-6.1874393450715246</v>
      </c>
      <c r="O95" s="5"/>
      <c r="V95" s="42"/>
      <c r="W95" s="6"/>
    </row>
    <row r="96" spans="1:23" x14ac:dyDescent="0.55000000000000004">
      <c r="A96" s="43" t="s">
        <v>59</v>
      </c>
      <c r="B96" t="s">
        <v>79</v>
      </c>
      <c r="C96">
        <v>20</v>
      </c>
      <c r="D96" s="7">
        <f t="shared" si="21"/>
        <v>-3.2159674679833312</v>
      </c>
      <c r="E96" s="7">
        <f t="shared" si="22"/>
        <v>-0.79240870857174484</v>
      </c>
      <c r="F96" s="7">
        <f t="shared" si="19"/>
        <v>18.007468893867458</v>
      </c>
      <c r="G96" s="7">
        <f t="shared" si="20"/>
        <v>-1.9925311061325424</v>
      </c>
      <c r="O96" s="5"/>
      <c r="V96" s="42"/>
      <c r="W96" s="6"/>
    </row>
    <row r="97" spans="1:23" x14ac:dyDescent="0.55000000000000004">
      <c r="A97" s="43" t="s">
        <v>50</v>
      </c>
      <c r="B97" t="s">
        <v>54</v>
      </c>
      <c r="C97">
        <v>24</v>
      </c>
      <c r="D97" s="7">
        <f t="shared" si="21"/>
        <v>-4.2734522099419801</v>
      </c>
      <c r="E97" s="7">
        <f t="shared" si="22"/>
        <v>0.93269402980447891</v>
      </c>
      <c r="F97" s="7">
        <f t="shared" si="19"/>
        <v>18.675086890285037</v>
      </c>
      <c r="G97" s="7">
        <f t="shared" si="20"/>
        <v>-5.3249131097149629</v>
      </c>
      <c r="O97" s="5"/>
      <c r="V97" s="42"/>
      <c r="W97" s="6"/>
    </row>
    <row r="98" spans="1:23" x14ac:dyDescent="0.55000000000000004">
      <c r="A98" s="43" t="s">
        <v>80</v>
      </c>
      <c r="B98" t="s">
        <v>70</v>
      </c>
      <c r="C98">
        <v>19</v>
      </c>
      <c r="D98" s="7">
        <f t="shared" si="21"/>
        <v>2.0137130440695037</v>
      </c>
      <c r="E98" s="7">
        <f t="shared" si="22"/>
        <v>4.1719223675327823</v>
      </c>
      <c r="F98" s="7">
        <f t="shared" si="19"/>
        <v>28.201480482024824</v>
      </c>
      <c r="G98" s="7">
        <f t="shared" si="20"/>
        <v>9.2014804820248237</v>
      </c>
      <c r="O98" s="5"/>
      <c r="V98" s="42"/>
      <c r="W98" s="6"/>
    </row>
    <row r="99" spans="1:23" x14ac:dyDescent="0.55000000000000004">
      <c r="A99" s="43" t="s">
        <v>71</v>
      </c>
      <c r="B99" t="s">
        <v>51</v>
      </c>
      <c r="C99">
        <v>20</v>
      </c>
      <c r="D99" s="7">
        <f t="shared" si="21"/>
        <v>6.8162932916338637</v>
      </c>
      <c r="E99" s="7">
        <f t="shared" si="22"/>
        <v>-3.0055928126620746</v>
      </c>
      <c r="F99" s="7">
        <f t="shared" si="19"/>
        <v>25.826545549394325</v>
      </c>
      <c r="G99" s="7">
        <f t="shared" si="20"/>
        <v>5.826545549394325</v>
      </c>
      <c r="O99" s="5"/>
      <c r="V99" s="42"/>
      <c r="W99" s="6"/>
    </row>
    <row r="100" spans="1:23" x14ac:dyDescent="0.55000000000000004">
      <c r="A100" s="43" t="s">
        <v>63</v>
      </c>
      <c r="B100" t="s">
        <v>78</v>
      </c>
      <c r="C100">
        <v>26</v>
      </c>
      <c r="D100" s="7">
        <f t="shared" si="21"/>
        <v>6.9639087785969362</v>
      </c>
      <c r="E100" s="7">
        <f t="shared" si="22"/>
        <v>-1.8193549568663321</v>
      </c>
      <c r="F100" s="7">
        <f t="shared" si="19"/>
        <v>27.160398892153143</v>
      </c>
      <c r="G100" s="7">
        <f t="shared" si="20"/>
        <v>1.1603988921531432</v>
      </c>
      <c r="O100" s="5"/>
      <c r="V100" s="42"/>
      <c r="W100" s="6"/>
    </row>
    <row r="101" spans="1:23" x14ac:dyDescent="0.55000000000000004">
      <c r="A101" s="43" t="s">
        <v>76</v>
      </c>
      <c r="B101" t="s">
        <v>81</v>
      </c>
      <c r="C101">
        <v>19</v>
      </c>
      <c r="D101" s="7">
        <f t="shared" si="21"/>
        <v>0.24145069656897802</v>
      </c>
      <c r="E101" s="7">
        <f t="shared" si="22"/>
        <v>-0.52850046892235292</v>
      </c>
      <c r="F101" s="7">
        <f t="shared" si="19"/>
        <v>21.728795298069162</v>
      </c>
      <c r="G101" s="7">
        <f t="shared" si="20"/>
        <v>2.7287952980691621</v>
      </c>
      <c r="O101" s="5"/>
      <c r="V101" s="42"/>
      <c r="W101" s="6"/>
    </row>
    <row r="102" spans="1:23" x14ac:dyDescent="0.55000000000000004">
      <c r="A102" s="43" t="s">
        <v>70</v>
      </c>
      <c r="B102" t="s">
        <v>53</v>
      </c>
      <c r="C102">
        <v>42</v>
      </c>
      <c r="D102" s="7">
        <f t="shared" si="21"/>
        <v>-2.1293209787511693</v>
      </c>
      <c r="E102" s="7">
        <f t="shared" si="22"/>
        <v>-1.7214109779369609</v>
      </c>
      <c r="F102" s="7">
        <f t="shared" si="19"/>
        <v>18.165113113734403</v>
      </c>
      <c r="G102" s="7">
        <f t="shared" si="20"/>
        <v>-23.834886886265597</v>
      </c>
      <c r="O102" s="5"/>
      <c r="V102" s="42"/>
      <c r="W102" s="6"/>
    </row>
    <row r="103" spans="1:23" x14ac:dyDescent="0.55000000000000004">
      <c r="A103" s="43" t="s">
        <v>58</v>
      </c>
      <c r="B103" t="s">
        <v>52</v>
      </c>
      <c r="C103">
        <v>35</v>
      </c>
      <c r="D103" s="7">
        <f t="shared" si="21"/>
        <v>4.8555801484823915</v>
      </c>
      <c r="E103" s="7">
        <f t="shared" si="22"/>
        <v>1.9665515519039287</v>
      </c>
      <c r="F103" s="7">
        <f t="shared" si="19"/>
        <v>28.837976770808858</v>
      </c>
      <c r="G103" s="7">
        <f t="shared" si="20"/>
        <v>-6.1620232291911421</v>
      </c>
      <c r="O103" s="5"/>
      <c r="V103" s="42"/>
      <c r="W103" s="6"/>
    </row>
    <row r="104" spans="1:23" x14ac:dyDescent="0.55000000000000004">
      <c r="A104" s="43" t="s">
        <v>54</v>
      </c>
      <c r="B104" t="s">
        <v>79</v>
      </c>
      <c r="C104">
        <v>21</v>
      </c>
      <c r="D104" s="7">
        <f t="shared" si="21"/>
        <v>-1.3994936824463338</v>
      </c>
      <c r="E104" s="7">
        <f t="shared" si="22"/>
        <v>-0.79240870857174484</v>
      </c>
      <c r="F104" s="7">
        <f t="shared" si="19"/>
        <v>19.823942679404457</v>
      </c>
      <c r="G104" s="7">
        <f t="shared" si="20"/>
        <v>-1.1760573205955431</v>
      </c>
      <c r="O104" s="5"/>
      <c r="V104" s="42"/>
      <c r="W104" s="6"/>
    </row>
    <row r="105" spans="1:23" x14ac:dyDescent="0.55000000000000004">
      <c r="A105" s="43" t="s">
        <v>69</v>
      </c>
      <c r="B105" t="s">
        <v>55</v>
      </c>
      <c r="C105">
        <v>23</v>
      </c>
      <c r="D105" s="7">
        <f t="shared" si="21"/>
        <v>-0.62117934205899594</v>
      </c>
      <c r="E105" s="7">
        <f t="shared" si="22"/>
        <v>1.0476713579168933</v>
      </c>
      <c r="F105" s="7">
        <f t="shared" si="19"/>
        <v>22.442337086280435</v>
      </c>
      <c r="G105" s="7">
        <f t="shared" si="20"/>
        <v>-0.55766291371956456</v>
      </c>
      <c r="O105" s="5"/>
      <c r="V105" s="42"/>
      <c r="W105" s="6"/>
    </row>
    <row r="106" spans="1:23" x14ac:dyDescent="0.55000000000000004">
      <c r="A106" s="43" t="s">
        <v>74</v>
      </c>
      <c r="B106" t="s">
        <v>61</v>
      </c>
      <c r="C106">
        <v>19</v>
      </c>
      <c r="D106" s="7">
        <f t="shared" si="21"/>
        <v>-4.8473478149636104</v>
      </c>
      <c r="E106" s="7">
        <f t="shared" si="22"/>
        <v>3.6606631002592365</v>
      </c>
      <c r="F106" s="7">
        <f t="shared" si="19"/>
        <v>20.829160355718159</v>
      </c>
      <c r="G106" s="7">
        <f t="shared" si="20"/>
        <v>1.8291603557181588</v>
      </c>
      <c r="O106" s="5"/>
      <c r="V106" s="42"/>
      <c r="W106" s="6"/>
    </row>
    <row r="107" spans="1:23" x14ac:dyDescent="0.55000000000000004">
      <c r="A107" s="43" t="s">
        <v>78</v>
      </c>
      <c r="B107" t="s">
        <v>62</v>
      </c>
      <c r="C107">
        <v>24</v>
      </c>
      <c r="D107" s="7">
        <f t="shared" si="21"/>
        <v>4.997418376073715</v>
      </c>
      <c r="E107" s="7">
        <f t="shared" si="22"/>
        <v>2.3383655283320901</v>
      </c>
      <c r="F107" s="7">
        <f t="shared" si="19"/>
        <v>29.351628974828341</v>
      </c>
      <c r="G107" s="7">
        <f t="shared" si="20"/>
        <v>5.3516289748283405</v>
      </c>
      <c r="O107" s="5"/>
      <c r="V107" s="42"/>
      <c r="W107" s="6"/>
    </row>
    <row r="108" spans="1:23" x14ac:dyDescent="0.55000000000000004">
      <c r="A108" s="43" t="s">
        <v>64</v>
      </c>
      <c r="B108" t="s">
        <v>73</v>
      </c>
      <c r="C108">
        <v>23</v>
      </c>
      <c r="D108" s="7">
        <f t="shared" si="21"/>
        <v>-3.4671160034952022</v>
      </c>
      <c r="E108" s="7">
        <f t="shared" si="22"/>
        <v>-0.65701031760302575</v>
      </c>
      <c r="F108" s="7">
        <f t="shared" si="19"/>
        <v>17.891718749324308</v>
      </c>
      <c r="G108" s="7">
        <f t="shared" si="20"/>
        <v>-5.1082812506756916</v>
      </c>
      <c r="O108" s="5"/>
      <c r="V108" s="42"/>
      <c r="W108" s="6"/>
    </row>
    <row r="109" spans="1:23" x14ac:dyDescent="0.55000000000000004">
      <c r="A109" s="43" t="s">
        <v>65</v>
      </c>
      <c r="B109" t="s">
        <v>75</v>
      </c>
      <c r="C109">
        <v>17</v>
      </c>
      <c r="D109" s="7">
        <f t="shared" si="21"/>
        <v>1.5863365131549634</v>
      </c>
      <c r="E109" s="7">
        <f t="shared" si="22"/>
        <v>-0.1043385344988184</v>
      </c>
      <c r="F109" s="7">
        <f t="shared" si="19"/>
        <v>23.497843049078682</v>
      </c>
      <c r="G109" s="7">
        <f t="shared" si="20"/>
        <v>6.497843049078682</v>
      </c>
      <c r="O109" s="5"/>
      <c r="V109" s="42"/>
      <c r="W109" s="6"/>
    </row>
    <row r="110" spans="1:23" x14ac:dyDescent="0.55000000000000004">
      <c r="A110" s="43" t="s">
        <v>77</v>
      </c>
      <c r="B110" t="s">
        <v>60</v>
      </c>
      <c r="C110">
        <v>38</v>
      </c>
      <c r="D110" s="7">
        <f t="shared" si="21"/>
        <v>0.90373574351666486</v>
      </c>
      <c r="E110" s="7">
        <f t="shared" si="22"/>
        <v>3.0723676958522779</v>
      </c>
      <c r="F110" s="7">
        <f t="shared" si="19"/>
        <v>25.991948509791481</v>
      </c>
      <c r="G110" s="7">
        <f t="shared" si="20"/>
        <v>-12.008051490208519</v>
      </c>
      <c r="O110" s="5"/>
      <c r="V110" s="42"/>
      <c r="W110" s="6"/>
    </row>
    <row r="111" spans="1:23" x14ac:dyDescent="0.55000000000000004">
      <c r="A111" s="43" t="s">
        <v>81</v>
      </c>
      <c r="B111" t="s">
        <v>68</v>
      </c>
      <c r="C111">
        <v>9</v>
      </c>
      <c r="D111" s="7">
        <f t="shared" si="21"/>
        <v>-5.895729250881919</v>
      </c>
      <c r="E111" s="7">
        <f t="shared" si="22"/>
        <v>-4.6100245752529139</v>
      </c>
      <c r="F111" s="7">
        <f t="shared" si="19"/>
        <v>11.5100912442877</v>
      </c>
      <c r="G111" s="7">
        <f t="shared" si="20"/>
        <v>2.5100912442877004</v>
      </c>
      <c r="O111" s="5"/>
      <c r="V111" s="42"/>
      <c r="W111" s="6"/>
    </row>
    <row r="112" spans="1:23" x14ac:dyDescent="0.55000000000000004">
      <c r="A112" s="43" t="s">
        <v>57</v>
      </c>
      <c r="B112" t="s">
        <v>71</v>
      </c>
      <c r="C112">
        <v>23</v>
      </c>
      <c r="D112" s="7">
        <f t="shared" si="21"/>
        <v>2.710353310540373</v>
      </c>
      <c r="E112" s="7">
        <f t="shared" si="22"/>
        <v>0.40482592332158762</v>
      </c>
      <c r="F112" s="7">
        <f t="shared" si="19"/>
        <v>25.131024304284498</v>
      </c>
      <c r="G112" s="7">
        <f t="shared" si="20"/>
        <v>2.1310243042844981</v>
      </c>
      <c r="O112" s="5"/>
      <c r="V112" s="42"/>
      <c r="W112" s="6"/>
    </row>
    <row r="113" spans="1:23" x14ac:dyDescent="0.55000000000000004">
      <c r="A113" s="43" t="s">
        <v>76</v>
      </c>
      <c r="B113" t="s">
        <v>80</v>
      </c>
      <c r="C113">
        <v>23</v>
      </c>
      <c r="D113" s="7">
        <f t="shared" si="21"/>
        <v>0.24145069656897802</v>
      </c>
      <c r="E113" s="7">
        <f t="shared" si="22"/>
        <v>3.1962040850095907</v>
      </c>
      <c r="F113" s="7">
        <f t="shared" si="19"/>
        <v>25.453499852001105</v>
      </c>
      <c r="G113" s="7">
        <f t="shared" si="20"/>
        <v>2.4534998520011051</v>
      </c>
      <c r="O113" s="5"/>
      <c r="V113" s="42"/>
      <c r="W113" s="6"/>
    </row>
    <row r="114" spans="1:23" x14ac:dyDescent="0.55000000000000004">
      <c r="A114" s="43" t="s">
        <v>66</v>
      </c>
      <c r="B114" t="s">
        <v>59</v>
      </c>
      <c r="C114">
        <v>16</v>
      </c>
      <c r="D114" s="7">
        <f t="shared" si="21"/>
        <v>2.9013295289623926</v>
      </c>
      <c r="E114" s="7">
        <f t="shared" si="22"/>
        <v>-2.1286131963605337</v>
      </c>
      <c r="F114" s="7">
        <f t="shared" si="19"/>
        <v>22.788561403024396</v>
      </c>
      <c r="G114" s="7">
        <f t="shared" si="20"/>
        <v>6.7885614030243957</v>
      </c>
      <c r="O114" s="5"/>
      <c r="V114" s="42"/>
      <c r="W114" s="6"/>
    </row>
    <row r="115" spans="1:23" x14ac:dyDescent="0.55000000000000004">
      <c r="A115" s="43" t="s">
        <v>67</v>
      </c>
      <c r="B115" t="s">
        <v>56</v>
      </c>
      <c r="C115">
        <v>14</v>
      </c>
      <c r="D115" s="7">
        <f t="shared" si="21"/>
        <v>-0.67989670777925693</v>
      </c>
      <c r="E115" s="7">
        <f t="shared" si="22"/>
        <v>3.944808689671683</v>
      </c>
      <c r="F115" s="7">
        <f t="shared" si="19"/>
        <v>25.280757052314961</v>
      </c>
      <c r="G115" s="7">
        <f t="shared" si="20"/>
        <v>11.280757052314961</v>
      </c>
      <c r="O115" s="5"/>
      <c r="V115" s="42"/>
      <c r="W115" s="6"/>
    </row>
    <row r="116" spans="1:23" x14ac:dyDescent="0.55000000000000004">
      <c r="A116" s="43" t="s">
        <v>79</v>
      </c>
      <c r="B116" t="s">
        <v>69</v>
      </c>
      <c r="C116">
        <v>22</v>
      </c>
      <c r="D116" s="7">
        <f t="shared" si="21"/>
        <v>-3.5370083680229483</v>
      </c>
      <c r="E116" s="7">
        <f t="shared" si="22"/>
        <v>-3.1544227669748883</v>
      </c>
      <c r="F116" s="7">
        <f t="shared" si="19"/>
        <v>15.324413935424698</v>
      </c>
      <c r="G116" s="7">
        <f t="shared" si="20"/>
        <v>-6.6755860645753025</v>
      </c>
      <c r="O116" s="5"/>
      <c r="V116" s="42"/>
      <c r="W116" s="6"/>
    </row>
    <row r="117" spans="1:23" x14ac:dyDescent="0.55000000000000004">
      <c r="A117" s="43" t="s">
        <v>65</v>
      </c>
      <c r="B117" t="s">
        <v>81</v>
      </c>
      <c r="C117">
        <v>17</v>
      </c>
      <c r="D117" s="7">
        <f t="shared" si="21"/>
        <v>1.5863365131549634</v>
      </c>
      <c r="E117" s="7">
        <f t="shared" si="22"/>
        <v>-0.52850046892235292</v>
      </c>
      <c r="F117" s="7">
        <f t="shared" si="19"/>
        <v>23.073681114655148</v>
      </c>
      <c r="G117" s="7">
        <f t="shared" si="20"/>
        <v>6.0736811146551481</v>
      </c>
      <c r="O117" s="5"/>
      <c r="V117" s="42"/>
      <c r="W117" s="6"/>
    </row>
    <row r="118" spans="1:23" x14ac:dyDescent="0.55000000000000004">
      <c r="A118" s="43" t="s">
        <v>62</v>
      </c>
      <c r="B118" t="s">
        <v>66</v>
      </c>
      <c r="C118">
        <v>27</v>
      </c>
      <c r="D118" s="7">
        <f t="shared" si="21"/>
        <v>4.477477764159147</v>
      </c>
      <c r="E118" s="7">
        <f t="shared" si="22"/>
        <v>1.4238110577611776</v>
      </c>
      <c r="F118" s="7">
        <f t="shared" si="19"/>
        <v>27.917133892342861</v>
      </c>
      <c r="G118" s="7">
        <f t="shared" si="20"/>
        <v>0.91713389234286069</v>
      </c>
      <c r="O118" s="5"/>
      <c r="V118" s="42"/>
      <c r="W118" s="6"/>
    </row>
    <row r="119" spans="1:23" x14ac:dyDescent="0.55000000000000004">
      <c r="A119" s="43" t="s">
        <v>63</v>
      </c>
      <c r="B119" t="s">
        <v>59</v>
      </c>
      <c r="C119">
        <v>35</v>
      </c>
      <c r="D119" s="7">
        <f t="shared" si="21"/>
        <v>6.9639087785969362</v>
      </c>
      <c r="E119" s="7">
        <f t="shared" si="22"/>
        <v>-2.1286131963605337</v>
      </c>
      <c r="F119" s="7">
        <f t="shared" si="19"/>
        <v>26.851140652658941</v>
      </c>
      <c r="G119" s="7">
        <f t="shared" si="20"/>
        <v>-8.1488593473410589</v>
      </c>
      <c r="O119" s="5"/>
      <c r="V119" s="42"/>
      <c r="W119" s="6"/>
    </row>
    <row r="120" spans="1:23" x14ac:dyDescent="0.55000000000000004">
      <c r="A120" s="43" t="s">
        <v>52</v>
      </c>
      <c r="B120" t="s">
        <v>54</v>
      </c>
      <c r="C120">
        <v>37</v>
      </c>
      <c r="D120" s="7">
        <f t="shared" si="21"/>
        <v>-0.27557570831419803</v>
      </c>
      <c r="E120" s="7">
        <f t="shared" si="22"/>
        <v>0.93269402980447891</v>
      </c>
      <c r="F120" s="7">
        <f t="shared" si="19"/>
        <v>22.67296339191282</v>
      </c>
      <c r="G120" s="7">
        <f t="shared" si="20"/>
        <v>-14.32703660808718</v>
      </c>
      <c r="O120" s="5"/>
      <c r="V120" s="42"/>
      <c r="W120" s="6"/>
    </row>
    <row r="121" spans="1:23" x14ac:dyDescent="0.55000000000000004">
      <c r="A121" s="43" t="s">
        <v>78</v>
      </c>
      <c r="B121" t="s">
        <v>56</v>
      </c>
      <c r="C121">
        <v>49</v>
      </c>
      <c r="D121" s="7">
        <f t="shared" si="21"/>
        <v>4.997418376073715</v>
      </c>
      <c r="E121" s="7">
        <f t="shared" si="22"/>
        <v>3.944808689671683</v>
      </c>
      <c r="F121" s="7">
        <f t="shared" si="19"/>
        <v>30.958072136167932</v>
      </c>
      <c r="G121" s="7">
        <f t="shared" si="20"/>
        <v>-18.041927863832068</v>
      </c>
      <c r="O121" s="5"/>
      <c r="V121" s="42"/>
      <c r="W121" s="6"/>
    </row>
    <row r="122" spans="1:23" x14ac:dyDescent="0.55000000000000004">
      <c r="A122" s="43" t="s">
        <v>72</v>
      </c>
      <c r="B122" t="s">
        <v>70</v>
      </c>
      <c r="C122">
        <v>34</v>
      </c>
      <c r="D122" s="7">
        <f t="shared" si="21"/>
        <v>2.7326081787074803</v>
      </c>
      <c r="E122" s="7">
        <f t="shared" si="22"/>
        <v>4.1719223675327823</v>
      </c>
      <c r="F122" s="7">
        <f t="shared" si="19"/>
        <v>28.920375616662799</v>
      </c>
      <c r="G122" s="7">
        <f t="shared" si="20"/>
        <v>-5.079624383337201</v>
      </c>
      <c r="O122" s="5"/>
      <c r="V122" s="42"/>
      <c r="W122" s="6"/>
    </row>
    <row r="123" spans="1:23" x14ac:dyDescent="0.55000000000000004">
      <c r="A123" s="43" t="s">
        <v>53</v>
      </c>
      <c r="B123" t="s">
        <v>77</v>
      </c>
      <c r="C123">
        <v>24</v>
      </c>
      <c r="D123" s="7">
        <f t="shared" si="21"/>
        <v>-2.9213001757308761</v>
      </c>
      <c r="E123" s="7">
        <f t="shared" si="22"/>
        <v>3.7637797754942408</v>
      </c>
      <c r="F123" s="7">
        <f t="shared" si="19"/>
        <v>22.858324670185901</v>
      </c>
      <c r="G123" s="7">
        <f t="shared" si="20"/>
        <v>-1.1416753298140989</v>
      </c>
      <c r="O123" s="5"/>
      <c r="V123" s="42"/>
      <c r="W123" s="6"/>
    </row>
    <row r="124" spans="1:23" x14ac:dyDescent="0.55000000000000004">
      <c r="A124" s="43" t="s">
        <v>68</v>
      </c>
      <c r="B124" t="s">
        <v>67</v>
      </c>
      <c r="C124">
        <v>17</v>
      </c>
      <c r="D124" s="7">
        <f t="shared" si="21"/>
        <v>-4.4569984383471555</v>
      </c>
      <c r="E124" s="7">
        <f t="shared" si="22"/>
        <v>-2.1028176587966625</v>
      </c>
      <c r="F124" s="7">
        <f t="shared" si="19"/>
        <v>15.456028973278716</v>
      </c>
      <c r="G124" s="7">
        <f t="shared" si="20"/>
        <v>-1.5439710267212838</v>
      </c>
      <c r="O124" s="5"/>
      <c r="V124" s="42"/>
      <c r="W124" s="6"/>
    </row>
    <row r="125" spans="1:23" x14ac:dyDescent="0.55000000000000004">
      <c r="A125" s="43" t="s">
        <v>60</v>
      </c>
      <c r="B125" t="s">
        <v>74</v>
      </c>
      <c r="C125">
        <v>10</v>
      </c>
      <c r="D125" s="7">
        <f t="shared" si="21"/>
        <v>-5.6414391689161683</v>
      </c>
      <c r="E125" s="7">
        <f t="shared" si="22"/>
        <v>-0.99353208522415359</v>
      </c>
      <c r="F125" s="7">
        <f t="shared" si="19"/>
        <v>15.380873816282215</v>
      </c>
      <c r="G125" s="7">
        <f t="shared" si="20"/>
        <v>5.3808738162822145</v>
      </c>
      <c r="O125" s="5"/>
      <c r="V125" s="42"/>
      <c r="W125" s="6"/>
    </row>
    <row r="126" spans="1:23" x14ac:dyDescent="0.55000000000000004">
      <c r="A126" s="43" t="s">
        <v>50</v>
      </c>
      <c r="B126" t="s">
        <v>57</v>
      </c>
      <c r="C126">
        <v>14</v>
      </c>
      <c r="D126" s="7">
        <f t="shared" si="21"/>
        <v>-4.2734522099419801</v>
      </c>
      <c r="E126" s="7">
        <f t="shared" si="22"/>
        <v>-4.6628892955832173</v>
      </c>
      <c r="F126" s="7">
        <f t="shared" si="19"/>
        <v>13.07950356489734</v>
      </c>
      <c r="G126" s="7">
        <f t="shared" si="20"/>
        <v>-0.92049643510265966</v>
      </c>
      <c r="O126" s="5"/>
      <c r="V126" s="42"/>
      <c r="W126" s="6"/>
    </row>
    <row r="127" spans="1:23" x14ac:dyDescent="0.55000000000000004">
      <c r="A127" s="43" t="s">
        <v>61</v>
      </c>
      <c r="B127" t="s">
        <v>64</v>
      </c>
      <c r="C127">
        <v>16</v>
      </c>
      <c r="D127" s="7">
        <f t="shared" si="21"/>
        <v>-5.137668391404226</v>
      </c>
      <c r="E127" s="7">
        <f t="shared" si="22"/>
        <v>-2.7153142638505403</v>
      </c>
      <c r="F127" s="7">
        <f t="shared" si="19"/>
        <v>14.162862415167769</v>
      </c>
      <c r="G127" s="7">
        <f t="shared" si="20"/>
        <v>-1.8371375848322309</v>
      </c>
      <c r="O127" s="5"/>
      <c r="V127" s="42"/>
      <c r="W127" s="6"/>
    </row>
    <row r="128" spans="1:23" x14ac:dyDescent="0.55000000000000004">
      <c r="A128" s="43" t="s">
        <v>80</v>
      </c>
      <c r="B128" t="s">
        <v>75</v>
      </c>
      <c r="C128">
        <v>27</v>
      </c>
      <c r="D128" s="7">
        <f t="shared" si="21"/>
        <v>2.0137130440695037</v>
      </c>
      <c r="E128" s="7">
        <f t="shared" si="22"/>
        <v>-0.1043385344988184</v>
      </c>
      <c r="F128" s="7">
        <f t="shared" si="19"/>
        <v>23.925219579993222</v>
      </c>
      <c r="G128" s="7">
        <f t="shared" si="20"/>
        <v>-3.0747804200067783</v>
      </c>
      <c r="O128" s="5"/>
      <c r="V128" s="42"/>
      <c r="W128" s="6"/>
    </row>
    <row r="129" spans="1:23" x14ac:dyDescent="0.55000000000000004">
      <c r="A129" s="43" t="s">
        <v>51</v>
      </c>
      <c r="B129" t="s">
        <v>73</v>
      </c>
      <c r="C129">
        <v>27</v>
      </c>
      <c r="D129" s="7">
        <f t="shared" si="21"/>
        <v>6.1309141225363692</v>
      </c>
      <c r="E129" s="7">
        <f t="shared" si="22"/>
        <v>-0.65701031760302575</v>
      </c>
      <c r="F129" s="7">
        <f t="shared" si="19"/>
        <v>27.489748875355879</v>
      </c>
      <c r="G129" s="7">
        <f t="shared" si="20"/>
        <v>0.48974887535587897</v>
      </c>
      <c r="O129" s="5"/>
      <c r="V129" s="42"/>
      <c r="W129" s="6"/>
    </row>
    <row r="130" spans="1:23" x14ac:dyDescent="0.55000000000000004">
      <c r="A130" s="43" t="s">
        <v>55</v>
      </c>
      <c r="B130" t="s">
        <v>58</v>
      </c>
      <c r="C130">
        <v>32</v>
      </c>
      <c r="D130" s="7">
        <f t="shared" si="21"/>
        <v>0.50034186611636788</v>
      </c>
      <c r="E130" s="7">
        <f t="shared" si="22"/>
        <v>-2.5520176358780233</v>
      </c>
      <c r="F130" s="7">
        <f t="shared" si="19"/>
        <v>19.964169300660881</v>
      </c>
      <c r="G130" s="7">
        <f t="shared" si="20"/>
        <v>-12.035830699339119</v>
      </c>
      <c r="O130" s="5"/>
      <c r="V130" s="42"/>
      <c r="W130" s="6"/>
    </row>
    <row r="131" spans="1:23" x14ac:dyDescent="0.55000000000000004">
      <c r="A131" s="43" t="s">
        <v>60</v>
      </c>
      <c r="B131" t="s">
        <v>63</v>
      </c>
      <c r="C131">
        <v>17</v>
      </c>
      <c r="D131" s="7">
        <f t="shared" si="21"/>
        <v>-5.6414391689161683</v>
      </c>
      <c r="E131" s="7">
        <f t="shared" si="22"/>
        <v>-1.778868497029447</v>
      </c>
      <c r="F131" s="7">
        <f t="shared" si="19"/>
        <v>14.595537404476921</v>
      </c>
      <c r="G131" s="7">
        <f t="shared" si="20"/>
        <v>-2.4044625955230785</v>
      </c>
      <c r="O131" s="5"/>
      <c r="V131" s="42"/>
      <c r="W131" s="6"/>
    </row>
    <row r="132" spans="1:23" x14ac:dyDescent="0.55000000000000004">
      <c r="A132" s="43" t="s">
        <v>68</v>
      </c>
      <c r="B132" t="s">
        <v>51</v>
      </c>
      <c r="C132">
        <v>20</v>
      </c>
      <c r="D132" s="7">
        <f t="shared" si="21"/>
        <v>-4.4569984383471555</v>
      </c>
      <c r="E132" s="7">
        <f t="shared" si="22"/>
        <v>-3.0055928126620746</v>
      </c>
      <c r="F132" s="7">
        <f t="shared" si="19"/>
        <v>14.553253819413305</v>
      </c>
      <c r="G132" s="7">
        <f t="shared" si="20"/>
        <v>-5.446746180586695</v>
      </c>
      <c r="O132" s="5"/>
      <c r="V132" s="42"/>
      <c r="W132" s="6"/>
    </row>
    <row r="133" spans="1:23" x14ac:dyDescent="0.55000000000000004">
      <c r="A133" s="43" t="s">
        <v>62</v>
      </c>
      <c r="B133" t="s">
        <v>73</v>
      </c>
      <c r="C133">
        <v>15</v>
      </c>
      <c r="D133" s="7">
        <f t="shared" si="21"/>
        <v>4.477477764159147</v>
      </c>
      <c r="E133" s="7">
        <f t="shared" si="22"/>
        <v>-0.65701031760302575</v>
      </c>
      <c r="F133" s="7">
        <f t="shared" si="19"/>
        <v>25.836312516978658</v>
      </c>
      <c r="G133" s="7">
        <f t="shared" si="20"/>
        <v>10.836312516978658</v>
      </c>
      <c r="O133" s="5"/>
      <c r="V133" s="42"/>
      <c r="W133" s="6"/>
    </row>
    <row r="134" spans="1:23" x14ac:dyDescent="0.55000000000000004">
      <c r="A134" s="43" t="s">
        <v>64</v>
      </c>
      <c r="B134" t="s">
        <v>72</v>
      </c>
      <c r="C134">
        <v>17</v>
      </c>
      <c r="D134" s="7">
        <f t="shared" si="21"/>
        <v>-3.4671160034952022</v>
      </c>
      <c r="E134" s="7">
        <f t="shared" si="22"/>
        <v>3.2605297083998073</v>
      </c>
      <c r="F134" s="7">
        <f t="shared" si="19"/>
        <v>21.809258775327141</v>
      </c>
      <c r="G134" s="7">
        <f t="shared" si="20"/>
        <v>4.809258775327141</v>
      </c>
      <c r="O134" s="5"/>
      <c r="V134" s="42"/>
      <c r="W134" s="6"/>
    </row>
    <row r="135" spans="1:23" x14ac:dyDescent="0.55000000000000004">
      <c r="A135" s="43" t="s">
        <v>52</v>
      </c>
      <c r="B135" t="s">
        <v>76</v>
      </c>
      <c r="C135">
        <v>17</v>
      </c>
      <c r="D135" s="7">
        <f t="shared" si="21"/>
        <v>-0.27557570831419803</v>
      </c>
      <c r="E135" s="7">
        <f t="shared" si="22"/>
        <v>1.4437408400385967</v>
      </c>
      <c r="F135" s="7">
        <f t="shared" si="19"/>
        <v>23.184010202146936</v>
      </c>
      <c r="G135" s="7">
        <f t="shared" si="20"/>
        <v>6.1840102021469363</v>
      </c>
      <c r="O135" s="5"/>
      <c r="V135" s="42"/>
      <c r="W135" s="6"/>
    </row>
    <row r="136" spans="1:23" x14ac:dyDescent="0.55000000000000004">
      <c r="A136" s="43" t="s">
        <v>58</v>
      </c>
      <c r="B136" t="s">
        <v>54</v>
      </c>
      <c r="C136">
        <v>42</v>
      </c>
      <c r="D136" s="7">
        <f t="shared" si="21"/>
        <v>4.8555801484823915</v>
      </c>
      <c r="E136" s="7">
        <f t="shared" si="22"/>
        <v>0.93269402980447891</v>
      </c>
      <c r="F136" s="7">
        <f t="shared" si="19"/>
        <v>27.804119248709409</v>
      </c>
      <c r="G136" s="7">
        <f t="shared" si="20"/>
        <v>-14.195880751290591</v>
      </c>
      <c r="O136" s="5"/>
      <c r="V136" s="42"/>
      <c r="W136" s="6"/>
    </row>
    <row r="137" spans="1:23" x14ac:dyDescent="0.55000000000000004">
      <c r="A137" s="43" t="s">
        <v>56</v>
      </c>
      <c r="B137" t="s">
        <v>66</v>
      </c>
      <c r="C137">
        <v>32</v>
      </c>
      <c r="D137" s="7">
        <f t="shared" si="21"/>
        <v>-2.5738503119041365</v>
      </c>
      <c r="E137" s="7">
        <f t="shared" si="22"/>
        <v>1.4238110577611776</v>
      </c>
      <c r="F137" s="7">
        <f t="shared" ref="F137:F200" si="23">$C$5+D137+E137</f>
        <v>20.865805816279575</v>
      </c>
      <c r="G137" s="7">
        <f t="shared" ref="G137:G200" si="24">F137-C137</f>
        <v>-11.134194183720425</v>
      </c>
      <c r="O137" s="5"/>
      <c r="V137" s="42"/>
      <c r="W137" s="6"/>
    </row>
    <row r="138" spans="1:23" x14ac:dyDescent="0.55000000000000004">
      <c r="A138" s="43" t="s">
        <v>67</v>
      </c>
      <c r="B138" t="s">
        <v>61</v>
      </c>
      <c r="C138">
        <v>26</v>
      </c>
      <c r="D138" s="7">
        <f t="shared" si="21"/>
        <v>-0.67989670777925693</v>
      </c>
      <c r="E138" s="7">
        <f t="shared" si="22"/>
        <v>3.6606631002592365</v>
      </c>
      <c r="F138" s="7">
        <f t="shared" si="23"/>
        <v>24.996611462902514</v>
      </c>
      <c r="G138" s="7">
        <f t="shared" si="24"/>
        <v>-1.0033885370974858</v>
      </c>
      <c r="O138" s="5"/>
      <c r="V138" s="42"/>
      <c r="W138" s="6"/>
    </row>
    <row r="139" spans="1:23" x14ac:dyDescent="0.55000000000000004">
      <c r="A139" s="43" t="s">
        <v>65</v>
      </c>
      <c r="B139" t="s">
        <v>77</v>
      </c>
      <c r="C139">
        <v>27</v>
      </c>
      <c r="D139" s="7">
        <f t="shared" si="21"/>
        <v>1.5863365131549634</v>
      </c>
      <c r="E139" s="7">
        <f t="shared" si="22"/>
        <v>3.7637797754942408</v>
      </c>
      <c r="F139" s="7">
        <f t="shared" si="23"/>
        <v>27.36596135907174</v>
      </c>
      <c r="G139" s="7">
        <f t="shared" si="24"/>
        <v>0.36596135907173988</v>
      </c>
      <c r="O139" s="5"/>
      <c r="V139" s="42"/>
      <c r="W139" s="6"/>
    </row>
    <row r="140" spans="1:23" x14ac:dyDescent="0.55000000000000004">
      <c r="A140" s="43" t="s">
        <v>70</v>
      </c>
      <c r="B140" t="s">
        <v>80</v>
      </c>
      <c r="C140">
        <v>21</v>
      </c>
      <c r="D140" s="7">
        <f t="shared" si="21"/>
        <v>-2.1293209787511693</v>
      </c>
      <c r="E140" s="7">
        <f t="shared" si="22"/>
        <v>3.1962040850095907</v>
      </c>
      <c r="F140" s="7">
        <f t="shared" si="23"/>
        <v>23.082728176680956</v>
      </c>
      <c r="G140" s="7">
        <f t="shared" si="24"/>
        <v>2.0827281766809556</v>
      </c>
      <c r="O140" s="5"/>
      <c r="V140" s="42"/>
      <c r="W140" s="6"/>
    </row>
    <row r="141" spans="1:23" x14ac:dyDescent="0.55000000000000004">
      <c r="A141" s="43" t="s">
        <v>79</v>
      </c>
      <c r="B141" t="s">
        <v>50</v>
      </c>
      <c r="C141">
        <v>16</v>
      </c>
      <c r="D141" s="7">
        <f t="shared" si="21"/>
        <v>-3.5370083680229483</v>
      </c>
      <c r="E141" s="7">
        <f t="shared" si="22"/>
        <v>1.9776085456973683E-2</v>
      </c>
      <c r="F141" s="7">
        <f t="shared" si="23"/>
        <v>18.498612787856562</v>
      </c>
      <c r="G141" s="7">
        <f t="shared" si="24"/>
        <v>2.4986127878565618</v>
      </c>
      <c r="O141" s="5"/>
      <c r="V141" s="42"/>
      <c r="W141" s="6"/>
    </row>
    <row r="142" spans="1:23" x14ac:dyDescent="0.55000000000000004">
      <c r="A142" s="43" t="s">
        <v>71</v>
      </c>
      <c r="B142" t="s">
        <v>74</v>
      </c>
      <c r="C142">
        <v>20</v>
      </c>
      <c r="D142" s="7">
        <f t="shared" si="21"/>
        <v>6.8162932916338637</v>
      </c>
      <c r="E142" s="7">
        <f t="shared" si="22"/>
        <v>-0.99353208522415359</v>
      </c>
      <c r="F142" s="7">
        <f t="shared" si="23"/>
        <v>27.838606276832245</v>
      </c>
      <c r="G142" s="7">
        <f t="shared" si="24"/>
        <v>7.8386062768322446</v>
      </c>
      <c r="O142" s="5"/>
      <c r="V142" s="42"/>
      <c r="W142" s="6"/>
    </row>
    <row r="143" spans="1:23" x14ac:dyDescent="0.55000000000000004">
      <c r="A143" s="43" t="s">
        <v>53</v>
      </c>
      <c r="B143" t="s">
        <v>69</v>
      </c>
      <c r="C143">
        <v>13</v>
      </c>
      <c r="D143" s="7">
        <f t="shared" si="21"/>
        <v>-2.9213001757308761</v>
      </c>
      <c r="E143" s="7">
        <f t="shared" si="22"/>
        <v>-3.1544227669748883</v>
      </c>
      <c r="F143" s="7">
        <f t="shared" si="23"/>
        <v>15.940122127716769</v>
      </c>
      <c r="G143" s="7">
        <f t="shared" si="24"/>
        <v>2.9401221277167693</v>
      </c>
      <c r="O143" s="5"/>
      <c r="V143" s="42"/>
      <c r="W143" s="6"/>
    </row>
    <row r="144" spans="1:23" x14ac:dyDescent="0.55000000000000004">
      <c r="A144" s="43" t="s">
        <v>54</v>
      </c>
      <c r="B144" t="s">
        <v>52</v>
      </c>
      <c r="C144">
        <v>25</v>
      </c>
      <c r="D144" s="7">
        <f t="shared" si="21"/>
        <v>-1.3994936824463338</v>
      </c>
      <c r="E144" s="7">
        <f t="shared" si="22"/>
        <v>1.9665515519039287</v>
      </c>
      <c r="F144" s="7">
        <f t="shared" si="23"/>
        <v>22.582902939880132</v>
      </c>
      <c r="G144" s="7">
        <f t="shared" si="24"/>
        <v>-2.4170970601198682</v>
      </c>
      <c r="O144" s="5"/>
      <c r="V144" s="42"/>
      <c r="W144" s="6"/>
    </row>
    <row r="145" spans="1:23" x14ac:dyDescent="0.55000000000000004">
      <c r="A145" s="43" t="s">
        <v>79</v>
      </c>
      <c r="B145" t="s">
        <v>80</v>
      </c>
      <c r="C145">
        <v>21</v>
      </c>
      <c r="D145" s="7">
        <f t="shared" si="21"/>
        <v>-3.5370083680229483</v>
      </c>
      <c r="E145" s="7">
        <f t="shared" si="22"/>
        <v>3.1962040850095907</v>
      </c>
      <c r="F145" s="7">
        <f t="shared" si="23"/>
        <v>21.675040787409177</v>
      </c>
      <c r="G145" s="7">
        <f t="shared" si="24"/>
        <v>0.67504078740917706</v>
      </c>
      <c r="O145" s="5"/>
      <c r="V145" s="42"/>
      <c r="W145" s="6"/>
    </row>
    <row r="146" spans="1:23" x14ac:dyDescent="0.55000000000000004">
      <c r="A146" s="43" t="s">
        <v>51</v>
      </c>
      <c r="B146" t="s">
        <v>72</v>
      </c>
      <c r="C146">
        <v>30</v>
      </c>
      <c r="D146" s="7">
        <f t="shared" si="21"/>
        <v>6.1309141225363692</v>
      </c>
      <c r="E146" s="7">
        <f t="shared" si="22"/>
        <v>3.2605297083998073</v>
      </c>
      <c r="F146" s="7">
        <f t="shared" si="23"/>
        <v>31.407288901358712</v>
      </c>
      <c r="G146" s="7">
        <f t="shared" si="24"/>
        <v>1.4072889013587115</v>
      </c>
      <c r="O146" s="5"/>
      <c r="V146" s="42"/>
      <c r="W146" s="6"/>
    </row>
    <row r="147" spans="1:23" x14ac:dyDescent="0.55000000000000004">
      <c r="A147" s="43" t="s">
        <v>66</v>
      </c>
      <c r="B147" t="s">
        <v>55</v>
      </c>
      <c r="C147">
        <v>39</v>
      </c>
      <c r="D147" s="7">
        <f t="shared" ref="D147:D210" si="25">INDEX($J$8:$J$39,MATCH(A147,$I$8:$I$39,0))</f>
        <v>2.9013295289623926</v>
      </c>
      <c r="E147" s="7">
        <f t="shared" ref="E147:E210" si="26">INDEX($M$8:$M$39,MATCH(B147,$L$8:$L$39,0))</f>
        <v>1.0476713579168933</v>
      </c>
      <c r="F147" s="7">
        <f t="shared" si="23"/>
        <v>25.964845957301822</v>
      </c>
      <c r="G147" s="7">
        <f t="shared" si="24"/>
        <v>-13.035154042698178</v>
      </c>
      <c r="O147" s="5"/>
      <c r="V147" s="42"/>
      <c r="W147" s="6"/>
    </row>
    <row r="148" spans="1:23" x14ac:dyDescent="0.55000000000000004">
      <c r="A148" s="43" t="s">
        <v>74</v>
      </c>
      <c r="B148" t="s">
        <v>81</v>
      </c>
      <c r="C148">
        <v>17</v>
      </c>
      <c r="D148" s="7">
        <f t="shared" si="25"/>
        <v>-4.8473478149636104</v>
      </c>
      <c r="E148" s="7">
        <f t="shared" si="26"/>
        <v>-0.52850046892235292</v>
      </c>
      <c r="F148" s="7">
        <f t="shared" si="23"/>
        <v>16.639996786536571</v>
      </c>
      <c r="G148" s="7">
        <f t="shared" si="24"/>
        <v>-0.36000321346342901</v>
      </c>
      <c r="O148" s="5"/>
      <c r="V148" s="42"/>
      <c r="W148" s="6"/>
    </row>
    <row r="149" spans="1:23" x14ac:dyDescent="0.55000000000000004">
      <c r="A149" s="43" t="s">
        <v>75</v>
      </c>
      <c r="B149" t="s">
        <v>60</v>
      </c>
      <c r="C149">
        <v>24</v>
      </c>
      <c r="D149" s="7">
        <f t="shared" si="25"/>
        <v>-1.04886164851917</v>
      </c>
      <c r="E149" s="7">
        <f t="shared" si="26"/>
        <v>3.0723676958522779</v>
      </c>
      <c r="F149" s="7">
        <f t="shared" si="23"/>
        <v>24.039351117755643</v>
      </c>
      <c r="G149" s="7">
        <f t="shared" si="24"/>
        <v>3.9351117755643372E-2</v>
      </c>
      <c r="O149" s="5"/>
      <c r="V149" s="42"/>
      <c r="W149" s="6"/>
    </row>
    <row r="150" spans="1:23" x14ac:dyDescent="0.55000000000000004">
      <c r="A150" s="43" t="s">
        <v>56</v>
      </c>
      <c r="B150" t="s">
        <v>62</v>
      </c>
      <c r="C150">
        <v>30</v>
      </c>
      <c r="D150" s="7">
        <f t="shared" si="25"/>
        <v>-2.5738503119041365</v>
      </c>
      <c r="E150" s="7">
        <f t="shared" si="26"/>
        <v>2.3383655283320901</v>
      </c>
      <c r="F150" s="7">
        <f t="shared" si="23"/>
        <v>21.780360286850488</v>
      </c>
      <c r="G150" s="7">
        <f t="shared" si="24"/>
        <v>-8.2196397131495118</v>
      </c>
      <c r="O150" s="5"/>
      <c r="V150" s="42"/>
      <c r="W150" s="6"/>
    </row>
    <row r="151" spans="1:23" x14ac:dyDescent="0.55000000000000004">
      <c r="A151" s="43" t="s">
        <v>71</v>
      </c>
      <c r="B151" t="s">
        <v>65</v>
      </c>
      <c r="C151">
        <v>27</v>
      </c>
      <c r="D151" s="7">
        <f t="shared" si="25"/>
        <v>6.8162932916338637</v>
      </c>
      <c r="E151" s="7">
        <f t="shared" si="26"/>
        <v>0.11790733407126287</v>
      </c>
      <c r="F151" s="7">
        <f t="shared" si="23"/>
        <v>28.95004569612766</v>
      </c>
      <c r="G151" s="7">
        <f t="shared" si="24"/>
        <v>1.9500456961276598</v>
      </c>
      <c r="O151" s="5"/>
      <c r="V151" s="42"/>
      <c r="W151" s="6"/>
    </row>
    <row r="152" spans="1:23" x14ac:dyDescent="0.55000000000000004">
      <c r="A152" s="43" t="s">
        <v>59</v>
      </c>
      <c r="B152" t="s">
        <v>53</v>
      </c>
      <c r="C152">
        <v>20</v>
      </c>
      <c r="D152" s="7">
        <f t="shared" si="25"/>
        <v>-3.2159674679833312</v>
      </c>
      <c r="E152" s="7">
        <f t="shared" si="26"/>
        <v>-1.7214109779369609</v>
      </c>
      <c r="F152" s="7">
        <f t="shared" si="23"/>
        <v>17.078466624502241</v>
      </c>
      <c r="G152" s="7">
        <f t="shared" si="24"/>
        <v>-2.9215333754977593</v>
      </c>
      <c r="O152" s="5"/>
      <c r="V152" s="42"/>
      <c r="W152" s="6"/>
    </row>
    <row r="153" spans="1:23" x14ac:dyDescent="0.55000000000000004">
      <c r="A153" s="43" t="s">
        <v>77</v>
      </c>
      <c r="B153" t="s">
        <v>61</v>
      </c>
      <c r="C153">
        <v>20</v>
      </c>
      <c r="D153" s="7">
        <f t="shared" si="25"/>
        <v>0.90373574351666486</v>
      </c>
      <c r="E153" s="7">
        <f t="shared" si="26"/>
        <v>3.6606631002592365</v>
      </c>
      <c r="F153" s="7">
        <f t="shared" si="23"/>
        <v>26.580243914198437</v>
      </c>
      <c r="G153" s="7">
        <f t="shared" si="24"/>
        <v>6.5802439141984372</v>
      </c>
      <c r="O153" s="5"/>
      <c r="V153" s="42"/>
      <c r="W153" s="6"/>
    </row>
    <row r="154" spans="1:23" x14ac:dyDescent="0.55000000000000004">
      <c r="A154" s="43" t="s">
        <v>73</v>
      </c>
      <c r="B154" t="s">
        <v>78</v>
      </c>
      <c r="C154">
        <v>31</v>
      </c>
      <c r="D154" s="7">
        <f t="shared" si="25"/>
        <v>-0.42186973871599653</v>
      </c>
      <c r="E154" s="7">
        <f t="shared" si="26"/>
        <v>-1.8193549568663321</v>
      </c>
      <c r="F154" s="7">
        <f t="shared" si="23"/>
        <v>19.774620374840207</v>
      </c>
      <c r="G154" s="7">
        <f t="shared" si="24"/>
        <v>-11.225379625159793</v>
      </c>
      <c r="O154" s="5"/>
      <c r="V154" s="42"/>
      <c r="W154" s="6"/>
    </row>
    <row r="155" spans="1:23" x14ac:dyDescent="0.55000000000000004">
      <c r="A155" s="43" t="s">
        <v>50</v>
      </c>
      <c r="B155" t="s">
        <v>70</v>
      </c>
      <c r="C155">
        <v>17</v>
      </c>
      <c r="D155" s="7">
        <f t="shared" si="25"/>
        <v>-4.2734522099419801</v>
      </c>
      <c r="E155" s="7">
        <f t="shared" si="26"/>
        <v>4.1719223675327823</v>
      </c>
      <c r="F155" s="7">
        <f t="shared" si="23"/>
        <v>21.91431522801334</v>
      </c>
      <c r="G155" s="7">
        <f t="shared" si="24"/>
        <v>4.91431522801334</v>
      </c>
      <c r="O155" s="5"/>
      <c r="V155" s="42"/>
      <c r="W155" s="6"/>
    </row>
    <row r="156" spans="1:23" x14ac:dyDescent="0.55000000000000004">
      <c r="A156" s="43" t="s">
        <v>57</v>
      </c>
      <c r="B156" t="s">
        <v>76</v>
      </c>
      <c r="C156">
        <v>22</v>
      </c>
      <c r="D156" s="7">
        <f t="shared" si="25"/>
        <v>2.710353310540373</v>
      </c>
      <c r="E156" s="7">
        <f t="shared" si="26"/>
        <v>1.4437408400385967</v>
      </c>
      <c r="F156" s="7">
        <f t="shared" si="23"/>
        <v>26.169939221001506</v>
      </c>
      <c r="G156" s="7">
        <f t="shared" si="24"/>
        <v>4.1699392210015063</v>
      </c>
      <c r="O156" s="5"/>
      <c r="V156" s="42"/>
      <c r="W156" s="6"/>
    </row>
    <row r="157" spans="1:23" x14ac:dyDescent="0.55000000000000004">
      <c r="A157" s="43" t="s">
        <v>63</v>
      </c>
      <c r="B157" t="s">
        <v>64</v>
      </c>
      <c r="C157">
        <v>21</v>
      </c>
      <c r="D157" s="7">
        <f t="shared" si="25"/>
        <v>6.9639087785969362</v>
      </c>
      <c r="E157" s="7">
        <f t="shared" si="26"/>
        <v>-2.7153142638505403</v>
      </c>
      <c r="F157" s="7">
        <f t="shared" si="23"/>
        <v>26.264439585168933</v>
      </c>
      <c r="G157" s="7">
        <f t="shared" si="24"/>
        <v>5.2644395851689332</v>
      </c>
      <c r="O157" s="5"/>
      <c r="V157" s="42"/>
      <c r="W157" s="6"/>
    </row>
    <row r="158" spans="1:23" x14ac:dyDescent="0.55000000000000004">
      <c r="A158" s="43" t="s">
        <v>73</v>
      </c>
      <c r="B158" t="s">
        <v>74</v>
      </c>
      <c r="C158">
        <v>17</v>
      </c>
      <c r="D158" s="7">
        <f t="shared" si="25"/>
        <v>-0.42186973871599653</v>
      </c>
      <c r="E158" s="7">
        <f t="shared" si="26"/>
        <v>-0.99353208522415359</v>
      </c>
      <c r="F158" s="7">
        <f t="shared" si="23"/>
        <v>20.600443246482385</v>
      </c>
      <c r="G158" s="7">
        <f t="shared" si="24"/>
        <v>3.600443246482385</v>
      </c>
      <c r="O158" s="5"/>
      <c r="V158" s="42"/>
      <c r="W158" s="6"/>
    </row>
    <row r="159" spans="1:23" x14ac:dyDescent="0.55000000000000004">
      <c r="A159" s="43" t="s">
        <v>51</v>
      </c>
      <c r="B159" t="s">
        <v>55</v>
      </c>
      <c r="C159">
        <v>31</v>
      </c>
      <c r="D159" s="7">
        <f t="shared" si="25"/>
        <v>6.1309141225363692</v>
      </c>
      <c r="E159" s="7">
        <f t="shared" si="26"/>
        <v>1.0476713579168933</v>
      </c>
      <c r="F159" s="7">
        <f t="shared" si="23"/>
        <v>29.194430550875797</v>
      </c>
      <c r="G159" s="7">
        <f t="shared" si="24"/>
        <v>-1.8055694491242029</v>
      </c>
      <c r="O159" s="5"/>
      <c r="V159" s="42"/>
      <c r="W159" s="6"/>
    </row>
    <row r="160" spans="1:23" x14ac:dyDescent="0.55000000000000004">
      <c r="A160" s="43" t="s">
        <v>75</v>
      </c>
      <c r="B160" t="s">
        <v>62</v>
      </c>
      <c r="C160">
        <v>18</v>
      </c>
      <c r="D160" s="7">
        <f t="shared" si="25"/>
        <v>-1.04886164851917</v>
      </c>
      <c r="E160" s="7">
        <f t="shared" si="26"/>
        <v>2.3383655283320901</v>
      </c>
      <c r="F160" s="7">
        <f t="shared" si="23"/>
        <v>23.305348950235455</v>
      </c>
      <c r="G160" s="7">
        <f t="shared" si="24"/>
        <v>5.3053489502354552</v>
      </c>
      <c r="O160" s="5"/>
      <c r="V160" s="42"/>
      <c r="W160" s="6"/>
    </row>
    <row r="161" spans="1:23" x14ac:dyDescent="0.55000000000000004">
      <c r="A161" s="43" t="s">
        <v>60</v>
      </c>
      <c r="B161" t="s">
        <v>64</v>
      </c>
      <c r="C161">
        <v>10</v>
      </c>
      <c r="D161" s="7">
        <f t="shared" si="25"/>
        <v>-5.6414391689161683</v>
      </c>
      <c r="E161" s="7">
        <f t="shared" si="26"/>
        <v>-2.7153142638505403</v>
      </c>
      <c r="F161" s="7">
        <f t="shared" si="23"/>
        <v>13.659091637655827</v>
      </c>
      <c r="G161" s="7">
        <f t="shared" si="24"/>
        <v>3.6590916376558269</v>
      </c>
      <c r="O161" s="5"/>
      <c r="V161" s="42"/>
      <c r="W161" s="6"/>
    </row>
    <row r="162" spans="1:23" x14ac:dyDescent="0.55000000000000004">
      <c r="A162" s="43" t="s">
        <v>67</v>
      </c>
      <c r="B162" t="s">
        <v>68</v>
      </c>
      <c r="C162">
        <v>10</v>
      </c>
      <c r="D162" s="7">
        <f t="shared" si="25"/>
        <v>-0.67989670777925693</v>
      </c>
      <c r="E162" s="7">
        <f t="shared" si="26"/>
        <v>-4.6100245752529139</v>
      </c>
      <c r="F162" s="7">
        <f t="shared" si="23"/>
        <v>16.725923787390364</v>
      </c>
      <c r="G162" s="7">
        <f t="shared" si="24"/>
        <v>6.7259237873903643</v>
      </c>
      <c r="O162" s="5"/>
      <c r="V162" s="42"/>
      <c r="W162" s="6"/>
    </row>
    <row r="163" spans="1:23" x14ac:dyDescent="0.55000000000000004">
      <c r="A163" s="43" t="s">
        <v>52</v>
      </c>
      <c r="B163" t="s">
        <v>56</v>
      </c>
      <c r="C163">
        <v>27</v>
      </c>
      <c r="D163" s="7">
        <f t="shared" si="25"/>
        <v>-0.27557570831419803</v>
      </c>
      <c r="E163" s="7">
        <f t="shared" si="26"/>
        <v>3.944808689671683</v>
      </c>
      <c r="F163" s="7">
        <f t="shared" si="23"/>
        <v>25.685078051780021</v>
      </c>
      <c r="G163" s="7">
        <f t="shared" si="24"/>
        <v>-1.314921948219979</v>
      </c>
      <c r="O163" s="5"/>
      <c r="V163" s="42"/>
      <c r="W163" s="6"/>
    </row>
    <row r="164" spans="1:23" x14ac:dyDescent="0.55000000000000004">
      <c r="A164" s="43" t="s">
        <v>69</v>
      </c>
      <c r="B164" t="s">
        <v>54</v>
      </c>
      <c r="C164">
        <v>13</v>
      </c>
      <c r="D164" s="7">
        <f t="shared" si="25"/>
        <v>-0.62117934205899594</v>
      </c>
      <c r="E164" s="7">
        <f t="shared" si="26"/>
        <v>0.93269402980447891</v>
      </c>
      <c r="F164" s="7">
        <f t="shared" si="23"/>
        <v>22.327359758168022</v>
      </c>
      <c r="G164" s="7">
        <f t="shared" si="24"/>
        <v>9.3273597581680221</v>
      </c>
      <c r="O164" s="5"/>
      <c r="V164" s="42"/>
      <c r="W164" s="6"/>
    </row>
    <row r="165" spans="1:23" x14ac:dyDescent="0.55000000000000004">
      <c r="A165" s="43" t="s">
        <v>61</v>
      </c>
      <c r="B165" t="s">
        <v>63</v>
      </c>
      <c r="C165">
        <v>16</v>
      </c>
      <c r="D165" s="7">
        <f t="shared" si="25"/>
        <v>-5.137668391404226</v>
      </c>
      <c r="E165" s="7">
        <f t="shared" si="26"/>
        <v>-1.778868497029447</v>
      </c>
      <c r="F165" s="7">
        <f t="shared" si="23"/>
        <v>15.099308181988864</v>
      </c>
      <c r="G165" s="7">
        <f t="shared" si="24"/>
        <v>-0.90069181801113629</v>
      </c>
      <c r="O165" s="5"/>
      <c r="V165" s="42"/>
      <c r="W165" s="6"/>
    </row>
    <row r="166" spans="1:23" x14ac:dyDescent="0.55000000000000004">
      <c r="A166" s="43" t="s">
        <v>53</v>
      </c>
      <c r="B166" t="s">
        <v>50</v>
      </c>
      <c r="C166">
        <v>27</v>
      </c>
      <c r="D166" s="7">
        <f t="shared" si="25"/>
        <v>-2.9213001757308761</v>
      </c>
      <c r="E166" s="7">
        <f t="shared" si="26"/>
        <v>1.9776085456973683E-2</v>
      </c>
      <c r="F166" s="7">
        <f t="shared" si="23"/>
        <v>19.114320980148634</v>
      </c>
      <c r="G166" s="7">
        <f t="shared" si="24"/>
        <v>-7.8856790198513664</v>
      </c>
      <c r="O166" s="5"/>
      <c r="V166" s="42"/>
      <c r="W166" s="6"/>
    </row>
    <row r="167" spans="1:23" x14ac:dyDescent="0.55000000000000004">
      <c r="A167" s="43" t="s">
        <v>81</v>
      </c>
      <c r="B167" t="s">
        <v>77</v>
      </c>
      <c r="C167">
        <v>16</v>
      </c>
      <c r="D167" s="7">
        <f t="shared" si="25"/>
        <v>-5.895729250881919</v>
      </c>
      <c r="E167" s="7">
        <f t="shared" si="26"/>
        <v>3.7637797754942408</v>
      </c>
      <c r="F167" s="7">
        <f t="shared" si="23"/>
        <v>19.883895595034858</v>
      </c>
      <c r="G167" s="7">
        <f t="shared" si="24"/>
        <v>3.8838955950348577</v>
      </c>
      <c r="O167" s="5"/>
      <c r="V167" s="42"/>
      <c r="W167" s="6"/>
    </row>
    <row r="168" spans="1:23" x14ac:dyDescent="0.55000000000000004">
      <c r="A168" s="43" t="s">
        <v>59</v>
      </c>
      <c r="B168" t="s">
        <v>58</v>
      </c>
      <c r="C168">
        <v>30</v>
      </c>
      <c r="D168" s="7">
        <f t="shared" si="25"/>
        <v>-3.2159674679833312</v>
      </c>
      <c r="E168" s="7">
        <f t="shared" si="26"/>
        <v>-2.5520176358780233</v>
      </c>
      <c r="F168" s="7">
        <f t="shared" si="23"/>
        <v>16.24785996656118</v>
      </c>
      <c r="G168" s="7">
        <f t="shared" si="24"/>
        <v>-13.75214003343882</v>
      </c>
      <c r="O168" s="5"/>
      <c r="V168" s="42"/>
      <c r="W168" s="6"/>
    </row>
    <row r="169" spans="1:23" x14ac:dyDescent="0.55000000000000004">
      <c r="A169" s="43" t="s">
        <v>72</v>
      </c>
      <c r="B169" t="s">
        <v>78</v>
      </c>
      <c r="C169">
        <v>3</v>
      </c>
      <c r="D169" s="7">
        <f t="shared" si="25"/>
        <v>2.7326081787074803</v>
      </c>
      <c r="E169" s="7">
        <f t="shared" si="26"/>
        <v>-1.8193549568663321</v>
      </c>
      <c r="F169" s="7">
        <f t="shared" si="23"/>
        <v>22.929098292263685</v>
      </c>
      <c r="G169" s="7">
        <f t="shared" si="24"/>
        <v>19.929098292263685</v>
      </c>
      <c r="O169" s="5"/>
      <c r="V169" s="42"/>
      <c r="W169" s="6"/>
    </row>
    <row r="170" spans="1:23" x14ac:dyDescent="0.55000000000000004">
      <c r="A170" s="43" t="s">
        <v>76</v>
      </c>
      <c r="B170" t="s">
        <v>71</v>
      </c>
      <c r="C170">
        <v>27</v>
      </c>
      <c r="D170" s="7">
        <f t="shared" si="25"/>
        <v>0.24145069656897802</v>
      </c>
      <c r="E170" s="7">
        <f t="shared" si="26"/>
        <v>0.40482592332158762</v>
      </c>
      <c r="F170" s="7">
        <f t="shared" si="23"/>
        <v>22.662121690313104</v>
      </c>
      <c r="G170" s="7">
        <f t="shared" si="24"/>
        <v>-4.3378783096868965</v>
      </c>
      <c r="O170" s="5"/>
      <c r="V170" s="42"/>
      <c r="W170" s="6"/>
    </row>
    <row r="171" spans="1:23" x14ac:dyDescent="0.55000000000000004">
      <c r="A171" s="43" t="s">
        <v>70</v>
      </c>
      <c r="B171" t="s">
        <v>57</v>
      </c>
      <c r="C171">
        <v>10</v>
      </c>
      <c r="D171" s="7">
        <f t="shared" si="25"/>
        <v>-2.1293209787511693</v>
      </c>
      <c r="E171" s="7">
        <f t="shared" si="26"/>
        <v>-4.6628892955832173</v>
      </c>
      <c r="F171" s="7">
        <f t="shared" si="23"/>
        <v>15.223634796088149</v>
      </c>
      <c r="G171" s="7">
        <f t="shared" si="24"/>
        <v>5.2236347960881488</v>
      </c>
      <c r="O171" s="5"/>
      <c r="V171" s="42"/>
      <c r="W171" s="6"/>
    </row>
    <row r="172" spans="1:23" x14ac:dyDescent="0.55000000000000004">
      <c r="A172" s="43" t="s">
        <v>62</v>
      </c>
      <c r="B172" t="s">
        <v>51</v>
      </c>
      <c r="C172">
        <v>25</v>
      </c>
      <c r="D172" s="7">
        <f t="shared" si="25"/>
        <v>4.477477764159147</v>
      </c>
      <c r="E172" s="7">
        <f t="shared" si="26"/>
        <v>-3.0055928126620746</v>
      </c>
      <c r="F172" s="7">
        <f t="shared" si="23"/>
        <v>23.48773002191961</v>
      </c>
      <c r="G172" s="7">
        <f t="shared" si="24"/>
        <v>-1.5122699780803899</v>
      </c>
      <c r="O172" s="5"/>
      <c r="V172" s="42"/>
      <c r="W172" s="6"/>
    </row>
    <row r="173" spans="1:23" x14ac:dyDescent="0.55000000000000004">
      <c r="A173" s="43" t="s">
        <v>78</v>
      </c>
      <c r="B173" t="s">
        <v>75</v>
      </c>
      <c r="C173">
        <v>28</v>
      </c>
      <c r="D173" s="7">
        <f t="shared" si="25"/>
        <v>4.997418376073715</v>
      </c>
      <c r="E173" s="7">
        <f t="shared" si="26"/>
        <v>-0.1043385344988184</v>
      </c>
      <c r="F173" s="7">
        <f t="shared" si="23"/>
        <v>26.908924911997431</v>
      </c>
      <c r="G173" s="7">
        <f t="shared" si="24"/>
        <v>-1.0910750880025688</v>
      </c>
      <c r="O173" s="5"/>
      <c r="V173" s="42"/>
      <c r="W173" s="6"/>
    </row>
    <row r="174" spans="1:23" x14ac:dyDescent="0.55000000000000004">
      <c r="A174" s="43" t="s">
        <v>72</v>
      </c>
      <c r="B174" t="s">
        <v>67</v>
      </c>
      <c r="C174">
        <v>33</v>
      </c>
      <c r="D174" s="7">
        <f t="shared" si="25"/>
        <v>2.7326081787074803</v>
      </c>
      <c r="E174" s="7">
        <f t="shared" si="26"/>
        <v>-2.1028176587966625</v>
      </c>
      <c r="F174" s="7">
        <f t="shared" si="23"/>
        <v>22.645635590333352</v>
      </c>
      <c r="G174" s="7">
        <f t="shared" si="24"/>
        <v>-10.354364409666648</v>
      </c>
      <c r="O174" s="5"/>
      <c r="V174" s="42"/>
      <c r="W174" s="6"/>
    </row>
    <row r="175" spans="1:23" x14ac:dyDescent="0.55000000000000004">
      <c r="A175" s="43" t="s">
        <v>74</v>
      </c>
      <c r="B175" t="s">
        <v>58</v>
      </c>
      <c r="C175">
        <v>16</v>
      </c>
      <c r="D175" s="7">
        <f t="shared" si="25"/>
        <v>-4.8473478149636104</v>
      </c>
      <c r="E175" s="7">
        <f t="shared" si="26"/>
        <v>-2.5520176358780233</v>
      </c>
      <c r="F175" s="7">
        <f t="shared" si="23"/>
        <v>14.6164796195809</v>
      </c>
      <c r="G175" s="7">
        <f t="shared" si="24"/>
        <v>-1.3835203804190996</v>
      </c>
      <c r="O175" s="5"/>
      <c r="V175" s="42"/>
      <c r="W175" s="6"/>
    </row>
    <row r="176" spans="1:23" x14ac:dyDescent="0.55000000000000004">
      <c r="A176" s="43" t="s">
        <v>55</v>
      </c>
      <c r="B176" t="s">
        <v>79</v>
      </c>
      <c r="C176">
        <v>23</v>
      </c>
      <c r="D176" s="7">
        <f t="shared" si="25"/>
        <v>0.50034186611636788</v>
      </c>
      <c r="E176" s="7">
        <f t="shared" si="26"/>
        <v>-0.79240870857174484</v>
      </c>
      <c r="F176" s="7">
        <f t="shared" si="23"/>
        <v>21.723778227967159</v>
      </c>
      <c r="G176" s="7">
        <f t="shared" si="24"/>
        <v>-1.2762217720328408</v>
      </c>
      <c r="O176" s="5"/>
      <c r="V176" s="42"/>
      <c r="W176" s="6"/>
    </row>
    <row r="177" spans="1:23" x14ac:dyDescent="0.55000000000000004">
      <c r="A177" s="43" t="s">
        <v>66</v>
      </c>
      <c r="B177" t="s">
        <v>60</v>
      </c>
      <c r="C177">
        <v>30</v>
      </c>
      <c r="D177" s="7">
        <f t="shared" si="25"/>
        <v>2.9013295289623926</v>
      </c>
      <c r="E177" s="7">
        <f t="shared" si="26"/>
        <v>3.0723676958522779</v>
      </c>
      <c r="F177" s="7">
        <f t="shared" si="23"/>
        <v>27.989542295237207</v>
      </c>
      <c r="G177" s="7">
        <f t="shared" si="24"/>
        <v>-2.0104577047627927</v>
      </c>
      <c r="O177" s="5"/>
      <c r="V177" s="42"/>
      <c r="W177" s="6"/>
    </row>
    <row r="178" spans="1:23" x14ac:dyDescent="0.55000000000000004">
      <c r="A178" s="43" t="s">
        <v>65</v>
      </c>
      <c r="B178" t="s">
        <v>69</v>
      </c>
      <c r="C178">
        <v>28</v>
      </c>
      <c r="D178" s="7">
        <f t="shared" si="25"/>
        <v>1.5863365131549634</v>
      </c>
      <c r="E178" s="7">
        <f t="shared" si="26"/>
        <v>-3.1544227669748883</v>
      </c>
      <c r="F178" s="7">
        <f t="shared" si="23"/>
        <v>20.447758816602612</v>
      </c>
      <c r="G178" s="7">
        <f t="shared" si="24"/>
        <v>-7.5522411833973884</v>
      </c>
      <c r="O178" s="5"/>
      <c r="V178" s="42"/>
      <c r="W178" s="6"/>
    </row>
    <row r="179" spans="1:23" x14ac:dyDescent="0.55000000000000004">
      <c r="A179" s="43" t="s">
        <v>64</v>
      </c>
      <c r="B179" t="s">
        <v>52</v>
      </c>
      <c r="C179">
        <v>19</v>
      </c>
      <c r="D179" s="7">
        <f t="shared" si="25"/>
        <v>-3.4671160034952022</v>
      </c>
      <c r="E179" s="7">
        <f t="shared" si="26"/>
        <v>1.9665515519039287</v>
      </c>
      <c r="F179" s="7">
        <f t="shared" si="23"/>
        <v>20.515280618831262</v>
      </c>
      <c r="G179" s="7">
        <f t="shared" si="24"/>
        <v>1.5152806188312624</v>
      </c>
      <c r="O179" s="5"/>
      <c r="V179" s="42"/>
      <c r="W179" s="6"/>
    </row>
    <row r="180" spans="1:23" x14ac:dyDescent="0.55000000000000004">
      <c r="A180" s="43" t="s">
        <v>54</v>
      </c>
      <c r="B180" t="s">
        <v>81</v>
      </c>
      <c r="C180">
        <v>23</v>
      </c>
      <c r="D180" s="7">
        <f t="shared" si="25"/>
        <v>-1.3994936824463338</v>
      </c>
      <c r="E180" s="7">
        <f t="shared" si="26"/>
        <v>-0.52850046892235292</v>
      </c>
      <c r="F180" s="7">
        <f t="shared" si="23"/>
        <v>20.087850919053849</v>
      </c>
      <c r="G180" s="7">
        <f t="shared" si="24"/>
        <v>-2.9121490809461505</v>
      </c>
      <c r="O180" s="5"/>
      <c r="V180" s="42"/>
      <c r="W180" s="6"/>
    </row>
    <row r="181" spans="1:23" x14ac:dyDescent="0.55000000000000004">
      <c r="A181" s="43" t="s">
        <v>68</v>
      </c>
      <c r="B181" t="s">
        <v>56</v>
      </c>
      <c r="C181">
        <v>31</v>
      </c>
      <c r="D181" s="7">
        <f t="shared" si="25"/>
        <v>-4.4569984383471555</v>
      </c>
      <c r="E181" s="7">
        <f t="shared" si="26"/>
        <v>3.944808689671683</v>
      </c>
      <c r="F181" s="7">
        <f t="shared" si="23"/>
        <v>21.503655321747061</v>
      </c>
      <c r="G181" s="7">
        <f t="shared" si="24"/>
        <v>-9.4963446782529388</v>
      </c>
      <c r="O181" s="5"/>
      <c r="V181" s="42"/>
      <c r="W181" s="6"/>
    </row>
    <row r="182" spans="1:23" x14ac:dyDescent="0.55000000000000004">
      <c r="A182" s="43" t="s">
        <v>80</v>
      </c>
      <c r="B182" t="s">
        <v>77</v>
      </c>
      <c r="C182">
        <v>34</v>
      </c>
      <c r="D182" s="7">
        <f t="shared" si="25"/>
        <v>2.0137130440695037</v>
      </c>
      <c r="E182" s="7">
        <f t="shared" si="26"/>
        <v>3.7637797754942408</v>
      </c>
      <c r="F182" s="7">
        <f t="shared" si="23"/>
        <v>27.793337889986283</v>
      </c>
      <c r="G182" s="7">
        <f t="shared" si="24"/>
        <v>-6.2066621100137169</v>
      </c>
      <c r="O182" s="5"/>
      <c r="V182" s="42"/>
      <c r="W182" s="6"/>
    </row>
    <row r="183" spans="1:23" x14ac:dyDescent="0.55000000000000004">
      <c r="A183" s="43" t="s">
        <v>70</v>
      </c>
      <c r="B183" t="s">
        <v>76</v>
      </c>
      <c r="C183">
        <v>24</v>
      </c>
      <c r="D183" s="7">
        <f t="shared" si="25"/>
        <v>-2.1293209787511693</v>
      </c>
      <c r="E183" s="7">
        <f t="shared" si="26"/>
        <v>1.4437408400385967</v>
      </c>
      <c r="F183" s="7">
        <f t="shared" si="23"/>
        <v>21.330264931709962</v>
      </c>
      <c r="G183" s="7">
        <f t="shared" si="24"/>
        <v>-2.6697350682900378</v>
      </c>
      <c r="O183" s="5"/>
      <c r="V183" s="42"/>
      <c r="W183" s="6"/>
    </row>
    <row r="184" spans="1:23" x14ac:dyDescent="0.55000000000000004">
      <c r="A184" s="43" t="s">
        <v>71</v>
      </c>
      <c r="B184" t="s">
        <v>50</v>
      </c>
      <c r="C184">
        <v>26</v>
      </c>
      <c r="D184" s="7">
        <f t="shared" si="25"/>
        <v>6.8162932916338637</v>
      </c>
      <c r="E184" s="7">
        <f t="shared" si="26"/>
        <v>1.9776085456973683E-2</v>
      </c>
      <c r="F184" s="7">
        <f t="shared" si="23"/>
        <v>28.851914447513373</v>
      </c>
      <c r="G184" s="7">
        <f t="shared" si="24"/>
        <v>2.8519144475133729</v>
      </c>
      <c r="O184" s="5"/>
      <c r="V184" s="42"/>
      <c r="W184" s="6"/>
    </row>
    <row r="185" spans="1:23" x14ac:dyDescent="0.55000000000000004">
      <c r="A185" s="43" t="s">
        <v>57</v>
      </c>
      <c r="B185" t="s">
        <v>53</v>
      </c>
      <c r="C185">
        <v>13</v>
      </c>
      <c r="D185" s="7">
        <f t="shared" si="25"/>
        <v>2.710353310540373</v>
      </c>
      <c r="E185" s="7">
        <f t="shared" si="26"/>
        <v>-1.7214109779369609</v>
      </c>
      <c r="F185" s="7">
        <f t="shared" si="23"/>
        <v>23.004787403025947</v>
      </c>
      <c r="G185" s="7">
        <f t="shared" si="24"/>
        <v>10.004787403025947</v>
      </c>
      <c r="O185" s="5"/>
      <c r="V185" s="42"/>
      <c r="W185" s="6"/>
    </row>
    <row r="186" spans="1:23" x14ac:dyDescent="0.55000000000000004">
      <c r="A186" s="43" t="s">
        <v>63</v>
      </c>
      <c r="B186" t="s">
        <v>73</v>
      </c>
      <c r="C186">
        <v>40</v>
      </c>
      <c r="D186" s="7">
        <f t="shared" si="25"/>
        <v>6.9639087785969362</v>
      </c>
      <c r="E186" s="7">
        <f t="shared" si="26"/>
        <v>-0.65701031760302575</v>
      </c>
      <c r="F186" s="7">
        <f t="shared" si="23"/>
        <v>28.32274353141645</v>
      </c>
      <c r="G186" s="7">
        <f t="shared" si="24"/>
        <v>-11.67725646858355</v>
      </c>
      <c r="O186" s="5"/>
      <c r="V186" s="42"/>
      <c r="W186" s="6"/>
    </row>
    <row r="187" spans="1:23" x14ac:dyDescent="0.55000000000000004">
      <c r="A187" s="43" t="s">
        <v>61</v>
      </c>
      <c r="B187" t="s">
        <v>59</v>
      </c>
      <c r="C187">
        <v>17</v>
      </c>
      <c r="D187" s="7">
        <f t="shared" si="25"/>
        <v>-5.137668391404226</v>
      </c>
      <c r="E187" s="7">
        <f t="shared" si="26"/>
        <v>-2.1286131963605337</v>
      </c>
      <c r="F187" s="7">
        <f t="shared" si="23"/>
        <v>14.749563482657777</v>
      </c>
      <c r="G187" s="7">
        <f t="shared" si="24"/>
        <v>-2.2504365173422229</v>
      </c>
      <c r="O187" s="5"/>
      <c r="V187" s="42"/>
      <c r="W187" s="6"/>
    </row>
    <row r="188" spans="1:23" x14ac:dyDescent="0.55000000000000004">
      <c r="A188" s="43" t="s">
        <v>67</v>
      </c>
      <c r="B188" t="s">
        <v>51</v>
      </c>
      <c r="C188">
        <v>10</v>
      </c>
      <c r="D188" s="7">
        <f t="shared" si="25"/>
        <v>-0.67989670777925693</v>
      </c>
      <c r="E188" s="7">
        <f t="shared" si="26"/>
        <v>-3.0055928126620746</v>
      </c>
      <c r="F188" s="7">
        <f t="shared" si="23"/>
        <v>18.330355549981206</v>
      </c>
      <c r="G188" s="7">
        <f t="shared" si="24"/>
        <v>8.3303555499812063</v>
      </c>
      <c r="O188" s="5"/>
      <c r="V188" s="42"/>
      <c r="W188" s="6"/>
    </row>
    <row r="189" spans="1:23" x14ac:dyDescent="0.55000000000000004">
      <c r="A189" s="43" t="s">
        <v>60</v>
      </c>
      <c r="B189" t="s">
        <v>55</v>
      </c>
      <c r="C189">
        <v>14</v>
      </c>
      <c r="D189" s="7">
        <f t="shared" si="25"/>
        <v>-5.6414391689161683</v>
      </c>
      <c r="E189" s="7">
        <f t="shared" si="26"/>
        <v>1.0476713579168933</v>
      </c>
      <c r="F189" s="7">
        <f t="shared" si="23"/>
        <v>17.422077259423261</v>
      </c>
      <c r="G189" s="7">
        <f t="shared" si="24"/>
        <v>3.4220772594232614</v>
      </c>
      <c r="O189" s="5"/>
      <c r="V189" s="42"/>
      <c r="W189" s="6"/>
    </row>
    <row r="190" spans="1:23" x14ac:dyDescent="0.55000000000000004">
      <c r="A190" s="43" t="s">
        <v>69</v>
      </c>
      <c r="B190" t="s">
        <v>81</v>
      </c>
      <c r="C190">
        <v>10</v>
      </c>
      <c r="D190" s="7">
        <f t="shared" si="25"/>
        <v>-0.62117934205899594</v>
      </c>
      <c r="E190" s="7">
        <f t="shared" si="26"/>
        <v>-0.52850046892235292</v>
      </c>
      <c r="F190" s="7">
        <f t="shared" si="23"/>
        <v>20.866165259441189</v>
      </c>
      <c r="G190" s="7">
        <f t="shared" si="24"/>
        <v>10.866165259441189</v>
      </c>
      <c r="O190" s="5"/>
      <c r="V190" s="42"/>
      <c r="W190" s="6"/>
    </row>
    <row r="191" spans="1:23" x14ac:dyDescent="0.55000000000000004">
      <c r="A191" s="43" t="s">
        <v>62</v>
      </c>
      <c r="B191" t="s">
        <v>65</v>
      </c>
      <c r="C191">
        <v>40</v>
      </c>
      <c r="D191" s="7">
        <f t="shared" si="25"/>
        <v>4.477477764159147</v>
      </c>
      <c r="E191" s="7">
        <f t="shared" si="26"/>
        <v>0.11790733407126287</v>
      </c>
      <c r="F191" s="7">
        <f t="shared" si="23"/>
        <v>26.611230168652945</v>
      </c>
      <c r="G191" s="7">
        <f t="shared" si="24"/>
        <v>-13.388769831347055</v>
      </c>
      <c r="O191" s="5"/>
      <c r="V191" s="42"/>
      <c r="W191" s="6"/>
    </row>
    <row r="192" spans="1:23" x14ac:dyDescent="0.55000000000000004">
      <c r="A192" s="43" t="s">
        <v>72</v>
      </c>
      <c r="B192" t="s">
        <v>68</v>
      </c>
      <c r="C192">
        <v>27</v>
      </c>
      <c r="D192" s="7">
        <f t="shared" si="25"/>
        <v>2.7326081787074803</v>
      </c>
      <c r="E192" s="7">
        <f t="shared" si="26"/>
        <v>-4.6100245752529139</v>
      </c>
      <c r="F192" s="7">
        <f t="shared" si="23"/>
        <v>20.138428673877101</v>
      </c>
      <c r="G192" s="7">
        <f t="shared" si="24"/>
        <v>-6.861571326122899</v>
      </c>
      <c r="O192" s="5"/>
      <c r="V192" s="42"/>
      <c r="W192" s="6"/>
    </row>
    <row r="193" spans="1:23" x14ac:dyDescent="0.55000000000000004">
      <c r="A193" s="43" t="s">
        <v>75</v>
      </c>
      <c r="B193" t="s">
        <v>64</v>
      </c>
      <c r="C193">
        <v>20</v>
      </c>
      <c r="D193" s="7">
        <f t="shared" si="25"/>
        <v>-1.04886164851917</v>
      </c>
      <c r="E193" s="7">
        <f t="shared" si="26"/>
        <v>-2.7153142638505403</v>
      </c>
      <c r="F193" s="7">
        <f t="shared" si="23"/>
        <v>18.251669158052824</v>
      </c>
      <c r="G193" s="7">
        <f t="shared" si="24"/>
        <v>-1.7483308419471761</v>
      </c>
      <c r="O193" s="5"/>
      <c r="V193" s="42"/>
      <c r="W193" s="6"/>
    </row>
    <row r="194" spans="1:23" x14ac:dyDescent="0.55000000000000004">
      <c r="A194" s="43" t="s">
        <v>63</v>
      </c>
      <c r="B194" t="s">
        <v>74</v>
      </c>
      <c r="C194">
        <v>35</v>
      </c>
      <c r="D194" s="7">
        <f t="shared" si="25"/>
        <v>6.9639087785969362</v>
      </c>
      <c r="E194" s="7">
        <f t="shared" si="26"/>
        <v>-0.99353208522415359</v>
      </c>
      <c r="F194" s="7">
        <f t="shared" si="23"/>
        <v>27.986221763795321</v>
      </c>
      <c r="G194" s="7">
        <f t="shared" si="24"/>
        <v>-7.0137782362046792</v>
      </c>
      <c r="O194" s="5"/>
      <c r="V194" s="42"/>
      <c r="W194" s="6"/>
    </row>
    <row r="195" spans="1:23" x14ac:dyDescent="0.55000000000000004">
      <c r="A195" s="43" t="s">
        <v>52</v>
      </c>
      <c r="B195" t="s">
        <v>59</v>
      </c>
      <c r="C195">
        <v>16</v>
      </c>
      <c r="D195" s="7">
        <f t="shared" si="25"/>
        <v>-0.27557570831419803</v>
      </c>
      <c r="E195" s="7">
        <f t="shared" si="26"/>
        <v>-2.1286131963605337</v>
      </c>
      <c r="F195" s="7">
        <f t="shared" si="23"/>
        <v>19.611656165747807</v>
      </c>
      <c r="G195" s="7">
        <f t="shared" si="24"/>
        <v>3.6116561657478066</v>
      </c>
      <c r="O195" s="5"/>
      <c r="V195" s="42"/>
      <c r="W195" s="6"/>
    </row>
    <row r="196" spans="1:23" x14ac:dyDescent="0.55000000000000004">
      <c r="A196" s="43" t="s">
        <v>56</v>
      </c>
      <c r="B196" t="s">
        <v>73</v>
      </c>
      <c r="C196">
        <v>19</v>
      </c>
      <c r="D196" s="7">
        <f t="shared" si="25"/>
        <v>-2.5738503119041365</v>
      </c>
      <c r="E196" s="7">
        <f t="shared" si="26"/>
        <v>-0.65701031760302575</v>
      </c>
      <c r="F196" s="7">
        <f t="shared" si="23"/>
        <v>18.784984440915373</v>
      </c>
      <c r="G196" s="7">
        <f t="shared" si="24"/>
        <v>-0.21501555908462677</v>
      </c>
      <c r="O196" s="5"/>
      <c r="V196" s="42"/>
      <c r="W196" s="6"/>
    </row>
    <row r="197" spans="1:23" x14ac:dyDescent="0.55000000000000004">
      <c r="A197" s="43" t="s">
        <v>57</v>
      </c>
      <c r="B197" t="s">
        <v>66</v>
      </c>
      <c r="C197">
        <v>33</v>
      </c>
      <c r="D197" s="7">
        <f t="shared" si="25"/>
        <v>2.710353310540373</v>
      </c>
      <c r="E197" s="7">
        <f t="shared" si="26"/>
        <v>1.4238110577611776</v>
      </c>
      <c r="F197" s="7">
        <f t="shared" si="23"/>
        <v>26.150009438724087</v>
      </c>
      <c r="G197" s="7">
        <f t="shared" si="24"/>
        <v>-6.8499905612759129</v>
      </c>
      <c r="O197" s="5"/>
      <c r="V197" s="42"/>
      <c r="W197" s="6"/>
    </row>
    <row r="198" spans="1:23" x14ac:dyDescent="0.55000000000000004">
      <c r="A198" s="43" t="s">
        <v>50</v>
      </c>
      <c r="B198" t="s">
        <v>80</v>
      </c>
      <c r="C198">
        <v>23</v>
      </c>
      <c r="D198" s="7">
        <f t="shared" si="25"/>
        <v>-4.2734522099419801</v>
      </c>
      <c r="E198" s="7">
        <f t="shared" si="26"/>
        <v>3.1962040850095907</v>
      </c>
      <c r="F198" s="7">
        <f t="shared" si="23"/>
        <v>20.938596945490147</v>
      </c>
      <c r="G198" s="7">
        <f t="shared" si="24"/>
        <v>-2.061403054509853</v>
      </c>
      <c r="O198" s="5"/>
      <c r="V198" s="42"/>
      <c r="W198" s="6"/>
    </row>
    <row r="199" spans="1:23" x14ac:dyDescent="0.55000000000000004">
      <c r="A199" s="43" t="s">
        <v>58</v>
      </c>
      <c r="B199" t="s">
        <v>71</v>
      </c>
      <c r="C199">
        <v>27</v>
      </c>
      <c r="D199" s="7">
        <f t="shared" si="25"/>
        <v>4.8555801484823915</v>
      </c>
      <c r="E199" s="7">
        <f t="shared" si="26"/>
        <v>0.40482592332158762</v>
      </c>
      <c r="F199" s="7">
        <f t="shared" si="23"/>
        <v>27.276251142226517</v>
      </c>
      <c r="G199" s="7">
        <f t="shared" si="24"/>
        <v>0.27625114222651703</v>
      </c>
      <c r="O199" s="5"/>
      <c r="V199" s="42"/>
      <c r="W199" s="6"/>
    </row>
    <row r="200" spans="1:23" x14ac:dyDescent="0.55000000000000004">
      <c r="A200" s="43" t="s">
        <v>77</v>
      </c>
      <c r="B200" t="s">
        <v>76</v>
      </c>
      <c r="C200">
        <v>27</v>
      </c>
      <c r="D200" s="7">
        <f t="shared" si="25"/>
        <v>0.90373574351666486</v>
      </c>
      <c r="E200" s="7">
        <f t="shared" si="26"/>
        <v>1.4437408400385967</v>
      </c>
      <c r="F200" s="7">
        <f t="shared" si="23"/>
        <v>24.363321653977799</v>
      </c>
      <c r="G200" s="7">
        <f t="shared" si="24"/>
        <v>-2.636678346022201</v>
      </c>
      <c r="O200" s="5"/>
      <c r="V200" s="42"/>
      <c r="W200" s="6"/>
    </row>
    <row r="201" spans="1:23" x14ac:dyDescent="0.55000000000000004">
      <c r="A201" s="43" t="s">
        <v>78</v>
      </c>
      <c r="B201" t="s">
        <v>61</v>
      </c>
      <c r="C201">
        <v>54</v>
      </c>
      <c r="D201" s="7">
        <f t="shared" si="25"/>
        <v>4.997418376073715</v>
      </c>
      <c r="E201" s="7">
        <f t="shared" si="26"/>
        <v>3.6606631002592365</v>
      </c>
      <c r="F201" s="7">
        <f t="shared" ref="F201:F263" si="27">$C$5+D201+E201</f>
        <v>30.673926546755485</v>
      </c>
      <c r="G201" s="7">
        <f t="shared" ref="G201:G263" si="28">F201-C201</f>
        <v>-23.326073453244515</v>
      </c>
      <c r="O201" s="5"/>
      <c r="V201" s="42"/>
      <c r="W201" s="6"/>
    </row>
    <row r="202" spans="1:23" x14ac:dyDescent="0.55000000000000004">
      <c r="A202" s="43" t="s">
        <v>79</v>
      </c>
      <c r="B202" t="s">
        <v>53</v>
      </c>
      <c r="C202">
        <v>17</v>
      </c>
      <c r="D202" s="7">
        <f t="shared" si="25"/>
        <v>-3.5370083680229483</v>
      </c>
      <c r="E202" s="7">
        <f t="shared" si="26"/>
        <v>-1.7214109779369609</v>
      </c>
      <c r="F202" s="7">
        <f t="shared" si="27"/>
        <v>16.757425724462625</v>
      </c>
      <c r="G202" s="7">
        <f t="shared" si="28"/>
        <v>-0.24257427553737543</v>
      </c>
      <c r="O202" s="5"/>
      <c r="V202" s="42"/>
      <c r="W202" s="6"/>
    </row>
    <row r="203" spans="1:23" x14ac:dyDescent="0.55000000000000004">
      <c r="A203" s="43" t="s">
        <v>50</v>
      </c>
      <c r="B203" t="s">
        <v>77</v>
      </c>
      <c r="C203">
        <v>17</v>
      </c>
      <c r="D203" s="7">
        <f t="shared" si="25"/>
        <v>-4.2734522099419801</v>
      </c>
      <c r="E203" s="7">
        <f t="shared" si="26"/>
        <v>3.7637797754942408</v>
      </c>
      <c r="F203" s="7">
        <f t="shared" si="27"/>
        <v>21.506172635974799</v>
      </c>
      <c r="G203" s="7">
        <f t="shared" si="28"/>
        <v>4.5061726359747993</v>
      </c>
      <c r="O203" s="5"/>
      <c r="V203" s="42"/>
      <c r="W203" s="6"/>
    </row>
    <row r="204" spans="1:23" x14ac:dyDescent="0.55000000000000004">
      <c r="A204" s="43" t="s">
        <v>51</v>
      </c>
      <c r="B204" t="s">
        <v>68</v>
      </c>
      <c r="C204">
        <v>20</v>
      </c>
      <c r="D204" s="7">
        <f t="shared" si="25"/>
        <v>6.1309141225363692</v>
      </c>
      <c r="E204" s="7">
        <f t="shared" si="26"/>
        <v>-4.6100245752529139</v>
      </c>
      <c r="F204" s="7">
        <f t="shared" si="27"/>
        <v>23.536734617705989</v>
      </c>
      <c r="G204" s="7">
        <f t="shared" si="28"/>
        <v>3.5367346177059886</v>
      </c>
      <c r="O204" s="5"/>
      <c r="V204" s="42"/>
      <c r="W204" s="6"/>
    </row>
    <row r="205" spans="1:23" x14ac:dyDescent="0.55000000000000004">
      <c r="A205" s="43" t="s">
        <v>58</v>
      </c>
      <c r="B205" t="s">
        <v>55</v>
      </c>
      <c r="C205">
        <v>23</v>
      </c>
      <c r="D205" s="7">
        <f t="shared" si="25"/>
        <v>4.8555801484823915</v>
      </c>
      <c r="E205" s="7">
        <f t="shared" si="26"/>
        <v>1.0476713579168933</v>
      </c>
      <c r="F205" s="7">
        <f t="shared" si="27"/>
        <v>27.919096576821822</v>
      </c>
      <c r="G205" s="7">
        <f t="shared" si="28"/>
        <v>4.919096576821822</v>
      </c>
      <c r="O205" s="5"/>
      <c r="V205" s="42"/>
      <c r="W205" s="6"/>
    </row>
    <row r="206" spans="1:23" x14ac:dyDescent="0.55000000000000004">
      <c r="A206" s="43" t="s">
        <v>78</v>
      </c>
      <c r="B206" t="s">
        <v>60</v>
      </c>
      <c r="C206">
        <v>27</v>
      </c>
      <c r="D206" s="7">
        <f t="shared" si="25"/>
        <v>4.997418376073715</v>
      </c>
      <c r="E206" s="7">
        <f t="shared" si="26"/>
        <v>3.0723676958522779</v>
      </c>
      <c r="F206" s="7">
        <f t="shared" si="27"/>
        <v>30.085631142348529</v>
      </c>
      <c r="G206" s="7">
        <f t="shared" si="28"/>
        <v>3.0856311423485288</v>
      </c>
      <c r="O206" s="5"/>
      <c r="V206" s="42"/>
      <c r="W206" s="6"/>
    </row>
    <row r="207" spans="1:23" x14ac:dyDescent="0.55000000000000004">
      <c r="A207" s="43" t="s">
        <v>62</v>
      </c>
      <c r="B207" t="s">
        <v>72</v>
      </c>
      <c r="C207">
        <v>34</v>
      </c>
      <c r="D207" s="7">
        <f t="shared" si="25"/>
        <v>4.477477764159147</v>
      </c>
      <c r="E207" s="7">
        <f t="shared" si="26"/>
        <v>3.2605297083998073</v>
      </c>
      <c r="F207" s="7">
        <f t="shared" si="27"/>
        <v>29.753852542981491</v>
      </c>
      <c r="G207" s="7">
        <f t="shared" si="28"/>
        <v>-4.2461474570185089</v>
      </c>
      <c r="O207" s="5"/>
      <c r="V207" s="42"/>
      <c r="W207" s="6"/>
    </row>
    <row r="208" spans="1:23" x14ac:dyDescent="0.55000000000000004">
      <c r="A208" s="43" t="s">
        <v>74</v>
      </c>
      <c r="B208" t="s">
        <v>65</v>
      </c>
      <c r="C208">
        <v>22</v>
      </c>
      <c r="D208" s="7">
        <f t="shared" si="25"/>
        <v>-4.8473478149636104</v>
      </c>
      <c r="E208" s="7">
        <f t="shared" si="26"/>
        <v>0.11790733407126287</v>
      </c>
      <c r="F208" s="7">
        <f t="shared" si="27"/>
        <v>17.286404589530186</v>
      </c>
      <c r="G208" s="7">
        <f t="shared" si="28"/>
        <v>-4.7135954104698143</v>
      </c>
      <c r="O208" s="5"/>
      <c r="V208" s="42"/>
      <c r="W208" s="6"/>
    </row>
    <row r="209" spans="1:23" x14ac:dyDescent="0.55000000000000004">
      <c r="A209" s="43" t="s">
        <v>75</v>
      </c>
      <c r="B209" t="s">
        <v>63</v>
      </c>
      <c r="C209">
        <v>22</v>
      </c>
      <c r="D209" s="7">
        <f t="shared" si="25"/>
        <v>-1.04886164851917</v>
      </c>
      <c r="E209" s="7">
        <f t="shared" si="26"/>
        <v>-1.778868497029447</v>
      </c>
      <c r="F209" s="7">
        <f t="shared" si="27"/>
        <v>19.188114924873918</v>
      </c>
      <c r="G209" s="7">
        <f t="shared" si="28"/>
        <v>-2.8118850751260815</v>
      </c>
      <c r="O209" s="5"/>
      <c r="V209" s="42"/>
      <c r="W209" s="6"/>
    </row>
    <row r="210" spans="1:23" x14ac:dyDescent="0.55000000000000004">
      <c r="A210" s="43" t="s">
        <v>59</v>
      </c>
      <c r="B210" t="s">
        <v>69</v>
      </c>
      <c r="C210">
        <v>14</v>
      </c>
      <c r="D210" s="7">
        <f t="shared" si="25"/>
        <v>-3.2159674679833312</v>
      </c>
      <c r="E210" s="7">
        <f t="shared" si="26"/>
        <v>-3.1544227669748883</v>
      </c>
      <c r="F210" s="7">
        <f t="shared" si="27"/>
        <v>15.645454835464314</v>
      </c>
      <c r="G210" s="7">
        <f t="shared" si="28"/>
        <v>1.6454548354643137</v>
      </c>
      <c r="O210" s="5"/>
      <c r="V210" s="42"/>
      <c r="W210" s="6"/>
    </row>
    <row r="211" spans="1:23" x14ac:dyDescent="0.55000000000000004">
      <c r="A211" s="43" t="s">
        <v>81</v>
      </c>
      <c r="B211" t="s">
        <v>71</v>
      </c>
      <c r="C211">
        <v>28</v>
      </c>
      <c r="D211" s="7">
        <f t="shared" ref="D211:D263" si="29">INDEX($J$8:$J$39,MATCH(A211,$I$8:$I$39,0))</f>
        <v>-5.895729250881919</v>
      </c>
      <c r="E211" s="7">
        <f t="shared" ref="E211:E263" si="30">INDEX($M$8:$M$39,MATCH(B211,$L$8:$L$39,0))</f>
        <v>0.40482592332158762</v>
      </c>
      <c r="F211" s="7">
        <f t="shared" si="27"/>
        <v>16.524941742862204</v>
      </c>
      <c r="G211" s="7">
        <f t="shared" si="28"/>
        <v>-11.475058257137796</v>
      </c>
      <c r="O211" s="5"/>
      <c r="V211" s="42"/>
      <c r="W211" s="6"/>
    </row>
    <row r="212" spans="1:23" x14ac:dyDescent="0.55000000000000004">
      <c r="A212" s="43" t="s">
        <v>80</v>
      </c>
      <c r="B212" t="s">
        <v>54</v>
      </c>
      <c r="C212">
        <v>24</v>
      </c>
      <c r="D212" s="7">
        <f t="shared" si="29"/>
        <v>2.0137130440695037</v>
      </c>
      <c r="E212" s="7">
        <f t="shared" si="30"/>
        <v>0.93269402980447891</v>
      </c>
      <c r="F212" s="7">
        <f t="shared" si="27"/>
        <v>24.962252144296521</v>
      </c>
      <c r="G212" s="7">
        <f t="shared" si="28"/>
        <v>0.96225214429652084</v>
      </c>
      <c r="O212" s="5"/>
      <c r="V212" s="42"/>
      <c r="W212" s="6"/>
    </row>
    <row r="213" spans="1:23" x14ac:dyDescent="0.55000000000000004">
      <c r="A213" s="43" t="s">
        <v>57</v>
      </c>
      <c r="B213" t="s">
        <v>79</v>
      </c>
      <c r="C213">
        <v>35</v>
      </c>
      <c r="D213" s="7">
        <f t="shared" si="29"/>
        <v>2.710353310540373</v>
      </c>
      <c r="E213" s="7">
        <f t="shared" si="30"/>
        <v>-0.79240870857174484</v>
      </c>
      <c r="F213" s="7">
        <f t="shared" si="27"/>
        <v>23.933789672391164</v>
      </c>
      <c r="G213" s="7">
        <f t="shared" si="28"/>
        <v>-11.066210327608836</v>
      </c>
      <c r="O213" s="5"/>
      <c r="V213" s="42"/>
      <c r="W213" s="6"/>
    </row>
    <row r="214" spans="1:23" x14ac:dyDescent="0.55000000000000004">
      <c r="A214" s="43" t="s">
        <v>76</v>
      </c>
      <c r="B214" t="s">
        <v>66</v>
      </c>
      <c r="C214">
        <v>23</v>
      </c>
      <c r="D214" s="7">
        <f t="shared" si="29"/>
        <v>0.24145069656897802</v>
      </c>
      <c r="E214" s="7">
        <f t="shared" si="30"/>
        <v>1.4238110577611776</v>
      </c>
      <c r="F214" s="7">
        <f t="shared" si="27"/>
        <v>23.681106824752693</v>
      </c>
      <c r="G214" s="7">
        <f t="shared" si="28"/>
        <v>0.68110682475269257</v>
      </c>
      <c r="O214" s="5"/>
      <c r="V214" s="42"/>
      <c r="W214" s="6"/>
    </row>
    <row r="215" spans="1:23" x14ac:dyDescent="0.55000000000000004">
      <c r="A215" s="43" t="s">
        <v>70</v>
      </c>
      <c r="B215" t="s">
        <v>67</v>
      </c>
      <c r="C215">
        <v>13</v>
      </c>
      <c r="D215" s="7">
        <f t="shared" si="29"/>
        <v>-2.1293209787511693</v>
      </c>
      <c r="E215" s="7">
        <f t="shared" si="30"/>
        <v>-2.1028176587966625</v>
      </c>
      <c r="F215" s="7">
        <f t="shared" si="27"/>
        <v>17.783706432874702</v>
      </c>
      <c r="G215" s="7">
        <f t="shared" si="28"/>
        <v>4.7837064328747019</v>
      </c>
      <c r="O215" s="5"/>
      <c r="V215" s="42"/>
      <c r="W215" s="6"/>
    </row>
    <row r="216" spans="1:23" x14ac:dyDescent="0.55000000000000004">
      <c r="A216" s="43" t="s">
        <v>80</v>
      </c>
      <c r="B216" t="s">
        <v>57</v>
      </c>
      <c r="C216">
        <v>13</v>
      </c>
      <c r="D216" s="7">
        <f t="shared" si="29"/>
        <v>2.0137130440695037</v>
      </c>
      <c r="E216" s="7">
        <f t="shared" si="30"/>
        <v>-4.6628892955832173</v>
      </c>
      <c r="F216" s="7">
        <f t="shared" si="27"/>
        <v>19.366668818908824</v>
      </c>
      <c r="G216" s="7">
        <f t="shared" si="28"/>
        <v>6.3666688189088241</v>
      </c>
      <c r="O216" s="5"/>
      <c r="V216" s="42"/>
      <c r="W216" s="6"/>
    </row>
    <row r="217" spans="1:23" x14ac:dyDescent="0.55000000000000004">
      <c r="A217" s="43" t="s">
        <v>72</v>
      </c>
      <c r="B217" t="s">
        <v>61</v>
      </c>
      <c r="C217">
        <v>39</v>
      </c>
      <c r="D217" s="7">
        <f t="shared" si="29"/>
        <v>2.7326081787074803</v>
      </c>
      <c r="E217" s="7">
        <f t="shared" si="30"/>
        <v>3.6606631002592365</v>
      </c>
      <c r="F217" s="7">
        <f t="shared" si="27"/>
        <v>28.409116349389251</v>
      </c>
      <c r="G217" s="7">
        <f t="shared" si="28"/>
        <v>-10.590883650610749</v>
      </c>
      <c r="O217" s="5"/>
      <c r="V217" s="42"/>
      <c r="W217" s="6"/>
    </row>
    <row r="218" spans="1:23" x14ac:dyDescent="0.55000000000000004">
      <c r="A218" s="43" t="s">
        <v>55</v>
      </c>
      <c r="B218" t="s">
        <v>69</v>
      </c>
      <c r="C218">
        <v>13</v>
      </c>
      <c r="D218" s="7">
        <f t="shared" si="29"/>
        <v>0.50034186611636788</v>
      </c>
      <c r="E218" s="7">
        <f t="shared" si="30"/>
        <v>-3.1544227669748883</v>
      </c>
      <c r="F218" s="7">
        <f t="shared" si="27"/>
        <v>19.361764169564015</v>
      </c>
      <c r="G218" s="7">
        <f t="shared" si="28"/>
        <v>6.3617641695640152</v>
      </c>
      <c r="O218" s="5"/>
      <c r="V218" s="42"/>
      <c r="W218" s="6"/>
    </row>
    <row r="219" spans="1:23" x14ac:dyDescent="0.55000000000000004">
      <c r="A219" s="43" t="s">
        <v>51</v>
      </c>
      <c r="B219" t="s">
        <v>66</v>
      </c>
      <c r="C219">
        <v>32</v>
      </c>
      <c r="D219" s="7">
        <f t="shared" si="29"/>
        <v>6.1309141225363692</v>
      </c>
      <c r="E219" s="7">
        <f t="shared" si="30"/>
        <v>1.4238110577611776</v>
      </c>
      <c r="F219" s="7">
        <f t="shared" si="27"/>
        <v>29.570570250720081</v>
      </c>
      <c r="G219" s="7">
        <f t="shared" si="28"/>
        <v>-2.4294297492799188</v>
      </c>
      <c r="O219" s="5"/>
      <c r="V219" s="42"/>
      <c r="W219" s="6"/>
    </row>
    <row r="220" spans="1:23" x14ac:dyDescent="0.55000000000000004">
      <c r="A220" s="43" t="s">
        <v>53</v>
      </c>
      <c r="B220" t="s">
        <v>52</v>
      </c>
      <c r="C220">
        <v>21</v>
      </c>
      <c r="D220" s="7">
        <f t="shared" si="29"/>
        <v>-2.9213001757308761</v>
      </c>
      <c r="E220" s="7">
        <f t="shared" si="30"/>
        <v>1.9665515519039287</v>
      </c>
      <c r="F220" s="7">
        <f t="shared" si="27"/>
        <v>21.061096446595588</v>
      </c>
      <c r="G220" s="7">
        <f t="shared" si="28"/>
        <v>6.1096446595588105E-2</v>
      </c>
      <c r="O220" s="5"/>
      <c r="V220" s="42"/>
      <c r="W220" s="6"/>
    </row>
    <row r="221" spans="1:23" x14ac:dyDescent="0.55000000000000004">
      <c r="A221" s="43" t="s">
        <v>54</v>
      </c>
      <c r="B221" t="s">
        <v>59</v>
      </c>
      <c r="C221">
        <v>16</v>
      </c>
      <c r="D221" s="7">
        <f t="shared" si="29"/>
        <v>-1.3994936824463338</v>
      </c>
      <c r="E221" s="7">
        <f t="shared" si="30"/>
        <v>-2.1286131963605337</v>
      </c>
      <c r="F221" s="7">
        <f t="shared" si="27"/>
        <v>18.487738191615669</v>
      </c>
      <c r="G221" s="7">
        <f t="shared" si="28"/>
        <v>2.4877381916156693</v>
      </c>
      <c r="O221" s="5"/>
      <c r="V221" s="42"/>
      <c r="W221" s="6"/>
    </row>
    <row r="222" spans="1:23" x14ac:dyDescent="0.55000000000000004">
      <c r="A222" s="43" t="s">
        <v>56</v>
      </c>
      <c r="B222" t="s">
        <v>63</v>
      </c>
      <c r="C222">
        <v>20</v>
      </c>
      <c r="D222" s="7">
        <f t="shared" si="29"/>
        <v>-2.5738503119041365</v>
      </c>
      <c r="E222" s="7">
        <f t="shared" si="30"/>
        <v>-1.778868497029447</v>
      </c>
      <c r="F222" s="7">
        <f t="shared" si="27"/>
        <v>17.663126261488951</v>
      </c>
      <c r="G222" s="7">
        <f t="shared" si="28"/>
        <v>-2.3368737385110485</v>
      </c>
      <c r="O222" s="5"/>
      <c r="V222" s="42"/>
      <c r="W222" s="6"/>
    </row>
    <row r="223" spans="1:23" x14ac:dyDescent="0.55000000000000004">
      <c r="A223" s="43" t="s">
        <v>65</v>
      </c>
      <c r="B223" t="s">
        <v>78</v>
      </c>
      <c r="C223">
        <v>40</v>
      </c>
      <c r="D223" s="7">
        <f t="shared" si="29"/>
        <v>1.5863365131549634</v>
      </c>
      <c r="E223" s="7">
        <f t="shared" si="30"/>
        <v>-1.8193549568663321</v>
      </c>
      <c r="F223" s="7">
        <f t="shared" si="27"/>
        <v>21.78282662671117</v>
      </c>
      <c r="G223" s="7">
        <f t="shared" si="28"/>
        <v>-18.21717337328883</v>
      </c>
      <c r="O223" s="5"/>
      <c r="V223" s="42"/>
      <c r="W223" s="6"/>
    </row>
    <row r="224" spans="1:23" x14ac:dyDescent="0.55000000000000004">
      <c r="A224" s="43" t="s">
        <v>68</v>
      </c>
      <c r="B224" t="s">
        <v>62</v>
      </c>
      <c r="C224">
        <v>17</v>
      </c>
      <c r="D224" s="7">
        <f t="shared" si="29"/>
        <v>-4.4569984383471555</v>
      </c>
      <c r="E224" s="7">
        <f t="shared" si="30"/>
        <v>2.3383655283320901</v>
      </c>
      <c r="F224" s="7">
        <f t="shared" si="27"/>
        <v>19.89721216040747</v>
      </c>
      <c r="G224" s="7">
        <f t="shared" si="28"/>
        <v>2.8972121604074701</v>
      </c>
      <c r="O224" s="5"/>
      <c r="V224" s="42"/>
      <c r="W224" s="6"/>
    </row>
    <row r="225" spans="1:23" x14ac:dyDescent="0.55000000000000004">
      <c r="A225" s="43" t="s">
        <v>60</v>
      </c>
      <c r="B225" t="s">
        <v>71</v>
      </c>
      <c r="C225">
        <v>24</v>
      </c>
      <c r="D225" s="7">
        <f t="shared" si="29"/>
        <v>-5.6414391689161683</v>
      </c>
      <c r="E225" s="7">
        <f t="shared" si="30"/>
        <v>0.40482592332158762</v>
      </c>
      <c r="F225" s="7">
        <f t="shared" si="27"/>
        <v>16.779231824827956</v>
      </c>
      <c r="G225" s="7">
        <f t="shared" si="28"/>
        <v>-7.2207681751720436</v>
      </c>
      <c r="O225" s="5"/>
      <c r="V225" s="42"/>
      <c r="W225" s="6"/>
    </row>
    <row r="226" spans="1:23" x14ac:dyDescent="0.55000000000000004">
      <c r="A226" s="43" t="s">
        <v>81</v>
      </c>
      <c r="B226" t="s">
        <v>70</v>
      </c>
      <c r="C226">
        <v>24</v>
      </c>
      <c r="D226" s="7">
        <f t="shared" si="29"/>
        <v>-5.895729250881919</v>
      </c>
      <c r="E226" s="7">
        <f t="shared" si="30"/>
        <v>4.1719223675327823</v>
      </c>
      <c r="F226" s="7">
        <f t="shared" si="27"/>
        <v>20.292038187073398</v>
      </c>
      <c r="G226" s="7">
        <f t="shared" si="28"/>
        <v>-3.7079618129266017</v>
      </c>
      <c r="O226" s="5"/>
      <c r="V226" s="42"/>
      <c r="W226" s="6"/>
    </row>
    <row r="227" spans="1:23" x14ac:dyDescent="0.55000000000000004">
      <c r="A227" s="43" t="s">
        <v>79</v>
      </c>
      <c r="B227" t="s">
        <v>58</v>
      </c>
      <c r="C227">
        <v>23</v>
      </c>
      <c r="D227" s="7">
        <f t="shared" si="29"/>
        <v>-3.5370083680229483</v>
      </c>
      <c r="E227" s="7">
        <f t="shared" si="30"/>
        <v>-2.5520176358780233</v>
      </c>
      <c r="F227" s="7">
        <f t="shared" si="27"/>
        <v>15.926819066521563</v>
      </c>
      <c r="G227" s="7">
        <f t="shared" si="28"/>
        <v>-7.0731809334784366</v>
      </c>
      <c r="O227" s="5"/>
      <c r="V227" s="42"/>
      <c r="W227" s="6"/>
    </row>
    <row r="228" spans="1:23" x14ac:dyDescent="0.55000000000000004">
      <c r="A228" s="43" t="s">
        <v>76</v>
      </c>
      <c r="B228" t="s">
        <v>74</v>
      </c>
      <c r="C228">
        <v>17</v>
      </c>
      <c r="D228" s="7">
        <f t="shared" si="29"/>
        <v>0.24145069656897802</v>
      </c>
      <c r="E228" s="7">
        <f t="shared" si="30"/>
        <v>-0.99353208522415359</v>
      </c>
      <c r="F228" s="7">
        <f t="shared" si="27"/>
        <v>21.263763681767362</v>
      </c>
      <c r="G228" s="7">
        <f t="shared" si="28"/>
        <v>4.2637636817673616</v>
      </c>
      <c r="O228" s="5"/>
      <c r="V228" s="42"/>
      <c r="W228" s="6"/>
    </row>
    <row r="229" spans="1:23" x14ac:dyDescent="0.55000000000000004">
      <c r="A229" s="43" t="s">
        <v>64</v>
      </c>
      <c r="B229" t="s">
        <v>75</v>
      </c>
      <c r="C229">
        <v>12</v>
      </c>
      <c r="D229" s="7">
        <f t="shared" si="29"/>
        <v>-3.4671160034952022</v>
      </c>
      <c r="E229" s="7">
        <f t="shared" si="30"/>
        <v>-0.1043385344988184</v>
      </c>
      <c r="F229" s="7">
        <f t="shared" si="27"/>
        <v>18.444390532428514</v>
      </c>
      <c r="G229" s="7">
        <f t="shared" si="28"/>
        <v>6.444390532428514</v>
      </c>
      <c r="O229" s="5"/>
      <c r="V229" s="42"/>
      <c r="W229" s="6"/>
    </row>
    <row r="230" spans="1:23" x14ac:dyDescent="0.55000000000000004">
      <c r="A230" s="43" t="s">
        <v>77</v>
      </c>
      <c r="B230" t="s">
        <v>67</v>
      </c>
      <c r="C230">
        <v>30</v>
      </c>
      <c r="D230" s="7">
        <f t="shared" si="29"/>
        <v>0.90373574351666486</v>
      </c>
      <c r="E230" s="7">
        <f t="shared" si="30"/>
        <v>-2.1028176587966625</v>
      </c>
      <c r="F230" s="7">
        <f t="shared" si="27"/>
        <v>20.816763155142539</v>
      </c>
      <c r="G230" s="7">
        <f t="shared" si="28"/>
        <v>-9.1832368448574613</v>
      </c>
      <c r="O230" s="5"/>
      <c r="V230" s="42"/>
      <c r="W230" s="6"/>
    </row>
    <row r="231" spans="1:23" x14ac:dyDescent="0.55000000000000004">
      <c r="A231" s="43" t="s">
        <v>73</v>
      </c>
      <c r="B231" t="s">
        <v>50</v>
      </c>
      <c r="C231">
        <v>24</v>
      </c>
      <c r="D231" s="7">
        <f t="shared" si="29"/>
        <v>-0.42186973871599653</v>
      </c>
      <c r="E231" s="7">
        <f t="shared" si="30"/>
        <v>1.9776085456973683E-2</v>
      </c>
      <c r="F231" s="7">
        <f t="shared" si="27"/>
        <v>21.613751417163513</v>
      </c>
      <c r="G231" s="7">
        <f t="shared" si="28"/>
        <v>-2.3862485828364868</v>
      </c>
      <c r="O231" s="5"/>
      <c r="V231" s="42"/>
      <c r="W231" s="6"/>
    </row>
    <row r="232" spans="1:23" x14ac:dyDescent="0.55000000000000004">
      <c r="A232" s="43" t="s">
        <v>68</v>
      </c>
      <c r="B232" t="s">
        <v>65</v>
      </c>
      <c r="C232">
        <v>3</v>
      </c>
      <c r="D232" s="7">
        <f t="shared" si="29"/>
        <v>-4.4569984383471555</v>
      </c>
      <c r="E232" s="7">
        <f t="shared" si="30"/>
        <v>0.11790733407126287</v>
      </c>
      <c r="F232" s="7">
        <f t="shared" si="27"/>
        <v>17.676753966146642</v>
      </c>
      <c r="G232" s="7">
        <f t="shared" si="28"/>
        <v>14.676753966146642</v>
      </c>
      <c r="O232" s="5"/>
      <c r="V232" s="42"/>
      <c r="W232" s="6"/>
    </row>
    <row r="233" spans="1:23" x14ac:dyDescent="0.55000000000000004">
      <c r="A233" s="43" t="s">
        <v>69</v>
      </c>
      <c r="B233" t="s">
        <v>52</v>
      </c>
      <c r="C233">
        <v>17</v>
      </c>
      <c r="D233" s="7">
        <f t="shared" si="29"/>
        <v>-0.62117934205899594</v>
      </c>
      <c r="E233" s="7">
        <f t="shared" si="30"/>
        <v>1.9665515519039287</v>
      </c>
      <c r="F233" s="7">
        <f t="shared" si="27"/>
        <v>23.361217280267471</v>
      </c>
      <c r="G233" s="7">
        <f t="shared" si="28"/>
        <v>6.3612172802674714</v>
      </c>
      <c r="O233" s="5"/>
      <c r="V233" s="42"/>
      <c r="W233" s="6"/>
    </row>
    <row r="234" spans="1:23" x14ac:dyDescent="0.55000000000000004">
      <c r="A234" s="43" t="s">
        <v>56</v>
      </c>
      <c r="B234" t="s">
        <v>51</v>
      </c>
      <c r="C234">
        <v>13</v>
      </c>
      <c r="D234" s="7">
        <f t="shared" si="29"/>
        <v>-2.5738503119041365</v>
      </c>
      <c r="E234" s="7">
        <f t="shared" si="30"/>
        <v>-3.0055928126620746</v>
      </c>
      <c r="F234" s="7">
        <f t="shared" si="27"/>
        <v>16.436401945856325</v>
      </c>
      <c r="G234" s="7">
        <f t="shared" si="28"/>
        <v>3.4364019458563249</v>
      </c>
      <c r="O234" s="5"/>
      <c r="V234" s="42"/>
      <c r="W234" s="6"/>
    </row>
    <row r="235" spans="1:23" x14ac:dyDescent="0.55000000000000004">
      <c r="A235" s="43" t="s">
        <v>54</v>
      </c>
      <c r="B235" t="s">
        <v>62</v>
      </c>
      <c r="C235">
        <v>37</v>
      </c>
      <c r="D235" s="7">
        <f t="shared" si="29"/>
        <v>-1.3994936824463338</v>
      </c>
      <c r="E235" s="7">
        <f t="shared" si="30"/>
        <v>2.3383655283320901</v>
      </c>
      <c r="F235" s="7">
        <f t="shared" si="27"/>
        <v>22.954716916308293</v>
      </c>
      <c r="G235" s="7">
        <f t="shared" si="28"/>
        <v>-14.045283083691707</v>
      </c>
      <c r="O235" s="5"/>
      <c r="V235" s="42"/>
      <c r="W235" s="6"/>
    </row>
    <row r="236" spans="1:23" x14ac:dyDescent="0.55000000000000004">
      <c r="A236" s="43" t="s">
        <v>67</v>
      </c>
      <c r="B236" t="s">
        <v>58</v>
      </c>
      <c r="C236">
        <v>18</v>
      </c>
      <c r="D236" s="7">
        <f t="shared" si="29"/>
        <v>-0.67989670777925693</v>
      </c>
      <c r="E236" s="7">
        <f t="shared" si="30"/>
        <v>-2.5520176358780233</v>
      </c>
      <c r="F236" s="7">
        <f t="shared" si="27"/>
        <v>18.783930726765256</v>
      </c>
      <c r="G236" s="7">
        <f t="shared" si="28"/>
        <v>0.78393072676525577</v>
      </c>
      <c r="O236" s="5"/>
      <c r="V236" s="42"/>
      <c r="W236" s="6"/>
    </row>
    <row r="237" spans="1:23" x14ac:dyDescent="0.55000000000000004">
      <c r="A237" s="43" t="s">
        <v>55</v>
      </c>
      <c r="B237" t="s">
        <v>53</v>
      </c>
      <c r="C237">
        <v>10</v>
      </c>
      <c r="D237" s="7">
        <f t="shared" si="29"/>
        <v>0.50034186611636788</v>
      </c>
      <c r="E237" s="7">
        <f t="shared" si="30"/>
        <v>-1.7214109779369609</v>
      </c>
      <c r="F237" s="7">
        <f t="shared" si="27"/>
        <v>20.794775958601942</v>
      </c>
      <c r="G237" s="7">
        <f t="shared" si="28"/>
        <v>10.794775958601942</v>
      </c>
      <c r="O237" s="5"/>
      <c r="V237" s="42"/>
      <c r="W237" s="6"/>
    </row>
    <row r="238" spans="1:23" x14ac:dyDescent="0.55000000000000004">
      <c r="A238" s="43" t="s">
        <v>74</v>
      </c>
      <c r="B238" t="s">
        <v>60</v>
      </c>
      <c r="C238">
        <v>14</v>
      </c>
      <c r="D238" s="7">
        <f t="shared" si="29"/>
        <v>-4.8473478149636104</v>
      </c>
      <c r="E238" s="7">
        <f t="shared" si="30"/>
        <v>3.0723676958522779</v>
      </c>
      <c r="F238" s="7">
        <f t="shared" si="27"/>
        <v>20.240864951311202</v>
      </c>
      <c r="G238" s="7">
        <f t="shared" si="28"/>
        <v>6.2408649513112024</v>
      </c>
      <c r="O238" s="5"/>
      <c r="V238" s="42"/>
      <c r="W238" s="6"/>
    </row>
    <row r="239" spans="1:23" x14ac:dyDescent="0.55000000000000004">
      <c r="A239" s="43" t="s">
        <v>71</v>
      </c>
      <c r="B239" t="s">
        <v>80</v>
      </c>
      <c r="C239">
        <v>24</v>
      </c>
      <c r="D239" s="7">
        <f t="shared" si="29"/>
        <v>6.8162932916338637</v>
      </c>
      <c r="E239" s="7">
        <f t="shared" si="30"/>
        <v>3.1962040850095907</v>
      </c>
      <c r="F239" s="7">
        <f t="shared" si="27"/>
        <v>32.028342447065988</v>
      </c>
      <c r="G239" s="7">
        <f t="shared" si="28"/>
        <v>8.0283424470659881</v>
      </c>
      <c r="O239" s="5"/>
      <c r="V239" s="42"/>
      <c r="W239" s="6"/>
    </row>
    <row r="240" spans="1:23" x14ac:dyDescent="0.55000000000000004">
      <c r="A240" s="43" t="s">
        <v>72</v>
      </c>
      <c r="B240" t="s">
        <v>75</v>
      </c>
      <c r="C240">
        <v>27</v>
      </c>
      <c r="D240" s="7">
        <f t="shared" si="29"/>
        <v>2.7326081787074803</v>
      </c>
      <c r="E240" s="7">
        <f t="shared" si="30"/>
        <v>-0.1043385344988184</v>
      </c>
      <c r="F240" s="7">
        <f t="shared" si="27"/>
        <v>24.644114714631197</v>
      </c>
      <c r="G240" s="7">
        <f t="shared" si="28"/>
        <v>-2.355885285368803</v>
      </c>
      <c r="O240" s="5"/>
      <c r="V240" s="42"/>
      <c r="W240" s="6"/>
    </row>
    <row r="241" spans="1:23" x14ac:dyDescent="0.55000000000000004">
      <c r="A241" s="43" t="s">
        <v>57</v>
      </c>
      <c r="B241" t="s">
        <v>64</v>
      </c>
      <c r="C241">
        <v>37</v>
      </c>
      <c r="D241" s="7">
        <f t="shared" si="29"/>
        <v>2.710353310540373</v>
      </c>
      <c r="E241" s="7">
        <f t="shared" si="30"/>
        <v>-2.7153142638505403</v>
      </c>
      <c r="F241" s="7">
        <f t="shared" si="27"/>
        <v>22.010884117112369</v>
      </c>
      <c r="G241" s="7">
        <f t="shared" si="28"/>
        <v>-14.989115882887631</v>
      </c>
      <c r="O241" s="5"/>
      <c r="V241" s="42"/>
      <c r="W241" s="6"/>
    </row>
    <row r="242" spans="1:23" x14ac:dyDescent="0.55000000000000004">
      <c r="A242" s="43" t="s">
        <v>78</v>
      </c>
      <c r="B242" t="s">
        <v>63</v>
      </c>
      <c r="C242">
        <v>40</v>
      </c>
      <c r="D242" s="7">
        <f t="shared" si="29"/>
        <v>4.997418376073715</v>
      </c>
      <c r="E242" s="7">
        <f t="shared" si="30"/>
        <v>-1.778868497029447</v>
      </c>
      <c r="F242" s="7">
        <f t="shared" si="27"/>
        <v>25.234394949466804</v>
      </c>
      <c r="G242" s="7">
        <f t="shared" si="28"/>
        <v>-14.765605050533196</v>
      </c>
      <c r="O242" s="5"/>
      <c r="V242" s="42"/>
      <c r="W242" s="6"/>
    </row>
    <row r="243" spans="1:23" x14ac:dyDescent="0.55000000000000004">
      <c r="A243" s="43" t="s">
        <v>59</v>
      </c>
      <c r="B243" t="s">
        <v>77</v>
      </c>
      <c r="C243">
        <v>13</v>
      </c>
      <c r="D243" s="7">
        <f t="shared" si="29"/>
        <v>-3.2159674679833312</v>
      </c>
      <c r="E243" s="7">
        <f t="shared" si="30"/>
        <v>3.7637797754942408</v>
      </c>
      <c r="F243" s="7">
        <f t="shared" si="27"/>
        <v>22.563657377933446</v>
      </c>
      <c r="G243" s="7">
        <f t="shared" si="28"/>
        <v>9.5636573779334455</v>
      </c>
      <c r="O243" s="5"/>
      <c r="V243" s="42"/>
      <c r="W243" s="6"/>
    </row>
    <row r="244" spans="1:23" x14ac:dyDescent="0.55000000000000004">
      <c r="A244" s="43" t="s">
        <v>66</v>
      </c>
      <c r="B244" t="s">
        <v>73</v>
      </c>
      <c r="C244">
        <v>20</v>
      </c>
      <c r="D244" s="7">
        <f t="shared" si="29"/>
        <v>2.9013295289623926</v>
      </c>
      <c r="E244" s="7">
        <f t="shared" si="30"/>
        <v>-0.65701031760302575</v>
      </c>
      <c r="F244" s="7">
        <f t="shared" si="27"/>
        <v>24.260164281781904</v>
      </c>
      <c r="G244" s="7">
        <f t="shared" si="28"/>
        <v>4.2601642817819041</v>
      </c>
      <c r="O244" s="5"/>
      <c r="V244" s="42"/>
      <c r="W244" s="6"/>
    </row>
    <row r="245" spans="1:23" x14ac:dyDescent="0.55000000000000004">
      <c r="A245" s="43" t="s">
        <v>50</v>
      </c>
      <c r="B245" t="s">
        <v>81</v>
      </c>
      <c r="C245">
        <v>51</v>
      </c>
      <c r="D245" s="7">
        <f t="shared" si="29"/>
        <v>-4.2734522099419801</v>
      </c>
      <c r="E245" s="7">
        <f t="shared" si="30"/>
        <v>-0.52850046892235292</v>
      </c>
      <c r="F245" s="7">
        <f t="shared" si="27"/>
        <v>17.213892391558204</v>
      </c>
      <c r="G245" s="7">
        <f t="shared" si="28"/>
        <v>-33.786107608441796</v>
      </c>
      <c r="O245" s="5"/>
      <c r="V245" s="42"/>
      <c r="W245" s="6"/>
    </row>
    <row r="246" spans="1:23" x14ac:dyDescent="0.55000000000000004">
      <c r="A246" s="43" t="s">
        <v>70</v>
      </c>
      <c r="B246" t="s">
        <v>79</v>
      </c>
      <c r="C246">
        <v>16</v>
      </c>
      <c r="D246" s="7">
        <f t="shared" si="29"/>
        <v>-2.1293209787511693</v>
      </c>
      <c r="E246" s="7">
        <f t="shared" si="30"/>
        <v>-0.79240870857174484</v>
      </c>
      <c r="F246" s="7">
        <f t="shared" si="27"/>
        <v>19.09411538309962</v>
      </c>
      <c r="G246" s="7">
        <f t="shared" si="28"/>
        <v>3.09411538309962</v>
      </c>
      <c r="O246" s="5"/>
      <c r="V246" s="42"/>
      <c r="W246" s="6"/>
    </row>
    <row r="247" spans="1:23" x14ac:dyDescent="0.55000000000000004">
      <c r="A247" s="43" t="s">
        <v>61</v>
      </c>
      <c r="B247" t="s">
        <v>76</v>
      </c>
      <c r="C247">
        <v>3</v>
      </c>
      <c r="D247" s="7">
        <f t="shared" si="29"/>
        <v>-5.137668391404226</v>
      </c>
      <c r="E247" s="7">
        <f t="shared" si="30"/>
        <v>1.4437408400385967</v>
      </c>
      <c r="F247" s="7">
        <f t="shared" si="27"/>
        <v>18.321917519056907</v>
      </c>
      <c r="G247" s="7">
        <f t="shared" si="28"/>
        <v>15.321917519056907</v>
      </c>
      <c r="O247" s="5"/>
      <c r="V247" s="42"/>
      <c r="W247" s="6"/>
    </row>
    <row r="248" spans="1:23" x14ac:dyDescent="0.55000000000000004">
      <c r="A248" s="43" t="s">
        <v>74</v>
      </c>
      <c r="B248" t="s">
        <v>78</v>
      </c>
      <c r="C248">
        <v>13</v>
      </c>
      <c r="D248" s="7">
        <f t="shared" si="29"/>
        <v>-4.8473478149636104</v>
      </c>
      <c r="E248" s="7">
        <f t="shared" si="30"/>
        <v>-1.8193549568663321</v>
      </c>
      <c r="F248" s="7">
        <f t="shared" si="27"/>
        <v>15.349142298592591</v>
      </c>
      <c r="G248" s="7">
        <f t="shared" si="28"/>
        <v>2.3491422985925912</v>
      </c>
      <c r="O248" s="5"/>
      <c r="V248" s="42"/>
      <c r="W248" s="6"/>
    </row>
    <row r="249" spans="1:23" x14ac:dyDescent="0.55000000000000004">
      <c r="A249" s="43" t="s">
        <v>52</v>
      </c>
      <c r="B249" t="s">
        <v>70</v>
      </c>
      <c r="C249">
        <v>20</v>
      </c>
      <c r="D249" s="7">
        <f t="shared" si="29"/>
        <v>-0.27557570831419803</v>
      </c>
      <c r="E249" s="7">
        <f t="shared" si="30"/>
        <v>4.1719223675327823</v>
      </c>
      <c r="F249" s="7">
        <f t="shared" si="27"/>
        <v>25.912191729641123</v>
      </c>
      <c r="G249" s="7">
        <f t="shared" si="28"/>
        <v>5.9121917296411226</v>
      </c>
      <c r="O249" s="5"/>
      <c r="V249" s="42"/>
      <c r="W249" s="6"/>
    </row>
    <row r="250" spans="1:23" x14ac:dyDescent="0.55000000000000004">
      <c r="A250" s="43" t="s">
        <v>79</v>
      </c>
      <c r="B250" t="s">
        <v>54</v>
      </c>
      <c r="C250">
        <v>30</v>
      </c>
      <c r="D250" s="7">
        <f t="shared" si="29"/>
        <v>-3.5370083680229483</v>
      </c>
      <c r="E250" s="7">
        <f t="shared" si="30"/>
        <v>0.93269402980447891</v>
      </c>
      <c r="F250" s="7">
        <f t="shared" si="27"/>
        <v>19.411530732204067</v>
      </c>
      <c r="G250" s="7">
        <f t="shared" si="28"/>
        <v>-10.588469267795933</v>
      </c>
      <c r="O250" s="5"/>
      <c r="V250" s="42"/>
      <c r="W250" s="6"/>
    </row>
    <row r="251" spans="1:23" x14ac:dyDescent="0.55000000000000004">
      <c r="A251" s="43" t="s">
        <v>62</v>
      </c>
      <c r="B251" t="s">
        <v>56</v>
      </c>
      <c r="C251">
        <v>41</v>
      </c>
      <c r="D251" s="7">
        <f t="shared" si="29"/>
        <v>4.477477764159147</v>
      </c>
      <c r="E251" s="7">
        <f t="shared" si="30"/>
        <v>3.944808689671683</v>
      </c>
      <c r="F251" s="7">
        <f t="shared" si="27"/>
        <v>30.438131524253365</v>
      </c>
      <c r="G251" s="7">
        <f t="shared" si="28"/>
        <v>-10.561868475746635</v>
      </c>
      <c r="O251" s="5"/>
      <c r="V251" s="42"/>
      <c r="W251" s="6"/>
    </row>
    <row r="252" spans="1:23" x14ac:dyDescent="0.55000000000000004">
      <c r="A252" s="43" t="s">
        <v>64</v>
      </c>
      <c r="B252" t="s">
        <v>55</v>
      </c>
      <c r="C252">
        <v>10</v>
      </c>
      <c r="D252" s="7">
        <f t="shared" si="29"/>
        <v>-3.4671160034952022</v>
      </c>
      <c r="E252" s="7">
        <f t="shared" si="30"/>
        <v>1.0476713579168933</v>
      </c>
      <c r="F252" s="7">
        <f t="shared" si="27"/>
        <v>19.596400424844227</v>
      </c>
      <c r="G252" s="7">
        <f t="shared" si="28"/>
        <v>9.5964004248442265</v>
      </c>
      <c r="O252" s="5"/>
      <c r="V252" s="42"/>
      <c r="W252" s="6"/>
    </row>
    <row r="253" spans="1:23" x14ac:dyDescent="0.55000000000000004">
      <c r="A253" s="43" t="s">
        <v>75</v>
      </c>
      <c r="B253" t="s">
        <v>61</v>
      </c>
      <c r="C253">
        <v>38</v>
      </c>
      <c r="D253" s="7">
        <f t="shared" si="29"/>
        <v>-1.04886164851917</v>
      </c>
      <c r="E253" s="7">
        <f t="shared" si="30"/>
        <v>3.6606631002592365</v>
      </c>
      <c r="F253" s="7">
        <f t="shared" si="27"/>
        <v>24.6276465221626</v>
      </c>
      <c r="G253" s="7">
        <f t="shared" si="28"/>
        <v>-13.3723534778374</v>
      </c>
      <c r="O253" s="5"/>
      <c r="V253" s="42"/>
      <c r="W253" s="6"/>
    </row>
    <row r="254" spans="1:23" x14ac:dyDescent="0.55000000000000004">
      <c r="A254" s="43" t="s">
        <v>71</v>
      </c>
      <c r="B254" t="s">
        <v>81</v>
      </c>
      <c r="C254">
        <v>27</v>
      </c>
      <c r="D254" s="7">
        <f t="shared" si="29"/>
        <v>6.8162932916338637</v>
      </c>
      <c r="E254" s="7">
        <f t="shared" si="30"/>
        <v>-0.52850046892235292</v>
      </c>
      <c r="F254" s="7">
        <f t="shared" si="27"/>
        <v>28.303637893134045</v>
      </c>
      <c r="G254" s="7">
        <f t="shared" si="28"/>
        <v>1.3036378931340451</v>
      </c>
      <c r="O254" s="5"/>
      <c r="V254" s="42"/>
      <c r="W254" s="6"/>
    </row>
    <row r="255" spans="1:23" x14ac:dyDescent="0.55000000000000004">
      <c r="A255" s="43" t="s">
        <v>60</v>
      </c>
      <c r="B255" t="s">
        <v>65</v>
      </c>
      <c r="C255">
        <v>3</v>
      </c>
      <c r="D255" s="7">
        <f t="shared" si="29"/>
        <v>-5.6414391689161683</v>
      </c>
      <c r="E255" s="7">
        <f t="shared" si="30"/>
        <v>0.11790733407126287</v>
      </c>
      <c r="F255" s="7">
        <f t="shared" si="27"/>
        <v>16.49231323557763</v>
      </c>
      <c r="G255" s="7">
        <f t="shared" si="28"/>
        <v>13.49231323557763</v>
      </c>
      <c r="O255" s="5"/>
      <c r="V255" s="42"/>
      <c r="W255" s="6"/>
    </row>
    <row r="256" spans="1:23" x14ac:dyDescent="0.55000000000000004">
      <c r="A256" s="43" t="s">
        <v>67</v>
      </c>
      <c r="B256" t="s">
        <v>66</v>
      </c>
      <c r="C256">
        <v>23</v>
      </c>
      <c r="D256" s="7">
        <f t="shared" si="29"/>
        <v>-0.67989670777925693</v>
      </c>
      <c r="E256" s="7">
        <f t="shared" si="30"/>
        <v>1.4238110577611776</v>
      </c>
      <c r="F256" s="7">
        <f t="shared" si="27"/>
        <v>22.759759420404457</v>
      </c>
      <c r="G256" s="7">
        <f t="shared" si="28"/>
        <v>-0.24024057959554312</v>
      </c>
      <c r="O256" s="5"/>
      <c r="V256" s="42"/>
      <c r="W256" s="6"/>
    </row>
    <row r="257" spans="1:23" x14ac:dyDescent="0.55000000000000004">
      <c r="A257" s="43" t="s">
        <v>63</v>
      </c>
      <c r="B257" t="s">
        <v>53</v>
      </c>
      <c r="C257">
        <v>10</v>
      </c>
      <c r="D257" s="7">
        <f t="shared" si="29"/>
        <v>6.9639087785969362</v>
      </c>
      <c r="E257" s="7">
        <f t="shared" si="30"/>
        <v>-1.7214109779369609</v>
      </c>
      <c r="F257" s="7">
        <f t="shared" si="27"/>
        <v>27.258342871082512</v>
      </c>
      <c r="G257" s="7">
        <f t="shared" si="28"/>
        <v>17.258342871082512</v>
      </c>
      <c r="O257" s="5"/>
      <c r="V257" s="42"/>
      <c r="W257" s="6"/>
    </row>
    <row r="258" spans="1:23" x14ac:dyDescent="0.55000000000000004">
      <c r="A258" s="43" t="s">
        <v>80</v>
      </c>
      <c r="B258" t="s">
        <v>68</v>
      </c>
      <c r="C258">
        <v>23</v>
      </c>
      <c r="D258" s="7">
        <f t="shared" si="29"/>
        <v>2.0137130440695037</v>
      </c>
      <c r="E258" s="7">
        <f t="shared" si="30"/>
        <v>-4.6100245752529139</v>
      </c>
      <c r="F258" s="7">
        <f t="shared" si="27"/>
        <v>19.419533539239126</v>
      </c>
      <c r="G258" s="7">
        <f t="shared" si="28"/>
        <v>-3.5804664607608743</v>
      </c>
      <c r="O258" s="5"/>
      <c r="V258" s="42"/>
      <c r="W258" s="6"/>
    </row>
    <row r="259" spans="1:23" x14ac:dyDescent="0.55000000000000004">
      <c r="A259" s="43" t="s">
        <v>77</v>
      </c>
      <c r="B259" t="s">
        <v>57</v>
      </c>
      <c r="C259">
        <v>34</v>
      </c>
      <c r="D259" s="7">
        <f t="shared" si="29"/>
        <v>0.90373574351666486</v>
      </c>
      <c r="E259" s="7">
        <f t="shared" si="30"/>
        <v>-4.6628892955832173</v>
      </c>
      <c r="F259" s="7">
        <f t="shared" si="27"/>
        <v>18.256691518355986</v>
      </c>
      <c r="G259" s="7">
        <f t="shared" si="28"/>
        <v>-15.743308481644014</v>
      </c>
      <c r="O259" s="5"/>
      <c r="V259" s="42"/>
      <c r="W259" s="6"/>
    </row>
    <row r="260" spans="1:23" x14ac:dyDescent="0.55000000000000004">
      <c r="A260" s="43" t="s">
        <v>73</v>
      </c>
      <c r="B260" t="s">
        <v>72</v>
      </c>
      <c r="C260">
        <v>41</v>
      </c>
      <c r="D260" s="7">
        <f t="shared" si="29"/>
        <v>-0.42186973871599653</v>
      </c>
      <c r="E260" s="7">
        <f t="shared" si="30"/>
        <v>3.2605297083998073</v>
      </c>
      <c r="F260" s="7">
        <f t="shared" si="27"/>
        <v>24.854505040106346</v>
      </c>
      <c r="G260" s="7">
        <f t="shared" si="28"/>
        <v>-16.145494959893654</v>
      </c>
      <c r="O260" s="5"/>
      <c r="V260" s="42"/>
      <c r="W260" s="6"/>
    </row>
    <row r="261" spans="1:23" x14ac:dyDescent="0.55000000000000004">
      <c r="A261" s="43" t="s">
        <v>76</v>
      </c>
      <c r="B261" t="s">
        <v>50</v>
      </c>
      <c r="C261">
        <v>31</v>
      </c>
      <c r="D261" s="7">
        <f t="shared" si="29"/>
        <v>0.24145069656897802</v>
      </c>
      <c r="E261" s="7">
        <f t="shared" si="30"/>
        <v>1.9776085456973683E-2</v>
      </c>
      <c r="F261" s="7">
        <f t="shared" si="27"/>
        <v>22.27707185244849</v>
      </c>
      <c r="G261" s="7">
        <f t="shared" si="28"/>
        <v>-8.7229281475515101</v>
      </c>
      <c r="O261" s="5"/>
      <c r="V261" s="42"/>
      <c r="W261" s="6"/>
    </row>
    <row r="262" spans="1:23" x14ac:dyDescent="0.55000000000000004">
      <c r="A262" s="43" t="s">
        <v>69</v>
      </c>
      <c r="B262" t="s">
        <v>59</v>
      </c>
      <c r="C262">
        <v>13</v>
      </c>
      <c r="D262" s="7">
        <f t="shared" si="29"/>
        <v>-0.62117934205899594</v>
      </c>
      <c r="E262" s="7">
        <f t="shared" si="30"/>
        <v>-2.1286131963605337</v>
      </c>
      <c r="F262" s="7">
        <f t="shared" si="27"/>
        <v>19.266052532003009</v>
      </c>
      <c r="G262" s="7">
        <f t="shared" si="28"/>
        <v>6.2660525320030089</v>
      </c>
      <c r="O262" s="5"/>
      <c r="V262" s="42"/>
      <c r="W262" s="6"/>
    </row>
    <row r="263" spans="1:23" x14ac:dyDescent="0.55000000000000004">
      <c r="A263" s="43" t="s">
        <v>77</v>
      </c>
      <c r="B263" t="s">
        <v>71</v>
      </c>
      <c r="C263">
        <v>13</v>
      </c>
      <c r="D263" s="7">
        <f t="shared" si="29"/>
        <v>0.90373574351666486</v>
      </c>
      <c r="E263" s="7">
        <f t="shared" si="30"/>
        <v>0.40482592332158762</v>
      </c>
      <c r="F263" s="7">
        <f t="shared" si="27"/>
        <v>23.324406737260791</v>
      </c>
      <c r="G263" s="7">
        <f t="shared" si="28"/>
        <v>10.324406737260791</v>
      </c>
      <c r="O263" s="5"/>
      <c r="V263" s="42"/>
      <c r="W263" s="6"/>
    </row>
    <row r="264" spans="1:23" x14ac:dyDescent="0.55000000000000004">
      <c r="A264" s="43" t="s">
        <v>65</v>
      </c>
      <c r="B264" t="s">
        <v>74</v>
      </c>
      <c r="C264">
        <v>20</v>
      </c>
      <c r="D264" s="7">
        <f t="shared" ref="D264:D276" si="31">INDEX($J$8:$J$39,MATCH(A264,$I$8:$I$39,0))</f>
        <v>1.5863365131549634</v>
      </c>
      <c r="E264" s="7">
        <f t="shared" ref="E264:E276" si="32">INDEX($M$8:$M$39,MATCH(B264,$L$8:$L$39,0))</f>
        <v>-0.99353208522415359</v>
      </c>
      <c r="F264" s="7">
        <f t="shared" ref="F264:F276" si="33">$C$5+D264+E264</f>
        <v>22.608649498353348</v>
      </c>
      <c r="G264" s="7">
        <f t="shared" ref="G264:G276" si="34">F264-C264</f>
        <v>2.6086494983533477</v>
      </c>
      <c r="O264" s="5"/>
      <c r="V264" s="42"/>
      <c r="W264" s="6"/>
    </row>
    <row r="265" spans="1:23" x14ac:dyDescent="0.55000000000000004">
      <c r="A265" s="43" t="s">
        <v>51</v>
      </c>
      <c r="B265" t="s">
        <v>67</v>
      </c>
      <c r="C265">
        <v>35</v>
      </c>
      <c r="D265" s="7">
        <f t="shared" si="31"/>
        <v>6.1309141225363692</v>
      </c>
      <c r="E265" s="7">
        <f t="shared" si="32"/>
        <v>-2.1028176587966625</v>
      </c>
      <c r="F265" s="7">
        <f t="shared" si="33"/>
        <v>26.04394153416224</v>
      </c>
      <c r="G265" s="7">
        <f t="shared" si="34"/>
        <v>-8.95605846583776</v>
      </c>
    </row>
    <row r="266" spans="1:23" x14ac:dyDescent="0.55000000000000004">
      <c r="A266" s="43" t="s">
        <v>58</v>
      </c>
      <c r="B266" t="s">
        <v>69</v>
      </c>
      <c r="C266">
        <v>27</v>
      </c>
      <c r="D266" s="7">
        <f t="shared" si="31"/>
        <v>4.8555801484823915</v>
      </c>
      <c r="E266" s="7">
        <f t="shared" si="32"/>
        <v>-3.1544227669748883</v>
      </c>
      <c r="F266" s="7">
        <f t="shared" si="33"/>
        <v>23.717002451930039</v>
      </c>
      <c r="G266" s="7">
        <f t="shared" si="34"/>
        <v>-3.2829975480699609</v>
      </c>
    </row>
    <row r="267" spans="1:23" x14ac:dyDescent="0.55000000000000004">
      <c r="A267" s="43" t="s">
        <v>52</v>
      </c>
      <c r="B267" t="s">
        <v>79</v>
      </c>
      <c r="C267">
        <v>30</v>
      </c>
      <c r="D267" s="7">
        <f t="shared" si="31"/>
        <v>-0.27557570831419803</v>
      </c>
      <c r="E267" s="7">
        <f t="shared" si="32"/>
        <v>-0.79240870857174484</v>
      </c>
      <c r="F267" s="7">
        <f t="shared" si="33"/>
        <v>20.947860653536594</v>
      </c>
      <c r="G267" s="7">
        <f t="shared" si="34"/>
        <v>-9.0521393464634059</v>
      </c>
    </row>
    <row r="268" spans="1:23" x14ac:dyDescent="0.55000000000000004">
      <c r="A268" s="43" t="s">
        <v>53</v>
      </c>
      <c r="B268" t="s">
        <v>54</v>
      </c>
      <c r="C268">
        <v>7</v>
      </c>
      <c r="D268" s="7">
        <f t="shared" si="31"/>
        <v>-2.9213001757308761</v>
      </c>
      <c r="E268" s="7">
        <f t="shared" si="32"/>
        <v>0.93269402980447891</v>
      </c>
      <c r="F268" s="7">
        <f t="shared" si="33"/>
        <v>20.027238924496139</v>
      </c>
      <c r="G268" s="7">
        <f t="shared" si="34"/>
        <v>13.027238924496139</v>
      </c>
    </row>
    <row r="269" spans="1:23" x14ac:dyDescent="0.55000000000000004">
      <c r="A269" s="43" t="s">
        <v>56</v>
      </c>
      <c r="B269" t="s">
        <v>72</v>
      </c>
      <c r="C269">
        <v>13</v>
      </c>
      <c r="D269" s="7">
        <f t="shared" si="31"/>
        <v>-2.5738503119041365</v>
      </c>
      <c r="E269" s="7">
        <f t="shared" si="32"/>
        <v>3.2605297083998073</v>
      </c>
      <c r="F269" s="7">
        <f t="shared" si="33"/>
        <v>22.702524466918206</v>
      </c>
      <c r="G269" s="7">
        <f t="shared" si="34"/>
        <v>9.7025244669182058</v>
      </c>
    </row>
    <row r="270" spans="1:23" x14ac:dyDescent="0.55000000000000004">
      <c r="A270" s="43" t="s">
        <v>59</v>
      </c>
      <c r="B270" t="s">
        <v>55</v>
      </c>
      <c r="C270">
        <v>28</v>
      </c>
      <c r="D270" s="7">
        <f t="shared" si="31"/>
        <v>-3.2159674679833312</v>
      </c>
      <c r="E270" s="7">
        <f t="shared" si="32"/>
        <v>1.0476713579168933</v>
      </c>
      <c r="F270" s="7">
        <f t="shared" si="33"/>
        <v>19.847548960356097</v>
      </c>
      <c r="G270" s="7">
        <f t="shared" si="34"/>
        <v>-8.1524510396439034</v>
      </c>
    </row>
    <row r="271" spans="1:23" x14ac:dyDescent="0.55000000000000004">
      <c r="A271" s="43" t="s">
        <v>61</v>
      </c>
      <c r="B271" t="s">
        <v>60</v>
      </c>
      <c r="C271">
        <v>31</v>
      </c>
      <c r="D271" s="7">
        <f t="shared" si="31"/>
        <v>-5.137668391404226</v>
      </c>
      <c r="E271" s="7">
        <f t="shared" si="32"/>
        <v>3.0723676958522779</v>
      </c>
      <c r="F271" s="7">
        <f t="shared" si="33"/>
        <v>19.950544374870589</v>
      </c>
      <c r="G271" s="7">
        <f t="shared" si="34"/>
        <v>-11.049455625129411</v>
      </c>
    </row>
    <row r="272" spans="1:23" x14ac:dyDescent="0.55000000000000004">
      <c r="A272" s="43" t="s">
        <v>66</v>
      </c>
      <c r="B272" t="s">
        <v>68</v>
      </c>
      <c r="C272">
        <v>11</v>
      </c>
      <c r="D272" s="7">
        <f t="shared" si="31"/>
        <v>2.9013295289623926</v>
      </c>
      <c r="E272" s="7">
        <f t="shared" si="32"/>
        <v>-4.6100245752529139</v>
      </c>
      <c r="F272" s="7">
        <f t="shared" si="33"/>
        <v>20.307150024132014</v>
      </c>
      <c r="G272" s="7">
        <f t="shared" si="34"/>
        <v>9.3071500241320138</v>
      </c>
    </row>
    <row r="273" spans="1:7" x14ac:dyDescent="0.55000000000000004">
      <c r="A273" s="43" t="s">
        <v>57</v>
      </c>
      <c r="B273" t="s">
        <v>70</v>
      </c>
      <c r="C273">
        <v>38</v>
      </c>
      <c r="D273" s="7">
        <f t="shared" si="31"/>
        <v>2.710353310540373</v>
      </c>
      <c r="E273" s="7">
        <f t="shared" si="32"/>
        <v>4.1719223675327823</v>
      </c>
      <c r="F273" s="7">
        <f t="shared" si="33"/>
        <v>28.898120748495693</v>
      </c>
      <c r="G273" s="7">
        <f t="shared" si="34"/>
        <v>-9.1018792515043074</v>
      </c>
    </row>
    <row r="274" spans="1:7" x14ac:dyDescent="0.55000000000000004">
      <c r="A274" s="43" t="s">
        <v>64</v>
      </c>
      <c r="B274" t="s">
        <v>78</v>
      </c>
      <c r="C274">
        <v>26</v>
      </c>
      <c r="D274" s="7">
        <f t="shared" si="31"/>
        <v>-3.4671160034952022</v>
      </c>
      <c r="E274" s="7">
        <f t="shared" si="32"/>
        <v>-1.8193549568663321</v>
      </c>
      <c r="F274" s="7">
        <f t="shared" si="33"/>
        <v>16.729374110061002</v>
      </c>
      <c r="G274" s="7">
        <f t="shared" si="34"/>
        <v>-9.2706258899389979</v>
      </c>
    </row>
    <row r="275" spans="1:7" x14ac:dyDescent="0.55000000000000004">
      <c r="A275" s="43" t="s">
        <v>81</v>
      </c>
      <c r="B275" t="s">
        <v>76</v>
      </c>
      <c r="C275">
        <v>31</v>
      </c>
      <c r="D275" s="7">
        <f t="shared" si="31"/>
        <v>-5.895729250881919</v>
      </c>
      <c r="E275" s="7">
        <f t="shared" si="32"/>
        <v>1.4437408400385967</v>
      </c>
      <c r="F275" s="7">
        <f t="shared" si="33"/>
        <v>17.563856659579212</v>
      </c>
      <c r="G275" s="7">
        <f t="shared" si="34"/>
        <v>-13.436143340420788</v>
      </c>
    </row>
    <row r="276" spans="1:7" x14ac:dyDescent="0.55000000000000004">
      <c r="A276" s="43" t="s">
        <v>63</v>
      </c>
      <c r="B276" t="s">
        <v>75</v>
      </c>
      <c r="C276">
        <v>22</v>
      </c>
      <c r="D276" s="7">
        <f t="shared" si="31"/>
        <v>6.9639087785969362</v>
      </c>
      <c r="E276" s="7">
        <f t="shared" si="32"/>
        <v>-0.1043385344988184</v>
      </c>
      <c r="F276" s="7">
        <f t="shared" si="33"/>
        <v>28.875415314520655</v>
      </c>
      <c r="G276" s="7">
        <f t="shared" si="34"/>
        <v>6.8754153145206551</v>
      </c>
    </row>
    <row r="277" spans="1:7" x14ac:dyDescent="0.55000000000000004">
      <c r="A277" s="43" t="s">
        <v>80</v>
      </c>
      <c r="B277" t="s">
        <v>50</v>
      </c>
      <c r="C277">
        <v>19</v>
      </c>
      <c r="D277" s="7">
        <f t="shared" ref="D277:D281" si="35">INDEX($J$8:$J$39,MATCH(A277,$I$8:$I$39,0))</f>
        <v>2.0137130440695037</v>
      </c>
      <c r="E277" s="7">
        <f t="shared" ref="E277:E281" si="36">INDEX($M$8:$M$39,MATCH(B277,$L$8:$L$39,0))</f>
        <v>1.9776085456973683E-2</v>
      </c>
      <c r="F277" s="7">
        <f t="shared" ref="F277:F281" si="37">$C$5+D277+E277</f>
        <v>24.049334199949016</v>
      </c>
      <c r="G277" s="7">
        <f t="shared" ref="G277:G281" si="38">F277-C277</f>
        <v>5.0493341999490156</v>
      </c>
    </row>
    <row r="278" spans="1:7" x14ac:dyDescent="0.55000000000000004">
      <c r="A278" s="43" t="s">
        <v>73</v>
      </c>
      <c r="B278" t="s">
        <v>62</v>
      </c>
      <c r="C278">
        <v>16</v>
      </c>
      <c r="D278" s="7">
        <f t="shared" si="35"/>
        <v>-0.42186973871599653</v>
      </c>
      <c r="E278" s="7">
        <f t="shared" si="36"/>
        <v>2.3383655283320901</v>
      </c>
      <c r="F278" s="7">
        <f t="shared" si="37"/>
        <v>23.932340860038629</v>
      </c>
      <c r="G278" s="7">
        <f t="shared" si="38"/>
        <v>7.9323408600386287</v>
      </c>
    </row>
    <row r="279" spans="1:7" x14ac:dyDescent="0.55000000000000004">
      <c r="A279" s="43" t="s">
        <v>57</v>
      </c>
      <c r="B279" t="s">
        <v>80</v>
      </c>
      <c r="C279">
        <v>41</v>
      </c>
      <c r="D279" s="7">
        <f t="shared" si="35"/>
        <v>2.710353310540373</v>
      </c>
      <c r="E279" s="7">
        <f t="shared" si="36"/>
        <v>3.1962040850095907</v>
      </c>
      <c r="F279" s="7">
        <f t="shared" si="37"/>
        <v>27.9224024659725</v>
      </c>
      <c r="G279" s="7">
        <f t="shared" si="38"/>
        <v>-13.0775975340275</v>
      </c>
    </row>
    <row r="280" spans="1:7" x14ac:dyDescent="0.55000000000000004">
      <c r="A280" s="43" t="s">
        <v>65</v>
      </c>
      <c r="B280" t="s">
        <v>76</v>
      </c>
      <c r="C280">
        <v>31</v>
      </c>
      <c r="D280" s="7">
        <f t="shared" si="35"/>
        <v>1.5863365131549634</v>
      </c>
      <c r="E280" s="7">
        <f t="shared" si="36"/>
        <v>1.4437408400385967</v>
      </c>
      <c r="F280" s="7">
        <f t="shared" si="37"/>
        <v>25.045922423616098</v>
      </c>
      <c r="G280" s="7">
        <f t="shared" si="38"/>
        <v>-5.9540775763839022</v>
      </c>
    </row>
    <row r="281" spans="1:7" x14ac:dyDescent="0.55000000000000004">
      <c r="A281" s="43" t="s">
        <v>51</v>
      </c>
      <c r="B281" t="s">
        <v>66</v>
      </c>
      <c r="C281">
        <v>34</v>
      </c>
      <c r="D281" s="7">
        <f t="shared" si="35"/>
        <v>6.1309141225363692</v>
      </c>
      <c r="E281" s="7">
        <f t="shared" si="36"/>
        <v>1.4238110577611776</v>
      </c>
      <c r="F281" s="7">
        <f t="shared" si="37"/>
        <v>29.570570250720081</v>
      </c>
      <c r="G281" s="7">
        <f t="shared" si="38"/>
        <v>-4.4294297492799188</v>
      </c>
    </row>
    <row r="282" spans="1:7" x14ac:dyDescent="0.55000000000000004">
      <c r="A282" s="43" t="s">
        <v>72</v>
      </c>
      <c r="B282" t="s">
        <v>75</v>
      </c>
      <c r="C282">
        <v>24</v>
      </c>
      <c r="D282" s="7">
        <f t="shared" ref="D282:D291" si="39">INDEX($J$8:$J$39,MATCH(A282,$I$8:$I$39,0))</f>
        <v>2.7326081787074803</v>
      </c>
      <c r="E282" s="7">
        <f t="shared" ref="E282:E291" si="40">INDEX($M$8:$M$39,MATCH(B282,$L$8:$L$39,0))</f>
        <v>-0.1043385344988184</v>
      </c>
      <c r="F282" s="7">
        <f t="shared" ref="F282:F291" si="41">$C$5+D282+E282</f>
        <v>24.644114714631197</v>
      </c>
      <c r="G282" s="7">
        <f t="shared" ref="G282:G291" si="42">F282-C282</f>
        <v>0.64411471463119696</v>
      </c>
    </row>
    <row r="283" spans="1:7" x14ac:dyDescent="0.55000000000000004">
      <c r="A283" s="43" t="s">
        <v>58</v>
      </c>
      <c r="B283" t="s">
        <v>69</v>
      </c>
      <c r="C283">
        <v>24</v>
      </c>
      <c r="D283" s="7">
        <f t="shared" si="39"/>
        <v>4.8555801484823915</v>
      </c>
      <c r="E283" s="7">
        <f t="shared" si="40"/>
        <v>-3.1544227669748883</v>
      </c>
      <c r="F283" s="7">
        <f t="shared" si="41"/>
        <v>23.717002451930039</v>
      </c>
      <c r="G283" s="7">
        <f t="shared" si="42"/>
        <v>-0.28299754806996091</v>
      </c>
    </row>
    <row r="284" spans="1:7" x14ac:dyDescent="0.55000000000000004">
      <c r="A284" s="43" t="s">
        <v>79</v>
      </c>
      <c r="B284" t="s">
        <v>78</v>
      </c>
      <c r="C284">
        <v>14</v>
      </c>
      <c r="D284" s="7">
        <f t="shared" si="39"/>
        <v>-3.5370083680229483</v>
      </c>
      <c r="E284" s="7">
        <f t="shared" si="40"/>
        <v>-1.8193549568663321</v>
      </c>
      <c r="F284" s="7">
        <f t="shared" si="41"/>
        <v>16.659481745533256</v>
      </c>
      <c r="G284" s="7">
        <f t="shared" si="42"/>
        <v>2.659481745533256</v>
      </c>
    </row>
    <row r="285" spans="1:7" x14ac:dyDescent="0.55000000000000004">
      <c r="A285" s="43" t="s">
        <v>71</v>
      </c>
      <c r="B285" t="s">
        <v>65</v>
      </c>
      <c r="C285">
        <v>27</v>
      </c>
      <c r="D285" s="7">
        <f t="shared" si="39"/>
        <v>6.8162932916338637</v>
      </c>
      <c r="E285" s="7">
        <f t="shared" si="40"/>
        <v>0.11790733407126287</v>
      </c>
      <c r="F285" s="7">
        <f t="shared" si="41"/>
        <v>28.95004569612766</v>
      </c>
      <c r="G285" s="7">
        <f t="shared" si="42"/>
        <v>1.9500456961276598</v>
      </c>
    </row>
    <row r="286" spans="1:7" x14ac:dyDescent="0.55000000000000004">
      <c r="A286" s="43" t="s">
        <v>63</v>
      </c>
      <c r="B286" t="s">
        <v>75</v>
      </c>
      <c r="C286">
        <v>38</v>
      </c>
      <c r="D286" s="7">
        <f t="shared" si="39"/>
        <v>6.9639087785969362</v>
      </c>
      <c r="E286" s="7">
        <f t="shared" si="40"/>
        <v>-0.1043385344988184</v>
      </c>
      <c r="F286" s="7">
        <f t="shared" si="41"/>
        <v>28.875415314520655</v>
      </c>
      <c r="G286" s="7">
        <f t="shared" si="42"/>
        <v>-9.1245846854793449</v>
      </c>
    </row>
    <row r="287" spans="1:7" x14ac:dyDescent="0.55000000000000004">
      <c r="A287" s="43" t="s">
        <v>51</v>
      </c>
      <c r="B287" t="s">
        <v>58</v>
      </c>
      <c r="C287">
        <v>10</v>
      </c>
      <c r="D287" s="7">
        <f t="shared" si="39"/>
        <v>6.1309141225363692</v>
      </c>
      <c r="E287" s="7">
        <f t="shared" si="40"/>
        <v>-2.5520176358780233</v>
      </c>
      <c r="F287" s="7">
        <f t="shared" si="41"/>
        <v>25.59474155708088</v>
      </c>
      <c r="G287" s="7">
        <f t="shared" si="42"/>
        <v>15.59474155708088</v>
      </c>
    </row>
    <row r="288" spans="1:7" x14ac:dyDescent="0.55000000000000004">
      <c r="A288" s="43" t="s">
        <v>57</v>
      </c>
      <c r="B288" t="s">
        <v>78</v>
      </c>
      <c r="C288">
        <v>19</v>
      </c>
      <c r="D288" s="7">
        <f t="shared" si="39"/>
        <v>2.710353310540373</v>
      </c>
      <c r="E288" s="7">
        <f t="shared" si="40"/>
        <v>-1.8193549568663321</v>
      </c>
      <c r="F288" s="7">
        <f t="shared" si="41"/>
        <v>22.906843424096579</v>
      </c>
      <c r="G288" s="7">
        <f t="shared" si="42"/>
        <v>3.9068434240965786</v>
      </c>
    </row>
    <row r="289" spans="1:7" x14ac:dyDescent="0.55000000000000004">
      <c r="A289" s="43" t="s">
        <v>63</v>
      </c>
      <c r="B289" t="s">
        <v>57</v>
      </c>
      <c r="C289">
        <v>31</v>
      </c>
      <c r="D289" s="7">
        <f t="shared" si="39"/>
        <v>6.9639087785969362</v>
      </c>
      <c r="E289" s="7">
        <f t="shared" si="40"/>
        <v>-4.6628892955832173</v>
      </c>
      <c r="F289" s="7">
        <f t="shared" si="41"/>
        <v>24.316864553436258</v>
      </c>
      <c r="G289" s="7">
        <f t="shared" si="42"/>
        <v>-6.6831354465637425</v>
      </c>
    </row>
    <row r="290" spans="1:7" x14ac:dyDescent="0.55000000000000004">
      <c r="A290" s="43" t="s">
        <v>71</v>
      </c>
      <c r="B290" t="s">
        <v>58</v>
      </c>
      <c r="C290">
        <v>23</v>
      </c>
      <c r="D290" s="7">
        <f t="shared" si="39"/>
        <v>6.8162932916338637</v>
      </c>
      <c r="E290" s="7">
        <f t="shared" si="40"/>
        <v>-2.5520176358780233</v>
      </c>
      <c r="F290" s="7">
        <f t="shared" si="41"/>
        <v>26.280120726178374</v>
      </c>
      <c r="G290" s="7">
        <f t="shared" si="42"/>
        <v>3.2801207261783745</v>
      </c>
    </row>
    <row r="291" spans="1:7" x14ac:dyDescent="0.55000000000000004">
      <c r="A291" s="44" t="s">
        <v>71</v>
      </c>
      <c r="B291" s="45" t="s">
        <v>63</v>
      </c>
      <c r="C291" s="45">
        <v>38</v>
      </c>
      <c r="D291" s="46">
        <f t="shared" si="39"/>
        <v>6.8162932916338637</v>
      </c>
      <c r="E291" s="46">
        <f t="shared" si="40"/>
        <v>-1.778868497029447</v>
      </c>
      <c r="F291" s="46">
        <f t="shared" si="41"/>
        <v>27.053269865026952</v>
      </c>
      <c r="G291" s="46">
        <f t="shared" si="42"/>
        <v>-10.946730134973048</v>
      </c>
    </row>
    <row r="292" spans="1:7" x14ac:dyDescent="0.55000000000000004">
      <c r="A292" s="43" t="s">
        <v>51</v>
      </c>
      <c r="B292" s="43" t="s">
        <v>50</v>
      </c>
      <c r="C292">
        <v>31</v>
      </c>
      <c r="D292" s="7">
        <f>INDEX($J$8:$J$39,MATCH(A292,$I$8:$I$39,0))</f>
        <v>6.1309141225363692</v>
      </c>
      <c r="E292" s="7">
        <f>INDEX($M$8:$M$39,MATCH(B292,$L$8:$L$39,0))</f>
        <v>1.9776085456973683E-2</v>
      </c>
      <c r="F292" s="7">
        <f>$C$5+D292+E292</f>
        <v>28.166535278415878</v>
      </c>
      <c r="G292" s="7">
        <f>F292-C292</f>
        <v>-2.8334647215841215</v>
      </c>
    </row>
    <row r="293" spans="1:7" x14ac:dyDescent="0.55000000000000004">
      <c r="A293" s="43" t="s">
        <v>53</v>
      </c>
      <c r="B293" s="43" t="s">
        <v>52</v>
      </c>
      <c r="C293">
        <v>27</v>
      </c>
      <c r="D293" s="7">
        <f>INDEX($J$8:$J$39,MATCH(A293,$I$8:$I$39,0))</f>
        <v>-2.9213001757308761</v>
      </c>
      <c r="E293" s="7">
        <f>INDEX($M$8:$M$39,MATCH(B293,$L$8:$L$39,0))</f>
        <v>1.9665515519039287</v>
      </c>
      <c r="F293" s="7">
        <f t="shared" ref="F293:F356" si="43">$C$5+D293+E293</f>
        <v>21.061096446595588</v>
      </c>
      <c r="G293" s="7">
        <f t="shared" ref="G293:G356" si="44">F293-C293</f>
        <v>-5.9389035534044119</v>
      </c>
    </row>
    <row r="294" spans="1:7" x14ac:dyDescent="0.55000000000000004">
      <c r="A294" s="43" t="s">
        <v>55</v>
      </c>
      <c r="B294" s="43" t="s">
        <v>54</v>
      </c>
      <c r="C294">
        <v>26</v>
      </c>
      <c r="D294" s="7">
        <f>INDEX($J$8:$J$39,MATCH(A294,$I$8:$I$39,0))</f>
        <v>0.50034186611636788</v>
      </c>
      <c r="E294" s="7">
        <f>INDEX($M$8:$M$39,MATCH(B294,$L$8:$L$39,0))</f>
        <v>0.93269402980447891</v>
      </c>
      <c r="F294" s="7">
        <f t="shared" si="43"/>
        <v>23.448880966343385</v>
      </c>
      <c r="G294" s="7">
        <f t="shared" si="44"/>
        <v>-2.5511190336566152</v>
      </c>
    </row>
    <row r="295" spans="1:7" x14ac:dyDescent="0.55000000000000004">
      <c r="A295" s="43" t="s">
        <v>57</v>
      </c>
      <c r="B295" s="43" t="s">
        <v>56</v>
      </c>
      <c r="C295">
        <v>10</v>
      </c>
      <c r="D295" s="7">
        <f>INDEX($J$8:$J$39,MATCH(A295,$I$8:$I$39,0))</f>
        <v>2.710353310540373</v>
      </c>
      <c r="E295" s="7">
        <f>INDEX($M$8:$M$39,MATCH(B295,$L$8:$L$39,0))</f>
        <v>3.944808689671683</v>
      </c>
      <c r="F295" s="7">
        <f t="shared" si="43"/>
        <v>28.671007070634591</v>
      </c>
      <c r="G295" s="7">
        <f t="shared" si="44"/>
        <v>18.671007070634591</v>
      </c>
    </row>
    <row r="296" spans="1:7" x14ac:dyDescent="0.55000000000000004">
      <c r="A296" s="43" t="s">
        <v>59</v>
      </c>
      <c r="B296" s="43" t="s">
        <v>58</v>
      </c>
      <c r="C296">
        <v>23</v>
      </c>
      <c r="D296" s="7">
        <f>INDEX($J$8:$J$39,MATCH(A296,$I$8:$I$39,0))</f>
        <v>-3.2159674679833312</v>
      </c>
      <c r="E296" s="7">
        <f>INDEX($M$8:$M$39,MATCH(B296,$L$8:$L$39,0))</f>
        <v>-2.5520176358780233</v>
      </c>
      <c r="F296" s="7">
        <f t="shared" si="43"/>
        <v>16.24785996656118</v>
      </c>
      <c r="G296" s="7">
        <f t="shared" si="44"/>
        <v>-6.7521400334388204</v>
      </c>
    </row>
    <row r="297" spans="1:7" x14ac:dyDescent="0.55000000000000004">
      <c r="A297" s="43" t="s">
        <v>61</v>
      </c>
      <c r="B297" s="43" t="s">
        <v>60</v>
      </c>
      <c r="C297">
        <v>20</v>
      </c>
      <c r="D297" s="7">
        <f>INDEX($J$8:$J$39,MATCH(A297,$I$8:$I$39,0))</f>
        <v>-5.137668391404226</v>
      </c>
      <c r="E297" s="7">
        <f>INDEX($M$8:$M$39,MATCH(B297,$L$8:$L$39,0))</f>
        <v>3.0723676958522779</v>
      </c>
      <c r="F297" s="7">
        <f t="shared" si="43"/>
        <v>19.950544374870589</v>
      </c>
      <c r="G297" s="7">
        <f t="shared" si="44"/>
        <v>-4.9455625129411374E-2</v>
      </c>
    </row>
    <row r="298" spans="1:7" x14ac:dyDescent="0.55000000000000004">
      <c r="A298" s="43" t="s">
        <v>63</v>
      </c>
      <c r="B298" s="43" t="s">
        <v>62</v>
      </c>
      <c r="C298">
        <v>38</v>
      </c>
      <c r="D298" s="7">
        <f>INDEX($J$8:$J$39,MATCH(A298,$I$8:$I$39,0))</f>
        <v>6.9639087785969362</v>
      </c>
      <c r="E298" s="7">
        <f>INDEX($M$8:$M$39,MATCH(B298,$L$8:$L$39,0))</f>
        <v>2.3383655283320901</v>
      </c>
      <c r="F298" s="7">
        <f t="shared" si="43"/>
        <v>31.318119377351564</v>
      </c>
      <c r="G298" s="7">
        <f t="shared" si="44"/>
        <v>-6.6818806226484355</v>
      </c>
    </row>
    <row r="299" spans="1:7" x14ac:dyDescent="0.55000000000000004">
      <c r="A299" s="43" t="s">
        <v>65</v>
      </c>
      <c r="B299" s="43" t="s">
        <v>64</v>
      </c>
      <c r="C299">
        <v>22</v>
      </c>
      <c r="D299" s="7">
        <f>INDEX($J$8:$J$39,MATCH(A299,$I$8:$I$39,0))</f>
        <v>1.5863365131549634</v>
      </c>
      <c r="E299" s="7">
        <f>INDEX($M$8:$M$39,MATCH(B299,$L$8:$L$39,0))</f>
        <v>-2.7153142638505403</v>
      </c>
      <c r="F299" s="7">
        <f t="shared" si="43"/>
        <v>20.88686731972696</v>
      </c>
      <c r="G299" s="7">
        <f t="shared" si="44"/>
        <v>-1.1131326802730399</v>
      </c>
    </row>
    <row r="300" spans="1:7" x14ac:dyDescent="0.55000000000000004">
      <c r="A300" s="43" t="s">
        <v>67</v>
      </c>
      <c r="B300" s="43" t="s">
        <v>66</v>
      </c>
      <c r="C300">
        <v>7</v>
      </c>
      <c r="D300" s="7">
        <f>INDEX($J$8:$J$39,MATCH(A300,$I$8:$I$39,0))</f>
        <v>-0.67989670777925693</v>
      </c>
      <c r="E300" s="7">
        <f>INDEX($M$8:$M$39,MATCH(B300,$L$8:$L$39,0))</f>
        <v>1.4238110577611776</v>
      </c>
      <c r="F300" s="7">
        <f t="shared" si="43"/>
        <v>22.759759420404457</v>
      </c>
      <c r="G300" s="7">
        <f t="shared" si="44"/>
        <v>15.759759420404457</v>
      </c>
    </row>
    <row r="301" spans="1:7" x14ac:dyDescent="0.55000000000000004">
      <c r="A301" s="43" t="s">
        <v>69</v>
      </c>
      <c r="B301" s="43" t="s">
        <v>68</v>
      </c>
      <c r="C301">
        <v>24</v>
      </c>
      <c r="D301" s="7">
        <f>INDEX($J$8:$J$39,MATCH(A301,$I$8:$I$39,0))</f>
        <v>-0.62117934205899594</v>
      </c>
      <c r="E301" s="7">
        <f>INDEX($M$8:$M$39,MATCH(B301,$L$8:$L$39,0))</f>
        <v>-4.6100245752529139</v>
      </c>
      <c r="F301" s="7">
        <f t="shared" si="43"/>
        <v>16.784641153110627</v>
      </c>
      <c r="G301" s="7">
        <f t="shared" si="44"/>
        <v>-7.215358846889373</v>
      </c>
    </row>
    <row r="302" spans="1:7" x14ac:dyDescent="0.55000000000000004">
      <c r="A302" s="43" t="s">
        <v>71</v>
      </c>
      <c r="B302" s="43" t="s">
        <v>70</v>
      </c>
      <c r="C302">
        <v>44</v>
      </c>
      <c r="D302" s="7">
        <f>INDEX($J$8:$J$39,MATCH(A302,$I$8:$I$39,0))</f>
        <v>6.8162932916338637</v>
      </c>
      <c r="E302" s="7">
        <f>INDEX($M$8:$M$39,MATCH(B302,$L$8:$L$39,0))</f>
        <v>4.1719223675327823</v>
      </c>
      <c r="F302" s="7">
        <f t="shared" si="43"/>
        <v>33.004060729589177</v>
      </c>
      <c r="G302" s="7">
        <f t="shared" si="44"/>
        <v>-10.995939270410823</v>
      </c>
    </row>
    <row r="303" spans="1:7" x14ac:dyDescent="0.55000000000000004">
      <c r="A303" s="43" t="s">
        <v>73</v>
      </c>
      <c r="B303" s="43" t="s">
        <v>72</v>
      </c>
      <c r="C303">
        <v>7</v>
      </c>
      <c r="D303" s="7">
        <f t="shared" ref="D303:D366" si="45">INDEX($J$8:$J$39,MATCH(A303,$I$8:$I$39,0))</f>
        <v>-0.42186973871599653</v>
      </c>
      <c r="E303" s="7">
        <f t="shared" ref="E303:E366" si="46">INDEX($M$8:$M$39,MATCH(B303,$L$8:$L$39,0))</f>
        <v>3.2605297083998073</v>
      </c>
      <c r="F303" s="7">
        <f t="shared" si="43"/>
        <v>24.854505040106346</v>
      </c>
      <c r="G303" s="7">
        <f t="shared" si="44"/>
        <v>17.854505040106346</v>
      </c>
    </row>
    <row r="304" spans="1:7" x14ac:dyDescent="0.55000000000000004">
      <c r="A304" s="43" t="s">
        <v>75</v>
      </c>
      <c r="B304" s="43" t="s">
        <v>74</v>
      </c>
      <c r="C304">
        <v>21</v>
      </c>
      <c r="D304" s="7">
        <f t="shared" si="45"/>
        <v>-1.04886164851917</v>
      </c>
      <c r="E304" s="7">
        <f t="shared" si="46"/>
        <v>-0.99353208522415359</v>
      </c>
      <c r="F304" s="7">
        <f t="shared" si="43"/>
        <v>19.973451336679211</v>
      </c>
      <c r="G304" s="7">
        <f t="shared" si="44"/>
        <v>-1.0265486633207885</v>
      </c>
    </row>
    <row r="305" spans="1:7" x14ac:dyDescent="0.55000000000000004">
      <c r="A305" s="43" t="s">
        <v>77</v>
      </c>
      <c r="B305" s="43" t="s">
        <v>76</v>
      </c>
      <c r="C305">
        <v>19</v>
      </c>
      <c r="D305" s="7">
        <f t="shared" si="45"/>
        <v>0.90373574351666486</v>
      </c>
      <c r="E305" s="7">
        <f t="shared" si="46"/>
        <v>1.4437408400385967</v>
      </c>
      <c r="F305" s="7">
        <f t="shared" si="43"/>
        <v>24.363321653977799</v>
      </c>
      <c r="G305" s="7">
        <f t="shared" si="44"/>
        <v>5.363321653977799</v>
      </c>
    </row>
    <row r="306" spans="1:7" x14ac:dyDescent="0.55000000000000004">
      <c r="A306" s="43" t="s">
        <v>79</v>
      </c>
      <c r="B306" s="43" t="s">
        <v>78</v>
      </c>
      <c r="C306">
        <v>19</v>
      </c>
      <c r="D306" s="7">
        <f t="shared" si="45"/>
        <v>-3.5370083680229483</v>
      </c>
      <c r="E306" s="7">
        <f t="shared" si="46"/>
        <v>-1.8193549568663321</v>
      </c>
      <c r="F306" s="7">
        <f t="shared" si="43"/>
        <v>16.659481745533256</v>
      </c>
      <c r="G306" s="7">
        <f t="shared" si="44"/>
        <v>-2.340518254466744</v>
      </c>
    </row>
    <row r="307" spans="1:7" x14ac:dyDescent="0.55000000000000004">
      <c r="A307" s="43" t="s">
        <v>81</v>
      </c>
      <c r="B307" s="43" t="s">
        <v>80</v>
      </c>
      <c r="C307">
        <v>16</v>
      </c>
      <c r="D307" s="7">
        <f t="shared" si="45"/>
        <v>-5.895729250881919</v>
      </c>
      <c r="E307" s="7">
        <f t="shared" si="46"/>
        <v>3.1962040850095907</v>
      </c>
      <c r="F307" s="7">
        <f t="shared" si="43"/>
        <v>19.316319904550205</v>
      </c>
      <c r="G307" s="7">
        <f t="shared" si="44"/>
        <v>3.3163199045502054</v>
      </c>
    </row>
    <row r="308" spans="1:7" x14ac:dyDescent="0.55000000000000004">
      <c r="A308" s="43" t="s">
        <v>76</v>
      </c>
      <c r="B308" s="43" t="s">
        <v>71</v>
      </c>
      <c r="C308">
        <v>24</v>
      </c>
      <c r="D308" s="7">
        <f t="shared" si="45"/>
        <v>0.24145069656897802</v>
      </c>
      <c r="E308" s="7">
        <f t="shared" si="46"/>
        <v>0.40482592332158762</v>
      </c>
      <c r="F308" s="7">
        <f t="shared" si="43"/>
        <v>22.662121690313104</v>
      </c>
      <c r="G308" s="7">
        <f t="shared" si="44"/>
        <v>-1.3378783096868965</v>
      </c>
    </row>
    <row r="309" spans="1:7" x14ac:dyDescent="0.55000000000000004">
      <c r="A309" s="43" t="s">
        <v>54</v>
      </c>
      <c r="B309" s="43" t="s">
        <v>75</v>
      </c>
      <c r="C309">
        <v>16</v>
      </c>
      <c r="D309" s="7">
        <f t="shared" si="45"/>
        <v>-1.3994936824463338</v>
      </c>
      <c r="E309" s="7">
        <f t="shared" si="46"/>
        <v>-0.1043385344988184</v>
      </c>
      <c r="F309" s="7">
        <f t="shared" si="43"/>
        <v>20.512012853477383</v>
      </c>
      <c r="G309" s="7">
        <f t="shared" si="44"/>
        <v>4.5120128534773833</v>
      </c>
    </row>
    <row r="310" spans="1:7" x14ac:dyDescent="0.55000000000000004">
      <c r="A310" s="43" t="s">
        <v>68</v>
      </c>
      <c r="B310" s="43" t="s">
        <v>55</v>
      </c>
      <c r="C310">
        <v>31</v>
      </c>
      <c r="D310" s="7">
        <f t="shared" si="45"/>
        <v>-4.4569984383471555</v>
      </c>
      <c r="E310" s="7">
        <f t="shared" si="46"/>
        <v>1.0476713579168933</v>
      </c>
      <c r="F310" s="7">
        <f t="shared" si="43"/>
        <v>18.606517989992273</v>
      </c>
      <c r="G310" s="7">
        <f t="shared" si="44"/>
        <v>-12.393482010007727</v>
      </c>
    </row>
    <row r="311" spans="1:7" x14ac:dyDescent="0.55000000000000004">
      <c r="A311" s="43" t="s">
        <v>61</v>
      </c>
      <c r="B311" s="43" t="s">
        <v>65</v>
      </c>
      <c r="C311">
        <v>0</v>
      </c>
      <c r="D311" s="7">
        <f t="shared" si="45"/>
        <v>-5.137668391404226</v>
      </c>
      <c r="E311" s="7">
        <f t="shared" si="46"/>
        <v>0.11790733407126287</v>
      </c>
      <c r="F311" s="7">
        <f t="shared" si="43"/>
        <v>16.996084013089572</v>
      </c>
      <c r="G311" s="7">
        <f t="shared" si="44"/>
        <v>16.996084013089572</v>
      </c>
    </row>
    <row r="312" spans="1:7" x14ac:dyDescent="0.55000000000000004">
      <c r="A312" s="43" t="s">
        <v>64</v>
      </c>
      <c r="B312" s="43" t="s">
        <v>62</v>
      </c>
      <c r="C312">
        <v>27</v>
      </c>
      <c r="D312" s="7">
        <f t="shared" si="45"/>
        <v>-3.4671160034952022</v>
      </c>
      <c r="E312" s="7">
        <f t="shared" si="46"/>
        <v>2.3383655283320901</v>
      </c>
      <c r="F312" s="7">
        <f t="shared" si="43"/>
        <v>20.887094595259423</v>
      </c>
      <c r="G312" s="7">
        <f t="shared" si="44"/>
        <v>-6.1129054047405766</v>
      </c>
    </row>
    <row r="313" spans="1:7" x14ac:dyDescent="0.55000000000000004">
      <c r="A313" s="43" t="s">
        <v>66</v>
      </c>
      <c r="B313" s="43" t="s">
        <v>69</v>
      </c>
      <c r="C313">
        <v>42</v>
      </c>
      <c r="D313" s="7">
        <f t="shared" si="45"/>
        <v>2.9013295289623926</v>
      </c>
      <c r="E313" s="7">
        <f t="shared" si="46"/>
        <v>-3.1544227669748883</v>
      </c>
      <c r="F313" s="7">
        <f t="shared" si="43"/>
        <v>21.762751832410039</v>
      </c>
      <c r="G313" s="7">
        <f t="shared" si="44"/>
        <v>-20.237248167589961</v>
      </c>
    </row>
    <row r="314" spans="1:7" x14ac:dyDescent="0.55000000000000004">
      <c r="A314" s="43" t="s">
        <v>79</v>
      </c>
      <c r="B314" s="43" t="s">
        <v>53</v>
      </c>
      <c r="C314">
        <v>20</v>
      </c>
      <c r="D314" s="7">
        <f t="shared" si="45"/>
        <v>-3.5370083680229483</v>
      </c>
      <c r="E314" s="7">
        <f t="shared" si="46"/>
        <v>-1.7214109779369609</v>
      </c>
      <c r="F314" s="7">
        <f t="shared" si="43"/>
        <v>16.757425724462625</v>
      </c>
      <c r="G314" s="7">
        <f t="shared" si="44"/>
        <v>-3.2425742755373754</v>
      </c>
    </row>
    <row r="315" spans="1:7" x14ac:dyDescent="0.55000000000000004">
      <c r="A315" s="43" t="s">
        <v>67</v>
      </c>
      <c r="B315" s="43" t="s">
        <v>59</v>
      </c>
      <c r="C315">
        <v>17</v>
      </c>
      <c r="D315" s="7">
        <f t="shared" si="45"/>
        <v>-0.67989670777925693</v>
      </c>
      <c r="E315" s="7">
        <f t="shared" si="46"/>
        <v>-2.1286131963605337</v>
      </c>
      <c r="F315" s="7">
        <f t="shared" si="43"/>
        <v>19.207335166282746</v>
      </c>
      <c r="G315" s="7">
        <f t="shared" si="44"/>
        <v>2.2073351662827463</v>
      </c>
    </row>
    <row r="316" spans="1:7" x14ac:dyDescent="0.55000000000000004">
      <c r="A316" s="43" t="s">
        <v>52</v>
      </c>
      <c r="B316" s="43" t="s">
        <v>50</v>
      </c>
      <c r="C316">
        <v>27</v>
      </c>
      <c r="D316" s="7">
        <f t="shared" si="45"/>
        <v>-0.27557570831419803</v>
      </c>
      <c r="E316" s="7">
        <f t="shared" si="46"/>
        <v>1.9776085456973683E-2</v>
      </c>
      <c r="F316" s="7">
        <f t="shared" si="43"/>
        <v>21.760045447565314</v>
      </c>
      <c r="G316" s="7">
        <f t="shared" si="44"/>
        <v>-5.2399545524346856</v>
      </c>
    </row>
    <row r="317" spans="1:7" x14ac:dyDescent="0.55000000000000004">
      <c r="A317" s="43" t="s">
        <v>80</v>
      </c>
      <c r="B317" s="43" t="s">
        <v>57</v>
      </c>
      <c r="C317">
        <v>7</v>
      </c>
      <c r="D317" s="7">
        <f t="shared" si="45"/>
        <v>2.0137130440695037</v>
      </c>
      <c r="E317" s="7">
        <f t="shared" si="46"/>
        <v>-4.6628892955832173</v>
      </c>
      <c r="F317" s="7">
        <f t="shared" si="43"/>
        <v>19.366668818908824</v>
      </c>
      <c r="G317" s="7">
        <f t="shared" si="44"/>
        <v>12.366668818908824</v>
      </c>
    </row>
    <row r="318" spans="1:7" x14ac:dyDescent="0.55000000000000004">
      <c r="A318" s="43" t="s">
        <v>58</v>
      </c>
      <c r="B318" s="43" t="s">
        <v>78</v>
      </c>
      <c r="C318">
        <v>17</v>
      </c>
      <c r="D318" s="7">
        <f t="shared" si="45"/>
        <v>4.8555801484823915</v>
      </c>
      <c r="E318" s="7">
        <f t="shared" si="46"/>
        <v>-1.8193549568663321</v>
      </c>
      <c r="F318" s="7">
        <f t="shared" si="43"/>
        <v>25.052070262038598</v>
      </c>
      <c r="G318" s="7">
        <f t="shared" si="44"/>
        <v>8.0520702620385975</v>
      </c>
    </row>
    <row r="319" spans="1:7" x14ac:dyDescent="0.55000000000000004">
      <c r="A319" s="43" t="s">
        <v>70</v>
      </c>
      <c r="B319" s="43" t="s">
        <v>77</v>
      </c>
      <c r="C319">
        <v>29</v>
      </c>
      <c r="D319" s="7">
        <f t="shared" si="45"/>
        <v>-2.1293209787511693</v>
      </c>
      <c r="E319" s="7">
        <f t="shared" si="46"/>
        <v>3.7637797754942408</v>
      </c>
      <c r="F319" s="7">
        <f t="shared" si="43"/>
        <v>23.650303867165604</v>
      </c>
      <c r="G319" s="7">
        <f t="shared" si="44"/>
        <v>-5.3496961328343957</v>
      </c>
    </row>
    <row r="320" spans="1:7" x14ac:dyDescent="0.55000000000000004">
      <c r="A320" s="43" t="s">
        <v>60</v>
      </c>
      <c r="B320" s="43" t="s">
        <v>81</v>
      </c>
      <c r="C320">
        <v>9</v>
      </c>
      <c r="D320" s="7">
        <f t="shared" si="45"/>
        <v>-5.6414391689161683</v>
      </c>
      <c r="E320" s="7">
        <f t="shared" si="46"/>
        <v>-0.52850046892235292</v>
      </c>
      <c r="F320" s="7">
        <f t="shared" si="43"/>
        <v>15.845905432584015</v>
      </c>
      <c r="G320" s="7">
        <f t="shared" si="44"/>
        <v>6.845905432584015</v>
      </c>
    </row>
    <row r="321" spans="1:7" x14ac:dyDescent="0.55000000000000004">
      <c r="A321" s="43" t="s">
        <v>56</v>
      </c>
      <c r="B321" s="43" t="s">
        <v>73</v>
      </c>
      <c r="C321">
        <v>10</v>
      </c>
      <c r="D321" s="7">
        <f t="shared" si="45"/>
        <v>-2.5738503119041365</v>
      </c>
      <c r="E321" s="7">
        <f t="shared" si="46"/>
        <v>-0.65701031760302575</v>
      </c>
      <c r="F321" s="7">
        <f t="shared" si="43"/>
        <v>18.784984440915373</v>
      </c>
      <c r="G321" s="7">
        <f t="shared" si="44"/>
        <v>8.7849844409153732</v>
      </c>
    </row>
    <row r="322" spans="1:7" x14ac:dyDescent="0.55000000000000004">
      <c r="A322" s="43" t="s">
        <v>74</v>
      </c>
      <c r="B322" s="43" t="s">
        <v>51</v>
      </c>
      <c r="C322">
        <v>7</v>
      </c>
      <c r="D322" s="7">
        <f t="shared" si="45"/>
        <v>-4.8473478149636104</v>
      </c>
      <c r="E322" s="7">
        <f t="shared" si="46"/>
        <v>-3.0055928126620746</v>
      </c>
      <c r="F322" s="7">
        <f t="shared" si="43"/>
        <v>14.162904442796849</v>
      </c>
      <c r="G322" s="7">
        <f t="shared" si="44"/>
        <v>7.1629044427968491</v>
      </c>
    </row>
    <row r="323" spans="1:7" x14ac:dyDescent="0.55000000000000004">
      <c r="A323" s="43" t="s">
        <v>72</v>
      </c>
      <c r="B323" s="43" t="s">
        <v>63</v>
      </c>
      <c r="C323">
        <v>7</v>
      </c>
      <c r="D323" s="7">
        <f t="shared" si="45"/>
        <v>2.7326081787074803</v>
      </c>
      <c r="E323" s="7">
        <f t="shared" si="46"/>
        <v>-1.778868497029447</v>
      </c>
      <c r="F323" s="7">
        <f t="shared" si="43"/>
        <v>22.96958475210057</v>
      </c>
      <c r="G323" s="7">
        <f t="shared" si="44"/>
        <v>15.96958475210057</v>
      </c>
    </row>
    <row r="324" spans="1:7" x14ac:dyDescent="0.55000000000000004">
      <c r="A324" s="43" t="s">
        <v>59</v>
      </c>
      <c r="B324" s="43" t="s">
        <v>55</v>
      </c>
      <c r="C324">
        <v>17</v>
      </c>
      <c r="D324" s="7">
        <f t="shared" si="45"/>
        <v>-3.2159674679833312</v>
      </c>
      <c r="E324" s="7">
        <f t="shared" si="46"/>
        <v>1.0476713579168933</v>
      </c>
      <c r="F324" s="7">
        <f t="shared" si="43"/>
        <v>19.847548960356097</v>
      </c>
      <c r="G324" s="7">
        <f t="shared" si="44"/>
        <v>2.8475489603560966</v>
      </c>
    </row>
    <row r="325" spans="1:7" x14ac:dyDescent="0.55000000000000004">
      <c r="A325" s="43" t="s">
        <v>51</v>
      </c>
      <c r="B325" s="43" t="s">
        <v>66</v>
      </c>
      <c r="C325">
        <v>19</v>
      </c>
      <c r="D325" s="7">
        <f t="shared" si="45"/>
        <v>6.1309141225363692</v>
      </c>
      <c r="E325" s="7">
        <f t="shared" si="46"/>
        <v>1.4238110577611776</v>
      </c>
      <c r="F325" s="7">
        <f t="shared" si="43"/>
        <v>29.570570250720081</v>
      </c>
      <c r="G325" s="7">
        <f t="shared" si="44"/>
        <v>10.570570250720081</v>
      </c>
    </row>
    <row r="326" spans="1:7" x14ac:dyDescent="0.55000000000000004">
      <c r="A326" s="43" t="s">
        <v>53</v>
      </c>
      <c r="B326" s="43" t="s">
        <v>54</v>
      </c>
      <c r="C326">
        <v>14</v>
      </c>
      <c r="D326" s="7">
        <f t="shared" si="45"/>
        <v>-2.9213001757308761</v>
      </c>
      <c r="E326" s="7">
        <f t="shared" si="46"/>
        <v>0.93269402980447891</v>
      </c>
      <c r="F326" s="7">
        <f t="shared" si="43"/>
        <v>20.027238924496139</v>
      </c>
      <c r="G326" s="7">
        <f t="shared" si="44"/>
        <v>6.0272389244961388</v>
      </c>
    </row>
    <row r="327" spans="1:7" x14ac:dyDescent="0.55000000000000004">
      <c r="A327" s="43" t="s">
        <v>60</v>
      </c>
      <c r="B327" s="43" t="s">
        <v>56</v>
      </c>
      <c r="C327">
        <v>20</v>
      </c>
      <c r="D327" s="7">
        <f t="shared" si="45"/>
        <v>-5.6414391689161683</v>
      </c>
      <c r="E327" s="7">
        <f t="shared" si="46"/>
        <v>3.944808689671683</v>
      </c>
      <c r="F327" s="7">
        <f t="shared" si="43"/>
        <v>20.319214591178049</v>
      </c>
      <c r="G327" s="7">
        <f t="shared" si="44"/>
        <v>0.31921459117804929</v>
      </c>
    </row>
    <row r="328" spans="1:7" x14ac:dyDescent="0.55000000000000004">
      <c r="A328" s="43" t="s">
        <v>58</v>
      </c>
      <c r="B328" s="43" t="s">
        <v>68</v>
      </c>
      <c r="C328">
        <v>27</v>
      </c>
      <c r="D328" s="7">
        <f t="shared" si="45"/>
        <v>4.8555801484823915</v>
      </c>
      <c r="E328" s="7">
        <f t="shared" si="46"/>
        <v>-4.6100245752529139</v>
      </c>
      <c r="F328" s="7">
        <f t="shared" si="43"/>
        <v>22.261400643652014</v>
      </c>
      <c r="G328" s="7">
        <f t="shared" si="44"/>
        <v>-4.7385993563479865</v>
      </c>
    </row>
    <row r="329" spans="1:7" x14ac:dyDescent="0.55000000000000004">
      <c r="A329" s="43" t="s">
        <v>71</v>
      </c>
      <c r="B329" s="43" t="s">
        <v>61</v>
      </c>
      <c r="C329">
        <v>17</v>
      </c>
      <c r="D329" s="7">
        <f t="shared" si="45"/>
        <v>6.8162932916338637</v>
      </c>
      <c r="E329" s="7">
        <f t="shared" si="46"/>
        <v>3.6606631002592365</v>
      </c>
      <c r="F329" s="7">
        <f t="shared" si="43"/>
        <v>32.492801462315633</v>
      </c>
      <c r="G329" s="7">
        <f t="shared" si="44"/>
        <v>15.492801462315633</v>
      </c>
    </row>
    <row r="330" spans="1:7" x14ac:dyDescent="0.55000000000000004">
      <c r="A330" s="43" t="s">
        <v>62</v>
      </c>
      <c r="B330" s="43" t="s">
        <v>72</v>
      </c>
      <c r="C330">
        <v>24</v>
      </c>
      <c r="D330" s="7">
        <f t="shared" si="45"/>
        <v>4.477477764159147</v>
      </c>
      <c r="E330" s="7">
        <f t="shared" si="46"/>
        <v>3.2605297083998073</v>
      </c>
      <c r="F330" s="7">
        <f t="shared" si="43"/>
        <v>29.753852542981491</v>
      </c>
      <c r="G330" s="7">
        <f t="shared" si="44"/>
        <v>5.7538525429814911</v>
      </c>
    </row>
    <row r="331" spans="1:7" x14ac:dyDescent="0.55000000000000004">
      <c r="A331" s="43" t="s">
        <v>69</v>
      </c>
      <c r="B331" s="43" t="s">
        <v>67</v>
      </c>
      <c r="C331">
        <v>37</v>
      </c>
      <c r="D331" s="7">
        <f t="shared" si="45"/>
        <v>-0.62117934205899594</v>
      </c>
      <c r="E331" s="7">
        <f t="shared" si="46"/>
        <v>-2.1028176587966625</v>
      </c>
      <c r="F331" s="7">
        <f t="shared" si="43"/>
        <v>19.291848069566878</v>
      </c>
      <c r="G331" s="7">
        <f t="shared" si="44"/>
        <v>-17.708151930433122</v>
      </c>
    </row>
    <row r="332" spans="1:7" x14ac:dyDescent="0.55000000000000004">
      <c r="A332" s="43" t="s">
        <v>77</v>
      </c>
      <c r="B332" s="43" t="s">
        <v>74</v>
      </c>
      <c r="C332">
        <v>22</v>
      </c>
      <c r="D332" s="7">
        <f t="shared" si="45"/>
        <v>0.90373574351666486</v>
      </c>
      <c r="E332" s="7">
        <f t="shared" si="46"/>
        <v>-0.99353208522415359</v>
      </c>
      <c r="F332" s="7">
        <f t="shared" si="43"/>
        <v>21.926048728715049</v>
      </c>
      <c r="G332" s="7">
        <f t="shared" si="44"/>
        <v>-7.3951271284951048E-2</v>
      </c>
    </row>
    <row r="333" spans="1:7" x14ac:dyDescent="0.55000000000000004">
      <c r="A333" s="43" t="s">
        <v>63</v>
      </c>
      <c r="B333" s="43" t="s">
        <v>64</v>
      </c>
      <c r="C333">
        <v>24</v>
      </c>
      <c r="D333" s="7">
        <f t="shared" si="45"/>
        <v>6.9639087785969362</v>
      </c>
      <c r="E333" s="7">
        <f t="shared" si="46"/>
        <v>-2.7153142638505403</v>
      </c>
      <c r="F333" s="7">
        <f t="shared" si="43"/>
        <v>26.264439585168933</v>
      </c>
      <c r="G333" s="7">
        <f t="shared" si="44"/>
        <v>2.2644395851689332</v>
      </c>
    </row>
    <row r="334" spans="1:7" x14ac:dyDescent="0.55000000000000004">
      <c r="A334" s="43" t="s">
        <v>65</v>
      </c>
      <c r="B334" s="43" t="s">
        <v>76</v>
      </c>
      <c r="C334">
        <v>38</v>
      </c>
      <c r="D334" s="7">
        <f t="shared" si="45"/>
        <v>1.5863365131549634</v>
      </c>
      <c r="E334" s="7">
        <f t="shared" si="46"/>
        <v>1.4437408400385967</v>
      </c>
      <c r="F334" s="7">
        <f t="shared" si="43"/>
        <v>25.045922423616098</v>
      </c>
      <c r="G334" s="7">
        <f t="shared" si="44"/>
        <v>-12.954077576383902</v>
      </c>
    </row>
    <row r="335" spans="1:7" x14ac:dyDescent="0.55000000000000004">
      <c r="A335" s="43" t="s">
        <v>52</v>
      </c>
      <c r="B335" s="43" t="s">
        <v>80</v>
      </c>
      <c r="C335">
        <v>27</v>
      </c>
      <c r="D335" s="7">
        <f t="shared" si="45"/>
        <v>-0.27557570831419803</v>
      </c>
      <c r="E335" s="7">
        <f t="shared" si="46"/>
        <v>3.1962040850095907</v>
      </c>
      <c r="F335" s="7">
        <f t="shared" si="43"/>
        <v>24.93647344711793</v>
      </c>
      <c r="G335" s="7">
        <f t="shared" si="44"/>
        <v>-2.0635265528820703</v>
      </c>
    </row>
    <row r="336" spans="1:7" x14ac:dyDescent="0.55000000000000004">
      <c r="A336" s="43" t="s">
        <v>50</v>
      </c>
      <c r="B336" s="43" t="s">
        <v>70</v>
      </c>
      <c r="C336">
        <v>20</v>
      </c>
      <c r="D336" s="7">
        <f t="shared" si="45"/>
        <v>-4.2734522099419801</v>
      </c>
      <c r="E336" s="7">
        <f t="shared" si="46"/>
        <v>4.1719223675327823</v>
      </c>
      <c r="F336" s="7">
        <f t="shared" si="43"/>
        <v>21.91431522801334</v>
      </c>
      <c r="G336" s="7">
        <f t="shared" si="44"/>
        <v>1.91431522801334</v>
      </c>
    </row>
    <row r="337" spans="1:7" x14ac:dyDescent="0.55000000000000004">
      <c r="A337" s="43" t="s">
        <v>73</v>
      </c>
      <c r="B337" s="43" t="s">
        <v>79</v>
      </c>
      <c r="C337">
        <v>14</v>
      </c>
      <c r="D337" s="7">
        <f t="shared" si="45"/>
        <v>-0.42186973871599653</v>
      </c>
      <c r="E337" s="7">
        <f t="shared" si="46"/>
        <v>-0.79240870857174484</v>
      </c>
      <c r="F337" s="7">
        <f t="shared" si="43"/>
        <v>20.801566623134793</v>
      </c>
      <c r="G337" s="7">
        <f t="shared" si="44"/>
        <v>6.8015666231347929</v>
      </c>
    </row>
    <row r="338" spans="1:7" x14ac:dyDescent="0.55000000000000004">
      <c r="A338" s="43" t="s">
        <v>57</v>
      </c>
      <c r="B338" s="43" t="s">
        <v>81</v>
      </c>
      <c r="C338">
        <v>10</v>
      </c>
      <c r="D338" s="7">
        <f t="shared" si="45"/>
        <v>2.710353310540373</v>
      </c>
      <c r="E338" s="7">
        <f t="shared" si="46"/>
        <v>-0.52850046892235292</v>
      </c>
      <c r="F338" s="7">
        <f t="shared" si="43"/>
        <v>24.197697912040557</v>
      </c>
      <c r="G338" s="7">
        <f t="shared" si="44"/>
        <v>14.197697912040557</v>
      </c>
    </row>
    <row r="339" spans="1:7" x14ac:dyDescent="0.55000000000000004">
      <c r="A339" s="43" t="s">
        <v>78</v>
      </c>
      <c r="B339" s="43" t="s">
        <v>75</v>
      </c>
      <c r="C339">
        <v>23</v>
      </c>
      <c r="D339" s="7">
        <f t="shared" si="45"/>
        <v>4.997418376073715</v>
      </c>
      <c r="E339" s="7">
        <f t="shared" si="46"/>
        <v>-0.1043385344988184</v>
      </c>
      <c r="F339" s="7">
        <f t="shared" si="43"/>
        <v>26.908924911997431</v>
      </c>
      <c r="G339" s="7">
        <f t="shared" si="44"/>
        <v>3.9089249119974312</v>
      </c>
    </row>
    <row r="340" spans="1:7" x14ac:dyDescent="0.55000000000000004">
      <c r="A340" s="43" t="s">
        <v>66</v>
      </c>
      <c r="B340" s="43" t="s">
        <v>58</v>
      </c>
      <c r="C340">
        <v>15</v>
      </c>
      <c r="D340" s="7">
        <f t="shared" si="45"/>
        <v>2.9013295289623926</v>
      </c>
      <c r="E340" s="7">
        <f t="shared" si="46"/>
        <v>-2.5520176358780233</v>
      </c>
      <c r="F340" s="7">
        <f t="shared" si="43"/>
        <v>22.365156963506905</v>
      </c>
      <c r="G340" s="7">
        <f t="shared" si="44"/>
        <v>7.3651569635069052</v>
      </c>
    </row>
    <row r="341" spans="1:7" x14ac:dyDescent="0.55000000000000004">
      <c r="A341" s="43" t="s">
        <v>72</v>
      </c>
      <c r="B341" s="43" t="s">
        <v>53</v>
      </c>
      <c r="C341">
        <v>28</v>
      </c>
      <c r="D341" s="7">
        <f t="shared" si="45"/>
        <v>2.7326081787074803</v>
      </c>
      <c r="E341" s="7">
        <f t="shared" si="46"/>
        <v>-1.7214109779369609</v>
      </c>
      <c r="F341" s="7">
        <f t="shared" si="43"/>
        <v>23.027042271193054</v>
      </c>
      <c r="G341" s="7">
        <f t="shared" si="44"/>
        <v>-4.9729577288069464</v>
      </c>
    </row>
    <row r="342" spans="1:7" x14ac:dyDescent="0.55000000000000004">
      <c r="A342" s="43" t="s">
        <v>55</v>
      </c>
      <c r="B342" s="43" t="s">
        <v>52</v>
      </c>
      <c r="C342">
        <v>20</v>
      </c>
      <c r="D342" s="7">
        <f t="shared" si="45"/>
        <v>0.50034186611636788</v>
      </c>
      <c r="E342" s="7">
        <f t="shared" si="46"/>
        <v>1.9665515519039287</v>
      </c>
      <c r="F342" s="7">
        <f t="shared" si="43"/>
        <v>24.482738488442834</v>
      </c>
      <c r="G342" s="7">
        <f t="shared" si="44"/>
        <v>4.4827384884428341</v>
      </c>
    </row>
    <row r="343" spans="1:7" x14ac:dyDescent="0.55000000000000004">
      <c r="A343" s="43" t="s">
        <v>51</v>
      </c>
      <c r="B343" s="43" t="s">
        <v>69</v>
      </c>
      <c r="C343">
        <v>23</v>
      </c>
      <c r="D343" s="7">
        <f t="shared" si="45"/>
        <v>6.1309141225363692</v>
      </c>
      <c r="E343" s="7">
        <f t="shared" si="46"/>
        <v>-3.1544227669748883</v>
      </c>
      <c r="F343" s="7">
        <f t="shared" si="43"/>
        <v>24.992336425984014</v>
      </c>
      <c r="G343" s="7">
        <f t="shared" si="44"/>
        <v>1.9923364259840142</v>
      </c>
    </row>
    <row r="344" spans="1:7" x14ac:dyDescent="0.55000000000000004">
      <c r="A344" s="43" t="s">
        <v>56</v>
      </c>
      <c r="B344" s="43" t="s">
        <v>75</v>
      </c>
      <c r="C344">
        <v>12</v>
      </c>
      <c r="D344" s="7">
        <f t="shared" si="45"/>
        <v>-2.5738503119041365</v>
      </c>
      <c r="E344" s="7">
        <f t="shared" si="46"/>
        <v>-0.1043385344988184</v>
      </c>
      <c r="F344" s="7">
        <f t="shared" si="43"/>
        <v>19.337656224019579</v>
      </c>
      <c r="G344" s="7">
        <f t="shared" si="44"/>
        <v>7.3376562240195788</v>
      </c>
    </row>
    <row r="345" spans="1:7" x14ac:dyDescent="0.55000000000000004">
      <c r="A345" s="43" t="s">
        <v>74</v>
      </c>
      <c r="B345" s="43" t="s">
        <v>61</v>
      </c>
      <c r="C345">
        <v>24</v>
      </c>
      <c r="D345" s="7">
        <f t="shared" si="45"/>
        <v>-4.8473478149636104</v>
      </c>
      <c r="E345" s="7">
        <f t="shared" si="46"/>
        <v>3.6606631002592365</v>
      </c>
      <c r="F345" s="7">
        <f t="shared" si="43"/>
        <v>20.829160355718159</v>
      </c>
      <c r="G345" s="7">
        <f t="shared" si="44"/>
        <v>-3.1708396442818412</v>
      </c>
    </row>
    <row r="346" spans="1:7" x14ac:dyDescent="0.55000000000000004">
      <c r="A346" s="43" t="s">
        <v>64</v>
      </c>
      <c r="B346" s="43" t="s">
        <v>78</v>
      </c>
      <c r="C346">
        <v>10</v>
      </c>
      <c r="D346" s="7">
        <f t="shared" si="45"/>
        <v>-3.4671160034952022</v>
      </c>
      <c r="E346" s="7">
        <f t="shared" si="46"/>
        <v>-1.8193549568663321</v>
      </c>
      <c r="F346" s="7">
        <f t="shared" si="43"/>
        <v>16.729374110061002</v>
      </c>
      <c r="G346" s="7">
        <f t="shared" si="44"/>
        <v>6.7293741100610021</v>
      </c>
    </row>
    <row r="347" spans="1:7" x14ac:dyDescent="0.55000000000000004">
      <c r="A347" s="43" t="s">
        <v>80</v>
      </c>
      <c r="B347" s="43" t="s">
        <v>62</v>
      </c>
      <c r="C347">
        <v>48</v>
      </c>
      <c r="D347" s="7">
        <f t="shared" si="45"/>
        <v>2.0137130440695037</v>
      </c>
      <c r="E347" s="7">
        <f t="shared" si="46"/>
        <v>2.3383655283320901</v>
      </c>
      <c r="F347" s="7">
        <f t="shared" si="43"/>
        <v>26.367923642824131</v>
      </c>
      <c r="G347" s="7">
        <f t="shared" si="44"/>
        <v>-21.632076357175869</v>
      </c>
    </row>
    <row r="348" spans="1:7" x14ac:dyDescent="0.55000000000000004">
      <c r="A348" s="43" t="s">
        <v>76</v>
      </c>
      <c r="B348" s="43" t="s">
        <v>60</v>
      </c>
      <c r="C348">
        <v>34</v>
      </c>
      <c r="D348" s="7">
        <f t="shared" si="45"/>
        <v>0.24145069656897802</v>
      </c>
      <c r="E348" s="7">
        <f t="shared" si="46"/>
        <v>3.0723676958522779</v>
      </c>
      <c r="F348" s="7">
        <f t="shared" si="43"/>
        <v>25.329663462843794</v>
      </c>
      <c r="G348" s="7">
        <f t="shared" si="44"/>
        <v>-8.6703365371562064</v>
      </c>
    </row>
    <row r="349" spans="1:7" x14ac:dyDescent="0.55000000000000004">
      <c r="A349" s="43" t="s">
        <v>65</v>
      </c>
      <c r="B349" s="43" t="s">
        <v>63</v>
      </c>
      <c r="C349">
        <v>21</v>
      </c>
      <c r="D349" s="7">
        <f t="shared" si="45"/>
        <v>1.5863365131549634</v>
      </c>
      <c r="E349" s="7">
        <f t="shared" si="46"/>
        <v>-1.778868497029447</v>
      </c>
      <c r="F349" s="7">
        <f t="shared" si="43"/>
        <v>21.823313086548055</v>
      </c>
      <c r="G349" s="7">
        <f t="shared" si="44"/>
        <v>0.82331308654805468</v>
      </c>
    </row>
    <row r="350" spans="1:7" x14ac:dyDescent="0.55000000000000004">
      <c r="A350" s="43" t="s">
        <v>68</v>
      </c>
      <c r="B350" s="43" t="s">
        <v>59</v>
      </c>
      <c r="C350">
        <v>24</v>
      </c>
      <c r="D350" s="7">
        <f t="shared" si="45"/>
        <v>-4.4569984383471555</v>
      </c>
      <c r="E350" s="7">
        <f t="shared" si="46"/>
        <v>-2.1286131963605337</v>
      </c>
      <c r="F350" s="7">
        <f t="shared" si="43"/>
        <v>15.430233435714847</v>
      </c>
      <c r="G350" s="7">
        <f t="shared" si="44"/>
        <v>-8.5697665642851533</v>
      </c>
    </row>
    <row r="351" spans="1:7" x14ac:dyDescent="0.55000000000000004">
      <c r="A351" s="43" t="s">
        <v>70</v>
      </c>
      <c r="B351" s="43" t="s">
        <v>54</v>
      </c>
      <c r="C351">
        <v>26</v>
      </c>
      <c r="D351" s="7">
        <f t="shared" si="45"/>
        <v>-2.1293209787511693</v>
      </c>
      <c r="E351" s="7">
        <f t="shared" si="46"/>
        <v>0.93269402980447891</v>
      </c>
      <c r="F351" s="7">
        <f t="shared" si="43"/>
        <v>20.819218121475846</v>
      </c>
      <c r="G351" s="7">
        <f t="shared" si="44"/>
        <v>-5.1807818785241544</v>
      </c>
    </row>
    <row r="352" spans="1:7" x14ac:dyDescent="0.55000000000000004">
      <c r="A352" s="43" t="s">
        <v>81</v>
      </c>
      <c r="B352" s="43" t="s">
        <v>77</v>
      </c>
      <c r="C352">
        <v>23</v>
      </c>
      <c r="D352" s="7">
        <f t="shared" si="45"/>
        <v>-5.895729250881919</v>
      </c>
      <c r="E352" s="7">
        <f t="shared" si="46"/>
        <v>3.7637797754942408</v>
      </c>
      <c r="F352" s="7">
        <f t="shared" si="43"/>
        <v>19.883895595034858</v>
      </c>
      <c r="G352" s="7">
        <f t="shared" si="44"/>
        <v>-3.1161044049651423</v>
      </c>
    </row>
    <row r="353" spans="1:7" x14ac:dyDescent="0.55000000000000004">
      <c r="A353" s="43" t="s">
        <v>67</v>
      </c>
      <c r="B353" s="43" t="s">
        <v>73</v>
      </c>
      <c r="C353">
        <v>24</v>
      </c>
      <c r="D353" s="7">
        <f t="shared" si="45"/>
        <v>-0.67989670777925693</v>
      </c>
      <c r="E353" s="7">
        <f t="shared" si="46"/>
        <v>-0.65701031760302575</v>
      </c>
      <c r="F353" s="7">
        <f t="shared" si="43"/>
        <v>20.678938045040255</v>
      </c>
      <c r="G353" s="7">
        <f t="shared" si="44"/>
        <v>-3.3210619549597453</v>
      </c>
    </row>
    <row r="354" spans="1:7" x14ac:dyDescent="0.55000000000000004">
      <c r="A354" s="43" t="s">
        <v>71</v>
      </c>
      <c r="B354" s="43" t="s">
        <v>79</v>
      </c>
      <c r="C354">
        <v>41</v>
      </c>
      <c r="D354" s="7">
        <f t="shared" si="45"/>
        <v>6.8162932916338637</v>
      </c>
      <c r="E354" s="7">
        <f t="shared" si="46"/>
        <v>-0.79240870857174484</v>
      </c>
      <c r="F354" s="7">
        <f t="shared" si="43"/>
        <v>28.039729653484653</v>
      </c>
      <c r="G354" s="7">
        <f t="shared" si="44"/>
        <v>-12.960270346515347</v>
      </c>
    </row>
    <row r="355" spans="1:7" x14ac:dyDescent="0.55000000000000004">
      <c r="A355" s="43" t="s">
        <v>50</v>
      </c>
      <c r="B355" s="43" t="s">
        <v>57</v>
      </c>
      <c r="C355">
        <v>9</v>
      </c>
      <c r="D355" s="7">
        <f t="shared" si="45"/>
        <v>-4.2734522099419801</v>
      </c>
      <c r="E355" s="7">
        <f t="shared" si="46"/>
        <v>-4.6628892955832173</v>
      </c>
      <c r="F355" s="7">
        <f t="shared" si="43"/>
        <v>13.07950356489734</v>
      </c>
      <c r="G355" s="7">
        <f t="shared" si="44"/>
        <v>4.0795035648973403</v>
      </c>
    </row>
    <row r="356" spans="1:7" x14ac:dyDescent="0.55000000000000004">
      <c r="A356" s="43" t="s">
        <v>61</v>
      </c>
      <c r="B356" s="43" t="s">
        <v>81</v>
      </c>
      <c r="C356">
        <v>12</v>
      </c>
      <c r="D356" s="7">
        <f t="shared" si="45"/>
        <v>-5.137668391404226</v>
      </c>
      <c r="E356" s="7">
        <f t="shared" si="46"/>
        <v>-0.52850046892235292</v>
      </c>
      <c r="F356" s="7">
        <f t="shared" si="43"/>
        <v>16.349676210095957</v>
      </c>
      <c r="G356" s="7">
        <f t="shared" si="44"/>
        <v>4.3496762100959572</v>
      </c>
    </row>
    <row r="357" spans="1:7" x14ac:dyDescent="0.55000000000000004">
      <c r="A357" s="43" t="s">
        <v>75</v>
      </c>
      <c r="B357" s="43" t="s">
        <v>73</v>
      </c>
      <c r="C357">
        <v>27</v>
      </c>
      <c r="D357" s="7">
        <f t="shared" si="45"/>
        <v>-1.04886164851917</v>
      </c>
      <c r="E357" s="7">
        <f t="shared" si="46"/>
        <v>-0.65701031760302575</v>
      </c>
      <c r="F357" s="7">
        <f t="shared" ref="F357:F420" si="47">$C$5+D357+E357</f>
        <v>20.30997310430034</v>
      </c>
      <c r="G357" s="7">
        <f t="shared" ref="G357:G420" si="48">F357-C357</f>
        <v>-6.6900268956996598</v>
      </c>
    </row>
    <row r="358" spans="1:7" x14ac:dyDescent="0.55000000000000004">
      <c r="A358" s="43" t="s">
        <v>52</v>
      </c>
      <c r="B358" s="43" t="s">
        <v>79</v>
      </c>
      <c r="C358">
        <v>15</v>
      </c>
      <c r="D358" s="7">
        <f t="shared" si="45"/>
        <v>-0.27557570831419803</v>
      </c>
      <c r="E358" s="7">
        <f t="shared" si="46"/>
        <v>-0.79240870857174484</v>
      </c>
      <c r="F358" s="7">
        <f t="shared" si="47"/>
        <v>20.947860653536594</v>
      </c>
      <c r="G358" s="7">
        <f t="shared" si="48"/>
        <v>5.9478606535365941</v>
      </c>
    </row>
    <row r="359" spans="1:7" x14ac:dyDescent="0.55000000000000004">
      <c r="A359" s="43" t="s">
        <v>59</v>
      </c>
      <c r="B359" s="43" t="s">
        <v>51</v>
      </c>
      <c r="C359">
        <v>3</v>
      </c>
      <c r="D359" s="7">
        <f t="shared" si="45"/>
        <v>-3.2159674679833312</v>
      </c>
      <c r="E359" s="7">
        <f t="shared" si="46"/>
        <v>-3.0055928126620746</v>
      </c>
      <c r="F359" s="7">
        <f t="shared" si="47"/>
        <v>15.794284789777128</v>
      </c>
      <c r="G359" s="7">
        <f t="shared" si="48"/>
        <v>12.794284789777128</v>
      </c>
    </row>
    <row r="360" spans="1:7" x14ac:dyDescent="0.55000000000000004">
      <c r="A360" s="43" t="s">
        <v>56</v>
      </c>
      <c r="B360" s="43" t="s">
        <v>72</v>
      </c>
      <c r="C360">
        <v>22</v>
      </c>
      <c r="D360" s="7">
        <f t="shared" si="45"/>
        <v>-2.5738503119041365</v>
      </c>
      <c r="E360" s="7">
        <f t="shared" si="46"/>
        <v>3.2605297083998073</v>
      </c>
      <c r="F360" s="7">
        <f t="shared" si="47"/>
        <v>22.702524466918206</v>
      </c>
      <c r="G360" s="7">
        <f t="shared" si="48"/>
        <v>0.7025244669182058</v>
      </c>
    </row>
    <row r="361" spans="1:7" x14ac:dyDescent="0.55000000000000004">
      <c r="A361" s="43" t="s">
        <v>76</v>
      </c>
      <c r="B361" s="43" t="s">
        <v>55</v>
      </c>
      <c r="C361">
        <v>30</v>
      </c>
      <c r="D361" s="7">
        <f t="shared" si="45"/>
        <v>0.24145069656897802</v>
      </c>
      <c r="E361" s="7">
        <f t="shared" si="46"/>
        <v>1.0476713579168933</v>
      </c>
      <c r="F361" s="7">
        <f t="shared" si="47"/>
        <v>23.304967124908408</v>
      </c>
      <c r="G361" s="7">
        <f t="shared" si="48"/>
        <v>-6.6950328750915915</v>
      </c>
    </row>
    <row r="362" spans="1:7" x14ac:dyDescent="0.55000000000000004">
      <c r="A362" s="43" t="s">
        <v>62</v>
      </c>
      <c r="B362" s="43" t="s">
        <v>67</v>
      </c>
      <c r="C362">
        <v>0</v>
      </c>
      <c r="D362" s="7">
        <f t="shared" si="45"/>
        <v>4.477477764159147</v>
      </c>
      <c r="E362" s="7">
        <f t="shared" si="46"/>
        <v>-2.1028176587966625</v>
      </c>
      <c r="F362" s="7">
        <f t="shared" si="47"/>
        <v>24.39050517578502</v>
      </c>
      <c r="G362" s="7">
        <f t="shared" si="48"/>
        <v>24.39050517578502</v>
      </c>
    </row>
    <row r="363" spans="1:7" x14ac:dyDescent="0.55000000000000004">
      <c r="A363" s="43" t="s">
        <v>60</v>
      </c>
      <c r="B363" s="43" t="s">
        <v>65</v>
      </c>
      <c r="C363">
        <v>13</v>
      </c>
      <c r="D363" s="7">
        <f t="shared" si="45"/>
        <v>-5.6414391689161683</v>
      </c>
      <c r="E363" s="7">
        <f t="shared" si="46"/>
        <v>0.11790733407126287</v>
      </c>
      <c r="F363" s="7">
        <f t="shared" si="47"/>
        <v>16.49231323557763</v>
      </c>
      <c r="G363" s="7">
        <f t="shared" si="48"/>
        <v>3.4923132355776296</v>
      </c>
    </row>
    <row r="364" spans="1:7" x14ac:dyDescent="0.55000000000000004">
      <c r="A364" s="43" t="s">
        <v>66</v>
      </c>
      <c r="B364" s="43" t="s">
        <v>68</v>
      </c>
      <c r="C364">
        <v>17</v>
      </c>
      <c r="D364" s="7">
        <f t="shared" si="45"/>
        <v>2.9013295289623926</v>
      </c>
      <c r="E364" s="7">
        <f t="shared" si="46"/>
        <v>-4.6100245752529139</v>
      </c>
      <c r="F364" s="7">
        <f t="shared" si="47"/>
        <v>20.307150024132014</v>
      </c>
      <c r="G364" s="7">
        <f t="shared" si="48"/>
        <v>3.3071500241320138</v>
      </c>
    </row>
    <row r="365" spans="1:7" x14ac:dyDescent="0.55000000000000004">
      <c r="A365" s="43" t="s">
        <v>80</v>
      </c>
      <c r="B365" s="43" t="s">
        <v>53</v>
      </c>
      <c r="C365">
        <v>32</v>
      </c>
      <c r="D365" s="7">
        <f t="shared" si="45"/>
        <v>2.0137130440695037</v>
      </c>
      <c r="E365" s="7">
        <f t="shared" si="46"/>
        <v>-1.7214109779369609</v>
      </c>
      <c r="F365" s="7">
        <f t="shared" si="47"/>
        <v>22.308147136555078</v>
      </c>
      <c r="G365" s="7">
        <f t="shared" si="48"/>
        <v>-9.6918528634449217</v>
      </c>
    </row>
    <row r="366" spans="1:7" x14ac:dyDescent="0.55000000000000004">
      <c r="A366" s="43" t="s">
        <v>74</v>
      </c>
      <c r="B366" s="43" t="s">
        <v>64</v>
      </c>
      <c r="C366">
        <v>21</v>
      </c>
      <c r="D366" s="7">
        <f t="shared" si="45"/>
        <v>-4.8473478149636104</v>
      </c>
      <c r="E366" s="7">
        <f t="shared" si="46"/>
        <v>-2.7153142638505403</v>
      </c>
      <c r="F366" s="7">
        <f t="shared" si="47"/>
        <v>14.453182991608383</v>
      </c>
      <c r="G366" s="7">
        <f t="shared" si="48"/>
        <v>-6.5468170083916171</v>
      </c>
    </row>
    <row r="367" spans="1:7" x14ac:dyDescent="0.55000000000000004">
      <c r="A367" s="43" t="s">
        <v>57</v>
      </c>
      <c r="B367" s="43" t="s">
        <v>54</v>
      </c>
      <c r="C367">
        <v>37</v>
      </c>
      <c r="D367" s="7">
        <f t="shared" ref="D367:D430" si="49">INDEX($J$8:$J$39,MATCH(A367,$I$8:$I$39,0))</f>
        <v>2.710353310540373</v>
      </c>
      <c r="E367" s="7">
        <f t="shared" ref="E367:E430" si="50">INDEX($M$8:$M$39,MATCH(B367,$L$8:$L$39,0))</f>
        <v>0.93269402980447891</v>
      </c>
      <c r="F367" s="7">
        <f t="shared" si="47"/>
        <v>25.65889241076739</v>
      </c>
      <c r="G367" s="7">
        <f t="shared" si="48"/>
        <v>-11.34110758923261</v>
      </c>
    </row>
    <row r="368" spans="1:7" x14ac:dyDescent="0.55000000000000004">
      <c r="A368" s="43" t="s">
        <v>63</v>
      </c>
      <c r="B368" s="43" t="s">
        <v>70</v>
      </c>
      <c r="C368">
        <v>20</v>
      </c>
      <c r="D368" s="7">
        <f t="shared" si="49"/>
        <v>6.9639087785969362</v>
      </c>
      <c r="E368" s="7">
        <f t="shared" si="50"/>
        <v>4.1719223675327823</v>
      </c>
      <c r="F368" s="7">
        <f t="shared" si="47"/>
        <v>33.151676216552254</v>
      </c>
      <c r="G368" s="7">
        <f t="shared" si="48"/>
        <v>13.151676216552254</v>
      </c>
    </row>
    <row r="369" spans="1:7" x14ac:dyDescent="0.55000000000000004">
      <c r="A369" s="43" t="s">
        <v>78</v>
      </c>
      <c r="B369" s="43" t="s">
        <v>50</v>
      </c>
      <c r="C369">
        <v>22</v>
      </c>
      <c r="D369" s="7">
        <f t="shared" si="49"/>
        <v>4.997418376073715</v>
      </c>
      <c r="E369" s="7">
        <f t="shared" si="50"/>
        <v>1.9776085456973683E-2</v>
      </c>
      <c r="F369" s="7">
        <f t="shared" si="47"/>
        <v>27.033039531953225</v>
      </c>
      <c r="G369" s="7">
        <f t="shared" si="48"/>
        <v>5.0330395319532251</v>
      </c>
    </row>
    <row r="370" spans="1:7" x14ac:dyDescent="0.55000000000000004">
      <c r="A370" s="43" t="s">
        <v>58</v>
      </c>
      <c r="B370" s="43" t="s">
        <v>69</v>
      </c>
      <c r="C370">
        <v>17</v>
      </c>
      <c r="D370" s="7">
        <f t="shared" si="49"/>
        <v>4.8555801484823915</v>
      </c>
      <c r="E370" s="7">
        <f t="shared" si="50"/>
        <v>-3.1544227669748883</v>
      </c>
      <c r="F370" s="7">
        <f t="shared" si="47"/>
        <v>23.717002451930039</v>
      </c>
      <c r="G370" s="7">
        <f t="shared" si="48"/>
        <v>6.7170024519300391</v>
      </c>
    </row>
    <row r="371" spans="1:7" x14ac:dyDescent="0.55000000000000004">
      <c r="A371" s="43" t="s">
        <v>77</v>
      </c>
      <c r="B371" s="43" t="s">
        <v>71</v>
      </c>
      <c r="C371">
        <v>29</v>
      </c>
      <c r="D371" s="7">
        <f t="shared" si="49"/>
        <v>0.90373574351666486</v>
      </c>
      <c r="E371" s="7">
        <f t="shared" si="50"/>
        <v>0.40482592332158762</v>
      </c>
      <c r="F371" s="7">
        <f t="shared" si="47"/>
        <v>23.324406737260791</v>
      </c>
      <c r="G371" s="7">
        <f t="shared" si="48"/>
        <v>-5.6755932627392092</v>
      </c>
    </row>
    <row r="372" spans="1:7" x14ac:dyDescent="0.55000000000000004">
      <c r="A372" s="43" t="s">
        <v>64</v>
      </c>
      <c r="B372" s="43" t="s">
        <v>56</v>
      </c>
      <c r="C372">
        <v>12</v>
      </c>
      <c r="D372" s="7">
        <f t="shared" si="49"/>
        <v>-3.4671160034952022</v>
      </c>
      <c r="E372" s="7">
        <f t="shared" si="50"/>
        <v>3.944808689671683</v>
      </c>
      <c r="F372" s="7">
        <f t="shared" si="47"/>
        <v>22.493537756599014</v>
      </c>
      <c r="G372" s="7">
        <f t="shared" si="48"/>
        <v>10.493537756599014</v>
      </c>
    </row>
    <row r="373" spans="1:7" x14ac:dyDescent="0.55000000000000004">
      <c r="A373" s="43" t="s">
        <v>57</v>
      </c>
      <c r="B373" s="43" t="s">
        <v>52</v>
      </c>
      <c r="C373">
        <v>14</v>
      </c>
      <c r="D373" s="7">
        <f t="shared" si="49"/>
        <v>2.710353310540373</v>
      </c>
      <c r="E373" s="7">
        <f t="shared" si="50"/>
        <v>1.9665515519039287</v>
      </c>
      <c r="F373" s="7">
        <f t="shared" si="47"/>
        <v>26.692749932866839</v>
      </c>
      <c r="G373" s="7">
        <f t="shared" si="48"/>
        <v>12.692749932866839</v>
      </c>
    </row>
    <row r="374" spans="1:7" x14ac:dyDescent="0.55000000000000004">
      <c r="A374" s="43" t="s">
        <v>58</v>
      </c>
      <c r="B374" s="43" t="s">
        <v>53</v>
      </c>
      <c r="C374">
        <v>30</v>
      </c>
      <c r="D374" s="7">
        <f t="shared" si="49"/>
        <v>4.8555801484823915</v>
      </c>
      <c r="E374" s="7">
        <f t="shared" si="50"/>
        <v>-1.7214109779369609</v>
      </c>
      <c r="F374" s="7">
        <f t="shared" si="47"/>
        <v>25.150014240967966</v>
      </c>
      <c r="G374" s="7">
        <f t="shared" si="48"/>
        <v>-4.8499857590320339</v>
      </c>
    </row>
    <row r="375" spans="1:7" x14ac:dyDescent="0.55000000000000004">
      <c r="A375" s="43" t="s">
        <v>67</v>
      </c>
      <c r="B375" s="43" t="s">
        <v>55</v>
      </c>
      <c r="C375">
        <v>38</v>
      </c>
      <c r="D375" s="7">
        <f t="shared" si="49"/>
        <v>-0.67989670777925693</v>
      </c>
      <c r="E375" s="7">
        <f t="shared" si="50"/>
        <v>1.0476713579168933</v>
      </c>
      <c r="F375" s="7">
        <f t="shared" si="47"/>
        <v>22.383619720560173</v>
      </c>
      <c r="G375" s="7">
        <f t="shared" si="48"/>
        <v>-15.616380279439827</v>
      </c>
    </row>
    <row r="376" spans="1:7" x14ac:dyDescent="0.55000000000000004">
      <c r="A376" s="43" t="s">
        <v>65</v>
      </c>
      <c r="B376" s="43" t="s">
        <v>61</v>
      </c>
      <c r="C376">
        <v>27</v>
      </c>
      <c r="D376" s="7">
        <f t="shared" si="49"/>
        <v>1.5863365131549634</v>
      </c>
      <c r="E376" s="7">
        <f t="shared" si="50"/>
        <v>3.6606631002592365</v>
      </c>
      <c r="F376" s="7">
        <f t="shared" si="47"/>
        <v>27.262844683836736</v>
      </c>
      <c r="G376" s="7">
        <f t="shared" si="48"/>
        <v>0.26284468383673598</v>
      </c>
    </row>
    <row r="377" spans="1:7" x14ac:dyDescent="0.55000000000000004">
      <c r="A377" s="43" t="s">
        <v>68</v>
      </c>
      <c r="B377" s="43" t="s">
        <v>73</v>
      </c>
      <c r="C377">
        <v>27</v>
      </c>
      <c r="D377" s="7">
        <f t="shared" si="49"/>
        <v>-4.4569984383471555</v>
      </c>
      <c r="E377" s="7">
        <f t="shared" si="50"/>
        <v>-0.65701031760302575</v>
      </c>
      <c r="F377" s="7">
        <f t="shared" si="47"/>
        <v>16.901836314472355</v>
      </c>
      <c r="G377" s="7">
        <f t="shared" si="48"/>
        <v>-10.098163685527645</v>
      </c>
    </row>
    <row r="378" spans="1:7" x14ac:dyDescent="0.55000000000000004">
      <c r="A378" s="43" t="s">
        <v>72</v>
      </c>
      <c r="B378" s="43" t="s">
        <v>66</v>
      </c>
      <c r="C378">
        <v>24</v>
      </c>
      <c r="D378" s="7">
        <f t="shared" si="49"/>
        <v>2.7326081787074803</v>
      </c>
      <c r="E378" s="7">
        <f t="shared" si="50"/>
        <v>1.4238110577611776</v>
      </c>
      <c r="F378" s="7">
        <f t="shared" si="47"/>
        <v>26.172264306891194</v>
      </c>
      <c r="G378" s="7">
        <f t="shared" si="48"/>
        <v>2.1722643068911935</v>
      </c>
    </row>
    <row r="379" spans="1:7" x14ac:dyDescent="0.55000000000000004">
      <c r="A379" s="43" t="s">
        <v>69</v>
      </c>
      <c r="B379" s="43" t="s">
        <v>75</v>
      </c>
      <c r="C379">
        <v>20</v>
      </c>
      <c r="D379" s="7">
        <f t="shared" si="49"/>
        <v>-0.62117934205899594</v>
      </c>
      <c r="E379" s="7">
        <f t="shared" si="50"/>
        <v>-0.1043385344988184</v>
      </c>
      <c r="F379" s="7">
        <f t="shared" si="47"/>
        <v>21.290327193864723</v>
      </c>
      <c r="G379" s="7">
        <f t="shared" si="48"/>
        <v>1.2903271938647229</v>
      </c>
    </row>
    <row r="380" spans="1:7" x14ac:dyDescent="0.55000000000000004">
      <c r="A380" s="43" t="s">
        <v>79</v>
      </c>
      <c r="B380" s="43" t="s">
        <v>59</v>
      </c>
      <c r="C380">
        <v>18</v>
      </c>
      <c r="D380" s="7">
        <f t="shared" si="49"/>
        <v>-3.5370083680229483</v>
      </c>
      <c r="E380" s="7">
        <f t="shared" si="50"/>
        <v>-2.1286131963605337</v>
      </c>
      <c r="F380" s="7">
        <f t="shared" si="47"/>
        <v>16.350223506039054</v>
      </c>
      <c r="G380" s="7">
        <f t="shared" si="48"/>
        <v>-1.6497764939609461</v>
      </c>
    </row>
    <row r="381" spans="1:7" x14ac:dyDescent="0.55000000000000004">
      <c r="A381" s="43" t="s">
        <v>54</v>
      </c>
      <c r="B381" s="43" t="s">
        <v>50</v>
      </c>
      <c r="C381">
        <v>10</v>
      </c>
      <c r="D381" s="7">
        <f t="shared" si="49"/>
        <v>-1.3994936824463338</v>
      </c>
      <c r="E381" s="7">
        <f t="shared" si="50"/>
        <v>1.9776085456973683E-2</v>
      </c>
      <c r="F381" s="7">
        <f t="shared" si="47"/>
        <v>20.636127473433177</v>
      </c>
      <c r="G381" s="7">
        <f t="shared" si="48"/>
        <v>10.636127473433177</v>
      </c>
    </row>
    <row r="382" spans="1:7" x14ac:dyDescent="0.55000000000000004">
      <c r="A382" s="43" t="s">
        <v>70</v>
      </c>
      <c r="B382" s="43" t="s">
        <v>80</v>
      </c>
      <c r="C382">
        <v>9</v>
      </c>
      <c r="D382" s="7">
        <f t="shared" si="49"/>
        <v>-2.1293209787511693</v>
      </c>
      <c r="E382" s="7">
        <f t="shared" si="50"/>
        <v>3.1962040850095907</v>
      </c>
      <c r="F382" s="7">
        <f t="shared" si="47"/>
        <v>23.082728176680956</v>
      </c>
      <c r="G382" s="7">
        <f t="shared" si="48"/>
        <v>14.082728176680956</v>
      </c>
    </row>
    <row r="383" spans="1:7" x14ac:dyDescent="0.55000000000000004">
      <c r="A383" s="43" t="s">
        <v>51</v>
      </c>
      <c r="B383" s="43" t="s">
        <v>71</v>
      </c>
      <c r="C383">
        <v>24</v>
      </c>
      <c r="D383" s="7">
        <f t="shared" si="49"/>
        <v>6.1309141225363692</v>
      </c>
      <c r="E383" s="7">
        <f t="shared" si="50"/>
        <v>0.40482592332158762</v>
      </c>
      <c r="F383" s="7">
        <f t="shared" si="47"/>
        <v>28.551585116280492</v>
      </c>
      <c r="G383" s="7">
        <f t="shared" si="48"/>
        <v>4.5515851162804921</v>
      </c>
    </row>
    <row r="384" spans="1:7" x14ac:dyDescent="0.55000000000000004">
      <c r="A384" s="43" t="s">
        <v>78</v>
      </c>
      <c r="B384" s="43" t="s">
        <v>63</v>
      </c>
      <c r="C384">
        <v>17</v>
      </c>
      <c r="D384" s="7">
        <f t="shared" si="49"/>
        <v>4.997418376073715</v>
      </c>
      <c r="E384" s="7">
        <f t="shared" si="50"/>
        <v>-1.778868497029447</v>
      </c>
      <c r="F384" s="7">
        <f t="shared" si="47"/>
        <v>25.234394949466804</v>
      </c>
      <c r="G384" s="7">
        <f t="shared" si="48"/>
        <v>8.2343949494668038</v>
      </c>
    </row>
    <row r="385" spans="1:7" x14ac:dyDescent="0.55000000000000004">
      <c r="A385" s="43" t="s">
        <v>81</v>
      </c>
      <c r="B385" s="43" t="s">
        <v>76</v>
      </c>
      <c r="C385">
        <v>16</v>
      </c>
      <c r="D385" s="7">
        <f t="shared" si="49"/>
        <v>-5.895729250881919</v>
      </c>
      <c r="E385" s="7">
        <f t="shared" si="50"/>
        <v>1.4437408400385967</v>
      </c>
      <c r="F385" s="7">
        <f t="shared" si="47"/>
        <v>17.563856659579212</v>
      </c>
      <c r="G385" s="7">
        <f t="shared" si="48"/>
        <v>1.563856659579212</v>
      </c>
    </row>
    <row r="386" spans="1:7" x14ac:dyDescent="0.55000000000000004">
      <c r="A386" s="43" t="s">
        <v>53</v>
      </c>
      <c r="B386" s="43" t="s">
        <v>70</v>
      </c>
      <c r="C386">
        <v>34</v>
      </c>
      <c r="D386" s="7">
        <f t="shared" si="49"/>
        <v>-2.9213001757308761</v>
      </c>
      <c r="E386" s="7">
        <f t="shared" si="50"/>
        <v>4.1719223675327823</v>
      </c>
      <c r="F386" s="7">
        <f t="shared" si="47"/>
        <v>23.266467262224442</v>
      </c>
      <c r="G386" s="7">
        <f t="shared" si="48"/>
        <v>-10.733532737775558</v>
      </c>
    </row>
    <row r="387" spans="1:7" x14ac:dyDescent="0.55000000000000004">
      <c r="A387" s="43" t="s">
        <v>52</v>
      </c>
      <c r="B387" s="43" t="s">
        <v>58</v>
      </c>
      <c r="C387">
        <v>17</v>
      </c>
      <c r="D387" s="7">
        <f t="shared" si="49"/>
        <v>-0.27557570831419803</v>
      </c>
      <c r="E387" s="7">
        <f t="shared" si="50"/>
        <v>-2.5520176358780233</v>
      </c>
      <c r="F387" s="7">
        <f t="shared" si="47"/>
        <v>19.188251726230316</v>
      </c>
      <c r="G387" s="7">
        <f t="shared" si="48"/>
        <v>2.1882517262303161</v>
      </c>
    </row>
    <row r="388" spans="1:7" x14ac:dyDescent="0.55000000000000004">
      <c r="A388" s="43" t="s">
        <v>79</v>
      </c>
      <c r="B388" s="43" t="s">
        <v>54</v>
      </c>
      <c r="C388">
        <v>3</v>
      </c>
      <c r="D388" s="7">
        <f t="shared" si="49"/>
        <v>-3.5370083680229483</v>
      </c>
      <c r="E388" s="7">
        <f t="shared" si="50"/>
        <v>0.93269402980447891</v>
      </c>
      <c r="F388" s="7">
        <f t="shared" si="47"/>
        <v>19.411530732204067</v>
      </c>
      <c r="G388" s="7">
        <f t="shared" si="48"/>
        <v>16.411530732204067</v>
      </c>
    </row>
    <row r="389" spans="1:7" x14ac:dyDescent="0.55000000000000004">
      <c r="A389" s="43" t="s">
        <v>55</v>
      </c>
      <c r="B389" s="43" t="s">
        <v>69</v>
      </c>
      <c r="C389">
        <v>20</v>
      </c>
      <c r="D389" s="7">
        <f t="shared" si="49"/>
        <v>0.50034186611636788</v>
      </c>
      <c r="E389" s="7">
        <f t="shared" si="50"/>
        <v>-3.1544227669748883</v>
      </c>
      <c r="F389" s="7">
        <f t="shared" si="47"/>
        <v>19.361764169564015</v>
      </c>
      <c r="G389" s="7">
        <f t="shared" si="48"/>
        <v>-0.63823583043598475</v>
      </c>
    </row>
    <row r="390" spans="1:7" x14ac:dyDescent="0.55000000000000004">
      <c r="A390" s="43" t="s">
        <v>61</v>
      </c>
      <c r="B390" s="43" t="s">
        <v>74</v>
      </c>
      <c r="C390">
        <v>10</v>
      </c>
      <c r="D390" s="7">
        <f t="shared" si="49"/>
        <v>-5.137668391404226</v>
      </c>
      <c r="E390" s="7">
        <f t="shared" si="50"/>
        <v>-0.99353208522415359</v>
      </c>
      <c r="F390" s="7">
        <f t="shared" si="47"/>
        <v>15.884644593794157</v>
      </c>
      <c r="G390" s="7">
        <f t="shared" si="48"/>
        <v>5.8846445937941567</v>
      </c>
    </row>
    <row r="391" spans="1:7" x14ac:dyDescent="0.55000000000000004">
      <c r="A391" s="43" t="s">
        <v>62</v>
      </c>
      <c r="B391" s="43" t="s">
        <v>78</v>
      </c>
      <c r="C391">
        <v>6</v>
      </c>
      <c r="D391" s="7">
        <f t="shared" si="49"/>
        <v>4.477477764159147</v>
      </c>
      <c r="E391" s="7">
        <f t="shared" si="50"/>
        <v>-1.8193549568663321</v>
      </c>
      <c r="F391" s="7">
        <f t="shared" si="47"/>
        <v>24.673967877715352</v>
      </c>
      <c r="G391" s="7">
        <f t="shared" si="48"/>
        <v>18.673967877715352</v>
      </c>
    </row>
    <row r="392" spans="1:7" x14ac:dyDescent="0.55000000000000004">
      <c r="A392" s="43" t="s">
        <v>73</v>
      </c>
      <c r="B392" s="43" t="s">
        <v>64</v>
      </c>
      <c r="C392">
        <v>21</v>
      </c>
      <c r="D392" s="7">
        <f t="shared" si="49"/>
        <v>-0.42186973871599653</v>
      </c>
      <c r="E392" s="7">
        <f t="shared" si="50"/>
        <v>-2.7153142638505403</v>
      </c>
      <c r="F392" s="7">
        <f t="shared" si="47"/>
        <v>18.878661067855997</v>
      </c>
      <c r="G392" s="7">
        <f t="shared" si="48"/>
        <v>-2.1213389321440026</v>
      </c>
    </row>
    <row r="393" spans="1:7" x14ac:dyDescent="0.55000000000000004">
      <c r="A393" s="43" t="s">
        <v>75</v>
      </c>
      <c r="B393" s="43" t="s">
        <v>65</v>
      </c>
      <c r="C393">
        <v>23</v>
      </c>
      <c r="D393" s="7">
        <f t="shared" si="49"/>
        <v>-1.04886164851917</v>
      </c>
      <c r="E393" s="7">
        <f t="shared" si="50"/>
        <v>0.11790733407126287</v>
      </c>
      <c r="F393" s="7">
        <f t="shared" si="47"/>
        <v>21.084890755974627</v>
      </c>
      <c r="G393" s="7">
        <f t="shared" si="48"/>
        <v>-1.9151092440253734</v>
      </c>
    </row>
    <row r="394" spans="1:7" x14ac:dyDescent="0.55000000000000004">
      <c r="A394" s="43" t="s">
        <v>60</v>
      </c>
      <c r="B394" s="43" t="s">
        <v>77</v>
      </c>
      <c r="C394">
        <v>20</v>
      </c>
      <c r="D394" s="7">
        <f t="shared" si="49"/>
        <v>-5.6414391689161683</v>
      </c>
      <c r="E394" s="7">
        <f t="shared" si="50"/>
        <v>3.7637797754942408</v>
      </c>
      <c r="F394" s="7">
        <f t="shared" si="47"/>
        <v>20.138185677000607</v>
      </c>
      <c r="G394" s="7">
        <f t="shared" si="48"/>
        <v>0.13818567700060669</v>
      </c>
    </row>
    <row r="395" spans="1:7" x14ac:dyDescent="0.55000000000000004">
      <c r="A395" s="43" t="s">
        <v>68</v>
      </c>
      <c r="B395" s="43" t="s">
        <v>81</v>
      </c>
      <c r="C395">
        <v>16</v>
      </c>
      <c r="D395" s="7">
        <f t="shared" si="49"/>
        <v>-4.4569984383471555</v>
      </c>
      <c r="E395" s="7">
        <f t="shared" si="50"/>
        <v>-0.52850046892235292</v>
      </c>
      <c r="F395" s="7">
        <f t="shared" si="47"/>
        <v>17.030346163153027</v>
      </c>
      <c r="G395" s="7">
        <f t="shared" si="48"/>
        <v>1.0303461631530269</v>
      </c>
    </row>
    <row r="396" spans="1:7" x14ac:dyDescent="0.55000000000000004">
      <c r="A396" s="43" t="s">
        <v>71</v>
      </c>
      <c r="B396" s="43" t="s">
        <v>57</v>
      </c>
      <c r="C396">
        <v>44</v>
      </c>
      <c r="D396" s="7">
        <f t="shared" si="49"/>
        <v>6.8162932916338637</v>
      </c>
      <c r="E396" s="7">
        <f t="shared" si="50"/>
        <v>-4.6628892955832173</v>
      </c>
      <c r="F396" s="7">
        <f t="shared" si="47"/>
        <v>24.169249066473181</v>
      </c>
      <c r="G396" s="7">
        <f t="shared" si="48"/>
        <v>-19.830750933526819</v>
      </c>
    </row>
    <row r="397" spans="1:7" x14ac:dyDescent="0.55000000000000004">
      <c r="A397" s="43" t="s">
        <v>80</v>
      </c>
      <c r="B397" s="43" t="s">
        <v>76</v>
      </c>
      <c r="C397">
        <v>37</v>
      </c>
      <c r="D397" s="7">
        <f t="shared" si="49"/>
        <v>2.0137130440695037</v>
      </c>
      <c r="E397" s="7">
        <f t="shared" si="50"/>
        <v>1.4437408400385967</v>
      </c>
      <c r="F397" s="7">
        <f t="shared" si="47"/>
        <v>25.473298954530637</v>
      </c>
      <c r="G397" s="7">
        <f t="shared" si="48"/>
        <v>-11.526701045469363</v>
      </c>
    </row>
    <row r="398" spans="1:7" x14ac:dyDescent="0.55000000000000004">
      <c r="A398" s="43" t="s">
        <v>59</v>
      </c>
      <c r="B398" s="43" t="s">
        <v>66</v>
      </c>
      <c r="C398">
        <v>10</v>
      </c>
      <c r="D398" s="7">
        <f t="shared" si="49"/>
        <v>-3.2159674679833312</v>
      </c>
      <c r="E398" s="7">
        <f t="shared" si="50"/>
        <v>1.4238110577611776</v>
      </c>
      <c r="F398" s="7">
        <f t="shared" si="47"/>
        <v>20.223688660200381</v>
      </c>
      <c r="G398" s="7">
        <f t="shared" si="48"/>
        <v>10.223688660200381</v>
      </c>
    </row>
    <row r="399" spans="1:7" x14ac:dyDescent="0.55000000000000004">
      <c r="A399" s="43" t="s">
        <v>56</v>
      </c>
      <c r="B399" s="43" t="s">
        <v>67</v>
      </c>
      <c r="C399">
        <v>33</v>
      </c>
      <c r="D399" s="7">
        <f t="shared" si="49"/>
        <v>-2.5738503119041365</v>
      </c>
      <c r="E399" s="7">
        <f t="shared" si="50"/>
        <v>-2.1028176587966625</v>
      </c>
      <c r="F399" s="7">
        <f t="shared" si="47"/>
        <v>17.339177099721734</v>
      </c>
      <c r="G399" s="7">
        <f t="shared" si="48"/>
        <v>-15.660822900278266</v>
      </c>
    </row>
    <row r="400" spans="1:7" x14ac:dyDescent="0.55000000000000004">
      <c r="A400" s="43" t="s">
        <v>69</v>
      </c>
      <c r="B400" s="43" t="s">
        <v>79</v>
      </c>
      <c r="C400">
        <v>27</v>
      </c>
      <c r="D400" s="7">
        <f t="shared" si="49"/>
        <v>-0.62117934205899594</v>
      </c>
      <c r="E400" s="7">
        <f t="shared" si="50"/>
        <v>-0.79240870857174484</v>
      </c>
      <c r="F400" s="7">
        <f t="shared" si="47"/>
        <v>20.602257019791796</v>
      </c>
      <c r="G400" s="7">
        <f t="shared" si="48"/>
        <v>-6.3977429802082035</v>
      </c>
    </row>
    <row r="401" spans="1:7" x14ac:dyDescent="0.55000000000000004">
      <c r="A401" s="43" t="s">
        <v>81</v>
      </c>
      <c r="B401" s="43" t="s">
        <v>65</v>
      </c>
      <c r="C401">
        <v>21</v>
      </c>
      <c r="D401" s="7">
        <f t="shared" si="49"/>
        <v>-5.895729250881919</v>
      </c>
      <c r="E401" s="7">
        <f t="shared" si="50"/>
        <v>0.11790733407126287</v>
      </c>
      <c r="F401" s="7">
        <f t="shared" si="47"/>
        <v>16.238023153611877</v>
      </c>
      <c r="G401" s="7">
        <f t="shared" si="48"/>
        <v>-4.7619768463881229</v>
      </c>
    </row>
    <row r="402" spans="1:7" x14ac:dyDescent="0.55000000000000004">
      <c r="A402" s="43" t="s">
        <v>66</v>
      </c>
      <c r="B402" s="43" t="s">
        <v>62</v>
      </c>
      <c r="C402">
        <v>31</v>
      </c>
      <c r="D402" s="7">
        <f t="shared" si="49"/>
        <v>2.9013295289623926</v>
      </c>
      <c r="E402" s="7">
        <f t="shared" si="50"/>
        <v>2.3383655283320901</v>
      </c>
      <c r="F402" s="7">
        <f t="shared" si="47"/>
        <v>27.255540127717019</v>
      </c>
      <c r="G402" s="7">
        <f t="shared" si="48"/>
        <v>-3.7444598722829809</v>
      </c>
    </row>
    <row r="403" spans="1:7" x14ac:dyDescent="0.55000000000000004">
      <c r="A403" s="43" t="s">
        <v>59</v>
      </c>
      <c r="B403" s="43" t="s">
        <v>63</v>
      </c>
      <c r="C403">
        <v>13</v>
      </c>
      <c r="D403" s="7">
        <f t="shared" si="49"/>
        <v>-3.2159674679833312</v>
      </c>
      <c r="E403" s="7">
        <f t="shared" si="50"/>
        <v>-1.778868497029447</v>
      </c>
      <c r="F403" s="7">
        <f t="shared" si="47"/>
        <v>17.021009105409757</v>
      </c>
      <c r="G403" s="7">
        <f t="shared" si="48"/>
        <v>4.0210091054097568</v>
      </c>
    </row>
    <row r="404" spans="1:7" x14ac:dyDescent="0.55000000000000004">
      <c r="A404" s="43" t="s">
        <v>54</v>
      </c>
      <c r="B404" s="43" t="s">
        <v>52</v>
      </c>
      <c r="C404">
        <v>34</v>
      </c>
      <c r="D404" s="7">
        <f t="shared" si="49"/>
        <v>-1.3994936824463338</v>
      </c>
      <c r="E404" s="7">
        <f t="shared" si="50"/>
        <v>1.9665515519039287</v>
      </c>
      <c r="F404" s="7">
        <f t="shared" si="47"/>
        <v>22.582902939880132</v>
      </c>
      <c r="G404" s="7">
        <f t="shared" si="48"/>
        <v>-11.417097060119868</v>
      </c>
    </row>
    <row r="405" spans="1:7" x14ac:dyDescent="0.55000000000000004">
      <c r="A405" s="43" t="s">
        <v>56</v>
      </c>
      <c r="B405" s="43" t="s">
        <v>78</v>
      </c>
      <c r="C405">
        <v>29</v>
      </c>
      <c r="D405" s="7">
        <f t="shared" si="49"/>
        <v>-2.5738503119041365</v>
      </c>
      <c r="E405" s="7">
        <f t="shared" si="50"/>
        <v>-1.8193549568663321</v>
      </c>
      <c r="F405" s="7">
        <f t="shared" si="47"/>
        <v>17.622639801652067</v>
      </c>
      <c r="G405" s="7">
        <f t="shared" si="48"/>
        <v>-11.377360198347933</v>
      </c>
    </row>
    <row r="406" spans="1:7" x14ac:dyDescent="0.55000000000000004">
      <c r="A406" s="43" t="s">
        <v>70</v>
      </c>
      <c r="B406" s="43" t="s">
        <v>72</v>
      </c>
      <c r="C406">
        <v>26</v>
      </c>
      <c r="D406" s="7">
        <f t="shared" si="49"/>
        <v>-2.1293209787511693</v>
      </c>
      <c r="E406" s="7">
        <f t="shared" si="50"/>
        <v>3.2605297083998073</v>
      </c>
      <c r="F406" s="7">
        <f t="shared" si="47"/>
        <v>23.147053800071173</v>
      </c>
      <c r="G406" s="7">
        <f t="shared" si="48"/>
        <v>-2.8529461999288266</v>
      </c>
    </row>
    <row r="407" spans="1:7" x14ac:dyDescent="0.55000000000000004">
      <c r="A407" s="43" t="s">
        <v>77</v>
      </c>
      <c r="B407" s="43" t="s">
        <v>53</v>
      </c>
      <c r="C407">
        <v>0</v>
      </c>
      <c r="D407" s="7">
        <f t="shared" si="49"/>
        <v>0.90373574351666486</v>
      </c>
      <c r="E407" s="7">
        <f t="shared" si="50"/>
        <v>-1.7214109779369609</v>
      </c>
      <c r="F407" s="7">
        <f t="shared" si="47"/>
        <v>21.19816983600224</v>
      </c>
      <c r="G407" s="7">
        <f t="shared" si="48"/>
        <v>21.19816983600224</v>
      </c>
    </row>
    <row r="408" spans="1:7" x14ac:dyDescent="0.55000000000000004">
      <c r="A408" s="43" t="s">
        <v>67</v>
      </c>
      <c r="B408" s="43" t="s">
        <v>68</v>
      </c>
      <c r="C408">
        <v>22</v>
      </c>
      <c r="D408" s="7">
        <f t="shared" si="49"/>
        <v>-0.67989670777925693</v>
      </c>
      <c r="E408" s="7">
        <f t="shared" si="50"/>
        <v>-4.6100245752529139</v>
      </c>
      <c r="F408" s="7">
        <f t="shared" si="47"/>
        <v>16.725923787390364</v>
      </c>
      <c r="G408" s="7">
        <f t="shared" si="48"/>
        <v>-5.2740762126096357</v>
      </c>
    </row>
    <row r="409" spans="1:7" x14ac:dyDescent="0.55000000000000004">
      <c r="A409" s="43" t="s">
        <v>74</v>
      </c>
      <c r="B409" s="43" t="s">
        <v>60</v>
      </c>
      <c r="C409">
        <v>17</v>
      </c>
      <c r="D409" s="7">
        <f t="shared" si="49"/>
        <v>-4.8473478149636104</v>
      </c>
      <c r="E409" s="7">
        <f t="shared" si="50"/>
        <v>3.0723676958522779</v>
      </c>
      <c r="F409" s="7">
        <f t="shared" si="47"/>
        <v>20.240864951311202</v>
      </c>
      <c r="G409" s="7">
        <f t="shared" si="48"/>
        <v>3.2408649513112024</v>
      </c>
    </row>
    <row r="410" spans="1:7" x14ac:dyDescent="0.55000000000000004">
      <c r="A410" s="43" t="s">
        <v>57</v>
      </c>
      <c r="B410" s="43" t="s">
        <v>50</v>
      </c>
      <c r="C410">
        <v>31</v>
      </c>
      <c r="D410" s="7">
        <f t="shared" si="49"/>
        <v>2.710353310540373</v>
      </c>
      <c r="E410" s="7">
        <f t="shared" si="50"/>
        <v>1.9776085456973683E-2</v>
      </c>
      <c r="F410" s="7">
        <f t="shared" si="47"/>
        <v>24.745974466419884</v>
      </c>
      <c r="G410" s="7">
        <f t="shared" si="48"/>
        <v>-6.2540255335801156</v>
      </c>
    </row>
    <row r="411" spans="1:7" x14ac:dyDescent="0.55000000000000004">
      <c r="A411" s="43" t="s">
        <v>64</v>
      </c>
      <c r="B411" s="43" t="s">
        <v>61</v>
      </c>
      <c r="C411">
        <v>17</v>
      </c>
      <c r="D411" s="7">
        <f t="shared" si="49"/>
        <v>-3.4671160034952022</v>
      </c>
      <c r="E411" s="7">
        <f t="shared" si="50"/>
        <v>3.6606631002592365</v>
      </c>
      <c r="F411" s="7">
        <f t="shared" si="47"/>
        <v>22.209392167186568</v>
      </c>
      <c r="G411" s="7">
        <f t="shared" si="48"/>
        <v>5.2093921671865679</v>
      </c>
    </row>
    <row r="412" spans="1:7" x14ac:dyDescent="0.55000000000000004">
      <c r="A412" s="43" t="s">
        <v>75</v>
      </c>
      <c r="B412" s="43" t="s">
        <v>80</v>
      </c>
      <c r="C412">
        <v>13</v>
      </c>
      <c r="D412" s="7">
        <f t="shared" si="49"/>
        <v>-1.04886164851917</v>
      </c>
      <c r="E412" s="7">
        <f t="shared" si="50"/>
        <v>3.1962040850095907</v>
      </c>
      <c r="F412" s="7">
        <f t="shared" si="47"/>
        <v>24.163187506912955</v>
      </c>
      <c r="G412" s="7">
        <f t="shared" si="48"/>
        <v>11.163187506912955</v>
      </c>
    </row>
    <row r="413" spans="1:7" x14ac:dyDescent="0.55000000000000004">
      <c r="A413" s="43" t="s">
        <v>73</v>
      </c>
      <c r="B413" s="43" t="s">
        <v>51</v>
      </c>
      <c r="C413">
        <v>17</v>
      </c>
      <c r="D413" s="7">
        <f t="shared" si="49"/>
        <v>-0.42186973871599653</v>
      </c>
      <c r="E413" s="7">
        <f t="shared" si="50"/>
        <v>-3.0055928126620746</v>
      </c>
      <c r="F413" s="7">
        <f t="shared" si="47"/>
        <v>18.588382519044465</v>
      </c>
      <c r="G413" s="7">
        <f t="shared" si="48"/>
        <v>1.5883825190444654</v>
      </c>
    </row>
    <row r="414" spans="1:7" x14ac:dyDescent="0.55000000000000004">
      <c r="A414" s="43" t="s">
        <v>58</v>
      </c>
      <c r="B414" s="43" t="s">
        <v>55</v>
      </c>
      <c r="C414">
        <v>13</v>
      </c>
      <c r="D414" s="7">
        <f t="shared" si="49"/>
        <v>4.8555801484823915</v>
      </c>
      <c r="E414" s="7">
        <f t="shared" si="50"/>
        <v>1.0476713579168933</v>
      </c>
      <c r="F414" s="7">
        <f t="shared" si="47"/>
        <v>27.919096576821822</v>
      </c>
      <c r="G414" s="7">
        <f t="shared" si="48"/>
        <v>14.919096576821822</v>
      </c>
    </row>
    <row r="415" spans="1:7" x14ac:dyDescent="0.55000000000000004">
      <c r="A415" s="43" t="s">
        <v>63</v>
      </c>
      <c r="B415" s="43" t="s">
        <v>60</v>
      </c>
      <c r="C415">
        <v>29</v>
      </c>
      <c r="D415" s="7">
        <f t="shared" si="49"/>
        <v>6.9639087785969362</v>
      </c>
      <c r="E415" s="7">
        <f t="shared" si="50"/>
        <v>3.0723676958522779</v>
      </c>
      <c r="F415" s="7">
        <f t="shared" si="47"/>
        <v>32.052121544871753</v>
      </c>
      <c r="G415" s="7">
        <f t="shared" si="48"/>
        <v>3.0521215448717527</v>
      </c>
    </row>
    <row r="416" spans="1:7" x14ac:dyDescent="0.55000000000000004">
      <c r="A416" s="43" t="s">
        <v>51</v>
      </c>
      <c r="B416" s="43" t="s">
        <v>68</v>
      </c>
      <c r="C416">
        <v>17</v>
      </c>
      <c r="D416" s="7">
        <f t="shared" si="49"/>
        <v>6.1309141225363692</v>
      </c>
      <c r="E416" s="7">
        <f t="shared" si="50"/>
        <v>-4.6100245752529139</v>
      </c>
      <c r="F416" s="7">
        <f t="shared" si="47"/>
        <v>23.536734617705989</v>
      </c>
      <c r="G416" s="7">
        <f t="shared" si="48"/>
        <v>6.5367346177059886</v>
      </c>
    </row>
    <row r="417" spans="1:7" x14ac:dyDescent="0.55000000000000004">
      <c r="A417" s="43" t="s">
        <v>73</v>
      </c>
      <c r="B417" s="43" t="s">
        <v>62</v>
      </c>
      <c r="C417">
        <v>9</v>
      </c>
      <c r="D417" s="7">
        <f t="shared" si="49"/>
        <v>-0.42186973871599653</v>
      </c>
      <c r="E417" s="7">
        <f t="shared" si="50"/>
        <v>2.3383655283320901</v>
      </c>
      <c r="F417" s="7">
        <f t="shared" si="47"/>
        <v>23.932340860038629</v>
      </c>
      <c r="G417" s="7">
        <f t="shared" si="48"/>
        <v>14.932340860038629</v>
      </c>
    </row>
    <row r="418" spans="1:7" x14ac:dyDescent="0.55000000000000004">
      <c r="A418" s="43" t="s">
        <v>72</v>
      </c>
      <c r="B418" s="43" t="s">
        <v>64</v>
      </c>
      <c r="C418">
        <v>20</v>
      </c>
      <c r="D418" s="7">
        <f t="shared" si="49"/>
        <v>2.7326081787074803</v>
      </c>
      <c r="E418" s="7">
        <f t="shared" si="50"/>
        <v>-2.7153142638505403</v>
      </c>
      <c r="F418" s="7">
        <f t="shared" si="47"/>
        <v>22.033138985279475</v>
      </c>
      <c r="G418" s="7">
        <f t="shared" si="48"/>
        <v>2.033138985279475</v>
      </c>
    </row>
    <row r="419" spans="1:7" x14ac:dyDescent="0.55000000000000004">
      <c r="A419" s="43" t="s">
        <v>76</v>
      </c>
      <c r="B419" s="43" t="s">
        <v>52</v>
      </c>
      <c r="C419">
        <v>20</v>
      </c>
      <c r="D419" s="7">
        <f t="shared" si="49"/>
        <v>0.24145069656897802</v>
      </c>
      <c r="E419" s="7">
        <f t="shared" si="50"/>
        <v>1.9665515519039287</v>
      </c>
      <c r="F419" s="7">
        <f t="shared" si="47"/>
        <v>24.223847318895444</v>
      </c>
      <c r="G419" s="7">
        <f t="shared" si="48"/>
        <v>4.2238473188954444</v>
      </c>
    </row>
    <row r="420" spans="1:7" x14ac:dyDescent="0.55000000000000004">
      <c r="A420" s="43" t="s">
        <v>54</v>
      </c>
      <c r="B420" s="43" t="s">
        <v>58</v>
      </c>
      <c r="C420">
        <v>21</v>
      </c>
      <c r="D420" s="7">
        <f t="shared" si="49"/>
        <v>-1.3994936824463338</v>
      </c>
      <c r="E420" s="7">
        <f t="shared" si="50"/>
        <v>-2.5520176358780233</v>
      </c>
      <c r="F420" s="7">
        <f t="shared" si="47"/>
        <v>18.064333752098179</v>
      </c>
      <c r="G420" s="7">
        <f t="shared" si="48"/>
        <v>-2.9356662479018212</v>
      </c>
    </row>
    <row r="421" spans="1:7" x14ac:dyDescent="0.55000000000000004">
      <c r="A421" s="43" t="s">
        <v>66</v>
      </c>
      <c r="B421" s="43" t="s">
        <v>56</v>
      </c>
      <c r="C421">
        <v>35</v>
      </c>
      <c r="D421" s="7">
        <f t="shared" si="49"/>
        <v>2.9013295289623926</v>
      </c>
      <c r="E421" s="7">
        <f t="shared" si="50"/>
        <v>3.944808689671683</v>
      </c>
      <c r="F421" s="7">
        <f t="shared" ref="F421:F484" si="51">$C$5+D421+E421</f>
        <v>28.86198328905661</v>
      </c>
      <c r="G421" s="7">
        <f t="shared" ref="G421:G484" si="52">F421-C421</f>
        <v>-6.1380167109433899</v>
      </c>
    </row>
    <row r="422" spans="1:7" x14ac:dyDescent="0.55000000000000004">
      <c r="A422" s="43" t="s">
        <v>61</v>
      </c>
      <c r="B422" s="43" t="s">
        <v>67</v>
      </c>
      <c r="C422">
        <v>3</v>
      </c>
      <c r="D422" s="7">
        <f t="shared" si="49"/>
        <v>-5.137668391404226</v>
      </c>
      <c r="E422" s="7">
        <f t="shared" si="50"/>
        <v>-2.1028176587966625</v>
      </c>
      <c r="F422" s="7">
        <f t="shared" si="51"/>
        <v>14.775359020221646</v>
      </c>
      <c r="G422" s="7">
        <f t="shared" si="52"/>
        <v>11.775359020221646</v>
      </c>
    </row>
    <row r="423" spans="1:7" x14ac:dyDescent="0.55000000000000004">
      <c r="A423" s="43" t="s">
        <v>77</v>
      </c>
      <c r="B423" s="43" t="s">
        <v>65</v>
      </c>
      <c r="C423">
        <v>20</v>
      </c>
      <c r="D423" s="7">
        <f t="shared" si="49"/>
        <v>0.90373574351666486</v>
      </c>
      <c r="E423" s="7">
        <f t="shared" si="50"/>
        <v>0.11790733407126287</v>
      </c>
      <c r="F423" s="7">
        <f t="shared" si="51"/>
        <v>23.037488148010464</v>
      </c>
      <c r="G423" s="7">
        <f t="shared" si="52"/>
        <v>3.0374881480104641</v>
      </c>
    </row>
    <row r="424" spans="1:7" x14ac:dyDescent="0.55000000000000004">
      <c r="A424" s="43" t="s">
        <v>80</v>
      </c>
      <c r="B424" s="43" t="s">
        <v>70</v>
      </c>
      <c r="C424">
        <v>31</v>
      </c>
      <c r="D424" s="7">
        <f t="shared" si="49"/>
        <v>2.0137130440695037</v>
      </c>
      <c r="E424" s="7">
        <f t="shared" si="50"/>
        <v>4.1719223675327823</v>
      </c>
      <c r="F424" s="7">
        <f t="shared" si="51"/>
        <v>28.201480482024824</v>
      </c>
      <c r="G424" s="7">
        <f t="shared" si="52"/>
        <v>-2.7985195179751763</v>
      </c>
    </row>
    <row r="425" spans="1:7" x14ac:dyDescent="0.55000000000000004">
      <c r="A425" s="43" t="s">
        <v>50</v>
      </c>
      <c r="B425" s="43" t="s">
        <v>79</v>
      </c>
      <c r="C425">
        <v>13</v>
      </c>
      <c r="D425" s="7">
        <f t="shared" si="49"/>
        <v>-4.2734522099419801</v>
      </c>
      <c r="E425" s="7">
        <f t="shared" si="50"/>
        <v>-0.79240870857174484</v>
      </c>
      <c r="F425" s="7">
        <f t="shared" si="51"/>
        <v>16.949984151908811</v>
      </c>
      <c r="G425" s="7">
        <f t="shared" si="52"/>
        <v>3.9499841519088115</v>
      </c>
    </row>
    <row r="426" spans="1:7" x14ac:dyDescent="0.55000000000000004">
      <c r="A426" s="43" t="s">
        <v>74</v>
      </c>
      <c r="B426" s="43" t="s">
        <v>71</v>
      </c>
      <c r="C426">
        <v>17</v>
      </c>
      <c r="D426" s="7">
        <f t="shared" si="49"/>
        <v>-4.8473478149636104</v>
      </c>
      <c r="E426" s="7">
        <f t="shared" si="50"/>
        <v>0.40482592332158762</v>
      </c>
      <c r="F426" s="7">
        <f t="shared" si="51"/>
        <v>17.573323178780512</v>
      </c>
      <c r="G426" s="7">
        <f t="shared" si="52"/>
        <v>0.57332317878051242</v>
      </c>
    </row>
    <row r="427" spans="1:7" x14ac:dyDescent="0.55000000000000004">
      <c r="A427" s="43" t="s">
        <v>69</v>
      </c>
      <c r="B427" s="43" t="s">
        <v>53</v>
      </c>
      <c r="C427">
        <v>27</v>
      </c>
      <c r="D427" s="7">
        <f t="shared" si="49"/>
        <v>-0.62117934205899594</v>
      </c>
      <c r="E427" s="7">
        <f t="shared" si="50"/>
        <v>-1.7214109779369609</v>
      </c>
      <c r="F427" s="7">
        <f t="shared" si="51"/>
        <v>19.67325475042658</v>
      </c>
      <c r="G427" s="7">
        <f t="shared" si="52"/>
        <v>-7.3267452495734204</v>
      </c>
    </row>
    <row r="428" spans="1:7" x14ac:dyDescent="0.55000000000000004">
      <c r="A428" s="43" t="s">
        <v>52</v>
      </c>
      <c r="B428" s="43" t="s">
        <v>54</v>
      </c>
      <c r="C428">
        <v>15</v>
      </c>
      <c r="D428" s="7">
        <f t="shared" si="49"/>
        <v>-0.27557570831419803</v>
      </c>
      <c r="E428" s="7">
        <f t="shared" si="50"/>
        <v>0.93269402980447891</v>
      </c>
      <c r="F428" s="7">
        <f t="shared" si="51"/>
        <v>22.67296339191282</v>
      </c>
      <c r="G428" s="7">
        <f t="shared" si="52"/>
        <v>7.6729633919128197</v>
      </c>
    </row>
    <row r="429" spans="1:7" x14ac:dyDescent="0.55000000000000004">
      <c r="A429" s="43" t="s">
        <v>80</v>
      </c>
      <c r="B429" s="43" t="s">
        <v>79</v>
      </c>
      <c r="C429">
        <v>16</v>
      </c>
      <c r="D429" s="7">
        <f t="shared" si="49"/>
        <v>2.0137130440695037</v>
      </c>
      <c r="E429" s="7">
        <f t="shared" si="50"/>
        <v>-0.79240870857174484</v>
      </c>
      <c r="F429" s="7">
        <f t="shared" si="51"/>
        <v>23.237149405920295</v>
      </c>
      <c r="G429" s="7">
        <f t="shared" si="52"/>
        <v>7.2371494059202952</v>
      </c>
    </row>
    <row r="430" spans="1:7" x14ac:dyDescent="0.55000000000000004">
      <c r="A430" s="43" t="s">
        <v>72</v>
      </c>
      <c r="B430" s="43" t="s">
        <v>51</v>
      </c>
      <c r="C430">
        <v>33</v>
      </c>
      <c r="D430" s="7">
        <f t="shared" si="49"/>
        <v>2.7326081787074803</v>
      </c>
      <c r="E430" s="7">
        <f t="shared" si="50"/>
        <v>-3.0055928126620746</v>
      </c>
      <c r="F430" s="7">
        <f t="shared" si="51"/>
        <v>21.742860436467943</v>
      </c>
      <c r="G430" s="7">
        <f t="shared" si="52"/>
        <v>-11.257139563532057</v>
      </c>
    </row>
    <row r="431" spans="1:7" x14ac:dyDescent="0.55000000000000004">
      <c r="A431" s="43" t="s">
        <v>55</v>
      </c>
      <c r="B431" s="43" t="s">
        <v>66</v>
      </c>
      <c r="C431">
        <v>17</v>
      </c>
      <c r="D431" s="7">
        <f t="shared" ref="D431:D494" si="53">INDEX($J$8:$J$39,MATCH(A431,$I$8:$I$39,0))</f>
        <v>0.50034186611636788</v>
      </c>
      <c r="E431" s="7">
        <f t="shared" ref="E431:E494" si="54">INDEX($M$8:$M$39,MATCH(B431,$L$8:$L$39,0))</f>
        <v>1.4238110577611776</v>
      </c>
      <c r="F431" s="7">
        <f t="shared" si="51"/>
        <v>23.939997994300082</v>
      </c>
      <c r="G431" s="7">
        <f t="shared" si="52"/>
        <v>6.9399979943000822</v>
      </c>
    </row>
    <row r="432" spans="1:7" x14ac:dyDescent="0.55000000000000004">
      <c r="A432" s="43" t="s">
        <v>81</v>
      </c>
      <c r="B432" s="43" t="s">
        <v>74</v>
      </c>
      <c r="C432">
        <v>10</v>
      </c>
      <c r="D432" s="7">
        <f t="shared" si="53"/>
        <v>-5.895729250881919</v>
      </c>
      <c r="E432" s="7">
        <f t="shared" si="54"/>
        <v>-0.99353208522415359</v>
      </c>
      <c r="F432" s="7">
        <f t="shared" si="51"/>
        <v>15.126583734316462</v>
      </c>
      <c r="G432" s="7">
        <f t="shared" si="52"/>
        <v>5.126583734316462</v>
      </c>
    </row>
    <row r="433" spans="1:7" x14ac:dyDescent="0.55000000000000004">
      <c r="A433" s="43" t="s">
        <v>60</v>
      </c>
      <c r="B433" s="43" t="s">
        <v>75</v>
      </c>
      <c r="C433">
        <v>16</v>
      </c>
      <c r="D433" s="7">
        <f t="shared" si="53"/>
        <v>-5.6414391689161683</v>
      </c>
      <c r="E433" s="7">
        <f t="shared" si="54"/>
        <v>-0.1043385344988184</v>
      </c>
      <c r="F433" s="7">
        <f t="shared" si="51"/>
        <v>16.270067367007549</v>
      </c>
      <c r="G433" s="7">
        <f t="shared" si="52"/>
        <v>0.27006736700754885</v>
      </c>
    </row>
    <row r="434" spans="1:7" x14ac:dyDescent="0.55000000000000004">
      <c r="A434" s="43" t="s">
        <v>62</v>
      </c>
      <c r="B434" s="43" t="s">
        <v>56</v>
      </c>
      <c r="C434">
        <v>31</v>
      </c>
      <c r="D434" s="7">
        <f t="shared" si="53"/>
        <v>4.477477764159147</v>
      </c>
      <c r="E434" s="7">
        <f t="shared" si="54"/>
        <v>3.944808689671683</v>
      </c>
      <c r="F434" s="7">
        <f t="shared" si="51"/>
        <v>30.438131524253365</v>
      </c>
      <c r="G434" s="7">
        <f t="shared" si="52"/>
        <v>-0.56186847574663545</v>
      </c>
    </row>
    <row r="435" spans="1:7" x14ac:dyDescent="0.55000000000000004">
      <c r="A435" s="43" t="s">
        <v>65</v>
      </c>
      <c r="B435" s="43" t="s">
        <v>71</v>
      </c>
      <c r="C435">
        <v>17</v>
      </c>
      <c r="D435" s="7">
        <f t="shared" si="53"/>
        <v>1.5863365131549634</v>
      </c>
      <c r="E435" s="7">
        <f t="shared" si="54"/>
        <v>0.40482592332158762</v>
      </c>
      <c r="F435" s="7">
        <f t="shared" si="51"/>
        <v>24.00700750689909</v>
      </c>
      <c r="G435" s="7">
        <f t="shared" si="52"/>
        <v>7.0070075068990896</v>
      </c>
    </row>
    <row r="436" spans="1:7" x14ac:dyDescent="0.55000000000000004">
      <c r="A436" s="43" t="s">
        <v>53</v>
      </c>
      <c r="B436" s="43" t="s">
        <v>59</v>
      </c>
      <c r="C436">
        <v>10</v>
      </c>
      <c r="D436" s="7">
        <f t="shared" si="53"/>
        <v>-2.9213001757308761</v>
      </c>
      <c r="E436" s="7">
        <f t="shared" si="54"/>
        <v>-2.1286131963605337</v>
      </c>
      <c r="F436" s="7">
        <f t="shared" si="51"/>
        <v>16.965931698331126</v>
      </c>
      <c r="G436" s="7">
        <f t="shared" si="52"/>
        <v>6.9659316983311257</v>
      </c>
    </row>
    <row r="437" spans="1:7" x14ac:dyDescent="0.55000000000000004">
      <c r="A437" s="43" t="s">
        <v>61</v>
      </c>
      <c r="B437" s="43" t="s">
        <v>77</v>
      </c>
      <c r="C437">
        <v>25</v>
      </c>
      <c r="D437" s="7">
        <f t="shared" si="53"/>
        <v>-5.137668391404226</v>
      </c>
      <c r="E437" s="7">
        <f t="shared" si="54"/>
        <v>3.7637797754942408</v>
      </c>
      <c r="F437" s="7">
        <f t="shared" si="51"/>
        <v>20.641956454512552</v>
      </c>
      <c r="G437" s="7">
        <f t="shared" si="52"/>
        <v>-4.3580435454874475</v>
      </c>
    </row>
    <row r="438" spans="1:7" x14ac:dyDescent="0.55000000000000004">
      <c r="A438" s="43" t="s">
        <v>78</v>
      </c>
      <c r="B438" s="43" t="s">
        <v>73</v>
      </c>
      <c r="C438">
        <v>28</v>
      </c>
      <c r="D438" s="7">
        <f t="shared" si="53"/>
        <v>4.997418376073715</v>
      </c>
      <c r="E438" s="7">
        <f t="shared" si="54"/>
        <v>-0.65701031760302575</v>
      </c>
      <c r="F438" s="7">
        <f t="shared" si="51"/>
        <v>26.356253128893226</v>
      </c>
      <c r="G438" s="7">
        <f t="shared" si="52"/>
        <v>-1.6437468711067744</v>
      </c>
    </row>
    <row r="439" spans="1:7" x14ac:dyDescent="0.55000000000000004">
      <c r="A439" s="43" t="s">
        <v>70</v>
      </c>
      <c r="B439" s="43" t="s">
        <v>50</v>
      </c>
      <c r="C439">
        <v>27</v>
      </c>
      <c r="D439" s="7">
        <f t="shared" si="53"/>
        <v>-2.1293209787511693</v>
      </c>
      <c r="E439" s="7">
        <f t="shared" si="54"/>
        <v>1.9776085456973683E-2</v>
      </c>
      <c r="F439" s="7">
        <f t="shared" si="51"/>
        <v>19.90630017712834</v>
      </c>
      <c r="G439" s="7">
        <f t="shared" si="52"/>
        <v>-7.0936998228716597</v>
      </c>
    </row>
    <row r="440" spans="1:7" x14ac:dyDescent="0.55000000000000004">
      <c r="A440" s="43" t="s">
        <v>76</v>
      </c>
      <c r="B440" s="43" t="s">
        <v>57</v>
      </c>
      <c r="C440">
        <v>16</v>
      </c>
      <c r="D440" s="7">
        <f t="shared" si="53"/>
        <v>0.24145069656897802</v>
      </c>
      <c r="E440" s="7">
        <f t="shared" si="54"/>
        <v>-4.6628892955832173</v>
      </c>
      <c r="F440" s="7">
        <f t="shared" si="51"/>
        <v>17.594406471408298</v>
      </c>
      <c r="G440" s="7">
        <f t="shared" si="52"/>
        <v>1.5944064714082984</v>
      </c>
    </row>
    <row r="441" spans="1:7" x14ac:dyDescent="0.55000000000000004">
      <c r="A441" s="43" t="s">
        <v>64</v>
      </c>
      <c r="B441" s="43" t="s">
        <v>63</v>
      </c>
      <c r="C441">
        <v>32</v>
      </c>
      <c r="D441" s="7">
        <f t="shared" si="53"/>
        <v>-3.4671160034952022</v>
      </c>
      <c r="E441" s="7">
        <f t="shared" si="54"/>
        <v>-1.778868497029447</v>
      </c>
      <c r="F441" s="7">
        <f t="shared" si="51"/>
        <v>16.769860569897887</v>
      </c>
      <c r="G441" s="7">
        <f t="shared" si="52"/>
        <v>-15.230139430102113</v>
      </c>
    </row>
    <row r="442" spans="1:7" x14ac:dyDescent="0.55000000000000004">
      <c r="A442" s="43" t="s">
        <v>74</v>
      </c>
      <c r="B442" s="43" t="s">
        <v>73</v>
      </c>
      <c r="C442">
        <v>27</v>
      </c>
      <c r="D442" s="7">
        <f t="shared" si="53"/>
        <v>-4.8473478149636104</v>
      </c>
      <c r="E442" s="7">
        <f t="shared" si="54"/>
        <v>-0.65701031760302575</v>
      </c>
      <c r="F442" s="7">
        <f t="shared" si="51"/>
        <v>16.511486937855899</v>
      </c>
      <c r="G442" s="7">
        <f t="shared" si="52"/>
        <v>-10.488513062144101</v>
      </c>
    </row>
    <row r="443" spans="1:7" x14ac:dyDescent="0.55000000000000004">
      <c r="A443" s="43" t="s">
        <v>55</v>
      </c>
      <c r="B443" s="43" t="s">
        <v>51</v>
      </c>
      <c r="C443">
        <v>23</v>
      </c>
      <c r="D443" s="7">
        <f t="shared" si="53"/>
        <v>0.50034186611636788</v>
      </c>
      <c r="E443" s="7">
        <f t="shared" si="54"/>
        <v>-3.0055928126620746</v>
      </c>
      <c r="F443" s="7">
        <f t="shared" si="51"/>
        <v>19.510594123876828</v>
      </c>
      <c r="G443" s="7">
        <f t="shared" si="52"/>
        <v>-3.4894058761231719</v>
      </c>
    </row>
    <row r="444" spans="1:7" x14ac:dyDescent="0.55000000000000004">
      <c r="A444" s="43" t="s">
        <v>62</v>
      </c>
      <c r="B444" s="43" t="s">
        <v>75</v>
      </c>
      <c r="C444">
        <v>31</v>
      </c>
      <c r="D444" s="7">
        <f t="shared" si="53"/>
        <v>4.477477764159147</v>
      </c>
      <c r="E444" s="7">
        <f t="shared" si="54"/>
        <v>-0.1043385344988184</v>
      </c>
      <c r="F444" s="7">
        <f t="shared" si="51"/>
        <v>26.388984300082864</v>
      </c>
      <c r="G444" s="7">
        <f t="shared" si="52"/>
        <v>-4.6110156999171359</v>
      </c>
    </row>
    <row r="445" spans="1:7" x14ac:dyDescent="0.55000000000000004">
      <c r="A445" s="43" t="s">
        <v>64</v>
      </c>
      <c r="B445" s="43" t="s">
        <v>60</v>
      </c>
      <c r="C445">
        <v>23</v>
      </c>
      <c r="D445" s="7">
        <f t="shared" si="53"/>
        <v>-3.4671160034952022</v>
      </c>
      <c r="E445" s="7">
        <f t="shared" si="54"/>
        <v>3.0723676958522779</v>
      </c>
      <c r="F445" s="7">
        <f t="shared" si="51"/>
        <v>21.621096762779612</v>
      </c>
      <c r="G445" s="7">
        <f t="shared" si="52"/>
        <v>-1.3789032372203884</v>
      </c>
    </row>
    <row r="446" spans="1:7" x14ac:dyDescent="0.55000000000000004">
      <c r="A446" s="43" t="s">
        <v>68</v>
      </c>
      <c r="B446" s="43" t="s">
        <v>67</v>
      </c>
      <c r="C446">
        <v>3</v>
      </c>
      <c r="D446" s="7">
        <f t="shared" si="53"/>
        <v>-4.4569984383471555</v>
      </c>
      <c r="E446" s="7">
        <f t="shared" si="54"/>
        <v>-2.1028176587966625</v>
      </c>
      <c r="F446" s="7">
        <f t="shared" si="51"/>
        <v>15.456028973278716</v>
      </c>
      <c r="G446" s="7">
        <f t="shared" si="52"/>
        <v>12.456028973278716</v>
      </c>
    </row>
    <row r="447" spans="1:7" x14ac:dyDescent="0.55000000000000004">
      <c r="A447" s="43" t="s">
        <v>56</v>
      </c>
      <c r="B447" s="43" t="s">
        <v>52</v>
      </c>
      <c r="C447">
        <v>24</v>
      </c>
      <c r="D447" s="7">
        <f t="shared" si="53"/>
        <v>-2.5738503119041365</v>
      </c>
      <c r="E447" s="7">
        <f t="shared" si="54"/>
        <v>1.9665515519039287</v>
      </c>
      <c r="F447" s="7">
        <f t="shared" si="51"/>
        <v>21.408546310422327</v>
      </c>
      <c r="G447" s="7">
        <f t="shared" si="52"/>
        <v>-2.5914536895776727</v>
      </c>
    </row>
    <row r="448" spans="1:7" x14ac:dyDescent="0.55000000000000004">
      <c r="A448" s="43" t="s">
        <v>54</v>
      </c>
      <c r="B448" s="43" t="s">
        <v>69</v>
      </c>
      <c r="C448">
        <v>3</v>
      </c>
      <c r="D448" s="7">
        <f t="shared" si="53"/>
        <v>-1.3994936824463338</v>
      </c>
      <c r="E448" s="7">
        <f t="shared" si="54"/>
        <v>-3.1544227669748883</v>
      </c>
      <c r="F448" s="7">
        <f t="shared" si="51"/>
        <v>17.461928621001313</v>
      </c>
      <c r="G448" s="7">
        <f t="shared" si="52"/>
        <v>14.461928621001313</v>
      </c>
    </row>
    <row r="449" spans="1:7" x14ac:dyDescent="0.55000000000000004">
      <c r="A449" s="43" t="s">
        <v>63</v>
      </c>
      <c r="B449" s="43" t="s">
        <v>61</v>
      </c>
      <c r="C449">
        <v>17</v>
      </c>
      <c r="D449" s="7">
        <f t="shared" si="53"/>
        <v>6.9639087785969362</v>
      </c>
      <c r="E449" s="7">
        <f t="shared" si="54"/>
        <v>3.6606631002592365</v>
      </c>
      <c r="F449" s="7">
        <f t="shared" si="51"/>
        <v>32.640416949278709</v>
      </c>
      <c r="G449" s="7">
        <f t="shared" si="52"/>
        <v>15.640416949278709</v>
      </c>
    </row>
    <row r="450" spans="1:7" x14ac:dyDescent="0.55000000000000004">
      <c r="A450" s="43" t="s">
        <v>50</v>
      </c>
      <c r="B450" s="43" t="s">
        <v>53</v>
      </c>
      <c r="C450">
        <v>20</v>
      </c>
      <c r="D450" s="7">
        <f t="shared" si="53"/>
        <v>-4.2734522099419801</v>
      </c>
      <c r="E450" s="7">
        <f t="shared" si="54"/>
        <v>-1.7214109779369609</v>
      </c>
      <c r="F450" s="7">
        <f t="shared" si="51"/>
        <v>16.020981882543595</v>
      </c>
      <c r="G450" s="7">
        <f t="shared" si="52"/>
        <v>-3.9790181174564054</v>
      </c>
    </row>
    <row r="451" spans="1:7" x14ac:dyDescent="0.55000000000000004">
      <c r="A451" s="43" t="s">
        <v>77</v>
      </c>
      <c r="B451" s="43" t="s">
        <v>81</v>
      </c>
      <c r="C451">
        <v>22</v>
      </c>
      <c r="D451" s="7">
        <f t="shared" si="53"/>
        <v>0.90373574351666486</v>
      </c>
      <c r="E451" s="7">
        <f t="shared" si="54"/>
        <v>-0.52850046892235292</v>
      </c>
      <c r="F451" s="7">
        <f t="shared" si="51"/>
        <v>22.391080345016849</v>
      </c>
      <c r="G451" s="7">
        <f t="shared" si="52"/>
        <v>0.39108034501684941</v>
      </c>
    </row>
    <row r="452" spans="1:7" x14ac:dyDescent="0.55000000000000004">
      <c r="A452" s="43" t="s">
        <v>58</v>
      </c>
      <c r="B452" s="43" t="s">
        <v>59</v>
      </c>
      <c r="C452">
        <v>37</v>
      </c>
      <c r="D452" s="7">
        <f t="shared" si="53"/>
        <v>4.8555801484823915</v>
      </c>
      <c r="E452" s="7">
        <f t="shared" si="54"/>
        <v>-2.1286131963605337</v>
      </c>
      <c r="F452" s="7">
        <f t="shared" si="51"/>
        <v>24.742812022544395</v>
      </c>
      <c r="G452" s="7">
        <f t="shared" si="52"/>
        <v>-12.257187977455605</v>
      </c>
    </row>
    <row r="453" spans="1:7" x14ac:dyDescent="0.55000000000000004">
      <c r="A453" s="43" t="s">
        <v>78</v>
      </c>
      <c r="B453" s="43" t="s">
        <v>72</v>
      </c>
      <c r="C453">
        <v>40</v>
      </c>
      <c r="D453" s="7">
        <f t="shared" si="53"/>
        <v>4.997418376073715</v>
      </c>
      <c r="E453" s="7">
        <f t="shared" si="54"/>
        <v>3.2605297083998073</v>
      </c>
      <c r="F453" s="7">
        <f t="shared" si="51"/>
        <v>30.273793154896058</v>
      </c>
      <c r="G453" s="7">
        <f t="shared" si="52"/>
        <v>-9.7262068451039418</v>
      </c>
    </row>
    <row r="454" spans="1:7" x14ac:dyDescent="0.55000000000000004">
      <c r="A454" s="43" t="s">
        <v>71</v>
      </c>
      <c r="B454" s="43" t="s">
        <v>76</v>
      </c>
      <c r="C454">
        <v>30</v>
      </c>
      <c r="D454" s="7">
        <f t="shared" si="53"/>
        <v>6.8162932916338637</v>
      </c>
      <c r="E454" s="7">
        <f t="shared" si="54"/>
        <v>1.4437408400385967</v>
      </c>
      <c r="F454" s="7">
        <f t="shared" si="51"/>
        <v>30.275879202094995</v>
      </c>
      <c r="G454" s="7">
        <f t="shared" si="52"/>
        <v>0.27587920209499472</v>
      </c>
    </row>
    <row r="455" spans="1:7" x14ac:dyDescent="0.55000000000000004">
      <c r="A455" s="43" t="s">
        <v>57</v>
      </c>
      <c r="B455" s="43" t="s">
        <v>70</v>
      </c>
      <c r="C455">
        <v>38</v>
      </c>
      <c r="D455" s="7">
        <f t="shared" si="53"/>
        <v>2.710353310540373</v>
      </c>
      <c r="E455" s="7">
        <f t="shared" si="54"/>
        <v>4.1719223675327823</v>
      </c>
      <c r="F455" s="7">
        <f t="shared" si="51"/>
        <v>28.898120748495693</v>
      </c>
      <c r="G455" s="7">
        <f t="shared" si="52"/>
        <v>-9.1018792515043074</v>
      </c>
    </row>
    <row r="456" spans="1:7" x14ac:dyDescent="0.55000000000000004">
      <c r="A456" s="43" t="s">
        <v>51</v>
      </c>
      <c r="B456" s="43" t="s">
        <v>62</v>
      </c>
      <c r="C456">
        <v>28</v>
      </c>
      <c r="D456" s="7">
        <f t="shared" si="53"/>
        <v>6.1309141225363692</v>
      </c>
      <c r="E456" s="7">
        <f t="shared" si="54"/>
        <v>2.3383655283320901</v>
      </c>
      <c r="F456" s="7">
        <f t="shared" si="51"/>
        <v>30.485124721290994</v>
      </c>
      <c r="G456" s="7">
        <f t="shared" si="52"/>
        <v>2.4851247212909939</v>
      </c>
    </row>
    <row r="457" spans="1:7" x14ac:dyDescent="0.55000000000000004">
      <c r="A457" s="43" t="s">
        <v>75</v>
      </c>
      <c r="B457" s="43" t="s">
        <v>78</v>
      </c>
      <c r="C457">
        <v>20</v>
      </c>
      <c r="D457" s="7">
        <f t="shared" si="53"/>
        <v>-1.04886164851917</v>
      </c>
      <c r="E457" s="7">
        <f t="shared" si="54"/>
        <v>-1.8193549568663321</v>
      </c>
      <c r="F457" s="7">
        <f t="shared" si="51"/>
        <v>19.147628465037034</v>
      </c>
      <c r="G457" s="7">
        <f t="shared" si="52"/>
        <v>-0.85237153496296614</v>
      </c>
    </row>
    <row r="458" spans="1:7" x14ac:dyDescent="0.55000000000000004">
      <c r="A458" s="43" t="s">
        <v>67</v>
      </c>
      <c r="B458" s="43" t="s">
        <v>72</v>
      </c>
      <c r="C458">
        <v>26</v>
      </c>
      <c r="D458" s="7">
        <f t="shared" si="53"/>
        <v>-0.67989670777925693</v>
      </c>
      <c r="E458" s="7">
        <f t="shared" si="54"/>
        <v>3.2605297083998073</v>
      </c>
      <c r="F458" s="7">
        <f t="shared" si="51"/>
        <v>24.596478071043087</v>
      </c>
      <c r="G458" s="7">
        <f t="shared" si="52"/>
        <v>-1.4035219289569127</v>
      </c>
    </row>
    <row r="459" spans="1:7" x14ac:dyDescent="0.55000000000000004">
      <c r="A459" s="43" t="s">
        <v>58</v>
      </c>
      <c r="B459" s="43" t="s">
        <v>74</v>
      </c>
      <c r="C459">
        <v>20</v>
      </c>
      <c r="D459" s="7">
        <f t="shared" si="53"/>
        <v>4.8555801484823915</v>
      </c>
      <c r="E459" s="7">
        <f t="shared" si="54"/>
        <v>-0.99353208522415359</v>
      </c>
      <c r="F459" s="7">
        <f t="shared" si="51"/>
        <v>25.877893133680775</v>
      </c>
      <c r="G459" s="7">
        <f t="shared" si="52"/>
        <v>5.8778931336807752</v>
      </c>
    </row>
    <row r="460" spans="1:7" x14ac:dyDescent="0.55000000000000004">
      <c r="A460" s="43" t="s">
        <v>79</v>
      </c>
      <c r="B460" s="43" t="s">
        <v>55</v>
      </c>
      <c r="C460">
        <v>17</v>
      </c>
      <c r="D460" s="7">
        <f t="shared" si="53"/>
        <v>-3.5370083680229483</v>
      </c>
      <c r="E460" s="7">
        <f t="shared" si="54"/>
        <v>1.0476713579168933</v>
      </c>
      <c r="F460" s="7">
        <f t="shared" si="51"/>
        <v>19.52650806031648</v>
      </c>
      <c r="G460" s="7">
        <f t="shared" si="52"/>
        <v>2.5265080603164805</v>
      </c>
    </row>
    <row r="461" spans="1:7" x14ac:dyDescent="0.55000000000000004">
      <c r="A461" s="43" t="s">
        <v>60</v>
      </c>
      <c r="B461" s="43" t="s">
        <v>66</v>
      </c>
      <c r="C461">
        <v>15</v>
      </c>
      <c r="D461" s="7">
        <f t="shared" si="53"/>
        <v>-5.6414391689161683</v>
      </c>
      <c r="E461" s="7">
        <f t="shared" si="54"/>
        <v>1.4238110577611776</v>
      </c>
      <c r="F461" s="7">
        <f t="shared" si="51"/>
        <v>17.798216959267545</v>
      </c>
      <c r="G461" s="7">
        <f t="shared" si="52"/>
        <v>2.7982169592675454</v>
      </c>
    </row>
    <row r="462" spans="1:7" x14ac:dyDescent="0.55000000000000004">
      <c r="A462" s="43" t="s">
        <v>69</v>
      </c>
      <c r="B462" s="43" t="s">
        <v>65</v>
      </c>
      <c r="C462">
        <v>27</v>
      </c>
      <c r="D462" s="7">
        <f t="shared" si="53"/>
        <v>-0.62117934205899594</v>
      </c>
      <c r="E462" s="7">
        <f t="shared" si="54"/>
        <v>0.11790733407126287</v>
      </c>
      <c r="F462" s="7">
        <f t="shared" si="51"/>
        <v>21.512573062434804</v>
      </c>
      <c r="G462" s="7">
        <f t="shared" si="52"/>
        <v>-5.4874269375651963</v>
      </c>
    </row>
    <row r="463" spans="1:7" x14ac:dyDescent="0.55000000000000004">
      <c r="A463" s="43" t="s">
        <v>52</v>
      </c>
      <c r="B463" s="43" t="s">
        <v>64</v>
      </c>
      <c r="C463">
        <v>13</v>
      </c>
      <c r="D463" s="7">
        <f t="shared" si="53"/>
        <v>-0.27557570831419803</v>
      </c>
      <c r="E463" s="7">
        <f t="shared" si="54"/>
        <v>-2.7153142638505403</v>
      </c>
      <c r="F463" s="7">
        <f t="shared" si="51"/>
        <v>19.024955098257799</v>
      </c>
      <c r="G463" s="7">
        <f t="shared" si="52"/>
        <v>6.0249550982577986</v>
      </c>
    </row>
    <row r="464" spans="1:7" x14ac:dyDescent="0.55000000000000004">
      <c r="A464" s="43" t="s">
        <v>81</v>
      </c>
      <c r="B464" s="43" t="s">
        <v>54</v>
      </c>
      <c r="C464">
        <v>10</v>
      </c>
      <c r="D464" s="7">
        <f t="shared" si="53"/>
        <v>-5.895729250881919</v>
      </c>
      <c r="E464" s="7">
        <f t="shared" si="54"/>
        <v>0.93269402980447891</v>
      </c>
      <c r="F464" s="7">
        <f t="shared" si="51"/>
        <v>17.052809849345095</v>
      </c>
      <c r="G464" s="7">
        <f t="shared" si="52"/>
        <v>7.0528098493450955</v>
      </c>
    </row>
    <row r="465" spans="1:7" x14ac:dyDescent="0.55000000000000004">
      <c r="A465" s="43" t="s">
        <v>56</v>
      </c>
      <c r="B465" s="43" t="s">
        <v>68</v>
      </c>
      <c r="C465">
        <v>10</v>
      </c>
      <c r="D465" s="7">
        <f t="shared" si="53"/>
        <v>-2.5738503119041365</v>
      </c>
      <c r="E465" s="7">
        <f t="shared" si="54"/>
        <v>-4.6100245752529139</v>
      </c>
      <c r="F465" s="7">
        <f t="shared" si="51"/>
        <v>14.831970183265483</v>
      </c>
      <c r="G465" s="7">
        <f t="shared" si="52"/>
        <v>4.8319701832654829</v>
      </c>
    </row>
    <row r="466" spans="1:7" x14ac:dyDescent="0.55000000000000004">
      <c r="A466" s="43" t="s">
        <v>77</v>
      </c>
      <c r="B466" s="43" t="s">
        <v>80</v>
      </c>
      <c r="C466">
        <v>40</v>
      </c>
      <c r="D466" s="7">
        <f t="shared" si="53"/>
        <v>0.90373574351666486</v>
      </c>
      <c r="E466" s="7">
        <f t="shared" si="54"/>
        <v>3.1962040850095907</v>
      </c>
      <c r="F466" s="7">
        <f t="shared" si="51"/>
        <v>26.115784898948792</v>
      </c>
      <c r="G466" s="7">
        <f t="shared" si="52"/>
        <v>-13.884215101051208</v>
      </c>
    </row>
    <row r="467" spans="1:7" x14ac:dyDescent="0.55000000000000004">
      <c r="A467" s="43" t="s">
        <v>76</v>
      </c>
      <c r="B467" s="43" t="s">
        <v>70</v>
      </c>
      <c r="C467">
        <v>25</v>
      </c>
      <c r="D467" s="7">
        <f t="shared" si="53"/>
        <v>0.24145069656897802</v>
      </c>
      <c r="E467" s="7">
        <f t="shared" si="54"/>
        <v>4.1719223675327823</v>
      </c>
      <c r="F467" s="7">
        <f t="shared" si="51"/>
        <v>26.429218134524298</v>
      </c>
      <c r="G467" s="7">
        <f t="shared" si="52"/>
        <v>1.429218134524298</v>
      </c>
    </row>
    <row r="468" spans="1:7" x14ac:dyDescent="0.55000000000000004">
      <c r="A468" s="43" t="s">
        <v>50</v>
      </c>
      <c r="B468" s="43" t="s">
        <v>71</v>
      </c>
      <c r="C468">
        <v>10</v>
      </c>
      <c r="D468" s="7">
        <f t="shared" si="53"/>
        <v>-4.2734522099419801</v>
      </c>
      <c r="E468" s="7">
        <f t="shared" si="54"/>
        <v>0.40482592332158762</v>
      </c>
      <c r="F468" s="7">
        <f t="shared" si="51"/>
        <v>18.147218783802145</v>
      </c>
      <c r="G468" s="7">
        <f t="shared" si="52"/>
        <v>8.1472187838021455</v>
      </c>
    </row>
    <row r="469" spans="1:7" x14ac:dyDescent="0.55000000000000004">
      <c r="A469" s="43" t="s">
        <v>53</v>
      </c>
      <c r="B469" s="43" t="s">
        <v>57</v>
      </c>
      <c r="C469">
        <v>0</v>
      </c>
      <c r="D469" s="7">
        <f t="shared" si="53"/>
        <v>-2.9213001757308761</v>
      </c>
      <c r="E469" s="7">
        <f t="shared" si="54"/>
        <v>-4.6628892955832173</v>
      </c>
      <c r="F469" s="7">
        <f t="shared" si="51"/>
        <v>14.431655599108442</v>
      </c>
      <c r="G469" s="7">
        <f t="shared" si="52"/>
        <v>14.431655599108442</v>
      </c>
    </row>
    <row r="470" spans="1:7" x14ac:dyDescent="0.55000000000000004">
      <c r="A470" s="43" t="s">
        <v>73</v>
      </c>
      <c r="B470" s="43" t="s">
        <v>63</v>
      </c>
      <c r="C470">
        <v>33</v>
      </c>
      <c r="D470" s="7">
        <f t="shared" si="53"/>
        <v>-0.42186973871599653</v>
      </c>
      <c r="E470" s="7">
        <f t="shared" si="54"/>
        <v>-1.778868497029447</v>
      </c>
      <c r="F470" s="7">
        <f t="shared" si="51"/>
        <v>19.815106834677092</v>
      </c>
      <c r="G470" s="7">
        <f t="shared" si="52"/>
        <v>-13.184893165322908</v>
      </c>
    </row>
    <row r="471" spans="1:7" x14ac:dyDescent="0.55000000000000004">
      <c r="A471" s="43" t="s">
        <v>59</v>
      </c>
      <c r="B471" s="43" t="s">
        <v>61</v>
      </c>
      <c r="C471">
        <v>24</v>
      </c>
      <c r="D471" s="7">
        <f t="shared" si="53"/>
        <v>-3.2159674679833312</v>
      </c>
      <c r="E471" s="7">
        <f t="shared" si="54"/>
        <v>3.6606631002592365</v>
      </c>
      <c r="F471" s="7">
        <f t="shared" si="51"/>
        <v>22.460540702698438</v>
      </c>
      <c r="G471" s="7">
        <f t="shared" si="52"/>
        <v>-1.5394592973015619</v>
      </c>
    </row>
    <row r="472" spans="1:7" x14ac:dyDescent="0.55000000000000004">
      <c r="A472" s="43" t="s">
        <v>51</v>
      </c>
      <c r="B472" s="43" t="s">
        <v>67</v>
      </c>
      <c r="C472">
        <v>24</v>
      </c>
      <c r="D472" s="7">
        <f t="shared" si="53"/>
        <v>6.1309141225363692</v>
      </c>
      <c r="E472" s="7">
        <f t="shared" si="54"/>
        <v>-2.1028176587966625</v>
      </c>
      <c r="F472" s="7">
        <f t="shared" si="51"/>
        <v>26.04394153416224</v>
      </c>
      <c r="G472" s="7">
        <f t="shared" si="52"/>
        <v>2.04394153416224</v>
      </c>
    </row>
    <row r="473" spans="1:7" x14ac:dyDescent="0.55000000000000004">
      <c r="A473" s="43" t="s">
        <v>55</v>
      </c>
      <c r="B473" s="43" t="s">
        <v>60</v>
      </c>
      <c r="C473">
        <v>27</v>
      </c>
      <c r="D473" s="7">
        <f t="shared" si="53"/>
        <v>0.50034186611636788</v>
      </c>
      <c r="E473" s="7">
        <f t="shared" si="54"/>
        <v>3.0723676958522779</v>
      </c>
      <c r="F473" s="7">
        <f t="shared" si="51"/>
        <v>25.588554632391183</v>
      </c>
      <c r="G473" s="7">
        <f t="shared" si="52"/>
        <v>-1.4114453676088168</v>
      </c>
    </row>
    <row r="474" spans="1:7" x14ac:dyDescent="0.55000000000000004">
      <c r="A474" s="43" t="s">
        <v>81</v>
      </c>
      <c r="B474" s="43" t="s">
        <v>69</v>
      </c>
      <c r="C474">
        <v>9</v>
      </c>
      <c r="D474" s="7">
        <f t="shared" si="53"/>
        <v>-5.895729250881919</v>
      </c>
      <c r="E474" s="7">
        <f t="shared" si="54"/>
        <v>-3.1544227669748883</v>
      </c>
      <c r="F474" s="7">
        <f t="shared" si="51"/>
        <v>12.965693052565726</v>
      </c>
      <c r="G474" s="7">
        <f t="shared" si="52"/>
        <v>3.9656930525657259</v>
      </c>
    </row>
    <row r="475" spans="1:7" x14ac:dyDescent="0.55000000000000004">
      <c r="A475" s="43" t="s">
        <v>65</v>
      </c>
      <c r="B475" s="43" t="s">
        <v>62</v>
      </c>
      <c r="C475">
        <v>14</v>
      </c>
      <c r="D475" s="7">
        <f t="shared" si="53"/>
        <v>1.5863365131549634</v>
      </c>
      <c r="E475" s="7">
        <f t="shared" si="54"/>
        <v>2.3383655283320901</v>
      </c>
      <c r="F475" s="7">
        <f t="shared" si="51"/>
        <v>25.940547111909591</v>
      </c>
      <c r="G475" s="7">
        <f t="shared" si="52"/>
        <v>11.940547111909591</v>
      </c>
    </row>
    <row r="476" spans="1:7" x14ac:dyDescent="0.55000000000000004">
      <c r="A476" s="43" t="s">
        <v>68</v>
      </c>
      <c r="B476" s="43" t="s">
        <v>72</v>
      </c>
      <c r="C476">
        <v>22</v>
      </c>
      <c r="D476" s="7">
        <f t="shared" si="53"/>
        <v>-4.4569984383471555</v>
      </c>
      <c r="E476" s="7">
        <f t="shared" si="54"/>
        <v>3.2605297083998073</v>
      </c>
      <c r="F476" s="7">
        <f t="shared" si="51"/>
        <v>20.819376340475188</v>
      </c>
      <c r="G476" s="7">
        <f t="shared" si="52"/>
        <v>-1.1806236595248123</v>
      </c>
    </row>
    <row r="477" spans="1:7" x14ac:dyDescent="0.55000000000000004">
      <c r="A477" s="43" t="s">
        <v>64</v>
      </c>
      <c r="B477" s="43" t="s">
        <v>75</v>
      </c>
      <c r="C477">
        <v>20</v>
      </c>
      <c r="D477" s="7">
        <f t="shared" si="53"/>
        <v>-3.4671160034952022</v>
      </c>
      <c r="E477" s="7">
        <f t="shared" si="54"/>
        <v>-0.1043385344988184</v>
      </c>
      <c r="F477" s="7">
        <f t="shared" si="51"/>
        <v>18.444390532428514</v>
      </c>
      <c r="G477" s="7">
        <f t="shared" si="52"/>
        <v>-1.555609467571486</v>
      </c>
    </row>
    <row r="478" spans="1:7" x14ac:dyDescent="0.55000000000000004">
      <c r="A478" s="43" t="s">
        <v>74</v>
      </c>
      <c r="B478" s="43" t="s">
        <v>63</v>
      </c>
      <c r="C478">
        <v>10</v>
      </c>
      <c r="D478" s="7">
        <f t="shared" si="53"/>
        <v>-4.8473478149636104</v>
      </c>
      <c r="E478" s="7">
        <f t="shared" si="54"/>
        <v>-1.778868497029447</v>
      </c>
      <c r="F478" s="7">
        <f t="shared" si="51"/>
        <v>15.389628758429478</v>
      </c>
      <c r="G478" s="7">
        <f t="shared" si="52"/>
        <v>5.3896287584294775</v>
      </c>
    </row>
    <row r="479" spans="1:7" x14ac:dyDescent="0.55000000000000004">
      <c r="A479" s="43" t="s">
        <v>59</v>
      </c>
      <c r="B479" s="43" t="s">
        <v>52</v>
      </c>
      <c r="C479">
        <v>19</v>
      </c>
      <c r="D479" s="7">
        <f t="shared" si="53"/>
        <v>-3.2159674679833312</v>
      </c>
      <c r="E479" s="7">
        <f t="shared" si="54"/>
        <v>1.9665515519039287</v>
      </c>
      <c r="F479" s="7">
        <f t="shared" si="51"/>
        <v>20.766429154343133</v>
      </c>
      <c r="G479" s="7">
        <f t="shared" si="52"/>
        <v>1.7664291543431325</v>
      </c>
    </row>
    <row r="480" spans="1:7" x14ac:dyDescent="0.55000000000000004">
      <c r="A480" s="43" t="s">
        <v>73</v>
      </c>
      <c r="B480" s="43" t="s">
        <v>56</v>
      </c>
      <c r="C480">
        <v>28</v>
      </c>
      <c r="D480" s="7">
        <f t="shared" si="53"/>
        <v>-0.42186973871599653</v>
      </c>
      <c r="E480" s="7">
        <f t="shared" si="54"/>
        <v>3.944808689671683</v>
      </c>
      <c r="F480" s="7">
        <f t="shared" si="51"/>
        <v>25.53878402137822</v>
      </c>
      <c r="G480" s="7">
        <f t="shared" si="52"/>
        <v>-2.4612159786217802</v>
      </c>
    </row>
    <row r="481" spans="1:7" x14ac:dyDescent="0.55000000000000004">
      <c r="A481" s="43" t="s">
        <v>66</v>
      </c>
      <c r="B481" s="43" t="s">
        <v>57</v>
      </c>
      <c r="C481">
        <v>17</v>
      </c>
      <c r="D481" s="7">
        <f t="shared" si="53"/>
        <v>2.9013295289623926</v>
      </c>
      <c r="E481" s="7">
        <f t="shared" si="54"/>
        <v>-4.6628892955832173</v>
      </c>
      <c r="F481" s="7">
        <f t="shared" si="51"/>
        <v>20.254285303801712</v>
      </c>
      <c r="G481" s="7">
        <f t="shared" si="52"/>
        <v>3.2542853038017121</v>
      </c>
    </row>
    <row r="482" spans="1:7" x14ac:dyDescent="0.55000000000000004">
      <c r="A482" s="43" t="s">
        <v>80</v>
      </c>
      <c r="B482" s="43" t="s">
        <v>50</v>
      </c>
      <c r="C482">
        <v>27</v>
      </c>
      <c r="D482" s="7">
        <f t="shared" si="53"/>
        <v>2.0137130440695037</v>
      </c>
      <c r="E482" s="7">
        <f t="shared" si="54"/>
        <v>1.9776085456973683E-2</v>
      </c>
      <c r="F482" s="7">
        <f t="shared" si="51"/>
        <v>24.049334199949016</v>
      </c>
      <c r="G482" s="7">
        <f t="shared" si="52"/>
        <v>-2.9506658000509844</v>
      </c>
    </row>
    <row r="483" spans="1:7" x14ac:dyDescent="0.55000000000000004">
      <c r="A483" s="43" t="s">
        <v>71</v>
      </c>
      <c r="B483" s="43" t="s">
        <v>58</v>
      </c>
      <c r="C483">
        <v>24</v>
      </c>
      <c r="D483" s="7">
        <f t="shared" si="53"/>
        <v>6.8162932916338637</v>
      </c>
      <c r="E483" s="7">
        <f t="shared" si="54"/>
        <v>-2.5520176358780233</v>
      </c>
      <c r="F483" s="7">
        <f t="shared" si="51"/>
        <v>26.280120726178374</v>
      </c>
      <c r="G483" s="7">
        <f t="shared" si="52"/>
        <v>2.2801207261783745</v>
      </c>
    </row>
    <row r="484" spans="1:7" x14ac:dyDescent="0.55000000000000004">
      <c r="A484" s="43" t="s">
        <v>76</v>
      </c>
      <c r="B484" s="43" t="s">
        <v>77</v>
      </c>
      <c r="C484">
        <v>20</v>
      </c>
      <c r="D484" s="7">
        <f t="shared" si="53"/>
        <v>0.24145069656897802</v>
      </c>
      <c r="E484" s="7">
        <f t="shared" si="54"/>
        <v>3.7637797754942408</v>
      </c>
      <c r="F484" s="7">
        <f t="shared" si="51"/>
        <v>26.021075542485754</v>
      </c>
      <c r="G484" s="7">
        <f t="shared" si="52"/>
        <v>6.0210755424857538</v>
      </c>
    </row>
    <row r="485" spans="1:7" x14ac:dyDescent="0.55000000000000004">
      <c r="A485" s="43" t="s">
        <v>61</v>
      </c>
      <c r="B485" s="43" t="s">
        <v>78</v>
      </c>
      <c r="C485">
        <v>19</v>
      </c>
      <c r="D485" s="7">
        <f t="shared" si="53"/>
        <v>-5.137668391404226</v>
      </c>
      <c r="E485" s="7">
        <f t="shared" si="54"/>
        <v>-1.8193549568663321</v>
      </c>
      <c r="F485" s="7">
        <f t="shared" ref="F485:F547" si="55">$C$5+D485+E485</f>
        <v>15.058821722151977</v>
      </c>
      <c r="G485" s="7">
        <f t="shared" ref="G485:G547" si="56">F485-C485</f>
        <v>-3.9411782778480227</v>
      </c>
    </row>
    <row r="486" spans="1:7" x14ac:dyDescent="0.55000000000000004">
      <c r="A486" s="43" t="s">
        <v>53</v>
      </c>
      <c r="B486" s="43" t="s">
        <v>79</v>
      </c>
      <c r="C486">
        <v>16</v>
      </c>
      <c r="D486" s="7">
        <f t="shared" si="53"/>
        <v>-2.9213001757308761</v>
      </c>
      <c r="E486" s="7">
        <f t="shared" si="54"/>
        <v>-0.79240870857174484</v>
      </c>
      <c r="F486" s="7">
        <f t="shared" si="55"/>
        <v>18.302136186119913</v>
      </c>
      <c r="G486" s="7">
        <f t="shared" si="56"/>
        <v>2.3021361861199132</v>
      </c>
    </row>
    <row r="487" spans="1:7" x14ac:dyDescent="0.55000000000000004">
      <c r="A487" s="43" t="s">
        <v>77</v>
      </c>
      <c r="B487" s="43" t="s">
        <v>50</v>
      </c>
      <c r="C487">
        <v>16</v>
      </c>
      <c r="D487" s="7">
        <f t="shared" si="53"/>
        <v>0.90373574351666486</v>
      </c>
      <c r="E487" s="7">
        <f t="shared" si="54"/>
        <v>1.9776085456973683E-2</v>
      </c>
      <c r="F487" s="7">
        <f t="shared" si="55"/>
        <v>22.939356899396177</v>
      </c>
      <c r="G487" s="7">
        <f t="shared" si="56"/>
        <v>6.9393568993961772</v>
      </c>
    </row>
    <row r="488" spans="1:7" x14ac:dyDescent="0.55000000000000004">
      <c r="A488" s="43" t="s">
        <v>68</v>
      </c>
      <c r="B488" s="43" t="s">
        <v>51</v>
      </c>
      <c r="C488">
        <v>12</v>
      </c>
      <c r="D488" s="7">
        <f t="shared" si="53"/>
        <v>-4.4569984383471555</v>
      </c>
      <c r="E488" s="7">
        <f t="shared" si="54"/>
        <v>-3.0055928126620746</v>
      </c>
      <c r="F488" s="7">
        <f t="shared" si="55"/>
        <v>14.553253819413305</v>
      </c>
      <c r="G488" s="7">
        <f t="shared" si="56"/>
        <v>2.553253819413305</v>
      </c>
    </row>
    <row r="489" spans="1:7" x14ac:dyDescent="0.55000000000000004">
      <c r="A489" s="43" t="s">
        <v>55</v>
      </c>
      <c r="B489" s="43" t="s">
        <v>58</v>
      </c>
      <c r="C489">
        <v>10</v>
      </c>
      <c r="D489" s="7">
        <f t="shared" si="53"/>
        <v>0.50034186611636788</v>
      </c>
      <c r="E489" s="7">
        <f t="shared" si="54"/>
        <v>-2.5520176358780233</v>
      </c>
      <c r="F489" s="7">
        <f t="shared" si="55"/>
        <v>19.964169300660881</v>
      </c>
      <c r="G489" s="7">
        <f t="shared" si="56"/>
        <v>9.9641693006608811</v>
      </c>
    </row>
    <row r="490" spans="1:7" x14ac:dyDescent="0.55000000000000004">
      <c r="A490" s="43" t="s">
        <v>60</v>
      </c>
      <c r="B490" s="43" t="s">
        <v>78</v>
      </c>
      <c r="C490">
        <v>23</v>
      </c>
      <c r="D490" s="7">
        <f t="shared" si="53"/>
        <v>-5.6414391689161683</v>
      </c>
      <c r="E490" s="7">
        <f t="shared" si="54"/>
        <v>-1.8193549568663321</v>
      </c>
      <c r="F490" s="7">
        <f t="shared" si="55"/>
        <v>14.555050944640035</v>
      </c>
      <c r="G490" s="7">
        <f t="shared" si="56"/>
        <v>-8.4449490553599649</v>
      </c>
    </row>
    <row r="491" spans="1:7" x14ac:dyDescent="0.55000000000000004">
      <c r="A491" s="43" t="s">
        <v>72</v>
      </c>
      <c r="B491" s="43" t="s">
        <v>62</v>
      </c>
      <c r="C491">
        <v>23</v>
      </c>
      <c r="D491" s="7">
        <f t="shared" si="53"/>
        <v>2.7326081787074803</v>
      </c>
      <c r="E491" s="7">
        <f t="shared" si="54"/>
        <v>2.3383655283320901</v>
      </c>
      <c r="F491" s="7">
        <f t="shared" si="55"/>
        <v>27.086818777462106</v>
      </c>
      <c r="G491" s="7">
        <f t="shared" si="56"/>
        <v>4.0868187774621063</v>
      </c>
    </row>
    <row r="492" spans="1:7" x14ac:dyDescent="0.55000000000000004">
      <c r="A492" s="43" t="s">
        <v>65</v>
      </c>
      <c r="B492" s="43" t="s">
        <v>74</v>
      </c>
      <c r="C492">
        <v>36</v>
      </c>
      <c r="D492" s="7">
        <f t="shared" si="53"/>
        <v>1.5863365131549634</v>
      </c>
      <c r="E492" s="7">
        <f t="shared" si="54"/>
        <v>-0.99353208522415359</v>
      </c>
      <c r="F492" s="7">
        <f t="shared" si="55"/>
        <v>22.608649498353348</v>
      </c>
      <c r="G492" s="7">
        <f t="shared" si="56"/>
        <v>-13.391350501646652</v>
      </c>
    </row>
    <row r="493" spans="1:7" x14ac:dyDescent="0.55000000000000004">
      <c r="A493" s="43" t="s">
        <v>63</v>
      </c>
      <c r="B493" s="43" t="s">
        <v>75</v>
      </c>
      <c r="C493">
        <v>48</v>
      </c>
      <c r="D493" s="7">
        <f t="shared" si="53"/>
        <v>6.9639087785969362</v>
      </c>
      <c r="E493" s="7">
        <f t="shared" si="54"/>
        <v>-0.1043385344988184</v>
      </c>
      <c r="F493" s="7">
        <f t="shared" si="55"/>
        <v>28.875415314520655</v>
      </c>
      <c r="G493" s="7">
        <f t="shared" si="56"/>
        <v>-19.124584685479345</v>
      </c>
    </row>
    <row r="494" spans="1:7" x14ac:dyDescent="0.55000000000000004">
      <c r="A494" s="43" t="s">
        <v>69</v>
      </c>
      <c r="B494" s="43" t="s">
        <v>59</v>
      </c>
      <c r="C494">
        <v>16</v>
      </c>
      <c r="D494" s="7">
        <f t="shared" si="53"/>
        <v>-0.62117934205899594</v>
      </c>
      <c r="E494" s="7">
        <f t="shared" si="54"/>
        <v>-2.1286131963605337</v>
      </c>
      <c r="F494" s="7">
        <f t="shared" si="55"/>
        <v>19.266052532003009</v>
      </c>
      <c r="G494" s="7">
        <f t="shared" si="56"/>
        <v>3.2660525320030089</v>
      </c>
    </row>
    <row r="495" spans="1:7" x14ac:dyDescent="0.55000000000000004">
      <c r="A495" s="43" t="s">
        <v>71</v>
      </c>
      <c r="B495" s="43" t="s">
        <v>81</v>
      </c>
      <c r="C495">
        <v>34</v>
      </c>
      <c r="D495" s="7">
        <f t="shared" ref="D495:D547" si="57">INDEX($J$8:$J$39,MATCH(A495,$I$8:$I$39,0))</f>
        <v>6.8162932916338637</v>
      </c>
      <c r="E495" s="7">
        <f t="shared" ref="E495:E547" si="58">INDEX($M$8:$M$39,MATCH(B495,$L$8:$L$39,0))</f>
        <v>-0.52850046892235292</v>
      </c>
      <c r="F495" s="7">
        <f t="shared" si="55"/>
        <v>28.303637893134045</v>
      </c>
      <c r="G495" s="7">
        <f t="shared" si="56"/>
        <v>-5.6963621068659549</v>
      </c>
    </row>
    <row r="496" spans="1:7" x14ac:dyDescent="0.55000000000000004">
      <c r="A496" s="43" t="s">
        <v>54</v>
      </c>
      <c r="B496" s="43" t="s">
        <v>80</v>
      </c>
      <c r="C496">
        <v>30</v>
      </c>
      <c r="D496" s="7">
        <f t="shared" si="57"/>
        <v>-1.3994936824463338</v>
      </c>
      <c r="E496" s="7">
        <f t="shared" si="58"/>
        <v>3.1962040850095907</v>
      </c>
      <c r="F496" s="7">
        <f t="shared" si="55"/>
        <v>23.812555472985792</v>
      </c>
      <c r="G496" s="7">
        <f t="shared" si="56"/>
        <v>-6.1874445270142076</v>
      </c>
    </row>
    <row r="497" spans="1:7" x14ac:dyDescent="0.55000000000000004">
      <c r="A497" s="43" t="s">
        <v>79</v>
      </c>
      <c r="B497" s="43" t="s">
        <v>57</v>
      </c>
      <c r="C497">
        <v>7</v>
      </c>
      <c r="D497" s="7">
        <f t="shared" si="57"/>
        <v>-3.5370083680229483</v>
      </c>
      <c r="E497" s="7">
        <f t="shared" si="58"/>
        <v>-4.6628892955832173</v>
      </c>
      <c r="F497" s="7">
        <f t="shared" si="55"/>
        <v>13.81594740681637</v>
      </c>
      <c r="G497" s="7">
        <f t="shared" si="56"/>
        <v>6.8159474068163703</v>
      </c>
    </row>
    <row r="498" spans="1:7" x14ac:dyDescent="0.55000000000000004">
      <c r="A498" s="43" t="s">
        <v>66</v>
      </c>
      <c r="B498" s="43" t="s">
        <v>76</v>
      </c>
      <c r="C498">
        <v>17</v>
      </c>
      <c r="D498" s="7">
        <f t="shared" si="57"/>
        <v>2.9013295289623926</v>
      </c>
      <c r="E498" s="7">
        <f t="shared" si="58"/>
        <v>1.4437408400385967</v>
      </c>
      <c r="F498" s="7">
        <f t="shared" si="55"/>
        <v>26.360915439423525</v>
      </c>
      <c r="G498" s="7">
        <f t="shared" si="56"/>
        <v>9.3609154394235254</v>
      </c>
    </row>
    <row r="499" spans="1:7" x14ac:dyDescent="0.55000000000000004">
      <c r="A499" s="43" t="s">
        <v>67</v>
      </c>
      <c r="B499" s="43" t="s">
        <v>70</v>
      </c>
      <c r="C499">
        <v>27</v>
      </c>
      <c r="D499" s="7">
        <f t="shared" si="57"/>
        <v>-0.67989670777925693</v>
      </c>
      <c r="E499" s="7">
        <f t="shared" si="58"/>
        <v>4.1719223675327823</v>
      </c>
      <c r="F499" s="7">
        <f t="shared" si="55"/>
        <v>25.507870730176062</v>
      </c>
      <c r="G499" s="7">
        <f t="shared" si="56"/>
        <v>-1.4921292698239377</v>
      </c>
    </row>
    <row r="500" spans="1:7" x14ac:dyDescent="0.55000000000000004">
      <c r="A500" s="43" t="s">
        <v>57</v>
      </c>
      <c r="B500" s="43" t="s">
        <v>80</v>
      </c>
      <c r="C500">
        <v>21</v>
      </c>
      <c r="D500" s="7">
        <f t="shared" si="57"/>
        <v>2.710353310540373</v>
      </c>
      <c r="E500" s="7">
        <f t="shared" si="58"/>
        <v>3.1962040850095907</v>
      </c>
      <c r="F500" s="7">
        <f t="shared" si="55"/>
        <v>27.9224024659725</v>
      </c>
      <c r="G500" s="7">
        <f t="shared" si="56"/>
        <v>6.9224024659724996</v>
      </c>
    </row>
    <row r="501" spans="1:7" x14ac:dyDescent="0.55000000000000004">
      <c r="A501" s="43" t="s">
        <v>61</v>
      </c>
      <c r="B501" s="43" t="s">
        <v>72</v>
      </c>
      <c r="C501">
        <v>36</v>
      </c>
      <c r="D501" s="7">
        <f t="shared" si="57"/>
        <v>-5.137668391404226</v>
      </c>
      <c r="E501" s="7">
        <f t="shared" si="58"/>
        <v>3.2605297083998073</v>
      </c>
      <c r="F501" s="7">
        <f t="shared" si="55"/>
        <v>20.138706387418118</v>
      </c>
      <c r="G501" s="7">
        <f t="shared" si="56"/>
        <v>-15.861293612581882</v>
      </c>
    </row>
    <row r="502" spans="1:7" x14ac:dyDescent="0.55000000000000004">
      <c r="A502" s="43" t="s">
        <v>69</v>
      </c>
      <c r="B502" s="43" t="s">
        <v>55</v>
      </c>
      <c r="C502">
        <v>3</v>
      </c>
      <c r="D502" s="7">
        <f t="shared" si="57"/>
        <v>-0.62117934205899594</v>
      </c>
      <c r="E502" s="7">
        <f t="shared" si="58"/>
        <v>1.0476713579168933</v>
      </c>
      <c r="F502" s="7">
        <f t="shared" si="55"/>
        <v>22.442337086280435</v>
      </c>
      <c r="G502" s="7">
        <f t="shared" si="56"/>
        <v>19.442337086280435</v>
      </c>
    </row>
    <row r="503" spans="1:7" x14ac:dyDescent="0.55000000000000004">
      <c r="A503" s="43" t="s">
        <v>66</v>
      </c>
      <c r="B503" s="43" t="s">
        <v>51</v>
      </c>
      <c r="C503">
        <v>29</v>
      </c>
      <c r="D503" s="7">
        <f t="shared" si="57"/>
        <v>2.9013295289623926</v>
      </c>
      <c r="E503" s="7">
        <f t="shared" si="58"/>
        <v>-3.0055928126620746</v>
      </c>
      <c r="F503" s="7">
        <f t="shared" si="55"/>
        <v>21.911581786722856</v>
      </c>
      <c r="G503" s="7">
        <f t="shared" si="56"/>
        <v>-7.0884182132771443</v>
      </c>
    </row>
    <row r="504" spans="1:7" x14ac:dyDescent="0.55000000000000004">
      <c r="A504" s="43" t="s">
        <v>52</v>
      </c>
      <c r="B504" s="43" t="s">
        <v>53</v>
      </c>
      <c r="C504">
        <v>18</v>
      </c>
      <c r="D504" s="7">
        <f t="shared" si="57"/>
        <v>-0.27557570831419803</v>
      </c>
      <c r="E504" s="7">
        <f t="shared" si="58"/>
        <v>-1.7214109779369609</v>
      </c>
      <c r="F504" s="7">
        <f t="shared" si="55"/>
        <v>20.018858384171377</v>
      </c>
      <c r="G504" s="7">
        <f t="shared" si="56"/>
        <v>2.0188583841713772</v>
      </c>
    </row>
    <row r="505" spans="1:7" x14ac:dyDescent="0.55000000000000004">
      <c r="A505" s="43" t="s">
        <v>59</v>
      </c>
      <c r="B505" s="43" t="s">
        <v>54</v>
      </c>
      <c r="C505">
        <v>24</v>
      </c>
      <c r="D505" s="7">
        <f t="shared" si="57"/>
        <v>-3.2159674679833312</v>
      </c>
      <c r="E505" s="7">
        <f t="shared" si="58"/>
        <v>0.93269402980447891</v>
      </c>
      <c r="F505" s="7">
        <f t="shared" si="55"/>
        <v>19.732571632243683</v>
      </c>
      <c r="G505" s="7">
        <f t="shared" si="56"/>
        <v>-4.2674283677563167</v>
      </c>
    </row>
    <row r="506" spans="1:7" x14ac:dyDescent="0.55000000000000004">
      <c r="A506" s="43" t="s">
        <v>63</v>
      </c>
      <c r="B506" s="43" t="s">
        <v>56</v>
      </c>
      <c r="C506">
        <v>25</v>
      </c>
      <c r="D506" s="7">
        <f t="shared" si="57"/>
        <v>6.9639087785969362</v>
      </c>
      <c r="E506" s="7">
        <f t="shared" si="58"/>
        <v>3.944808689671683</v>
      </c>
      <c r="F506" s="7">
        <f t="shared" si="55"/>
        <v>32.924562538691156</v>
      </c>
      <c r="G506" s="7">
        <f t="shared" si="56"/>
        <v>7.9245625386911556</v>
      </c>
    </row>
    <row r="507" spans="1:7" x14ac:dyDescent="0.55000000000000004">
      <c r="A507" s="43" t="s">
        <v>78</v>
      </c>
      <c r="B507" s="43" t="s">
        <v>65</v>
      </c>
      <c r="C507">
        <v>34</v>
      </c>
      <c r="D507" s="7">
        <f t="shared" si="57"/>
        <v>4.997418376073715</v>
      </c>
      <c r="E507" s="7">
        <f t="shared" si="58"/>
        <v>0.11790733407126287</v>
      </c>
      <c r="F507" s="7">
        <f t="shared" si="55"/>
        <v>27.131170780567512</v>
      </c>
      <c r="G507" s="7">
        <f t="shared" si="56"/>
        <v>-6.868829219432488</v>
      </c>
    </row>
    <row r="508" spans="1:7" x14ac:dyDescent="0.55000000000000004">
      <c r="A508" s="43" t="s">
        <v>62</v>
      </c>
      <c r="B508" s="43" t="s">
        <v>68</v>
      </c>
      <c r="C508">
        <v>20</v>
      </c>
      <c r="D508" s="7">
        <f t="shared" si="57"/>
        <v>4.477477764159147</v>
      </c>
      <c r="E508" s="7">
        <f t="shared" si="58"/>
        <v>-4.6100245752529139</v>
      </c>
      <c r="F508" s="7">
        <f t="shared" si="55"/>
        <v>21.883298259328768</v>
      </c>
      <c r="G508" s="7">
        <f t="shared" si="56"/>
        <v>1.8832982593287682</v>
      </c>
    </row>
    <row r="509" spans="1:7" x14ac:dyDescent="0.55000000000000004">
      <c r="A509" s="43" t="s">
        <v>71</v>
      </c>
      <c r="B509" s="43" t="s">
        <v>60</v>
      </c>
      <c r="C509">
        <v>30</v>
      </c>
      <c r="D509" s="7">
        <f t="shared" si="57"/>
        <v>6.8162932916338637</v>
      </c>
      <c r="E509" s="7">
        <f t="shared" si="58"/>
        <v>3.0723676958522779</v>
      </c>
      <c r="F509" s="7">
        <f t="shared" si="55"/>
        <v>31.904506057908677</v>
      </c>
      <c r="G509" s="7">
        <f t="shared" si="56"/>
        <v>1.9045060579086766</v>
      </c>
    </row>
    <row r="510" spans="1:7" x14ac:dyDescent="0.55000000000000004">
      <c r="A510" s="43" t="s">
        <v>70</v>
      </c>
      <c r="B510" s="43" t="s">
        <v>81</v>
      </c>
      <c r="C510">
        <v>15</v>
      </c>
      <c r="D510" s="7">
        <f t="shared" si="57"/>
        <v>-2.1293209787511693</v>
      </c>
      <c r="E510" s="7">
        <f t="shared" si="58"/>
        <v>-0.52850046892235292</v>
      </c>
      <c r="F510" s="7">
        <f t="shared" si="55"/>
        <v>19.358023622749013</v>
      </c>
      <c r="G510" s="7">
        <f t="shared" si="56"/>
        <v>4.3580236227490126</v>
      </c>
    </row>
    <row r="511" spans="1:7" x14ac:dyDescent="0.55000000000000004">
      <c r="A511" s="43" t="s">
        <v>58</v>
      </c>
      <c r="B511" s="43" t="s">
        <v>79</v>
      </c>
      <c r="C511">
        <v>34</v>
      </c>
      <c r="D511" s="7">
        <f t="shared" si="57"/>
        <v>4.8555801484823915</v>
      </c>
      <c r="E511" s="7">
        <f t="shared" si="58"/>
        <v>-0.79240870857174484</v>
      </c>
      <c r="F511" s="7">
        <f t="shared" si="55"/>
        <v>26.079016510333183</v>
      </c>
      <c r="G511" s="7">
        <f t="shared" si="56"/>
        <v>-7.920983489666817</v>
      </c>
    </row>
    <row r="512" spans="1:7" x14ac:dyDescent="0.55000000000000004">
      <c r="A512" s="43" t="s">
        <v>74</v>
      </c>
      <c r="B512" s="43" t="s">
        <v>76</v>
      </c>
      <c r="C512">
        <v>14</v>
      </c>
      <c r="D512" s="7">
        <f t="shared" si="57"/>
        <v>-4.8473478149636104</v>
      </c>
      <c r="E512" s="7">
        <f t="shared" si="58"/>
        <v>1.4437408400385967</v>
      </c>
      <c r="F512" s="7">
        <f t="shared" si="55"/>
        <v>18.612238095497521</v>
      </c>
      <c r="G512" s="7">
        <f t="shared" si="56"/>
        <v>4.6122380954975206</v>
      </c>
    </row>
    <row r="513" spans="1:7" x14ac:dyDescent="0.55000000000000004">
      <c r="A513" s="43" t="s">
        <v>75</v>
      </c>
      <c r="B513" s="43" t="s">
        <v>64</v>
      </c>
      <c r="C513">
        <v>20</v>
      </c>
      <c r="D513" s="7">
        <f t="shared" si="57"/>
        <v>-1.04886164851917</v>
      </c>
      <c r="E513" s="7">
        <f t="shared" si="58"/>
        <v>-2.7153142638505403</v>
      </c>
      <c r="F513" s="7">
        <f t="shared" si="55"/>
        <v>18.251669158052824</v>
      </c>
      <c r="G513" s="7">
        <f t="shared" si="56"/>
        <v>-1.7483308419471761</v>
      </c>
    </row>
    <row r="514" spans="1:7" x14ac:dyDescent="0.55000000000000004">
      <c r="A514" s="43" t="s">
        <v>67</v>
      </c>
      <c r="B514" s="43" t="s">
        <v>77</v>
      </c>
      <c r="C514">
        <v>24</v>
      </c>
      <c r="D514" s="7">
        <f t="shared" si="57"/>
        <v>-0.67989670777925693</v>
      </c>
      <c r="E514" s="7">
        <f t="shared" si="58"/>
        <v>3.7637797754942408</v>
      </c>
      <c r="F514" s="7">
        <f t="shared" si="55"/>
        <v>25.099728138137522</v>
      </c>
      <c r="G514" s="7">
        <f t="shared" si="56"/>
        <v>1.0997281381375217</v>
      </c>
    </row>
    <row r="515" spans="1:7" x14ac:dyDescent="0.55000000000000004">
      <c r="A515" s="43" t="s">
        <v>50</v>
      </c>
      <c r="B515" s="43" t="s">
        <v>73</v>
      </c>
      <c r="C515">
        <v>12</v>
      </c>
      <c r="D515" s="7">
        <f t="shared" si="57"/>
        <v>-4.2734522099419801</v>
      </c>
      <c r="E515" s="7">
        <f t="shared" si="58"/>
        <v>-0.65701031760302575</v>
      </c>
      <c r="F515" s="7">
        <f t="shared" si="55"/>
        <v>17.085382542877532</v>
      </c>
      <c r="G515" s="7">
        <f t="shared" si="56"/>
        <v>5.0853825428775323</v>
      </c>
    </row>
    <row r="516" spans="1:7" x14ac:dyDescent="0.55000000000000004">
      <c r="A516" s="43" t="s">
        <v>65</v>
      </c>
      <c r="B516" s="43" t="s">
        <v>68</v>
      </c>
      <c r="C516">
        <v>19</v>
      </c>
      <c r="D516" s="7">
        <f t="shared" si="57"/>
        <v>1.5863365131549634</v>
      </c>
      <c r="E516" s="7">
        <f t="shared" si="58"/>
        <v>-4.6100245752529139</v>
      </c>
      <c r="F516" s="7">
        <f t="shared" si="55"/>
        <v>18.992157008324586</v>
      </c>
      <c r="G516" s="7">
        <f t="shared" si="56"/>
        <v>-7.8429916754139128E-3</v>
      </c>
    </row>
    <row r="517" spans="1:7" x14ac:dyDescent="0.55000000000000004">
      <c r="A517" s="43" t="s">
        <v>52</v>
      </c>
      <c r="B517" s="43" t="s">
        <v>69</v>
      </c>
      <c r="C517">
        <v>9</v>
      </c>
      <c r="D517" s="7">
        <f t="shared" si="57"/>
        <v>-0.27557570831419803</v>
      </c>
      <c r="E517" s="7">
        <f t="shared" si="58"/>
        <v>-3.1544227669748883</v>
      </c>
      <c r="F517" s="7">
        <f t="shared" si="55"/>
        <v>18.58584659513345</v>
      </c>
      <c r="G517" s="7">
        <f t="shared" si="56"/>
        <v>9.5858465951334502</v>
      </c>
    </row>
    <row r="518" spans="1:7" x14ac:dyDescent="0.55000000000000004">
      <c r="A518" s="43" t="s">
        <v>51</v>
      </c>
      <c r="B518" s="43" t="s">
        <v>56</v>
      </c>
      <c r="C518">
        <v>35</v>
      </c>
      <c r="D518" s="7">
        <f t="shared" si="57"/>
        <v>6.1309141225363692</v>
      </c>
      <c r="E518" s="7">
        <f t="shared" si="58"/>
        <v>3.944808689671683</v>
      </c>
      <c r="F518" s="7">
        <f t="shared" si="55"/>
        <v>32.091567882630585</v>
      </c>
      <c r="G518" s="7">
        <f t="shared" si="56"/>
        <v>-2.908432117369415</v>
      </c>
    </row>
    <row r="519" spans="1:7" x14ac:dyDescent="0.55000000000000004">
      <c r="A519" s="43" t="s">
        <v>62</v>
      </c>
      <c r="B519" s="43" t="s">
        <v>54</v>
      </c>
      <c r="C519">
        <v>23</v>
      </c>
      <c r="D519" s="7">
        <f t="shared" si="57"/>
        <v>4.477477764159147</v>
      </c>
      <c r="E519" s="7">
        <f t="shared" si="58"/>
        <v>0.93269402980447891</v>
      </c>
      <c r="F519" s="7">
        <f t="shared" si="55"/>
        <v>27.426016864386163</v>
      </c>
      <c r="G519" s="7">
        <f t="shared" si="56"/>
        <v>4.4260168643861633</v>
      </c>
    </row>
    <row r="520" spans="1:7" x14ac:dyDescent="0.55000000000000004">
      <c r="A520" s="43" t="s">
        <v>58</v>
      </c>
      <c r="B520" s="43" t="s">
        <v>67</v>
      </c>
      <c r="C520">
        <v>22</v>
      </c>
      <c r="D520" s="7">
        <f t="shared" si="57"/>
        <v>4.8555801484823915</v>
      </c>
      <c r="E520" s="7">
        <f t="shared" si="58"/>
        <v>-2.1028176587966625</v>
      </c>
      <c r="F520" s="7">
        <f t="shared" si="55"/>
        <v>24.768607560108265</v>
      </c>
      <c r="G520" s="7">
        <f t="shared" si="56"/>
        <v>2.7686075601082649</v>
      </c>
    </row>
    <row r="521" spans="1:7" x14ac:dyDescent="0.55000000000000004">
      <c r="A521" s="43" t="s">
        <v>53</v>
      </c>
      <c r="B521" s="43" t="s">
        <v>55</v>
      </c>
      <c r="C521">
        <v>17</v>
      </c>
      <c r="D521" s="7">
        <f t="shared" si="57"/>
        <v>-2.9213001757308761</v>
      </c>
      <c r="E521" s="7">
        <f t="shared" si="58"/>
        <v>1.0476713579168933</v>
      </c>
      <c r="F521" s="7">
        <f t="shared" si="55"/>
        <v>20.142216252608552</v>
      </c>
      <c r="G521" s="7">
        <f t="shared" si="56"/>
        <v>3.1422162526085522</v>
      </c>
    </row>
    <row r="522" spans="1:7" x14ac:dyDescent="0.55000000000000004">
      <c r="A522" s="43" t="s">
        <v>60</v>
      </c>
      <c r="B522" s="43" t="s">
        <v>74</v>
      </c>
      <c r="C522">
        <v>19</v>
      </c>
      <c r="D522" s="7">
        <f t="shared" si="57"/>
        <v>-5.6414391689161683</v>
      </c>
      <c r="E522" s="7">
        <f t="shared" si="58"/>
        <v>-0.99353208522415359</v>
      </c>
      <c r="F522" s="7">
        <f t="shared" si="55"/>
        <v>15.380873816282215</v>
      </c>
      <c r="G522" s="7">
        <f t="shared" si="56"/>
        <v>-3.6191261837177855</v>
      </c>
    </row>
    <row r="523" spans="1:7" x14ac:dyDescent="0.55000000000000004">
      <c r="A523" s="43" t="s">
        <v>80</v>
      </c>
      <c r="B523" s="43" t="s">
        <v>71</v>
      </c>
      <c r="C523">
        <v>10</v>
      </c>
      <c r="D523" s="7">
        <f t="shared" si="57"/>
        <v>2.0137130440695037</v>
      </c>
      <c r="E523" s="7">
        <f t="shared" si="58"/>
        <v>0.40482592332158762</v>
      </c>
      <c r="F523" s="7">
        <f t="shared" si="55"/>
        <v>24.434384037813629</v>
      </c>
      <c r="G523" s="7">
        <f t="shared" si="56"/>
        <v>14.434384037813629</v>
      </c>
    </row>
    <row r="524" spans="1:7" x14ac:dyDescent="0.55000000000000004">
      <c r="A524" s="43" t="s">
        <v>75</v>
      </c>
      <c r="B524" s="43" t="s">
        <v>72</v>
      </c>
      <c r="C524">
        <v>24</v>
      </c>
      <c r="D524" s="7">
        <f t="shared" si="57"/>
        <v>-1.04886164851917</v>
      </c>
      <c r="E524" s="7">
        <f t="shared" si="58"/>
        <v>3.2605297083998073</v>
      </c>
      <c r="F524" s="7">
        <f t="shared" si="55"/>
        <v>24.227513130303173</v>
      </c>
      <c r="G524" s="7">
        <f t="shared" si="56"/>
        <v>0.22751313030317277</v>
      </c>
    </row>
    <row r="525" spans="1:7" x14ac:dyDescent="0.55000000000000004">
      <c r="A525" s="43" t="s">
        <v>64</v>
      </c>
      <c r="B525" s="43" t="s">
        <v>57</v>
      </c>
      <c r="C525">
        <v>20</v>
      </c>
      <c r="D525" s="7">
        <f t="shared" si="57"/>
        <v>-3.4671160034952022</v>
      </c>
      <c r="E525" s="7">
        <f t="shared" si="58"/>
        <v>-4.6628892955832173</v>
      </c>
      <c r="F525" s="7">
        <f t="shared" si="55"/>
        <v>13.885839771344116</v>
      </c>
      <c r="G525" s="7">
        <f t="shared" si="56"/>
        <v>-6.1141602286558836</v>
      </c>
    </row>
    <row r="526" spans="1:7" x14ac:dyDescent="0.55000000000000004">
      <c r="A526" s="43" t="s">
        <v>63</v>
      </c>
      <c r="B526" s="43" t="s">
        <v>78</v>
      </c>
      <c r="C526">
        <v>34</v>
      </c>
      <c r="D526" s="7">
        <f t="shared" si="57"/>
        <v>6.9639087785969362</v>
      </c>
      <c r="E526" s="7">
        <f t="shared" si="58"/>
        <v>-1.8193549568663321</v>
      </c>
      <c r="F526" s="7">
        <f t="shared" si="55"/>
        <v>27.160398892153143</v>
      </c>
      <c r="G526" s="7">
        <f t="shared" si="56"/>
        <v>-6.8396011078468568</v>
      </c>
    </row>
    <row r="527" spans="1:7" x14ac:dyDescent="0.55000000000000004">
      <c r="A527" s="43" t="s">
        <v>77</v>
      </c>
      <c r="B527" s="43" t="s">
        <v>59</v>
      </c>
      <c r="C527">
        <v>10</v>
      </c>
      <c r="D527" s="7">
        <f t="shared" si="57"/>
        <v>0.90373574351666486</v>
      </c>
      <c r="E527" s="7">
        <f t="shared" si="58"/>
        <v>-2.1286131963605337</v>
      </c>
      <c r="F527" s="7">
        <f t="shared" si="55"/>
        <v>20.790967617578669</v>
      </c>
      <c r="G527" s="7">
        <f t="shared" si="56"/>
        <v>10.790967617578669</v>
      </c>
    </row>
    <row r="528" spans="1:7" x14ac:dyDescent="0.55000000000000004">
      <c r="A528" s="43" t="s">
        <v>73</v>
      </c>
      <c r="B528" s="43" t="s">
        <v>66</v>
      </c>
      <c r="C528">
        <v>26</v>
      </c>
      <c r="D528" s="7">
        <f t="shared" si="57"/>
        <v>-0.42186973871599653</v>
      </c>
      <c r="E528" s="7">
        <f t="shared" si="58"/>
        <v>1.4238110577611776</v>
      </c>
      <c r="F528" s="7">
        <f t="shared" si="55"/>
        <v>23.017786389467716</v>
      </c>
      <c r="G528" s="7">
        <f t="shared" si="56"/>
        <v>-2.9822136105322841</v>
      </c>
    </row>
    <row r="529" spans="1:7" x14ac:dyDescent="0.55000000000000004">
      <c r="A529" s="43" t="s">
        <v>81</v>
      </c>
      <c r="B529" s="43" t="s">
        <v>50</v>
      </c>
      <c r="C529">
        <v>14</v>
      </c>
      <c r="D529" s="7">
        <f t="shared" si="57"/>
        <v>-5.895729250881919</v>
      </c>
      <c r="E529" s="7">
        <f t="shared" si="58"/>
        <v>1.9776085456973683E-2</v>
      </c>
      <c r="F529" s="7">
        <f t="shared" si="55"/>
        <v>16.13989190499759</v>
      </c>
      <c r="G529" s="7">
        <f t="shared" si="56"/>
        <v>2.1398919049975902</v>
      </c>
    </row>
    <row r="530" spans="1:7" x14ac:dyDescent="0.55000000000000004">
      <c r="A530" s="43" t="s">
        <v>79</v>
      </c>
      <c r="B530" s="43" t="s">
        <v>70</v>
      </c>
      <c r="C530">
        <v>19</v>
      </c>
      <c r="D530" s="7">
        <f t="shared" si="57"/>
        <v>-3.5370083680229483</v>
      </c>
      <c r="E530" s="7">
        <f t="shared" si="58"/>
        <v>4.1719223675327823</v>
      </c>
      <c r="F530" s="7">
        <f t="shared" si="55"/>
        <v>22.65075906993237</v>
      </c>
      <c r="G530" s="7">
        <f t="shared" si="56"/>
        <v>3.65075906993237</v>
      </c>
    </row>
    <row r="531" spans="1:7" x14ac:dyDescent="0.55000000000000004">
      <c r="A531" s="43" t="s">
        <v>76</v>
      </c>
      <c r="B531" s="43" t="s">
        <v>61</v>
      </c>
      <c r="C531">
        <v>20</v>
      </c>
      <c r="D531" s="7">
        <f t="shared" si="57"/>
        <v>0.24145069656897802</v>
      </c>
      <c r="E531" s="7">
        <f t="shared" si="58"/>
        <v>3.6606631002592365</v>
      </c>
      <c r="F531" s="7">
        <f t="shared" si="55"/>
        <v>25.91795886725075</v>
      </c>
      <c r="G531" s="7">
        <f t="shared" si="56"/>
        <v>5.9179588672507499</v>
      </c>
    </row>
    <row r="532" spans="1:7" x14ac:dyDescent="0.55000000000000004">
      <c r="A532" s="43" t="s">
        <v>78</v>
      </c>
      <c r="B532" s="43" t="s">
        <v>74</v>
      </c>
      <c r="C532">
        <v>27</v>
      </c>
      <c r="D532" s="7">
        <f t="shared" si="57"/>
        <v>4.997418376073715</v>
      </c>
      <c r="E532" s="7">
        <f t="shared" si="58"/>
        <v>-0.99353208522415359</v>
      </c>
      <c r="F532" s="7">
        <f t="shared" si="55"/>
        <v>26.019731361272097</v>
      </c>
      <c r="G532" s="7">
        <f t="shared" si="56"/>
        <v>-0.98026863872790315</v>
      </c>
    </row>
    <row r="533" spans="1:7" x14ac:dyDescent="0.55000000000000004">
      <c r="A533" s="43" t="s">
        <v>70</v>
      </c>
      <c r="B533" s="43" t="s">
        <v>52</v>
      </c>
      <c r="C533">
        <v>19</v>
      </c>
      <c r="D533" s="7">
        <f t="shared" si="57"/>
        <v>-2.1293209787511693</v>
      </c>
      <c r="E533" s="7">
        <f t="shared" si="58"/>
        <v>1.9665515519039287</v>
      </c>
      <c r="F533" s="7">
        <f t="shared" si="55"/>
        <v>21.853075643575295</v>
      </c>
      <c r="G533" s="7">
        <f t="shared" si="56"/>
        <v>2.8530756435752949</v>
      </c>
    </row>
    <row r="534" spans="1:7" x14ac:dyDescent="0.55000000000000004">
      <c r="A534" s="43" t="s">
        <v>54</v>
      </c>
      <c r="B534" s="43" t="s">
        <v>79</v>
      </c>
      <c r="C534">
        <v>24</v>
      </c>
      <c r="D534" s="7">
        <f t="shared" si="57"/>
        <v>-1.3994936824463338</v>
      </c>
      <c r="E534" s="7">
        <f t="shared" si="58"/>
        <v>-0.79240870857174484</v>
      </c>
      <c r="F534" s="7">
        <f t="shared" si="55"/>
        <v>19.823942679404457</v>
      </c>
      <c r="G534" s="7">
        <f t="shared" si="56"/>
        <v>-4.1760573205955431</v>
      </c>
    </row>
    <row r="535" spans="1:7" x14ac:dyDescent="0.55000000000000004">
      <c r="A535" s="43" t="s">
        <v>56</v>
      </c>
      <c r="B535" s="43" t="s">
        <v>62</v>
      </c>
      <c r="C535">
        <v>10</v>
      </c>
      <c r="D535" s="7">
        <f t="shared" si="57"/>
        <v>-2.5738503119041365</v>
      </c>
      <c r="E535" s="7">
        <f t="shared" si="58"/>
        <v>2.3383655283320901</v>
      </c>
      <c r="F535" s="7">
        <f t="shared" si="55"/>
        <v>21.780360286850488</v>
      </c>
      <c r="G535" s="7">
        <f t="shared" si="56"/>
        <v>11.780360286850488</v>
      </c>
    </row>
    <row r="536" spans="1:7" x14ac:dyDescent="0.55000000000000004">
      <c r="A536" s="43" t="s">
        <v>55</v>
      </c>
      <c r="B536" s="43" t="s">
        <v>64</v>
      </c>
      <c r="C536">
        <v>24</v>
      </c>
      <c r="D536" s="7">
        <f t="shared" si="57"/>
        <v>0.50034186611636788</v>
      </c>
      <c r="E536" s="7">
        <f t="shared" si="58"/>
        <v>-2.7153142638505403</v>
      </c>
      <c r="F536" s="7">
        <f t="shared" si="55"/>
        <v>19.800872672688364</v>
      </c>
      <c r="G536" s="7">
        <f t="shared" si="56"/>
        <v>-4.1991273273116363</v>
      </c>
    </row>
    <row r="537" spans="1:7" x14ac:dyDescent="0.55000000000000004">
      <c r="A537" s="43" t="s">
        <v>61</v>
      </c>
      <c r="B537" s="43" t="s">
        <v>75</v>
      </c>
      <c r="C537">
        <v>10</v>
      </c>
      <c r="D537" s="7">
        <f t="shared" si="57"/>
        <v>-5.137668391404226</v>
      </c>
      <c r="E537" s="7">
        <f t="shared" si="58"/>
        <v>-0.1043385344988184</v>
      </c>
      <c r="F537" s="7">
        <f t="shared" si="55"/>
        <v>16.773838144519491</v>
      </c>
      <c r="G537" s="7">
        <f t="shared" si="56"/>
        <v>6.7738381445194911</v>
      </c>
    </row>
    <row r="538" spans="1:7" x14ac:dyDescent="0.55000000000000004">
      <c r="A538" s="43" t="s">
        <v>81</v>
      </c>
      <c r="B538" s="43" t="s">
        <v>71</v>
      </c>
      <c r="C538">
        <v>24</v>
      </c>
      <c r="D538" s="7">
        <f t="shared" si="57"/>
        <v>-5.895729250881919</v>
      </c>
      <c r="E538" s="7">
        <f t="shared" si="58"/>
        <v>0.40482592332158762</v>
      </c>
      <c r="F538" s="7">
        <f t="shared" si="55"/>
        <v>16.524941742862204</v>
      </c>
      <c r="G538" s="7">
        <f t="shared" si="56"/>
        <v>-7.4750582571377961</v>
      </c>
    </row>
    <row r="539" spans="1:7" x14ac:dyDescent="0.55000000000000004">
      <c r="A539" s="43" t="s">
        <v>65</v>
      </c>
      <c r="B539" s="43" t="s">
        <v>60</v>
      </c>
      <c r="C539">
        <v>31</v>
      </c>
      <c r="D539" s="7">
        <f t="shared" si="57"/>
        <v>1.5863365131549634</v>
      </c>
      <c r="E539" s="7">
        <f t="shared" si="58"/>
        <v>3.0723676958522779</v>
      </c>
      <c r="F539" s="7">
        <f t="shared" si="55"/>
        <v>26.67454927942978</v>
      </c>
      <c r="G539" s="7">
        <f t="shared" si="56"/>
        <v>-4.3254507205702204</v>
      </c>
    </row>
    <row r="540" spans="1:7" x14ac:dyDescent="0.55000000000000004">
      <c r="A540" s="43" t="s">
        <v>66</v>
      </c>
      <c r="B540" s="43" t="s">
        <v>67</v>
      </c>
      <c r="C540">
        <v>21</v>
      </c>
      <c r="D540" s="7">
        <f t="shared" si="57"/>
        <v>2.9013295289623926</v>
      </c>
      <c r="E540" s="7">
        <f t="shared" si="58"/>
        <v>-2.1028176587966625</v>
      </c>
      <c r="F540" s="7">
        <f t="shared" si="55"/>
        <v>22.814356940588265</v>
      </c>
      <c r="G540" s="7">
        <f t="shared" si="56"/>
        <v>1.8143569405882651</v>
      </c>
    </row>
    <row r="541" spans="1:7" x14ac:dyDescent="0.55000000000000004">
      <c r="A541" s="43" t="s">
        <v>53</v>
      </c>
      <c r="B541" s="43" t="s">
        <v>63</v>
      </c>
      <c r="C541">
        <v>20</v>
      </c>
      <c r="D541" s="7">
        <f t="shared" si="57"/>
        <v>-2.9213001757308761</v>
      </c>
      <c r="E541" s="7">
        <f t="shared" si="58"/>
        <v>-1.778868497029447</v>
      </c>
      <c r="F541" s="7">
        <f t="shared" si="55"/>
        <v>17.315676397662212</v>
      </c>
      <c r="G541" s="7">
        <f t="shared" si="56"/>
        <v>-2.6843236023377877</v>
      </c>
    </row>
    <row r="542" spans="1:7" x14ac:dyDescent="0.55000000000000004">
      <c r="A542" s="43" t="s">
        <v>68</v>
      </c>
      <c r="B542" s="43" t="s">
        <v>80</v>
      </c>
      <c r="C542">
        <v>6</v>
      </c>
      <c r="D542" s="7">
        <f t="shared" si="57"/>
        <v>-4.4569984383471555</v>
      </c>
      <c r="E542" s="7">
        <f t="shared" si="58"/>
        <v>3.1962040850095907</v>
      </c>
      <c r="F542" s="7">
        <f t="shared" si="55"/>
        <v>20.75505071708497</v>
      </c>
      <c r="G542" s="7">
        <f t="shared" si="56"/>
        <v>14.75505071708497</v>
      </c>
    </row>
    <row r="543" spans="1:7" x14ac:dyDescent="0.55000000000000004">
      <c r="A543" s="43" t="s">
        <v>57</v>
      </c>
      <c r="B543" s="43" t="s">
        <v>77</v>
      </c>
      <c r="C543">
        <v>37</v>
      </c>
      <c r="D543" s="7">
        <f t="shared" si="57"/>
        <v>2.710353310540373</v>
      </c>
      <c r="E543" s="7">
        <f t="shared" si="58"/>
        <v>3.7637797754942408</v>
      </c>
      <c r="F543" s="7">
        <f t="shared" si="55"/>
        <v>28.489978156457148</v>
      </c>
      <c r="G543" s="7">
        <f t="shared" si="56"/>
        <v>-8.5100218435428516</v>
      </c>
    </row>
    <row r="544" spans="1:7" x14ac:dyDescent="0.55000000000000004">
      <c r="A544" s="43" t="s">
        <v>72</v>
      </c>
      <c r="B544" s="43" t="s">
        <v>73</v>
      </c>
      <c r="C544">
        <v>17</v>
      </c>
      <c r="D544" s="7">
        <f t="shared" si="57"/>
        <v>2.7326081787074803</v>
      </c>
      <c r="E544" s="7">
        <f t="shared" si="58"/>
        <v>-0.65701031760302575</v>
      </c>
      <c r="F544" s="7">
        <f t="shared" si="55"/>
        <v>24.091442931526991</v>
      </c>
      <c r="G544" s="7">
        <f t="shared" si="56"/>
        <v>7.0914429315269913</v>
      </c>
    </row>
    <row r="545" spans="1:7" x14ac:dyDescent="0.55000000000000004">
      <c r="A545" s="43" t="s">
        <v>50</v>
      </c>
      <c r="B545" s="43" t="s">
        <v>76</v>
      </c>
      <c r="C545">
        <v>10</v>
      </c>
      <c r="D545" s="7">
        <f t="shared" si="57"/>
        <v>-4.2734522099419801</v>
      </c>
      <c r="E545" s="7">
        <f t="shared" si="58"/>
        <v>1.4437408400385967</v>
      </c>
      <c r="F545" s="7">
        <f t="shared" si="55"/>
        <v>19.186133700519154</v>
      </c>
      <c r="G545" s="7">
        <f t="shared" si="56"/>
        <v>9.1861337005191537</v>
      </c>
    </row>
    <row r="546" spans="1:7" x14ac:dyDescent="0.55000000000000004">
      <c r="A546" s="43" t="s">
        <v>59</v>
      </c>
      <c r="B546" s="43" t="s">
        <v>69</v>
      </c>
      <c r="C546">
        <v>16</v>
      </c>
      <c r="D546" s="7">
        <f t="shared" si="57"/>
        <v>-3.2159674679833312</v>
      </c>
      <c r="E546" s="7">
        <f t="shared" si="58"/>
        <v>-3.1544227669748883</v>
      </c>
      <c r="F546" s="7">
        <f t="shared" si="55"/>
        <v>15.645454835464314</v>
      </c>
      <c r="G546" s="7">
        <f t="shared" si="56"/>
        <v>-0.3545451645356863</v>
      </c>
    </row>
    <row r="547" spans="1:7" x14ac:dyDescent="0.55000000000000004">
      <c r="A547" s="43" t="s">
        <v>71</v>
      </c>
      <c r="B547" s="43" t="s">
        <v>77</v>
      </c>
      <c r="C547">
        <v>31</v>
      </c>
      <c r="D547" s="7">
        <f t="shared" si="57"/>
        <v>6.8162932916338637</v>
      </c>
      <c r="E547" s="7">
        <f t="shared" si="58"/>
        <v>3.7637797754942408</v>
      </c>
      <c r="F547" s="7">
        <f t="shared" si="55"/>
        <v>32.59591813755064</v>
      </c>
      <c r="G547" s="7">
        <f t="shared" si="56"/>
        <v>1.5959181375506404</v>
      </c>
    </row>
    <row r="548" spans="1:7" x14ac:dyDescent="0.55000000000000004">
      <c r="A548" s="43" t="s">
        <v>74</v>
      </c>
      <c r="B548" s="43" t="s">
        <v>65</v>
      </c>
      <c r="C548">
        <v>16</v>
      </c>
      <c r="D548" s="7">
        <f t="shared" ref="D548:D557" si="59">INDEX($J$8:$J$39,MATCH(A548,$I$8:$I$39,0))</f>
        <v>-4.8473478149636104</v>
      </c>
      <c r="E548" s="7">
        <f t="shared" ref="E548:E557" si="60">INDEX($M$8:$M$39,MATCH(B548,$L$8:$L$39,0))</f>
        <v>0.11790733407126287</v>
      </c>
      <c r="F548" s="7">
        <f t="shared" ref="F548:F557" si="61">$C$5+D548+E548</f>
        <v>17.286404589530186</v>
      </c>
      <c r="G548" s="7">
        <f t="shared" ref="G548:G557" si="62">F548-C548</f>
        <v>1.2864045895301857</v>
      </c>
    </row>
    <row r="549" spans="1:7" x14ac:dyDescent="0.55000000000000004">
      <c r="A549" s="43" t="s">
        <v>67</v>
      </c>
      <c r="B549" s="43" t="s">
        <v>51</v>
      </c>
      <c r="C549">
        <v>23</v>
      </c>
      <c r="D549" s="7">
        <f t="shared" si="59"/>
        <v>-0.67989670777925693</v>
      </c>
      <c r="E549" s="7">
        <f t="shared" si="60"/>
        <v>-3.0055928126620746</v>
      </c>
      <c r="F549" s="7">
        <f t="shared" si="61"/>
        <v>18.330355549981206</v>
      </c>
      <c r="G549" s="7">
        <f t="shared" si="62"/>
        <v>-4.6696444500187937</v>
      </c>
    </row>
    <row r="550" spans="1:7" x14ac:dyDescent="0.55000000000000004">
      <c r="A550" s="43" t="s">
        <v>69</v>
      </c>
      <c r="B550" s="43" t="s">
        <v>58</v>
      </c>
      <c r="C550">
        <v>16</v>
      </c>
      <c r="D550" s="7">
        <f t="shared" si="59"/>
        <v>-0.62117934205899594</v>
      </c>
      <c r="E550" s="7">
        <f t="shared" si="60"/>
        <v>-2.5520176358780233</v>
      </c>
      <c r="F550" s="7">
        <f t="shared" si="61"/>
        <v>18.842648092485518</v>
      </c>
      <c r="G550" s="7">
        <f t="shared" si="62"/>
        <v>2.8426480924855184</v>
      </c>
    </row>
    <row r="551" spans="1:7" x14ac:dyDescent="0.55000000000000004">
      <c r="A551" s="43" t="s">
        <v>79</v>
      </c>
      <c r="B551" s="43" t="s">
        <v>52</v>
      </c>
      <c r="C551">
        <v>17</v>
      </c>
      <c r="D551" s="7">
        <f t="shared" si="59"/>
        <v>-3.5370083680229483</v>
      </c>
      <c r="E551" s="7">
        <f t="shared" si="60"/>
        <v>1.9665515519039287</v>
      </c>
      <c r="F551" s="7">
        <f t="shared" si="61"/>
        <v>20.445388254303516</v>
      </c>
      <c r="G551" s="7">
        <f t="shared" si="62"/>
        <v>3.4453882543035164</v>
      </c>
    </row>
    <row r="552" spans="1:7" x14ac:dyDescent="0.55000000000000004">
      <c r="A552" s="43" t="s">
        <v>54</v>
      </c>
      <c r="B552" s="43" t="s">
        <v>53</v>
      </c>
      <c r="C552">
        <v>10</v>
      </c>
      <c r="D552" s="7">
        <f t="shared" si="59"/>
        <v>-1.3994936824463338</v>
      </c>
      <c r="E552" s="7">
        <f t="shared" si="60"/>
        <v>-1.7214109779369609</v>
      </c>
      <c r="F552" s="7">
        <f t="shared" si="61"/>
        <v>18.89494041003924</v>
      </c>
      <c r="G552" s="7">
        <f t="shared" si="62"/>
        <v>8.89494041003924</v>
      </c>
    </row>
    <row r="553" spans="1:7" x14ac:dyDescent="0.55000000000000004">
      <c r="A553" s="43" t="s">
        <v>72</v>
      </c>
      <c r="B553" s="43" t="s">
        <v>56</v>
      </c>
      <c r="C553">
        <v>29</v>
      </c>
      <c r="D553" s="7">
        <f t="shared" si="59"/>
        <v>2.7326081787074803</v>
      </c>
      <c r="E553" s="7">
        <f t="shared" si="60"/>
        <v>3.944808689671683</v>
      </c>
      <c r="F553" s="7">
        <f t="shared" si="61"/>
        <v>28.693261938801697</v>
      </c>
      <c r="G553" s="7">
        <f t="shared" si="62"/>
        <v>-0.3067380611983026</v>
      </c>
    </row>
    <row r="554" spans="1:7" x14ac:dyDescent="0.55000000000000004">
      <c r="A554" s="43" t="s">
        <v>55</v>
      </c>
      <c r="B554" s="43" t="s">
        <v>59</v>
      </c>
      <c r="C554">
        <v>14</v>
      </c>
      <c r="D554" s="7">
        <f t="shared" si="59"/>
        <v>0.50034186611636788</v>
      </c>
      <c r="E554" s="7">
        <f t="shared" si="60"/>
        <v>-2.1286131963605337</v>
      </c>
      <c r="F554" s="7">
        <f t="shared" si="61"/>
        <v>20.387573740178372</v>
      </c>
      <c r="G554" s="7">
        <f t="shared" si="62"/>
        <v>6.3875737401783717</v>
      </c>
    </row>
    <row r="555" spans="1:7" x14ac:dyDescent="0.55000000000000004">
      <c r="A555" s="43" t="s">
        <v>60</v>
      </c>
      <c r="B555" s="43" t="s">
        <v>61</v>
      </c>
      <c r="C555">
        <v>32</v>
      </c>
      <c r="D555" s="7">
        <f t="shared" si="59"/>
        <v>-5.6414391689161683</v>
      </c>
      <c r="E555" s="7">
        <f t="shared" si="60"/>
        <v>3.6606631002592365</v>
      </c>
      <c r="F555" s="7">
        <f t="shared" si="61"/>
        <v>20.035069001765603</v>
      </c>
      <c r="G555" s="7">
        <f t="shared" si="62"/>
        <v>-11.964930998234397</v>
      </c>
    </row>
    <row r="556" spans="1:7" x14ac:dyDescent="0.55000000000000004">
      <c r="A556" s="43" t="s">
        <v>68</v>
      </c>
      <c r="B556" s="43" t="s">
        <v>66</v>
      </c>
      <c r="C556">
        <v>6</v>
      </c>
      <c r="D556" s="7">
        <f t="shared" si="59"/>
        <v>-4.4569984383471555</v>
      </c>
      <c r="E556" s="7">
        <f t="shared" si="60"/>
        <v>1.4238110577611776</v>
      </c>
      <c r="F556" s="7">
        <f t="shared" si="61"/>
        <v>18.982657689836557</v>
      </c>
      <c r="G556" s="7">
        <f t="shared" si="62"/>
        <v>12.982657689836557</v>
      </c>
    </row>
    <row r="557" spans="1:7" x14ac:dyDescent="0.55000000000000004">
      <c r="A557" s="43" t="s">
        <v>70</v>
      </c>
      <c r="B557" s="43" t="s">
        <v>57</v>
      </c>
      <c r="C557">
        <v>13</v>
      </c>
      <c r="D557" s="7">
        <f t="shared" si="59"/>
        <v>-2.1293209787511693</v>
      </c>
      <c r="E557" s="7">
        <f t="shared" si="60"/>
        <v>-4.6628892955832173</v>
      </c>
      <c r="F557" s="7">
        <f t="shared" si="61"/>
        <v>15.223634796088149</v>
      </c>
      <c r="G557" s="7">
        <f t="shared" si="62"/>
        <v>2.2236347960881488</v>
      </c>
    </row>
    <row r="558" spans="1:7" x14ac:dyDescent="0.55000000000000004">
      <c r="A558" s="43" t="s">
        <v>78</v>
      </c>
      <c r="B558" s="43" t="s">
        <v>64</v>
      </c>
      <c r="C558">
        <v>6</v>
      </c>
      <c r="D558" s="7">
        <f t="shared" ref="D558:D575" si="63">INDEX($J$8:$J$39,MATCH(A558,$I$8:$I$39,0))</f>
        <v>4.997418376073715</v>
      </c>
      <c r="E558" s="7">
        <f t="shared" ref="E558:E575" si="64">INDEX($M$8:$M$39,MATCH(B558,$L$8:$L$39,0))</f>
        <v>-2.7153142638505403</v>
      </c>
      <c r="F558" s="7">
        <f t="shared" ref="F558:F575" si="65">$C$5+D558+E558</f>
        <v>24.297949182645709</v>
      </c>
      <c r="G558" s="7">
        <f t="shared" ref="G558:G575" si="66">F558-C558</f>
        <v>18.297949182645709</v>
      </c>
    </row>
    <row r="559" spans="1:7" x14ac:dyDescent="0.55000000000000004">
      <c r="A559" s="43" t="s">
        <v>76</v>
      </c>
      <c r="B559" s="43" t="s">
        <v>81</v>
      </c>
      <c r="C559">
        <v>28</v>
      </c>
      <c r="D559" s="7">
        <f t="shared" si="63"/>
        <v>0.24145069656897802</v>
      </c>
      <c r="E559" s="7">
        <f t="shared" si="64"/>
        <v>-0.52850046892235292</v>
      </c>
      <c r="F559" s="7">
        <f t="shared" si="65"/>
        <v>21.728795298069162</v>
      </c>
      <c r="G559" s="7">
        <f t="shared" si="66"/>
        <v>-6.2712047019308379</v>
      </c>
    </row>
    <row r="560" spans="1:7" x14ac:dyDescent="0.55000000000000004">
      <c r="A560" s="43" t="s">
        <v>75</v>
      </c>
      <c r="B560" s="43" t="s">
        <v>63</v>
      </c>
      <c r="C560">
        <v>16</v>
      </c>
      <c r="D560" s="7">
        <f t="shared" si="63"/>
        <v>-1.04886164851917</v>
      </c>
      <c r="E560" s="7">
        <f t="shared" si="64"/>
        <v>-1.778868497029447</v>
      </c>
      <c r="F560" s="7">
        <f t="shared" si="65"/>
        <v>19.188114924873918</v>
      </c>
      <c r="G560" s="7">
        <f t="shared" si="66"/>
        <v>3.1881149248739185</v>
      </c>
    </row>
    <row r="561" spans="1:7" x14ac:dyDescent="0.55000000000000004">
      <c r="A561" s="43" t="s">
        <v>50</v>
      </c>
      <c r="B561" s="43" t="s">
        <v>80</v>
      </c>
      <c r="C561">
        <v>16</v>
      </c>
      <c r="D561" s="7">
        <f t="shared" si="63"/>
        <v>-4.2734522099419801</v>
      </c>
      <c r="E561" s="7">
        <f t="shared" si="64"/>
        <v>3.1962040850095907</v>
      </c>
      <c r="F561" s="7">
        <f t="shared" si="65"/>
        <v>20.938596945490147</v>
      </c>
      <c r="G561" s="7">
        <f t="shared" si="66"/>
        <v>4.938596945490147</v>
      </c>
    </row>
    <row r="562" spans="1:7" x14ac:dyDescent="0.55000000000000004">
      <c r="A562" s="43" t="s">
        <v>62</v>
      </c>
      <c r="B562" s="43" t="s">
        <v>73</v>
      </c>
      <c r="C562">
        <v>20</v>
      </c>
      <c r="D562" s="7">
        <f t="shared" si="63"/>
        <v>4.477477764159147</v>
      </c>
      <c r="E562" s="7">
        <f t="shared" si="64"/>
        <v>-0.65701031760302575</v>
      </c>
      <c r="F562" s="7">
        <f t="shared" si="65"/>
        <v>25.836312516978658</v>
      </c>
      <c r="G562" s="7">
        <f t="shared" si="66"/>
        <v>5.8363125169786585</v>
      </c>
    </row>
    <row r="563" spans="1:7" x14ac:dyDescent="0.55000000000000004">
      <c r="A563" s="43" t="s">
        <v>80</v>
      </c>
      <c r="B563" s="43" t="s">
        <v>57</v>
      </c>
      <c r="C563">
        <v>23</v>
      </c>
      <c r="D563" s="7">
        <f t="shared" si="63"/>
        <v>2.0137130440695037</v>
      </c>
      <c r="E563" s="7">
        <f t="shared" si="64"/>
        <v>-4.6628892955832173</v>
      </c>
      <c r="F563" s="7">
        <f t="shared" si="65"/>
        <v>19.366668818908824</v>
      </c>
      <c r="G563" s="7">
        <f t="shared" si="66"/>
        <v>-3.6333311810911759</v>
      </c>
    </row>
    <row r="564" spans="1:7" x14ac:dyDescent="0.55000000000000004">
      <c r="A564" s="43" t="s">
        <v>76</v>
      </c>
      <c r="B564" s="43" t="s">
        <v>65</v>
      </c>
      <c r="C564">
        <v>30</v>
      </c>
      <c r="D564" s="7">
        <f t="shared" si="63"/>
        <v>0.24145069656897802</v>
      </c>
      <c r="E564" s="7">
        <f t="shared" si="64"/>
        <v>0.11790733407126287</v>
      </c>
      <c r="F564" s="7">
        <f t="shared" si="65"/>
        <v>22.375203101062777</v>
      </c>
      <c r="G564" s="7">
        <f t="shared" si="66"/>
        <v>-7.6247968989372232</v>
      </c>
    </row>
    <row r="565" spans="1:7" x14ac:dyDescent="0.55000000000000004">
      <c r="A565" s="43" t="s">
        <v>66</v>
      </c>
      <c r="B565" s="43" t="s">
        <v>51</v>
      </c>
      <c r="C565">
        <v>31</v>
      </c>
      <c r="D565" s="7">
        <f t="shared" si="63"/>
        <v>2.9013295289623926</v>
      </c>
      <c r="E565" s="7">
        <f t="shared" si="64"/>
        <v>-3.0055928126620746</v>
      </c>
      <c r="F565" s="7">
        <f t="shared" si="65"/>
        <v>21.911581786722856</v>
      </c>
      <c r="G565" s="7">
        <f t="shared" si="66"/>
        <v>-9.0884182132771443</v>
      </c>
    </row>
    <row r="566" spans="1:7" x14ac:dyDescent="0.55000000000000004">
      <c r="A566" s="43" t="s">
        <v>75</v>
      </c>
      <c r="B566" s="43" t="s">
        <v>72</v>
      </c>
      <c r="C566">
        <v>31</v>
      </c>
      <c r="D566" s="7">
        <f t="shared" si="63"/>
        <v>-1.04886164851917</v>
      </c>
      <c r="E566" s="7">
        <f t="shared" si="64"/>
        <v>3.2605297083998073</v>
      </c>
      <c r="F566" s="7">
        <f t="shared" si="65"/>
        <v>24.227513130303173</v>
      </c>
      <c r="G566" s="7">
        <f t="shared" si="66"/>
        <v>-6.7724868696968272</v>
      </c>
    </row>
    <row r="567" spans="1:7" x14ac:dyDescent="0.55000000000000004">
      <c r="A567" s="43" t="s">
        <v>69</v>
      </c>
      <c r="B567" s="43" t="s">
        <v>58</v>
      </c>
      <c r="C567">
        <v>17</v>
      </c>
      <c r="D567" s="7">
        <f t="shared" si="63"/>
        <v>-0.62117934205899594</v>
      </c>
      <c r="E567" s="7">
        <f t="shared" si="64"/>
        <v>-2.5520176358780233</v>
      </c>
      <c r="F567" s="7">
        <f t="shared" si="65"/>
        <v>18.842648092485518</v>
      </c>
      <c r="G567" s="7">
        <f t="shared" si="66"/>
        <v>1.8426480924855184</v>
      </c>
    </row>
    <row r="568" spans="1:7" x14ac:dyDescent="0.55000000000000004">
      <c r="A568" s="43" t="s">
        <v>78</v>
      </c>
      <c r="B568" s="43" t="s">
        <v>79</v>
      </c>
      <c r="C568">
        <v>31</v>
      </c>
      <c r="D568" s="7">
        <f t="shared" si="63"/>
        <v>4.997418376073715</v>
      </c>
      <c r="E568" s="7">
        <f t="shared" si="64"/>
        <v>-0.79240870857174484</v>
      </c>
      <c r="F568" s="7">
        <f t="shared" si="65"/>
        <v>26.220854737924505</v>
      </c>
      <c r="G568" s="7">
        <f t="shared" si="66"/>
        <v>-4.7791452620754953</v>
      </c>
    </row>
    <row r="569" spans="1:7" x14ac:dyDescent="0.55000000000000004">
      <c r="A569" s="43" t="s">
        <v>65</v>
      </c>
      <c r="B569" s="43" t="s">
        <v>71</v>
      </c>
      <c r="C569">
        <v>20</v>
      </c>
      <c r="D569" s="7">
        <f t="shared" si="63"/>
        <v>1.5863365131549634</v>
      </c>
      <c r="E569" s="7">
        <f t="shared" si="64"/>
        <v>0.40482592332158762</v>
      </c>
      <c r="F569" s="7">
        <f t="shared" si="65"/>
        <v>24.00700750689909</v>
      </c>
      <c r="G569" s="7">
        <f t="shared" si="66"/>
        <v>4.0070075068990896</v>
      </c>
    </row>
    <row r="570" spans="1:7" x14ac:dyDescent="0.55000000000000004">
      <c r="A570" s="43" t="s">
        <v>75</v>
      </c>
      <c r="B570" s="43" t="s">
        <v>63</v>
      </c>
      <c r="C570">
        <v>7</v>
      </c>
      <c r="D570" s="7">
        <f t="shared" si="63"/>
        <v>-1.04886164851917</v>
      </c>
      <c r="E570" s="7">
        <f t="shared" si="64"/>
        <v>-1.778868497029447</v>
      </c>
      <c r="F570" s="7">
        <f t="shared" si="65"/>
        <v>19.188114924873918</v>
      </c>
      <c r="G570" s="7">
        <f t="shared" si="66"/>
        <v>12.188114924873918</v>
      </c>
    </row>
    <row r="571" spans="1:7" x14ac:dyDescent="0.55000000000000004">
      <c r="A571" s="43" t="s">
        <v>58</v>
      </c>
      <c r="B571" s="43" t="s">
        <v>51</v>
      </c>
      <c r="C571">
        <v>27</v>
      </c>
      <c r="D571" s="7">
        <f t="shared" si="63"/>
        <v>4.8555801484823915</v>
      </c>
      <c r="E571" s="7">
        <f t="shared" si="64"/>
        <v>-3.0055928126620746</v>
      </c>
      <c r="F571" s="7">
        <f t="shared" si="65"/>
        <v>23.865832406242852</v>
      </c>
      <c r="G571" s="7">
        <f t="shared" si="66"/>
        <v>-3.134167593757148</v>
      </c>
    </row>
    <row r="572" spans="1:7" x14ac:dyDescent="0.55000000000000004">
      <c r="A572" s="43" t="s">
        <v>78</v>
      </c>
      <c r="B572" s="43" t="s">
        <v>57</v>
      </c>
      <c r="C572">
        <v>12</v>
      </c>
      <c r="D572" s="7">
        <f t="shared" si="63"/>
        <v>4.997418376073715</v>
      </c>
      <c r="E572" s="7">
        <f t="shared" si="64"/>
        <v>-4.6628892955832173</v>
      </c>
      <c r="F572" s="7">
        <f t="shared" si="65"/>
        <v>22.350374150913034</v>
      </c>
      <c r="G572" s="7">
        <f t="shared" si="66"/>
        <v>10.350374150913034</v>
      </c>
    </row>
    <row r="573" spans="1:7" x14ac:dyDescent="0.55000000000000004">
      <c r="A573" s="43" t="s">
        <v>57</v>
      </c>
      <c r="B573" s="43" t="s">
        <v>63</v>
      </c>
      <c r="C573">
        <v>7</v>
      </c>
      <c r="D573" s="7">
        <f t="shared" si="63"/>
        <v>2.710353310540373</v>
      </c>
      <c r="E573" s="7">
        <f t="shared" si="64"/>
        <v>-1.778868497029447</v>
      </c>
      <c r="F573" s="7">
        <f t="shared" si="65"/>
        <v>22.947329883933463</v>
      </c>
      <c r="G573" s="7">
        <f t="shared" si="66"/>
        <v>15.947329883933463</v>
      </c>
    </row>
    <row r="574" spans="1:7" x14ac:dyDescent="0.55000000000000004">
      <c r="A574" s="43" t="s">
        <v>58</v>
      </c>
      <c r="B574" s="43" t="s">
        <v>71</v>
      </c>
      <c r="C574">
        <v>20</v>
      </c>
      <c r="D574" s="7">
        <f t="shared" si="63"/>
        <v>4.8555801484823915</v>
      </c>
      <c r="E574" s="7">
        <f t="shared" si="64"/>
        <v>0.40482592332158762</v>
      </c>
      <c r="F574" s="7">
        <f t="shared" si="65"/>
        <v>27.276251142226517</v>
      </c>
      <c r="G574" s="7">
        <f t="shared" si="66"/>
        <v>7.276251142226517</v>
      </c>
    </row>
    <row r="575" spans="1:7" x14ac:dyDescent="0.55000000000000004">
      <c r="A575" s="43" t="s">
        <v>63</v>
      </c>
      <c r="B575" s="43" t="s">
        <v>71</v>
      </c>
      <c r="C575">
        <v>35</v>
      </c>
      <c r="D575" s="7">
        <f t="shared" si="63"/>
        <v>6.9639087785969362</v>
      </c>
      <c r="E575" s="7">
        <f t="shared" si="64"/>
        <v>0.40482592332158762</v>
      </c>
      <c r="F575" s="7">
        <f t="shared" si="65"/>
        <v>29.384579772341063</v>
      </c>
      <c r="G575" s="7">
        <f t="shared" si="66"/>
        <v>-5.6154202276589373</v>
      </c>
    </row>
    <row r="577" spans="1:2" x14ac:dyDescent="0.55000000000000004">
      <c r="A577" s="43"/>
      <c r="B577" s="43"/>
    </row>
    <row r="578" spans="1:2" x14ac:dyDescent="0.55000000000000004">
      <c r="A578" s="43"/>
      <c r="B578" s="43"/>
    </row>
    <row r="579" spans="1:2" x14ac:dyDescent="0.55000000000000004">
      <c r="A579" s="43"/>
      <c r="B579" s="43"/>
    </row>
    <row r="580" spans="1:2" x14ac:dyDescent="0.55000000000000004">
      <c r="A580" s="43"/>
      <c r="B580" s="43"/>
    </row>
    <row r="581" spans="1:2" x14ac:dyDescent="0.55000000000000004">
      <c r="A581" s="43"/>
      <c r="B581" s="43"/>
    </row>
    <row r="582" spans="1:2" x14ac:dyDescent="0.55000000000000004">
      <c r="A582" s="43"/>
      <c r="B582" s="43"/>
    </row>
    <row r="583" spans="1:2" x14ac:dyDescent="0.55000000000000004">
      <c r="A583" s="43"/>
      <c r="B583" s="43"/>
    </row>
    <row r="584" spans="1:2" x14ac:dyDescent="0.55000000000000004">
      <c r="A584" s="43"/>
      <c r="B584" s="43"/>
    </row>
    <row r="585" spans="1:2" x14ac:dyDescent="0.55000000000000004">
      <c r="A585" s="43"/>
      <c r="B585" s="43"/>
    </row>
    <row r="586" spans="1:2" x14ac:dyDescent="0.55000000000000004">
      <c r="A586" s="43"/>
      <c r="B586" s="43"/>
    </row>
    <row r="587" spans="1:2" x14ac:dyDescent="0.55000000000000004">
      <c r="A587" s="43"/>
      <c r="B587" s="43"/>
    </row>
    <row r="588" spans="1:2" x14ac:dyDescent="0.55000000000000004">
      <c r="A588" s="43"/>
      <c r="B588" s="43"/>
    </row>
    <row r="589" spans="1:2" x14ac:dyDescent="0.55000000000000004">
      <c r="A589" s="43"/>
      <c r="B589" s="43"/>
    </row>
    <row r="590" spans="1:2" x14ac:dyDescent="0.55000000000000004">
      <c r="A590" s="43"/>
      <c r="B590" s="43"/>
    </row>
    <row r="591" spans="1:2" x14ac:dyDescent="0.55000000000000004">
      <c r="A591" s="43"/>
      <c r="B591" s="43"/>
    </row>
    <row r="592" spans="1:2" x14ac:dyDescent="0.55000000000000004">
      <c r="A592" s="43"/>
      <c r="B592" s="43"/>
    </row>
    <row r="593" spans="1:2" x14ac:dyDescent="0.55000000000000004">
      <c r="A593" s="43"/>
      <c r="B593" s="43"/>
    </row>
    <row r="594" spans="1:2" x14ac:dyDescent="0.55000000000000004">
      <c r="A594" s="43"/>
      <c r="B594" s="43"/>
    </row>
    <row r="595" spans="1:2" x14ac:dyDescent="0.55000000000000004">
      <c r="A595" s="43"/>
      <c r="B595" s="43"/>
    </row>
    <row r="596" spans="1:2" x14ac:dyDescent="0.55000000000000004">
      <c r="A596" s="43"/>
      <c r="B596" s="43"/>
    </row>
    <row r="597" spans="1:2" x14ac:dyDescent="0.55000000000000004">
      <c r="A597" s="43"/>
      <c r="B597" s="43"/>
    </row>
    <row r="598" spans="1:2" x14ac:dyDescent="0.55000000000000004">
      <c r="A598" s="43"/>
      <c r="B598" s="43"/>
    </row>
    <row r="599" spans="1:2" x14ac:dyDescent="0.55000000000000004">
      <c r="A599" s="43"/>
      <c r="B599" s="43"/>
    </row>
    <row r="600" spans="1:2" x14ac:dyDescent="0.55000000000000004">
      <c r="A600" s="43"/>
      <c r="B600" s="43"/>
    </row>
    <row r="601" spans="1:2" x14ac:dyDescent="0.55000000000000004">
      <c r="A601" s="43"/>
      <c r="B601" s="43"/>
    </row>
    <row r="602" spans="1:2" x14ac:dyDescent="0.55000000000000004">
      <c r="A602" s="43"/>
      <c r="B602" s="43"/>
    </row>
    <row r="603" spans="1:2" x14ac:dyDescent="0.55000000000000004">
      <c r="A603" s="43"/>
      <c r="B603" s="43"/>
    </row>
    <row r="604" spans="1:2" x14ac:dyDescent="0.55000000000000004">
      <c r="A604" s="43"/>
      <c r="B604" s="43"/>
    </row>
    <row r="605" spans="1:2" x14ac:dyDescent="0.55000000000000004">
      <c r="A605" s="43"/>
      <c r="B605" s="43"/>
    </row>
    <row r="606" spans="1:2" x14ac:dyDescent="0.55000000000000004">
      <c r="A606" s="43"/>
      <c r="B606" s="43"/>
    </row>
    <row r="607" spans="1:2" x14ac:dyDescent="0.55000000000000004">
      <c r="A607" s="43"/>
      <c r="B607" s="43"/>
    </row>
    <row r="608" spans="1:2" x14ac:dyDescent="0.55000000000000004">
      <c r="A608" s="43"/>
      <c r="B608" s="43"/>
    </row>
    <row r="609" spans="1:2" x14ac:dyDescent="0.55000000000000004">
      <c r="A609" s="43"/>
      <c r="B609" s="43"/>
    </row>
    <row r="610" spans="1:2" x14ac:dyDescent="0.55000000000000004">
      <c r="A610" s="43"/>
      <c r="B610" s="43"/>
    </row>
    <row r="611" spans="1:2" x14ac:dyDescent="0.55000000000000004">
      <c r="A611" s="43"/>
      <c r="B611" s="43"/>
    </row>
    <row r="612" spans="1:2" x14ac:dyDescent="0.55000000000000004">
      <c r="A612" s="43"/>
      <c r="B612" s="43"/>
    </row>
    <row r="613" spans="1:2" x14ac:dyDescent="0.55000000000000004">
      <c r="A613" s="43"/>
      <c r="B613" s="43"/>
    </row>
    <row r="614" spans="1:2" x14ac:dyDescent="0.55000000000000004">
      <c r="A614" s="43"/>
      <c r="B614" s="43"/>
    </row>
    <row r="615" spans="1:2" x14ac:dyDescent="0.55000000000000004">
      <c r="A615" s="43"/>
      <c r="B615" s="43"/>
    </row>
    <row r="616" spans="1:2" x14ac:dyDescent="0.55000000000000004">
      <c r="A616" s="43"/>
      <c r="B616" s="43"/>
    </row>
    <row r="617" spans="1:2" x14ac:dyDescent="0.55000000000000004">
      <c r="A617" s="43"/>
      <c r="B617" s="43"/>
    </row>
    <row r="618" spans="1:2" x14ac:dyDescent="0.55000000000000004">
      <c r="A618" s="43"/>
      <c r="B618" s="43"/>
    </row>
    <row r="619" spans="1:2" x14ac:dyDescent="0.55000000000000004">
      <c r="A619" s="43"/>
      <c r="B619" s="43"/>
    </row>
    <row r="620" spans="1:2" x14ac:dyDescent="0.55000000000000004">
      <c r="A620" s="43"/>
      <c r="B620" s="43"/>
    </row>
    <row r="621" spans="1:2" x14ac:dyDescent="0.55000000000000004">
      <c r="A621" s="43"/>
      <c r="B621" s="43"/>
    </row>
    <row r="622" spans="1:2" x14ac:dyDescent="0.55000000000000004">
      <c r="A622" s="43"/>
      <c r="B622" s="43"/>
    </row>
    <row r="623" spans="1:2" x14ac:dyDescent="0.55000000000000004">
      <c r="A623" s="43"/>
      <c r="B623" s="43"/>
    </row>
    <row r="624" spans="1:2" x14ac:dyDescent="0.55000000000000004">
      <c r="A624" s="43"/>
      <c r="B624" s="43"/>
    </row>
    <row r="625" spans="1:2" x14ac:dyDescent="0.55000000000000004">
      <c r="A625" s="43"/>
      <c r="B625" s="43"/>
    </row>
    <row r="626" spans="1:2" x14ac:dyDescent="0.55000000000000004">
      <c r="A626" s="43"/>
      <c r="B626" s="43"/>
    </row>
    <row r="627" spans="1:2" x14ac:dyDescent="0.55000000000000004">
      <c r="A627" s="43"/>
      <c r="B627" s="43"/>
    </row>
    <row r="628" spans="1:2" x14ac:dyDescent="0.55000000000000004">
      <c r="A628" s="43"/>
      <c r="B628" s="43"/>
    </row>
    <row r="629" spans="1:2" x14ac:dyDescent="0.55000000000000004">
      <c r="A629" s="43"/>
      <c r="B629" s="43"/>
    </row>
    <row r="630" spans="1:2" x14ac:dyDescent="0.55000000000000004">
      <c r="A630" s="43"/>
      <c r="B630" s="43"/>
    </row>
    <row r="631" spans="1:2" x14ac:dyDescent="0.55000000000000004">
      <c r="A631" s="43"/>
      <c r="B631" s="43"/>
    </row>
    <row r="632" spans="1:2" x14ac:dyDescent="0.55000000000000004">
      <c r="A632" s="43"/>
      <c r="B632" s="43"/>
    </row>
    <row r="633" spans="1:2" x14ac:dyDescent="0.55000000000000004">
      <c r="A633" s="43"/>
      <c r="B633" s="43"/>
    </row>
    <row r="634" spans="1:2" x14ac:dyDescent="0.55000000000000004">
      <c r="A634" s="43"/>
      <c r="B634" s="43"/>
    </row>
    <row r="635" spans="1:2" x14ac:dyDescent="0.55000000000000004">
      <c r="A635" s="43"/>
      <c r="B635" s="43"/>
    </row>
    <row r="636" spans="1:2" x14ac:dyDescent="0.55000000000000004">
      <c r="A636" s="43"/>
      <c r="B636" s="43"/>
    </row>
    <row r="637" spans="1:2" x14ac:dyDescent="0.55000000000000004">
      <c r="A637" s="43"/>
      <c r="B637" s="43"/>
    </row>
    <row r="638" spans="1:2" x14ac:dyDescent="0.55000000000000004">
      <c r="A638" s="43"/>
      <c r="B638" s="43"/>
    </row>
    <row r="639" spans="1:2" x14ac:dyDescent="0.55000000000000004">
      <c r="A639" s="43"/>
      <c r="B639" s="43"/>
    </row>
    <row r="640" spans="1:2" x14ac:dyDescent="0.55000000000000004">
      <c r="A640" s="43"/>
      <c r="B640" s="43"/>
    </row>
    <row r="641" spans="1:2" x14ac:dyDescent="0.55000000000000004">
      <c r="A641" s="43"/>
      <c r="B641" s="43"/>
    </row>
    <row r="642" spans="1:2" x14ac:dyDescent="0.55000000000000004">
      <c r="A642" s="43"/>
      <c r="B642" s="43"/>
    </row>
    <row r="643" spans="1:2" x14ac:dyDescent="0.55000000000000004">
      <c r="A643" s="43"/>
      <c r="B643" s="43"/>
    </row>
    <row r="644" spans="1:2" x14ac:dyDescent="0.55000000000000004">
      <c r="A644" s="43"/>
      <c r="B644" s="43"/>
    </row>
    <row r="645" spans="1:2" x14ac:dyDescent="0.55000000000000004">
      <c r="A645" s="43"/>
      <c r="B645" s="43"/>
    </row>
    <row r="646" spans="1:2" x14ac:dyDescent="0.55000000000000004">
      <c r="A646" s="43"/>
      <c r="B646" s="43"/>
    </row>
    <row r="647" spans="1:2" x14ac:dyDescent="0.55000000000000004">
      <c r="A647" s="43"/>
      <c r="B647" s="43"/>
    </row>
    <row r="648" spans="1:2" x14ac:dyDescent="0.55000000000000004">
      <c r="A648" s="43"/>
      <c r="B648" s="43"/>
    </row>
    <row r="649" spans="1:2" x14ac:dyDescent="0.55000000000000004">
      <c r="A649" s="43"/>
      <c r="B649" s="43"/>
    </row>
    <row r="650" spans="1:2" x14ac:dyDescent="0.55000000000000004">
      <c r="A650" s="43"/>
      <c r="B650" s="43"/>
    </row>
    <row r="651" spans="1:2" x14ac:dyDescent="0.55000000000000004">
      <c r="A651" s="43"/>
      <c r="B651" s="43"/>
    </row>
    <row r="652" spans="1:2" x14ac:dyDescent="0.55000000000000004">
      <c r="A652" s="43"/>
      <c r="B652" s="43"/>
    </row>
    <row r="653" spans="1:2" x14ac:dyDescent="0.55000000000000004">
      <c r="A653" s="43"/>
      <c r="B653" s="43"/>
    </row>
    <row r="654" spans="1:2" x14ac:dyDescent="0.55000000000000004">
      <c r="A654" s="43"/>
      <c r="B654" s="43"/>
    </row>
    <row r="655" spans="1:2" x14ac:dyDescent="0.55000000000000004">
      <c r="A655" s="43"/>
      <c r="B655" s="43"/>
    </row>
    <row r="656" spans="1:2" x14ac:dyDescent="0.55000000000000004">
      <c r="A656" s="43"/>
      <c r="B656" s="43"/>
    </row>
    <row r="657" spans="1:2" x14ac:dyDescent="0.55000000000000004">
      <c r="A657" s="43"/>
      <c r="B657" s="43"/>
    </row>
    <row r="658" spans="1:2" x14ac:dyDescent="0.55000000000000004">
      <c r="A658" s="43"/>
      <c r="B658" s="43"/>
    </row>
    <row r="659" spans="1:2" x14ac:dyDescent="0.55000000000000004">
      <c r="A659" s="43"/>
      <c r="B659" s="43"/>
    </row>
    <row r="660" spans="1:2" x14ac:dyDescent="0.55000000000000004">
      <c r="A660" s="43"/>
      <c r="B660" s="43"/>
    </row>
    <row r="661" spans="1:2" x14ac:dyDescent="0.55000000000000004">
      <c r="A661" s="43"/>
      <c r="B661" s="43"/>
    </row>
    <row r="662" spans="1:2" x14ac:dyDescent="0.55000000000000004">
      <c r="A662" s="43"/>
      <c r="B662" s="43"/>
    </row>
    <row r="663" spans="1:2" x14ac:dyDescent="0.55000000000000004">
      <c r="A663" s="43"/>
      <c r="B663" s="43"/>
    </row>
    <row r="664" spans="1:2" x14ac:dyDescent="0.55000000000000004">
      <c r="A664" s="43"/>
      <c r="B664" s="43"/>
    </row>
    <row r="665" spans="1:2" x14ac:dyDescent="0.55000000000000004">
      <c r="A665" s="43"/>
      <c r="B665" s="43"/>
    </row>
    <row r="666" spans="1:2" x14ac:dyDescent="0.55000000000000004">
      <c r="A666" s="43"/>
      <c r="B666" s="43"/>
    </row>
    <row r="667" spans="1:2" x14ac:dyDescent="0.55000000000000004">
      <c r="A667" s="43"/>
      <c r="B667" s="43"/>
    </row>
    <row r="668" spans="1:2" x14ac:dyDescent="0.55000000000000004">
      <c r="A668" s="43"/>
      <c r="B668" s="43"/>
    </row>
    <row r="669" spans="1:2" x14ac:dyDescent="0.55000000000000004">
      <c r="A669" s="43"/>
      <c r="B669" s="43"/>
    </row>
    <row r="670" spans="1:2" x14ac:dyDescent="0.55000000000000004">
      <c r="A670" s="43"/>
      <c r="B670" s="43"/>
    </row>
    <row r="671" spans="1:2" x14ac:dyDescent="0.55000000000000004">
      <c r="A671" s="43"/>
      <c r="B671" s="43"/>
    </row>
    <row r="672" spans="1:2" x14ac:dyDescent="0.55000000000000004">
      <c r="A672" s="43"/>
      <c r="B672" s="43"/>
    </row>
    <row r="673" spans="1:2" x14ac:dyDescent="0.55000000000000004">
      <c r="A673" s="43"/>
      <c r="B673" s="43"/>
    </row>
    <row r="674" spans="1:2" x14ac:dyDescent="0.55000000000000004">
      <c r="A674" s="43"/>
      <c r="B674" s="43"/>
    </row>
    <row r="675" spans="1:2" x14ac:dyDescent="0.55000000000000004">
      <c r="A675" s="43"/>
      <c r="B675" s="43"/>
    </row>
    <row r="676" spans="1:2" x14ac:dyDescent="0.55000000000000004">
      <c r="A676" s="43"/>
      <c r="B676" s="43"/>
    </row>
    <row r="677" spans="1:2" x14ac:dyDescent="0.55000000000000004">
      <c r="A677" s="43"/>
      <c r="B677" s="43"/>
    </row>
    <row r="678" spans="1:2" x14ac:dyDescent="0.55000000000000004">
      <c r="A678" s="43"/>
      <c r="B678" s="43"/>
    </row>
    <row r="679" spans="1:2" x14ac:dyDescent="0.55000000000000004">
      <c r="A679" s="43"/>
      <c r="B679" s="43"/>
    </row>
    <row r="680" spans="1:2" x14ac:dyDescent="0.55000000000000004">
      <c r="A680" s="43"/>
      <c r="B680" s="43"/>
    </row>
    <row r="681" spans="1:2" x14ac:dyDescent="0.55000000000000004">
      <c r="A681" s="43"/>
      <c r="B681" s="43"/>
    </row>
    <row r="682" spans="1:2" x14ac:dyDescent="0.55000000000000004">
      <c r="A682" s="43"/>
      <c r="B682" s="43"/>
    </row>
    <row r="683" spans="1:2" x14ac:dyDescent="0.55000000000000004">
      <c r="A683" s="43"/>
      <c r="B683" s="43"/>
    </row>
    <row r="684" spans="1:2" x14ac:dyDescent="0.55000000000000004">
      <c r="A684" s="43"/>
      <c r="B684" s="43"/>
    </row>
    <row r="685" spans="1:2" x14ac:dyDescent="0.55000000000000004">
      <c r="A685" s="43"/>
      <c r="B685" s="43"/>
    </row>
    <row r="686" spans="1:2" x14ac:dyDescent="0.55000000000000004">
      <c r="A686" s="43"/>
      <c r="B686" s="43"/>
    </row>
    <row r="687" spans="1:2" x14ac:dyDescent="0.55000000000000004">
      <c r="A687" s="43"/>
      <c r="B687" s="43"/>
    </row>
    <row r="688" spans="1:2" x14ac:dyDescent="0.55000000000000004">
      <c r="A688" s="43"/>
      <c r="B688" s="43"/>
    </row>
    <row r="689" spans="1:2" x14ac:dyDescent="0.55000000000000004">
      <c r="A689" s="43"/>
      <c r="B689" s="43"/>
    </row>
    <row r="690" spans="1:2" x14ac:dyDescent="0.55000000000000004">
      <c r="A690" s="43"/>
      <c r="B690" s="43"/>
    </row>
    <row r="691" spans="1:2" x14ac:dyDescent="0.55000000000000004">
      <c r="A691" s="43"/>
      <c r="B691" s="43"/>
    </row>
    <row r="692" spans="1:2" x14ac:dyDescent="0.55000000000000004">
      <c r="A692" s="43"/>
      <c r="B692" s="43"/>
    </row>
    <row r="693" spans="1:2" x14ac:dyDescent="0.55000000000000004">
      <c r="A693" s="43"/>
      <c r="B693" s="43"/>
    </row>
    <row r="694" spans="1:2" x14ac:dyDescent="0.55000000000000004">
      <c r="A694" s="43"/>
      <c r="B694" s="43"/>
    </row>
    <row r="695" spans="1:2" x14ac:dyDescent="0.55000000000000004">
      <c r="A695" s="43"/>
      <c r="B695" s="43"/>
    </row>
    <row r="696" spans="1:2" x14ac:dyDescent="0.55000000000000004">
      <c r="A696" s="43"/>
      <c r="B696" s="43"/>
    </row>
    <row r="697" spans="1:2" x14ac:dyDescent="0.55000000000000004">
      <c r="A697" s="43"/>
      <c r="B697" s="43"/>
    </row>
    <row r="698" spans="1:2" x14ac:dyDescent="0.55000000000000004">
      <c r="A698" s="43"/>
      <c r="B698" s="43"/>
    </row>
    <row r="699" spans="1:2" x14ac:dyDescent="0.55000000000000004">
      <c r="A699" s="43"/>
      <c r="B699" s="43"/>
    </row>
    <row r="700" spans="1:2" x14ac:dyDescent="0.55000000000000004">
      <c r="A700" s="43"/>
      <c r="B700" s="43"/>
    </row>
    <row r="701" spans="1:2" x14ac:dyDescent="0.55000000000000004">
      <c r="A701" s="43"/>
      <c r="B701" s="43"/>
    </row>
    <row r="702" spans="1:2" x14ac:dyDescent="0.55000000000000004">
      <c r="A702" s="43"/>
      <c r="B702" s="43"/>
    </row>
    <row r="703" spans="1:2" x14ac:dyDescent="0.55000000000000004">
      <c r="A703" s="43"/>
      <c r="B703" s="43"/>
    </row>
    <row r="704" spans="1:2" x14ac:dyDescent="0.55000000000000004">
      <c r="A704" s="43"/>
      <c r="B704" s="43"/>
    </row>
    <row r="705" spans="1:2" x14ac:dyDescent="0.55000000000000004">
      <c r="A705" s="43"/>
      <c r="B705" s="43"/>
    </row>
    <row r="706" spans="1:2" x14ac:dyDescent="0.55000000000000004">
      <c r="A706" s="43"/>
      <c r="B706" s="43"/>
    </row>
    <row r="707" spans="1:2" x14ac:dyDescent="0.55000000000000004">
      <c r="A707" s="43"/>
      <c r="B707" s="43"/>
    </row>
    <row r="708" spans="1:2" x14ac:dyDescent="0.55000000000000004">
      <c r="A708" s="43"/>
      <c r="B708" s="43"/>
    </row>
    <row r="709" spans="1:2" x14ac:dyDescent="0.55000000000000004">
      <c r="A709" s="43"/>
      <c r="B709" s="43"/>
    </row>
    <row r="710" spans="1:2" x14ac:dyDescent="0.55000000000000004">
      <c r="A710" s="43"/>
      <c r="B710" s="43"/>
    </row>
    <row r="711" spans="1:2" x14ac:dyDescent="0.55000000000000004">
      <c r="A711" s="43"/>
      <c r="B711" s="43"/>
    </row>
    <row r="712" spans="1:2" x14ac:dyDescent="0.55000000000000004">
      <c r="A712" s="43"/>
      <c r="B712" s="43"/>
    </row>
    <row r="713" spans="1:2" x14ac:dyDescent="0.55000000000000004">
      <c r="A713" s="43"/>
      <c r="B713" s="43"/>
    </row>
    <row r="714" spans="1:2" x14ac:dyDescent="0.55000000000000004">
      <c r="A714" s="43"/>
      <c r="B714" s="43"/>
    </row>
    <row r="715" spans="1:2" x14ac:dyDescent="0.55000000000000004">
      <c r="A715" s="43"/>
      <c r="B715" s="43"/>
    </row>
    <row r="716" spans="1:2" x14ac:dyDescent="0.55000000000000004">
      <c r="A716" s="43"/>
      <c r="B716" s="43"/>
    </row>
    <row r="717" spans="1:2" x14ac:dyDescent="0.55000000000000004">
      <c r="A717" s="43"/>
      <c r="B717" s="43"/>
    </row>
    <row r="718" spans="1:2" x14ac:dyDescent="0.55000000000000004">
      <c r="A718" s="43"/>
      <c r="B718" s="43"/>
    </row>
    <row r="719" spans="1:2" x14ac:dyDescent="0.55000000000000004">
      <c r="A719" s="43"/>
      <c r="B719" s="43"/>
    </row>
    <row r="720" spans="1:2" x14ac:dyDescent="0.55000000000000004">
      <c r="A720" s="43"/>
      <c r="B720" s="43"/>
    </row>
    <row r="721" spans="1:2" x14ac:dyDescent="0.55000000000000004">
      <c r="A721" s="43"/>
      <c r="B721" s="43"/>
    </row>
    <row r="722" spans="1:2" x14ac:dyDescent="0.55000000000000004">
      <c r="A722" s="43"/>
      <c r="B722" s="43"/>
    </row>
    <row r="723" spans="1:2" x14ac:dyDescent="0.55000000000000004">
      <c r="A723" s="43"/>
      <c r="B723" s="43"/>
    </row>
    <row r="724" spans="1:2" x14ac:dyDescent="0.55000000000000004">
      <c r="A724" s="43"/>
      <c r="B724" s="43"/>
    </row>
    <row r="725" spans="1:2" x14ac:dyDescent="0.55000000000000004">
      <c r="A725" s="43"/>
      <c r="B725" s="43"/>
    </row>
    <row r="726" spans="1:2" x14ac:dyDescent="0.55000000000000004">
      <c r="A726" s="43"/>
      <c r="B726" s="43"/>
    </row>
    <row r="727" spans="1:2" x14ac:dyDescent="0.55000000000000004">
      <c r="A727" s="43"/>
      <c r="B727" s="43"/>
    </row>
    <row r="728" spans="1:2" x14ac:dyDescent="0.55000000000000004">
      <c r="A728" s="43"/>
      <c r="B728" s="43"/>
    </row>
    <row r="729" spans="1:2" x14ac:dyDescent="0.55000000000000004">
      <c r="A729" s="43"/>
      <c r="B729" s="43"/>
    </row>
    <row r="730" spans="1:2" x14ac:dyDescent="0.55000000000000004">
      <c r="A730" s="43"/>
      <c r="B730" s="43"/>
    </row>
    <row r="731" spans="1:2" x14ac:dyDescent="0.55000000000000004">
      <c r="A731" s="43"/>
      <c r="B731" s="43"/>
    </row>
    <row r="732" spans="1:2" x14ac:dyDescent="0.55000000000000004">
      <c r="A732" s="43"/>
      <c r="B732" s="43"/>
    </row>
    <row r="733" spans="1:2" x14ac:dyDescent="0.55000000000000004">
      <c r="A733" s="43"/>
      <c r="B733" s="43"/>
    </row>
    <row r="734" spans="1:2" x14ac:dyDescent="0.55000000000000004">
      <c r="A734" s="43"/>
      <c r="B734" s="43"/>
    </row>
    <row r="735" spans="1:2" x14ac:dyDescent="0.55000000000000004">
      <c r="A735" s="43"/>
      <c r="B735" s="43"/>
    </row>
    <row r="736" spans="1:2" x14ac:dyDescent="0.55000000000000004">
      <c r="A736" s="43"/>
      <c r="B736" s="43"/>
    </row>
    <row r="737" spans="1:2" x14ac:dyDescent="0.55000000000000004">
      <c r="A737" s="43"/>
      <c r="B737" s="43"/>
    </row>
    <row r="738" spans="1:2" x14ac:dyDescent="0.55000000000000004">
      <c r="A738" s="43"/>
      <c r="B738" s="43"/>
    </row>
    <row r="739" spans="1:2" x14ac:dyDescent="0.55000000000000004">
      <c r="A739" s="43"/>
      <c r="B739" s="43"/>
    </row>
    <row r="740" spans="1:2" x14ac:dyDescent="0.55000000000000004">
      <c r="A740" s="43"/>
      <c r="B740" s="43"/>
    </row>
    <row r="741" spans="1:2" x14ac:dyDescent="0.55000000000000004">
      <c r="A741" s="43"/>
      <c r="B741" s="43"/>
    </row>
    <row r="742" spans="1:2" x14ac:dyDescent="0.55000000000000004">
      <c r="A742" s="43"/>
      <c r="B742" s="43"/>
    </row>
    <row r="743" spans="1:2" x14ac:dyDescent="0.55000000000000004">
      <c r="A743" s="43"/>
      <c r="B743" s="43"/>
    </row>
    <row r="744" spans="1:2" x14ac:dyDescent="0.55000000000000004">
      <c r="A744" s="43"/>
      <c r="B744" s="43"/>
    </row>
    <row r="745" spans="1:2" x14ac:dyDescent="0.55000000000000004">
      <c r="A745" s="43"/>
      <c r="B745" s="43"/>
    </row>
    <row r="746" spans="1:2" x14ac:dyDescent="0.55000000000000004">
      <c r="A746" s="43"/>
      <c r="B746" s="43"/>
    </row>
    <row r="747" spans="1:2" x14ac:dyDescent="0.55000000000000004">
      <c r="A747" s="43"/>
      <c r="B747" s="43"/>
    </row>
    <row r="748" spans="1:2" x14ac:dyDescent="0.55000000000000004">
      <c r="A748" s="43"/>
      <c r="B748" s="43"/>
    </row>
    <row r="749" spans="1:2" x14ac:dyDescent="0.55000000000000004">
      <c r="A749" s="43"/>
      <c r="B749" s="43"/>
    </row>
    <row r="750" spans="1:2" x14ac:dyDescent="0.55000000000000004">
      <c r="A750" s="43"/>
      <c r="B750" s="43"/>
    </row>
    <row r="751" spans="1:2" x14ac:dyDescent="0.55000000000000004">
      <c r="A751" s="43"/>
      <c r="B751" s="43"/>
    </row>
    <row r="752" spans="1:2" x14ac:dyDescent="0.55000000000000004">
      <c r="A752" s="43"/>
      <c r="B752" s="43"/>
    </row>
    <row r="753" spans="1:2" x14ac:dyDescent="0.55000000000000004">
      <c r="A753" s="43"/>
      <c r="B753" s="43"/>
    </row>
    <row r="754" spans="1:2" x14ac:dyDescent="0.55000000000000004">
      <c r="A754" s="43"/>
      <c r="B754" s="43"/>
    </row>
    <row r="755" spans="1:2" x14ac:dyDescent="0.55000000000000004">
      <c r="A755" s="43"/>
      <c r="B755" s="43"/>
    </row>
    <row r="756" spans="1:2" x14ac:dyDescent="0.55000000000000004">
      <c r="A756" s="43"/>
      <c r="B756" s="43"/>
    </row>
    <row r="757" spans="1:2" x14ac:dyDescent="0.55000000000000004">
      <c r="A757" s="43"/>
      <c r="B757" s="43"/>
    </row>
    <row r="758" spans="1:2" x14ac:dyDescent="0.55000000000000004">
      <c r="A758" s="43"/>
      <c r="B758" s="43"/>
    </row>
    <row r="759" spans="1:2" x14ac:dyDescent="0.55000000000000004">
      <c r="A759" s="43"/>
      <c r="B759" s="43"/>
    </row>
    <row r="760" spans="1:2" x14ac:dyDescent="0.55000000000000004">
      <c r="A760" s="43"/>
      <c r="B760" s="43"/>
    </row>
    <row r="761" spans="1:2" x14ac:dyDescent="0.55000000000000004">
      <c r="A761" s="43"/>
      <c r="B761" s="43"/>
    </row>
    <row r="762" spans="1:2" x14ac:dyDescent="0.55000000000000004">
      <c r="A762" s="43"/>
      <c r="B762" s="43"/>
    </row>
    <row r="763" spans="1:2" x14ac:dyDescent="0.55000000000000004">
      <c r="A763" s="43"/>
      <c r="B763" s="43"/>
    </row>
    <row r="764" spans="1:2" x14ac:dyDescent="0.55000000000000004">
      <c r="A764" s="43"/>
      <c r="B764" s="43"/>
    </row>
    <row r="765" spans="1:2" x14ac:dyDescent="0.55000000000000004">
      <c r="A765" s="43"/>
      <c r="B765" s="43"/>
    </row>
    <row r="766" spans="1:2" x14ac:dyDescent="0.55000000000000004">
      <c r="A766" s="43"/>
      <c r="B766" s="43"/>
    </row>
    <row r="767" spans="1:2" x14ac:dyDescent="0.55000000000000004">
      <c r="A767" s="43"/>
      <c r="B767" s="43"/>
    </row>
    <row r="768" spans="1:2" x14ac:dyDescent="0.55000000000000004">
      <c r="A768" s="43"/>
      <c r="B768" s="43"/>
    </row>
    <row r="769" spans="1:2" x14ac:dyDescent="0.55000000000000004">
      <c r="A769" s="43"/>
      <c r="B769" s="43"/>
    </row>
    <row r="770" spans="1:2" x14ac:dyDescent="0.55000000000000004">
      <c r="A770" s="43"/>
      <c r="B770" s="43"/>
    </row>
    <row r="771" spans="1:2" x14ac:dyDescent="0.55000000000000004">
      <c r="A771" s="43"/>
      <c r="B771" s="43"/>
    </row>
    <row r="772" spans="1:2" x14ac:dyDescent="0.55000000000000004">
      <c r="A772" s="43"/>
      <c r="B772" s="43"/>
    </row>
    <row r="773" spans="1:2" x14ac:dyDescent="0.55000000000000004">
      <c r="A773" s="43"/>
      <c r="B773" s="43"/>
    </row>
    <row r="774" spans="1:2" x14ac:dyDescent="0.55000000000000004">
      <c r="A774" s="43"/>
      <c r="B774" s="43"/>
    </row>
    <row r="775" spans="1:2" x14ac:dyDescent="0.55000000000000004">
      <c r="A775" s="43"/>
      <c r="B775" s="43"/>
    </row>
    <row r="776" spans="1:2" x14ac:dyDescent="0.55000000000000004">
      <c r="A776" s="43"/>
      <c r="B776" s="43"/>
    </row>
    <row r="777" spans="1:2" x14ac:dyDescent="0.55000000000000004">
      <c r="A777" s="43"/>
      <c r="B777" s="43"/>
    </row>
    <row r="778" spans="1:2" x14ac:dyDescent="0.55000000000000004">
      <c r="A778" s="43"/>
      <c r="B778" s="43"/>
    </row>
    <row r="779" spans="1:2" x14ac:dyDescent="0.55000000000000004">
      <c r="A779" s="43"/>
      <c r="B779" s="43"/>
    </row>
    <row r="780" spans="1:2" x14ac:dyDescent="0.55000000000000004">
      <c r="A780" s="43"/>
      <c r="B780" s="43"/>
    </row>
    <row r="781" spans="1:2" x14ac:dyDescent="0.55000000000000004">
      <c r="A781" s="43"/>
      <c r="B781" s="43"/>
    </row>
    <row r="782" spans="1:2" x14ac:dyDescent="0.55000000000000004">
      <c r="A782" s="43"/>
      <c r="B782" s="43"/>
    </row>
    <row r="783" spans="1:2" x14ac:dyDescent="0.55000000000000004">
      <c r="A783" s="43"/>
      <c r="B783" s="43"/>
    </row>
    <row r="784" spans="1:2" x14ac:dyDescent="0.55000000000000004">
      <c r="A784" s="43"/>
      <c r="B784" s="43"/>
    </row>
    <row r="785" spans="1:2" x14ac:dyDescent="0.55000000000000004">
      <c r="A785" s="43"/>
      <c r="B785" s="43"/>
    </row>
    <row r="786" spans="1:2" x14ac:dyDescent="0.55000000000000004">
      <c r="A786" s="43"/>
      <c r="B786" s="43"/>
    </row>
    <row r="787" spans="1:2" x14ac:dyDescent="0.55000000000000004">
      <c r="A787" s="43"/>
      <c r="B787" s="43"/>
    </row>
    <row r="788" spans="1:2" x14ac:dyDescent="0.55000000000000004">
      <c r="A788" s="43"/>
      <c r="B788" s="43"/>
    </row>
    <row r="789" spans="1:2" x14ac:dyDescent="0.55000000000000004">
      <c r="A789" s="43"/>
      <c r="B789" s="43"/>
    </row>
    <row r="790" spans="1:2" x14ac:dyDescent="0.55000000000000004">
      <c r="A790" s="43"/>
      <c r="B790" s="43"/>
    </row>
    <row r="791" spans="1:2" x14ac:dyDescent="0.55000000000000004">
      <c r="A791" s="43"/>
      <c r="B791" s="43"/>
    </row>
    <row r="792" spans="1:2" x14ac:dyDescent="0.55000000000000004">
      <c r="A792" s="43"/>
      <c r="B792" s="43"/>
    </row>
    <row r="793" spans="1:2" x14ac:dyDescent="0.55000000000000004">
      <c r="A793" s="43"/>
      <c r="B793" s="43"/>
    </row>
    <row r="794" spans="1:2" x14ac:dyDescent="0.55000000000000004">
      <c r="A794" s="43"/>
      <c r="B794" s="43"/>
    </row>
    <row r="795" spans="1:2" x14ac:dyDescent="0.55000000000000004">
      <c r="A795" s="43"/>
      <c r="B795" s="43"/>
    </row>
    <row r="796" spans="1:2" x14ac:dyDescent="0.55000000000000004">
      <c r="A796" s="43"/>
      <c r="B796" s="43"/>
    </row>
    <row r="797" spans="1:2" x14ac:dyDescent="0.55000000000000004">
      <c r="A797" s="43"/>
      <c r="B797" s="43"/>
    </row>
    <row r="798" spans="1:2" x14ac:dyDescent="0.55000000000000004">
      <c r="A798" s="43"/>
      <c r="B798" s="43"/>
    </row>
    <row r="799" spans="1:2" x14ac:dyDescent="0.55000000000000004">
      <c r="A799" s="43"/>
      <c r="B799" s="43"/>
    </row>
    <row r="800" spans="1:2" x14ac:dyDescent="0.55000000000000004">
      <c r="A800" s="43"/>
      <c r="B800" s="43"/>
    </row>
    <row r="801" spans="1:2" x14ac:dyDescent="0.55000000000000004">
      <c r="A801" s="43"/>
      <c r="B801" s="43"/>
    </row>
    <row r="802" spans="1:2" x14ac:dyDescent="0.55000000000000004">
      <c r="A802" s="43"/>
      <c r="B802" s="43"/>
    </row>
    <row r="803" spans="1:2" x14ac:dyDescent="0.55000000000000004">
      <c r="A803" s="43"/>
      <c r="B803" s="43"/>
    </row>
    <row r="804" spans="1:2" x14ac:dyDescent="0.55000000000000004">
      <c r="A804" s="43"/>
      <c r="B804" s="43"/>
    </row>
    <row r="805" spans="1:2" x14ac:dyDescent="0.55000000000000004">
      <c r="A805" s="43"/>
      <c r="B805" s="43"/>
    </row>
    <row r="806" spans="1:2" x14ac:dyDescent="0.55000000000000004">
      <c r="A806" s="43"/>
      <c r="B806" s="43"/>
    </row>
    <row r="807" spans="1:2" x14ac:dyDescent="0.55000000000000004">
      <c r="A807" s="43"/>
      <c r="B807" s="43"/>
    </row>
    <row r="808" spans="1:2" x14ac:dyDescent="0.55000000000000004">
      <c r="A808" s="43"/>
      <c r="B808" s="43"/>
    </row>
    <row r="809" spans="1:2" x14ac:dyDescent="0.55000000000000004">
      <c r="A809" s="43"/>
      <c r="B809" s="43"/>
    </row>
    <row r="810" spans="1:2" x14ac:dyDescent="0.55000000000000004">
      <c r="A810" s="43"/>
      <c r="B810" s="43"/>
    </row>
    <row r="811" spans="1:2" x14ac:dyDescent="0.55000000000000004">
      <c r="A811" s="43"/>
      <c r="B811" s="43"/>
    </row>
    <row r="812" spans="1:2" x14ac:dyDescent="0.55000000000000004">
      <c r="A812" s="43"/>
      <c r="B812" s="43"/>
    </row>
    <row r="813" spans="1:2" x14ac:dyDescent="0.55000000000000004">
      <c r="A813" s="43"/>
      <c r="B813" s="43"/>
    </row>
    <row r="814" spans="1:2" x14ac:dyDescent="0.55000000000000004">
      <c r="A814" s="43"/>
      <c r="B814" s="43"/>
    </row>
    <row r="815" spans="1:2" x14ac:dyDescent="0.55000000000000004">
      <c r="A815" s="43"/>
      <c r="B815" s="43"/>
    </row>
    <row r="816" spans="1:2" x14ac:dyDescent="0.55000000000000004">
      <c r="A816" s="43"/>
      <c r="B816" s="43"/>
    </row>
    <row r="817" spans="1:2" x14ac:dyDescent="0.55000000000000004">
      <c r="A817" s="43"/>
      <c r="B817" s="43"/>
    </row>
    <row r="818" spans="1:2" x14ac:dyDescent="0.55000000000000004">
      <c r="A818" s="43"/>
      <c r="B818" s="43"/>
    </row>
    <row r="819" spans="1:2" x14ac:dyDescent="0.55000000000000004">
      <c r="A819" s="43"/>
      <c r="B819" s="43"/>
    </row>
    <row r="820" spans="1:2" x14ac:dyDescent="0.55000000000000004">
      <c r="A820" s="43"/>
      <c r="B820" s="43"/>
    </row>
    <row r="821" spans="1:2" x14ac:dyDescent="0.55000000000000004">
      <c r="A821" s="43"/>
      <c r="B821" s="43"/>
    </row>
    <row r="822" spans="1:2" x14ac:dyDescent="0.55000000000000004">
      <c r="A822" s="43"/>
      <c r="B822" s="43"/>
    </row>
    <row r="823" spans="1:2" x14ac:dyDescent="0.55000000000000004">
      <c r="A823" s="43"/>
      <c r="B823" s="43"/>
    </row>
    <row r="824" spans="1:2" x14ac:dyDescent="0.55000000000000004">
      <c r="A824" s="43"/>
      <c r="B824" s="43"/>
    </row>
    <row r="825" spans="1:2" x14ac:dyDescent="0.55000000000000004">
      <c r="A825" s="43"/>
      <c r="B825" s="43"/>
    </row>
    <row r="826" spans="1:2" x14ac:dyDescent="0.55000000000000004">
      <c r="A826" s="43"/>
      <c r="B826" s="43"/>
    </row>
    <row r="827" spans="1:2" x14ac:dyDescent="0.55000000000000004">
      <c r="A827" s="43"/>
      <c r="B827" s="43"/>
    </row>
    <row r="828" spans="1:2" x14ac:dyDescent="0.55000000000000004">
      <c r="A828" s="43"/>
      <c r="B828" s="43"/>
    </row>
    <row r="829" spans="1:2" x14ac:dyDescent="0.55000000000000004">
      <c r="A829" s="43"/>
      <c r="B829" s="43"/>
    </row>
    <row r="830" spans="1:2" x14ac:dyDescent="0.55000000000000004">
      <c r="A830" s="43"/>
      <c r="B830" s="43"/>
    </row>
    <row r="831" spans="1:2" x14ac:dyDescent="0.55000000000000004">
      <c r="A831" s="43"/>
      <c r="B831" s="43"/>
    </row>
    <row r="832" spans="1:2" x14ac:dyDescent="0.55000000000000004">
      <c r="A832" s="43"/>
      <c r="B832" s="43"/>
    </row>
    <row r="833" spans="1:2" x14ac:dyDescent="0.55000000000000004">
      <c r="A833" s="43"/>
      <c r="B833" s="43"/>
    </row>
    <row r="834" spans="1:2" x14ac:dyDescent="0.55000000000000004">
      <c r="A834" s="43"/>
      <c r="B834" s="43"/>
    </row>
    <row r="835" spans="1:2" x14ac:dyDescent="0.55000000000000004">
      <c r="A835" s="43"/>
      <c r="B835" s="43"/>
    </row>
    <row r="836" spans="1:2" x14ac:dyDescent="0.55000000000000004">
      <c r="A836" s="43"/>
      <c r="B836" s="43"/>
    </row>
    <row r="837" spans="1:2" x14ac:dyDescent="0.55000000000000004">
      <c r="A837" s="43"/>
      <c r="B837" s="43"/>
    </row>
    <row r="838" spans="1:2" x14ac:dyDescent="0.55000000000000004">
      <c r="A838" s="43"/>
      <c r="B838" s="43"/>
    </row>
    <row r="839" spans="1:2" x14ac:dyDescent="0.55000000000000004">
      <c r="A839" s="43"/>
      <c r="B839" s="43"/>
    </row>
    <row r="840" spans="1:2" x14ac:dyDescent="0.55000000000000004">
      <c r="A840" s="43"/>
      <c r="B840" s="43"/>
    </row>
    <row r="841" spans="1:2" x14ac:dyDescent="0.55000000000000004">
      <c r="A841" s="43"/>
      <c r="B841" s="43"/>
    </row>
    <row r="842" spans="1:2" x14ac:dyDescent="0.55000000000000004">
      <c r="A842" s="43"/>
      <c r="B842" s="43"/>
    </row>
    <row r="843" spans="1:2" x14ac:dyDescent="0.55000000000000004">
      <c r="A843" s="43"/>
      <c r="B843" s="43"/>
    </row>
    <row r="844" spans="1:2" x14ac:dyDescent="0.55000000000000004">
      <c r="A844" s="43"/>
      <c r="B844" s="43"/>
    </row>
    <row r="845" spans="1:2" x14ac:dyDescent="0.55000000000000004">
      <c r="A845" s="43"/>
      <c r="B845" s="43"/>
    </row>
    <row r="846" spans="1:2" x14ac:dyDescent="0.55000000000000004">
      <c r="A846" s="43"/>
      <c r="B846" s="43"/>
    </row>
    <row r="847" spans="1:2" x14ac:dyDescent="0.55000000000000004">
      <c r="A847" s="43"/>
      <c r="B847" s="43"/>
    </row>
    <row r="848" spans="1:2" x14ac:dyDescent="0.55000000000000004">
      <c r="A848" s="43"/>
      <c r="B848" s="43"/>
    </row>
    <row r="849" spans="1:2" x14ac:dyDescent="0.55000000000000004">
      <c r="A849" s="43"/>
      <c r="B849" s="43"/>
    </row>
    <row r="850" spans="1:2" x14ac:dyDescent="0.55000000000000004">
      <c r="A850" s="43"/>
      <c r="B850" s="43"/>
    </row>
    <row r="851" spans="1:2" x14ac:dyDescent="0.55000000000000004">
      <c r="A851" s="43"/>
      <c r="B851" s="43"/>
    </row>
  </sheetData>
  <printOptions headings="1" gridLines="1"/>
  <pageMargins left="0.7" right="0.7" top="0.75" bottom="0.75" header="0.3" footer="0.3"/>
  <pageSetup orientation="portrait" horizontalDpi="1200" verticalDpi="120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F4AEB-C916-46C6-BF62-E74D70EFC6C6}">
  <dimension ref="A3:Z783"/>
  <sheetViews>
    <sheetView workbookViewId="0">
      <selection activeCell="G3" sqref="G3"/>
    </sheetView>
  </sheetViews>
  <sheetFormatPr defaultRowHeight="14.4" x14ac:dyDescent="0.55000000000000004"/>
  <cols>
    <col min="1" max="1" width="11" customWidth="1"/>
    <col min="2" max="2" width="11.05078125" customWidth="1"/>
    <col min="4" max="4" width="10.9453125" customWidth="1"/>
    <col min="6" max="6" width="14" customWidth="1"/>
    <col min="7" max="7" width="13.3125" customWidth="1"/>
    <col min="8" max="8" width="13.3671875" customWidth="1"/>
    <col min="10" max="10" width="7.1015625" customWidth="1"/>
    <col min="12" max="12" width="10.89453125" customWidth="1"/>
    <col min="13" max="13" width="11.5234375" customWidth="1"/>
    <col min="14" max="14" width="11.578125" customWidth="1"/>
  </cols>
  <sheetData>
    <row r="3" spans="1:26" x14ac:dyDescent="0.55000000000000004">
      <c r="A3" s="1" t="s">
        <v>93</v>
      </c>
    </row>
    <row r="4" spans="1:26" x14ac:dyDescent="0.55000000000000004">
      <c r="A4" t="s">
        <v>92</v>
      </c>
    </row>
    <row r="5" spans="1:26" x14ac:dyDescent="0.55000000000000004">
      <c r="B5" s="2" t="s">
        <v>43</v>
      </c>
      <c r="C5" s="14">
        <f>AVERAGE(C8:C575)</f>
        <v>22.015845070422536</v>
      </c>
      <c r="F5" s="19"/>
      <c r="G5" s="10"/>
      <c r="H5" s="10"/>
      <c r="M5" s="9"/>
    </row>
    <row r="6" spans="1:26" x14ac:dyDescent="0.55000000000000004">
      <c r="H6" s="21" t="str" cm="1">
        <f t="array" ref="H6:M42">_xll.SRSTrain(C7:C575,A7:A575,B7:B575)</f>
        <v>SRS (37,6)</v>
      </c>
      <c r="I6" s="21" t="str">
        <v>RMSE</v>
      </c>
      <c r="J6" s="30">
        <v>8.2021810903237924</v>
      </c>
      <c r="K6" s="31" t="str">
        <v/>
      </c>
      <c r="L6" s="31" t="str">
        <v/>
      </c>
      <c r="M6" s="31" t="str">
        <v/>
      </c>
      <c r="Y6" s="2" t="s">
        <v>23</v>
      </c>
    </row>
    <row r="7" spans="1:26" ht="43.2" x14ac:dyDescent="0.55000000000000004">
      <c r="A7" s="3" t="s">
        <v>82</v>
      </c>
      <c r="B7" s="3" t="s">
        <v>83</v>
      </c>
      <c r="C7" s="4" t="s">
        <v>84</v>
      </c>
      <c r="D7" s="4" t="str" cm="1">
        <f t="array" ref="D7:F575">_xll.SRSPredict(H6:M42,C7:C575,A7:A575,B7:B575)</f>
        <v>Pred Off pts (569,3)</v>
      </c>
      <c r="E7" s="4" t="str">
        <v>Offense adj Off pts</v>
      </c>
      <c r="F7" s="4" t="str">
        <v>Defense adj Off pts</v>
      </c>
      <c r="H7" s="22" t="str">
        <v>Average Off pts</v>
      </c>
      <c r="I7" s="30">
        <v>22.015845070422536</v>
      </c>
      <c r="J7" s="31" t="str">
        <v/>
      </c>
      <c r="K7" s="31" t="str">
        <v/>
      </c>
      <c r="L7" s="31" t="str">
        <v/>
      </c>
      <c r="M7" s="31" t="str">
        <v/>
      </c>
      <c r="U7" s="4" t="s">
        <v>27</v>
      </c>
      <c r="V7" s="2" t="s">
        <v>34</v>
      </c>
      <c r="W7" s="4" t="s">
        <v>35</v>
      </c>
      <c r="X7" s="4" t="s">
        <v>36</v>
      </c>
      <c r="Y7" s="2" t="s">
        <v>40</v>
      </c>
      <c r="Z7" s="2" t="s">
        <v>24</v>
      </c>
    </row>
    <row r="8" spans="1:26" x14ac:dyDescent="0.55000000000000004">
      <c r="A8" s="43" t="str">
        <f>nfl_solver!A8</f>
        <v>Rams</v>
      </c>
      <c r="B8" t="str">
        <f>nfl_solver!B8</f>
        <v>Bills</v>
      </c>
      <c r="C8">
        <f>nfl_solver!C8</f>
        <v>10</v>
      </c>
      <c r="D8" s="7">
        <v>14.733982142158537</v>
      </c>
      <c r="E8" s="7">
        <v>13.009170352698632</v>
      </c>
      <c r="F8" s="7">
        <v>14.272692575565365</v>
      </c>
      <c r="H8" s="23" t="str">
        <v>Adjustment</v>
      </c>
      <c r="I8" s="31">
        <v>0</v>
      </c>
      <c r="J8" s="31" t="str">
        <v/>
      </c>
      <c r="K8" s="31" t="str">
        <v/>
      </c>
      <c r="L8" s="31" t="str">
        <v/>
      </c>
      <c r="M8" s="31" t="str">
        <v/>
      </c>
      <c r="U8" s="6" t="str">
        <f>H11</f>
        <v>49ers</v>
      </c>
      <c r="V8">
        <f>SUMIFS($C$8:$C$16,$A$8:$A$16,U8)</f>
        <v>0</v>
      </c>
      <c r="W8">
        <f>SUMIFS($D$8:$D$16,$A$8:$A$16,U8)</f>
        <v>0</v>
      </c>
      <c r="X8" s="5" t="e">
        <f>W8/V8</f>
        <v>#DIV/0!</v>
      </c>
      <c r="Y8" s="5">
        <f>$C$5+I11</f>
        <v>24.729873305897073</v>
      </c>
      <c r="Z8" s="5" t="e">
        <f>Y8-X8</f>
        <v>#DIV/0!</v>
      </c>
    </row>
    <row r="9" spans="1:26" x14ac:dyDescent="0.55000000000000004">
      <c r="A9" s="43" t="str">
        <f>nfl_solver!A9</f>
        <v>Falcons</v>
      </c>
      <c r="B9" t="str">
        <f>nfl_solver!B9</f>
        <v>Saints</v>
      </c>
      <c r="C9">
        <f>nfl_solver!C9</f>
        <v>26</v>
      </c>
      <c r="D9" s="7">
        <v>20.017545881351751</v>
      </c>
      <c r="E9" s="7">
        <v>27.72549100134686</v>
      </c>
      <c r="F9" s="7">
        <v>26.272808187723925</v>
      </c>
      <c r="H9" s="23" t="str">
        <v>Number valid obs</v>
      </c>
      <c r="I9" s="31">
        <v>568</v>
      </c>
      <c r="J9" s="31" t="str">
        <v/>
      </c>
      <c r="K9" s="31" t="str">
        <v/>
      </c>
      <c r="L9" s="31" t="str">
        <v/>
      </c>
      <c r="M9" s="31" t="str">
        <v/>
      </c>
      <c r="N9" s="2" t="s">
        <v>90</v>
      </c>
      <c r="U9" s="6" t="str">
        <f>H12</f>
        <v>Bears</v>
      </c>
      <c r="V9">
        <f>SUMIFS($C$8:$C$16,$A$8:$A$16,U9)</f>
        <v>19</v>
      </c>
      <c r="W9">
        <f>SUMIFS($D$8:$D$16,$A$8:$A$16,U9)</f>
        <v>14.776458827590515</v>
      </c>
      <c r="X9" s="5">
        <f t="shared" ref="X9:X12" si="0">W9/V9</f>
        <v>0.77770835934686922</v>
      </c>
      <c r="Y9" s="5">
        <f>$C$5+I12</f>
        <v>19.442039019903618</v>
      </c>
      <c r="Z9" s="5">
        <f>Y9-X9</f>
        <v>18.66433066055675</v>
      </c>
    </row>
    <row r="10" spans="1:26" x14ac:dyDescent="0.55000000000000004">
      <c r="A10" s="43" t="str">
        <f>nfl_solver!A10</f>
        <v>Panthers</v>
      </c>
      <c r="B10" t="str">
        <f>nfl_solver!B10</f>
        <v>Browns</v>
      </c>
      <c r="C10">
        <f>nfl_solver!C10</f>
        <v>24</v>
      </c>
      <c r="D10" s="7">
        <v>21.666251355742126</v>
      </c>
      <c r="E10" s="7">
        <v>22.953852355054213</v>
      </c>
      <c r="F10" s="7">
        <v>25.395741359626193</v>
      </c>
      <c r="H10" s="21" t="str">
        <v>Offense</v>
      </c>
      <c r="I10" s="21" t="str">
        <v>Rating</v>
      </c>
      <c r="J10" s="21" t="str">
        <v>Num</v>
      </c>
      <c r="K10" s="21" t="str">
        <v>Defense</v>
      </c>
      <c r="L10" s="21" t="str">
        <v>Rating</v>
      </c>
      <c r="M10" s="21" t="str">
        <v>Num</v>
      </c>
      <c r="N10" s="2" t="s">
        <v>91</v>
      </c>
      <c r="U10" s="6" t="str">
        <f>H13</f>
        <v>Bengals</v>
      </c>
      <c r="V10">
        <f>SUMIFS($C$8:$C$16,$A$8:$A$16,U10)</f>
        <v>20</v>
      </c>
      <c r="W10">
        <f>SUMIFS($D$8:$D$16,$A$8:$A$16,U10)</f>
        <v>24.740793135630845</v>
      </c>
      <c r="X10" s="5">
        <f t="shared" si="0"/>
        <v>1.2370396567815423</v>
      </c>
      <c r="Y10" s="5">
        <f>$C$5+I13</f>
        <v>26.873833837316244</v>
      </c>
      <c r="Z10" s="5">
        <f>Y10-X10</f>
        <v>25.6367941805347</v>
      </c>
    </row>
    <row r="11" spans="1:26" x14ac:dyDescent="0.55000000000000004">
      <c r="A11" s="43" t="str">
        <f>nfl_solver!A11</f>
        <v>Bears</v>
      </c>
      <c r="B11" t="str">
        <f>nfl_solver!B11</f>
        <v>49ers</v>
      </c>
      <c r="C11">
        <f>nfl_solver!C11</f>
        <v>19</v>
      </c>
      <c r="D11" s="7">
        <v>14.776458827590515</v>
      </c>
      <c r="E11" s="7">
        <v>23.665580192313101</v>
      </c>
      <c r="F11" s="7">
        <v>21.573806050518918</v>
      </c>
      <c r="H11" s="23" t="str">
        <v>49ers</v>
      </c>
      <c r="I11" s="30">
        <v>2.7140282354745362</v>
      </c>
      <c r="J11" s="31">
        <v>20</v>
      </c>
      <c r="K11" s="23" t="str">
        <v>49ers</v>
      </c>
      <c r="L11" s="30">
        <v>-4.6655801923131026</v>
      </c>
      <c r="M11" s="31">
        <v>20</v>
      </c>
      <c r="N11" s="5">
        <f>I11-L11</f>
        <v>7.3796084277876393</v>
      </c>
      <c r="Q11" s="5"/>
      <c r="U11" s="6" t="str">
        <f>H14</f>
        <v>Bills</v>
      </c>
      <c r="V11">
        <f>SUMIFS($C$8:$C$16,$A$8:$A$16,U11)</f>
        <v>0</v>
      </c>
      <c r="W11">
        <f>SUMIFS($D$8:$D$16,$A$8:$A$16,U11)</f>
        <v>0</v>
      </c>
      <c r="X11" s="5" t="e">
        <f t="shared" si="0"/>
        <v>#DIV/0!</v>
      </c>
      <c r="Y11" s="5">
        <f>$C$5+I14</f>
        <v>28.15125910787107</v>
      </c>
      <c r="Z11" s="5" t="e">
        <f>Y11-X11</f>
        <v>#DIV/0!</v>
      </c>
    </row>
    <row r="12" spans="1:26" x14ac:dyDescent="0.55000000000000004">
      <c r="A12" s="43" t="str">
        <f>nfl_solver!A12</f>
        <v>Bengals</v>
      </c>
      <c r="B12" t="str">
        <f>nfl_solver!B12</f>
        <v>Steelers</v>
      </c>
      <c r="C12">
        <f>nfl_solver!C12</f>
        <v>20</v>
      </c>
      <c r="D12" s="7">
        <v>24.740793135630845</v>
      </c>
      <c r="E12" s="7">
        <v>22.133040701685399</v>
      </c>
      <c r="F12" s="7">
        <v>15.142011233106292</v>
      </c>
      <c r="H12" s="23" t="str">
        <v>Bears</v>
      </c>
      <c r="I12" s="30">
        <v>-2.5738060505189178</v>
      </c>
      <c r="J12" s="31">
        <v>17</v>
      </c>
      <c r="K12" s="23" t="str">
        <v>Bears</v>
      </c>
      <c r="L12" s="30">
        <v>3.9401897260060288</v>
      </c>
      <c r="M12" s="31">
        <v>17</v>
      </c>
      <c r="N12" s="5">
        <f t="shared" ref="N12:N42" si="1">I12-L12</f>
        <v>-6.513995776524947</v>
      </c>
      <c r="Q12" s="5"/>
      <c r="U12" s="6" t="str">
        <f>H15</f>
        <v>Broncos</v>
      </c>
      <c r="V12">
        <f>SUMIFS($C$8:$C$16,$A$8:$A$16,U12)</f>
        <v>0</v>
      </c>
      <c r="W12">
        <f>SUMIFS($D$8:$D$16,$A$8:$A$16,U12)</f>
        <v>0</v>
      </c>
      <c r="X12" s="5" t="e">
        <f t="shared" si="0"/>
        <v>#DIV/0!</v>
      </c>
      <c r="Y12" s="5">
        <f>$C$5+I15</f>
        <v>16.11516018700458</v>
      </c>
      <c r="Z12" s="5" t="e">
        <f>Y12-X12</f>
        <v>#DIV/0!</v>
      </c>
    </row>
    <row r="13" spans="1:26" x14ac:dyDescent="0.55000000000000004">
      <c r="A13" s="43" t="str">
        <f>nfl_solver!A13</f>
        <v>Texans</v>
      </c>
      <c r="B13" t="str">
        <f>nfl_solver!B13</f>
        <v>Colts</v>
      </c>
      <c r="C13">
        <f>nfl_solver!C13</f>
        <v>20</v>
      </c>
      <c r="D13" s="7">
        <v>20.02505368874813</v>
      </c>
      <c r="E13" s="7">
        <v>16.337561416487539</v>
      </c>
      <c r="F13" s="7">
        <v>25.653229965186867</v>
      </c>
      <c r="H13" s="23" t="str">
        <v>Bengals</v>
      </c>
      <c r="I13" s="30">
        <v>4.8579887668937074</v>
      </c>
      <c r="J13" s="31">
        <v>19</v>
      </c>
      <c r="K13" s="23" t="str">
        <v>Bengals</v>
      </c>
      <c r="L13" s="30">
        <v>-2.5562596852893069</v>
      </c>
      <c r="M13" s="31">
        <v>19</v>
      </c>
      <c r="N13" s="5">
        <f t="shared" si="1"/>
        <v>7.4142484521830143</v>
      </c>
      <c r="Q13" s="5"/>
      <c r="Y13" s="2" t="s">
        <v>23</v>
      </c>
    </row>
    <row r="14" spans="1:26" x14ac:dyDescent="0.55000000000000004">
      <c r="A14" s="43" t="str">
        <f>nfl_solver!A14</f>
        <v>Lions</v>
      </c>
      <c r="B14" t="str">
        <f>nfl_solver!B14</f>
        <v>Eagles</v>
      </c>
      <c r="C14">
        <f>nfl_solver!C14</f>
        <v>35</v>
      </c>
      <c r="D14" s="7">
        <v>24.707924187853614</v>
      </c>
      <c r="E14" s="7">
        <v>36.782298822975029</v>
      </c>
      <c r="F14" s="7">
        <v>30.525622059593886</v>
      </c>
      <c r="H14" s="23" t="str">
        <v>Bills</v>
      </c>
      <c r="I14" s="30">
        <v>6.135414037448534</v>
      </c>
      <c r="J14" s="31">
        <v>18</v>
      </c>
      <c r="K14" s="23" t="str">
        <v>Bills</v>
      </c>
      <c r="L14" s="30">
        <v>-3.0091703526986344</v>
      </c>
      <c r="M14" s="31">
        <v>18</v>
      </c>
      <c r="N14" s="5">
        <f t="shared" si="1"/>
        <v>9.144584390147168</v>
      </c>
      <c r="Q14" s="5"/>
      <c r="U14" s="4" t="s">
        <v>28</v>
      </c>
      <c r="V14" s="2" t="s">
        <v>37</v>
      </c>
      <c r="W14" s="4" t="s">
        <v>38</v>
      </c>
      <c r="X14" s="4" t="s">
        <v>39</v>
      </c>
      <c r="Y14" s="2" t="s">
        <v>41</v>
      </c>
      <c r="Z14" s="2" t="s">
        <v>24</v>
      </c>
    </row>
    <row r="15" spans="1:26" x14ac:dyDescent="0.55000000000000004">
      <c r="A15" s="43" t="str">
        <f>nfl_solver!A15</f>
        <v>Commanders</v>
      </c>
      <c r="B15" t="str">
        <f>nfl_solver!B15</f>
        <v>Jaguars</v>
      </c>
      <c r="C15">
        <f>nfl_solver!C15</f>
        <v>28</v>
      </c>
      <c r="D15" s="7">
        <v>18.760815530147426</v>
      </c>
      <c r="E15" s="7">
        <v>27.78370650158546</v>
      </c>
      <c r="F15" s="7">
        <v>31.471323038689654</v>
      </c>
      <c r="H15" s="23" t="str">
        <v>Broncos</v>
      </c>
      <c r="I15" s="30">
        <v>-5.9006848834179557</v>
      </c>
      <c r="J15" s="31">
        <v>17</v>
      </c>
      <c r="K15" s="47" t="str">
        <v>Broncos</v>
      </c>
      <c r="L15" s="30">
        <v>-0.5258893009276342</v>
      </c>
      <c r="M15" s="31">
        <v>17</v>
      </c>
      <c r="N15" s="5">
        <f t="shared" si="1"/>
        <v>-5.3747955824903215</v>
      </c>
      <c r="Q15" s="5"/>
      <c r="U15" s="6" t="str">
        <f>K11</f>
        <v>49ers</v>
      </c>
      <c r="V15">
        <f>SUMIFS($C$8:$C$16,$B$8:$B$16,U15)</f>
        <v>19</v>
      </c>
      <c r="W15">
        <f>SUMIFS($D$8:$D$16,$B$8:$B$16,U15)</f>
        <v>14.776458827590515</v>
      </c>
      <c r="X15" s="5">
        <f>W15/V15</f>
        <v>0.77770835934686922</v>
      </c>
      <c r="Y15" s="5">
        <f>$C$5+L11</f>
        <v>17.350264878109435</v>
      </c>
      <c r="Z15" s="5">
        <f>Y15-X15</f>
        <v>16.572556518762568</v>
      </c>
    </row>
    <row r="16" spans="1:26" x14ac:dyDescent="0.55000000000000004">
      <c r="A16" s="43" t="str">
        <f>nfl_solver!A16</f>
        <v>Dolphins</v>
      </c>
      <c r="B16" t="str">
        <f>nfl_solver!B16</f>
        <v>Patriots</v>
      </c>
      <c r="C16">
        <f>nfl_solver!C16</f>
        <v>20</v>
      </c>
      <c r="D16" s="7">
        <v>22.811758419276078</v>
      </c>
      <c r="E16" s="7">
        <v>22.107480305954091</v>
      </c>
      <c r="F16" s="7">
        <v>17.096606345192367</v>
      </c>
      <c r="H16" s="6" t="str">
        <v>Browns</v>
      </c>
      <c r="I16" s="5">
        <v>0.50389562691240863</v>
      </c>
      <c r="J16">
        <v>17</v>
      </c>
      <c r="K16" s="6" t="str">
        <v>Browns</v>
      </c>
      <c r="L16" s="5">
        <v>1.0461476449457852</v>
      </c>
      <c r="M16">
        <v>17</v>
      </c>
      <c r="N16" s="5">
        <f t="shared" si="1"/>
        <v>-0.54225201803337653</v>
      </c>
      <c r="Q16" s="5"/>
      <c r="U16" s="6" t="str">
        <f>K12</f>
        <v>Bears</v>
      </c>
      <c r="V16">
        <f>SUMIFS($C$8:$C$16,$B$8:$B$16,U16)</f>
        <v>0</v>
      </c>
      <c r="W16">
        <f>SUMIFS($D$8:$D$16,$B$8:$B$16,U16)</f>
        <v>0</v>
      </c>
      <c r="X16" s="5" t="e">
        <f t="shared" ref="X16:X17" si="2">W16/V16</f>
        <v>#DIV/0!</v>
      </c>
      <c r="Y16" s="5">
        <f>$C$5+L12</f>
        <v>25.956034796428565</v>
      </c>
      <c r="Z16" s="5" t="e">
        <f>Y16-X16</f>
        <v>#DIV/0!</v>
      </c>
    </row>
    <row r="17" spans="1:26" x14ac:dyDescent="0.55000000000000004">
      <c r="A17" s="43" t="str">
        <f>nfl_solver!A17</f>
        <v>Jets</v>
      </c>
      <c r="B17" t="str">
        <f>nfl_solver!B17</f>
        <v>Ravens</v>
      </c>
      <c r="C17">
        <f>nfl_solver!C17</f>
        <v>9</v>
      </c>
      <c r="D17" s="7">
        <v>14.396808713162718</v>
      </c>
      <c r="E17" s="7">
        <v>12.158815879485498</v>
      </c>
      <c r="F17" s="7">
        <v>13.460220477774321</v>
      </c>
      <c r="H17" s="6" t="str">
        <v>Buccaneers</v>
      </c>
      <c r="I17" s="5">
        <v>-3.5338559978206123</v>
      </c>
      <c r="J17">
        <v>18</v>
      </c>
      <c r="K17" s="6" t="str">
        <v>Buccaneers</v>
      </c>
      <c r="L17" s="5">
        <v>-0.79901190604430949</v>
      </c>
      <c r="M17">
        <v>18</v>
      </c>
      <c r="N17" s="5">
        <f t="shared" si="1"/>
        <v>-2.7348440917763028</v>
      </c>
      <c r="Q17" s="5"/>
      <c r="U17" s="6" t="str">
        <f>K13</f>
        <v>Bengals</v>
      </c>
      <c r="V17">
        <f>SUMIFS($C$8:$C$16,$B$8:$B$16,U17)</f>
        <v>0</v>
      </c>
      <c r="W17">
        <f>SUMIFS($D$8:$D$16,$B$8:$B$16,U17)</f>
        <v>0</v>
      </c>
      <c r="X17" s="5" t="e">
        <f t="shared" si="2"/>
        <v>#DIV/0!</v>
      </c>
      <c r="Y17" s="5">
        <f>$C$5+L13</f>
        <v>19.459585385133231</v>
      </c>
      <c r="Z17" s="5" t="e">
        <f>Y17-X17</f>
        <v>#DIV/0!</v>
      </c>
    </row>
    <row r="18" spans="1:26" x14ac:dyDescent="0.55000000000000004">
      <c r="A18" s="43" t="str">
        <f>nfl_solver!A18</f>
        <v>Cardinals</v>
      </c>
      <c r="B18" t="str">
        <f>nfl_solver!B18</f>
        <v>Chiefs</v>
      </c>
      <c r="C18">
        <f>nfl_solver!C18</f>
        <v>21</v>
      </c>
      <c r="D18" s="7">
        <v>20.294730186966135</v>
      </c>
      <c r="E18" s="7">
        <v>20.595400974067605</v>
      </c>
      <c r="F18" s="7">
        <v>23.125713909388796</v>
      </c>
      <c r="H18" s="6" t="str">
        <v>Cardinals</v>
      </c>
      <c r="I18" s="5">
        <v>-2.1257139093887951</v>
      </c>
      <c r="J18">
        <v>17</v>
      </c>
      <c r="K18" s="6" t="str">
        <v>Cardinals</v>
      </c>
      <c r="L18" s="5">
        <v>4.1688488848451826</v>
      </c>
      <c r="M18">
        <v>17</v>
      </c>
      <c r="N18" s="5">
        <f t="shared" si="1"/>
        <v>-6.2945627942339772</v>
      </c>
      <c r="Q18" s="5"/>
      <c r="U18" s="6" t="str">
        <f>K14</f>
        <v>Bills</v>
      </c>
      <c r="V18">
        <f>SUMIFS($C$8:$C$16,$B$8:$B$16,U18)</f>
        <v>10</v>
      </c>
      <c r="W18">
        <f>SUMIFS($D$8:$D$16,$B$8:$B$16,U18)</f>
        <v>14.733982142158537</v>
      </c>
      <c r="X18" s="5">
        <f>W18/V18</f>
        <v>1.4733982142158537</v>
      </c>
      <c r="Y18" s="5">
        <f>$C$5+L14</f>
        <v>19.0066747177239</v>
      </c>
      <c r="Z18" s="5">
        <f>Y18-X18</f>
        <v>17.533276503508045</v>
      </c>
    </row>
    <row r="19" spans="1:26" x14ac:dyDescent="0.55000000000000004">
      <c r="A19" s="43" t="str">
        <f>nfl_solver!A19</f>
        <v>Vikings</v>
      </c>
      <c r="B19" t="str">
        <f>nfl_solver!B19</f>
        <v>Packers</v>
      </c>
      <c r="C19">
        <f>nfl_solver!C19</f>
        <v>23</v>
      </c>
      <c r="D19" s="7">
        <v>24.091835027045633</v>
      </c>
      <c r="E19" s="7">
        <v>23.65958736453117</v>
      </c>
      <c r="F19" s="7">
        <v>20.264422678845733</v>
      </c>
      <c r="H19" s="6" t="str">
        <v>Chargers</v>
      </c>
      <c r="I19" s="5">
        <v>0.22980576479001025</v>
      </c>
      <c r="J19">
        <v>18</v>
      </c>
      <c r="K19" s="6" t="str">
        <v>Chargers</v>
      </c>
      <c r="L19" s="5">
        <v>1.4507306154360524</v>
      </c>
      <c r="M19">
        <v>18</v>
      </c>
      <c r="N19" s="5">
        <f t="shared" si="1"/>
        <v>-1.2209248506460422</v>
      </c>
      <c r="U19" s="6" t="str">
        <f>K15</f>
        <v>Broncos</v>
      </c>
      <c r="V19">
        <f>SUMIFS($C$8:$C$16,$B$8:$B$16,U19)</f>
        <v>0</v>
      </c>
      <c r="W19">
        <f>SUMIFS($D$8:$D$16,$B$8:$B$16,U19)</f>
        <v>0</v>
      </c>
      <c r="X19" s="5" t="e">
        <f t="shared" ref="X19" si="3">W19/V19</f>
        <v>#DIV/0!</v>
      </c>
      <c r="Y19" s="5">
        <f>$C$5+L15</f>
        <v>21.489955769494902</v>
      </c>
      <c r="Z19" s="5" t="e">
        <f>Y19-X19</f>
        <v>#DIV/0!</v>
      </c>
    </row>
    <row r="20" spans="1:26" x14ac:dyDescent="0.55000000000000004">
      <c r="A20" s="43" t="str">
        <f>nfl_solver!A20</f>
        <v>Titans</v>
      </c>
      <c r="B20" t="str">
        <f>nfl_solver!B20</f>
        <v>Giants</v>
      </c>
      <c r="C20">
        <f>nfl_solver!C20</f>
        <v>20</v>
      </c>
      <c r="D20" s="7">
        <v>17.043770235613202</v>
      </c>
      <c r="E20" s="7">
        <v>20.112444294275726</v>
      </c>
      <c r="F20" s="7">
        <v>24.859630540533608</v>
      </c>
      <c r="H20" s="6" t="str">
        <v>Chiefs</v>
      </c>
      <c r="I20" s="5">
        <v>6.807128400662485</v>
      </c>
      <c r="J20">
        <v>20</v>
      </c>
      <c r="K20" s="6" t="str">
        <v>Chiefs</v>
      </c>
      <c r="L20" s="5">
        <v>0.40459902593239505</v>
      </c>
      <c r="M20">
        <v>20</v>
      </c>
      <c r="N20" s="5">
        <f t="shared" si="1"/>
        <v>6.40252937473009</v>
      </c>
    </row>
    <row r="21" spans="1:26" x14ac:dyDescent="0.55000000000000004">
      <c r="A21" s="43" t="str">
        <f>nfl_solver!A21</f>
        <v>Chargers</v>
      </c>
      <c r="B21" t="str">
        <f>nfl_solver!B21</f>
        <v>Raiders</v>
      </c>
      <c r="C21">
        <f>nfl_solver!C21</f>
        <v>24</v>
      </c>
      <c r="D21" s="7">
        <v>26.010850504891899</v>
      </c>
      <c r="E21" s="7">
        <v>20.234800330320649</v>
      </c>
      <c r="F21" s="7">
        <v>23.770194235209985</v>
      </c>
      <c r="H21" s="6" t="str">
        <v>Colts</v>
      </c>
      <c r="I21" s="5">
        <v>-5.1494410041948289</v>
      </c>
      <c r="J21">
        <v>17</v>
      </c>
      <c r="K21" s="6" t="str">
        <v>Colts</v>
      </c>
      <c r="L21" s="5">
        <v>3.6624385835124631</v>
      </c>
      <c r="M21">
        <v>17</v>
      </c>
      <c r="N21" s="5">
        <f t="shared" si="1"/>
        <v>-8.811879587707292</v>
      </c>
    </row>
    <row r="22" spans="1:26" x14ac:dyDescent="0.55000000000000004">
      <c r="A22" s="43" t="str">
        <f>nfl_solver!A22</f>
        <v>Cowboys</v>
      </c>
      <c r="B22" t="str">
        <f>nfl_solver!B22</f>
        <v>Buccaneers</v>
      </c>
      <c r="C22">
        <f>nfl_solver!C22</f>
        <v>3</v>
      </c>
      <c r="D22" s="7">
        <v>26.212734617257681</v>
      </c>
      <c r="E22" s="7">
        <v>3.7990119060443099</v>
      </c>
      <c r="F22" s="7">
        <v>-1.9959014528794543</v>
      </c>
      <c r="H22" s="6" t="str">
        <v>Commanders</v>
      </c>
      <c r="I22" s="5">
        <v>-3.4713230386896501</v>
      </c>
      <c r="J22">
        <v>17</v>
      </c>
      <c r="K22" s="6" t="str">
        <v>Commanders</v>
      </c>
      <c r="L22" s="5">
        <v>-2.7171221007178028</v>
      </c>
      <c r="M22">
        <v>17</v>
      </c>
      <c r="N22" s="5">
        <f t="shared" si="1"/>
        <v>-0.75420093797184729</v>
      </c>
    </row>
    <row r="23" spans="1:26" x14ac:dyDescent="0.55000000000000004">
      <c r="A23" s="43" t="str">
        <f>nfl_solver!A23</f>
        <v>Seahawks</v>
      </c>
      <c r="B23" t="str">
        <f>nfl_solver!B23</f>
        <v>Broncos</v>
      </c>
      <c r="C23">
        <f>nfl_solver!C23</f>
        <v>17</v>
      </c>
      <c r="D23" s="7">
        <v>23.507934185974907</v>
      </c>
      <c r="E23" s="7">
        <v>17.525889300927634</v>
      </c>
      <c r="F23" s="7">
        <v>14.982021583519995</v>
      </c>
      <c r="H23" s="6" t="str">
        <v>Cowboys</v>
      </c>
      <c r="I23" s="5">
        <v>4.9959014528794548</v>
      </c>
      <c r="J23">
        <v>19</v>
      </c>
      <c r="K23" s="6" t="str">
        <v>Cowboys</v>
      </c>
      <c r="L23" s="5">
        <v>-1.8197319711111222</v>
      </c>
      <c r="M23">
        <v>19</v>
      </c>
      <c r="N23" s="5">
        <f t="shared" si="1"/>
        <v>6.8156334239905769</v>
      </c>
    </row>
    <row r="24" spans="1:26" x14ac:dyDescent="0.55000000000000004">
      <c r="A24" s="43" t="str">
        <f>nfl_solver!A24</f>
        <v>Chiefs</v>
      </c>
      <c r="B24" t="str">
        <f>nfl_solver!B24</f>
        <v>Chargers</v>
      </c>
      <c r="C24">
        <f>nfl_solver!C24</f>
        <v>27</v>
      </c>
      <c r="D24" s="7">
        <v>30.273704086521072</v>
      </c>
      <c r="E24" s="7">
        <v>25.549269384563949</v>
      </c>
      <c r="F24" s="7">
        <v>20.192871599337515</v>
      </c>
      <c r="H24" s="6" t="str">
        <v>Dolphins</v>
      </c>
      <c r="I24" s="5">
        <v>2.9033936548076338</v>
      </c>
      <c r="J24">
        <v>18</v>
      </c>
      <c r="K24" s="6" t="str">
        <v>Dolphins</v>
      </c>
      <c r="L24" s="5">
        <v>1.4179540222654659</v>
      </c>
      <c r="M24">
        <v>18</v>
      </c>
      <c r="N24" s="5">
        <f t="shared" si="1"/>
        <v>1.4854396325421679</v>
      </c>
    </row>
    <row r="25" spans="1:26" x14ac:dyDescent="0.55000000000000004">
      <c r="A25" s="43" t="str">
        <f>nfl_solver!A25</f>
        <v>Giants</v>
      </c>
      <c r="B25" t="str">
        <f>nfl_solver!B25</f>
        <v>Panthers</v>
      </c>
      <c r="C25">
        <f>nfl_solver!C25</f>
        <v>19</v>
      </c>
      <c r="D25" s="7">
        <v>21.895529182511442</v>
      </c>
      <c r="E25" s="7">
        <v>18.071449116560508</v>
      </c>
      <c r="F25" s="7">
        <v>20.048866771350585</v>
      </c>
      <c r="H25" s="6" t="str">
        <v>Eagles</v>
      </c>
      <c r="I25" s="5">
        <v>6.9608144319695118</v>
      </c>
      <c r="J25">
        <v>20</v>
      </c>
      <c r="K25" s="6" t="str">
        <v>Eagles</v>
      </c>
      <c r="L25" s="5">
        <v>-1.7822988229750334</v>
      </c>
      <c r="M25">
        <v>20</v>
      </c>
      <c r="N25" s="5">
        <f t="shared" si="1"/>
        <v>8.7431132549445447</v>
      </c>
    </row>
    <row r="26" spans="1:26" x14ac:dyDescent="0.55000000000000004">
      <c r="A26" s="43" t="str">
        <f>nfl_solver!A26</f>
        <v>Browns</v>
      </c>
      <c r="B26" t="str">
        <f>nfl_solver!B26</f>
        <v>Jets</v>
      </c>
      <c r="C26">
        <f>nfl_solver!C26</f>
        <v>30</v>
      </c>
      <c r="D26" s="7">
        <v>17.904106597922187</v>
      </c>
      <c r="E26" s="7">
        <v>34.615634099412759</v>
      </c>
      <c r="F26" s="7">
        <v>29.49610437308759</v>
      </c>
      <c r="H26" s="6" t="str">
        <v>Falcons</v>
      </c>
      <c r="I26" s="5">
        <v>-0.27280818772392434</v>
      </c>
      <c r="J26">
        <v>17</v>
      </c>
      <c r="K26" s="6" t="str">
        <v>Falcons</v>
      </c>
      <c r="L26" s="5">
        <v>1.9629993234383845</v>
      </c>
      <c r="M26">
        <v>17</v>
      </c>
      <c r="N26" s="5">
        <f t="shared" si="1"/>
        <v>-2.2358075111623088</v>
      </c>
    </row>
    <row r="27" spans="1:26" x14ac:dyDescent="0.55000000000000004">
      <c r="A27" s="43" t="str">
        <f>nfl_solver!A27</f>
        <v>Jaguars</v>
      </c>
      <c r="B27" t="str">
        <f>nfl_solver!B27</f>
        <v>Colts</v>
      </c>
      <c r="C27">
        <f>nfl_solver!C27</f>
        <v>24</v>
      </c>
      <c r="D27" s="7">
        <v>27.264475122613398</v>
      </c>
      <c r="E27" s="7">
        <v>20.337561416487539</v>
      </c>
      <c r="F27" s="7">
        <v>22.4138085313216</v>
      </c>
      <c r="H27" s="6" t="str">
        <v>Giants</v>
      </c>
      <c r="I27" s="5">
        <v>-1.048866771350585</v>
      </c>
      <c r="J27">
        <v>19</v>
      </c>
      <c r="K27" s="6" t="str">
        <v>Giants</v>
      </c>
      <c r="L27" s="5">
        <v>-0.11244429427572378</v>
      </c>
      <c r="M27">
        <v>19</v>
      </c>
      <c r="N27" s="5">
        <f t="shared" si="1"/>
        <v>-0.93642247707486126</v>
      </c>
    </row>
    <row r="28" spans="1:26" x14ac:dyDescent="0.55000000000000004">
      <c r="A28" s="43" t="str">
        <f>nfl_solver!A28</f>
        <v>Lions</v>
      </c>
      <c r="B28" t="str">
        <f>nfl_solver!B28</f>
        <v>Commanders</v>
      </c>
      <c r="C28">
        <f>nfl_solver!C28</f>
        <v>36</v>
      </c>
      <c r="D28" s="7">
        <v>23.773100910110845</v>
      </c>
      <c r="E28" s="7">
        <v>38.717122100717802</v>
      </c>
      <c r="F28" s="7">
        <v>31.525622059593889</v>
      </c>
      <c r="H28" s="6" t="str">
        <v>Jaguars</v>
      </c>
      <c r="I28" s="5">
        <v>1.5861914686784011</v>
      </c>
      <c r="J28">
        <v>19</v>
      </c>
      <c r="K28" s="6" t="str">
        <v>Jaguars</v>
      </c>
      <c r="L28" s="5">
        <v>0.21629349841454193</v>
      </c>
      <c r="M28">
        <v>19</v>
      </c>
      <c r="N28" s="5">
        <f t="shared" si="1"/>
        <v>1.3698979702638592</v>
      </c>
    </row>
    <row r="29" spans="1:26" x14ac:dyDescent="0.55000000000000004">
      <c r="A29" s="43" t="str">
        <f>nfl_solver!A29</f>
        <v>Ravens</v>
      </c>
      <c r="B29" t="str">
        <f>nfl_solver!B29</f>
        <v>Dolphins</v>
      </c>
      <c r="C29">
        <f>nfl_solver!C29</f>
        <v>38</v>
      </c>
      <c r="D29" s="7">
        <v>22.818619515573737</v>
      </c>
      <c r="E29" s="7">
        <v>36.582045977734538</v>
      </c>
      <c r="F29" s="7">
        <v>38.615179577114262</v>
      </c>
      <c r="H29" s="6" t="str">
        <v>Jets</v>
      </c>
      <c r="I29" s="5">
        <v>-4.4602204777743193</v>
      </c>
      <c r="J29">
        <v>17</v>
      </c>
      <c r="K29" s="6" t="str">
        <v>Jets</v>
      </c>
      <c r="L29" s="5">
        <v>-4.6156340994127607</v>
      </c>
      <c r="M29">
        <v>17</v>
      </c>
      <c r="N29" s="5">
        <f t="shared" si="1"/>
        <v>0.15541362163844141</v>
      </c>
    </row>
    <row r="30" spans="1:26" x14ac:dyDescent="0.55000000000000004">
      <c r="A30" s="43" t="str">
        <f>nfl_solver!A30</f>
        <v>Saints</v>
      </c>
      <c r="B30" t="str">
        <f>nfl_solver!B30</f>
        <v>Buccaneers</v>
      </c>
      <c r="C30">
        <f>nfl_solver!C30</f>
        <v>10</v>
      </c>
      <c r="D30" s="7">
        <v>18.30034609968483</v>
      </c>
      <c r="E30" s="7">
        <v>10.79901190604431</v>
      </c>
      <c r="F30" s="7">
        <v>12.916487064693396</v>
      </c>
      <c r="H30" s="6" t="str">
        <v>Lions</v>
      </c>
      <c r="I30" s="5">
        <v>4.4743779404061099</v>
      </c>
      <c r="J30">
        <v>17</v>
      </c>
      <c r="K30" s="6" t="str">
        <v>Lions</v>
      </c>
      <c r="L30" s="5">
        <v>2.3328699280533929</v>
      </c>
      <c r="M30">
        <v>17</v>
      </c>
      <c r="N30" s="5">
        <f t="shared" si="1"/>
        <v>2.141508012352717</v>
      </c>
    </row>
    <row r="31" spans="1:26" x14ac:dyDescent="0.55000000000000004">
      <c r="A31" s="43" t="str">
        <f>nfl_solver!A31</f>
        <v>Steelers</v>
      </c>
      <c r="B31" t="str">
        <f>nfl_solver!B31</f>
        <v>Patriots</v>
      </c>
      <c r="C31">
        <f>nfl_solver!C31</f>
        <v>14</v>
      </c>
      <c r="D31" s="7">
        <v>16.694876079827193</v>
      </c>
      <c r="E31" s="7">
        <v>16.107480305954091</v>
      </c>
      <c r="F31" s="7">
        <v>17.213488684641252</v>
      </c>
      <c r="H31" s="6" t="str">
        <v>Packers</v>
      </c>
      <c r="I31" s="5">
        <v>-0.39885906861106291</v>
      </c>
      <c r="J31">
        <v>17</v>
      </c>
      <c r="K31" s="6" t="str">
        <v>Packers</v>
      </c>
      <c r="L31" s="5">
        <v>-0.65958736453117162</v>
      </c>
      <c r="M31">
        <v>17</v>
      </c>
      <c r="N31" s="5">
        <f t="shared" si="1"/>
        <v>0.26072829592010871</v>
      </c>
    </row>
    <row r="32" spans="1:26" x14ac:dyDescent="0.55000000000000004">
      <c r="A32" s="43" t="str">
        <f>nfl_solver!A32</f>
        <v>Rams</v>
      </c>
      <c r="B32" t="str">
        <f>nfl_solver!B32</f>
        <v>Falcons</v>
      </c>
      <c r="C32">
        <f>nfl_solver!C32</f>
        <v>31</v>
      </c>
      <c r="D32" s="7">
        <v>19.706151818295556</v>
      </c>
      <c r="E32" s="7">
        <v>29.037000676561615</v>
      </c>
      <c r="F32" s="7">
        <v>35.272692575565358</v>
      </c>
      <c r="H32" s="6" t="str">
        <v>Panthers</v>
      </c>
      <c r="I32" s="5">
        <v>-1.3957413596261961</v>
      </c>
      <c r="J32">
        <v>17</v>
      </c>
      <c r="K32" s="6" t="str">
        <v>Panthers</v>
      </c>
      <c r="L32" s="5">
        <v>0.92855088343949266</v>
      </c>
      <c r="M32">
        <v>17</v>
      </c>
      <c r="N32" s="5">
        <f t="shared" si="1"/>
        <v>-2.3242922430656887</v>
      </c>
    </row>
    <row r="33" spans="1:14" x14ac:dyDescent="0.55000000000000004">
      <c r="A33" s="43" t="str">
        <f>nfl_solver!A33</f>
        <v>49ers</v>
      </c>
      <c r="B33" t="str">
        <f>nfl_solver!B33</f>
        <v>Seahawks</v>
      </c>
      <c r="C33">
        <f>nfl_solver!C33</f>
        <v>27</v>
      </c>
      <c r="D33" s="7">
        <v>27.923295926835181</v>
      </c>
      <c r="E33" s="7">
        <v>23.806577379061892</v>
      </c>
      <c r="F33" s="7">
        <v>24.285971764525463</v>
      </c>
      <c r="H33" s="6" t="str">
        <v>Patriots</v>
      </c>
      <c r="I33" s="5">
        <v>-0.67764707604486363</v>
      </c>
      <c r="J33">
        <v>17</v>
      </c>
      <c r="K33" s="6" t="str">
        <v>Patriots</v>
      </c>
      <c r="L33" s="5">
        <v>-2.1074803059540921</v>
      </c>
      <c r="M33">
        <v>17</v>
      </c>
      <c r="N33" s="5">
        <f t="shared" si="1"/>
        <v>1.4298332299092285</v>
      </c>
    </row>
    <row r="34" spans="1:14" x14ac:dyDescent="0.55000000000000004">
      <c r="A34" s="43" t="str">
        <f>nfl_solver!A34</f>
        <v>Cowboys</v>
      </c>
      <c r="B34" t="str">
        <f>nfl_solver!B34</f>
        <v>Bengals</v>
      </c>
      <c r="C34">
        <f>nfl_solver!C34</f>
        <v>20</v>
      </c>
      <c r="D34" s="7">
        <v>24.455486838012682</v>
      </c>
      <c r="E34" s="7">
        <v>22.556259685289309</v>
      </c>
      <c r="F34" s="7">
        <v>15.004098547120549</v>
      </c>
      <c r="H34" s="6" t="str">
        <v>Raiders</v>
      </c>
      <c r="I34" s="5">
        <v>0.90532914620602556</v>
      </c>
      <c r="J34">
        <v>17</v>
      </c>
      <c r="K34" s="6" t="str">
        <v>Raiders</v>
      </c>
      <c r="L34" s="5">
        <v>3.7651996696793493</v>
      </c>
      <c r="M34">
        <v>17</v>
      </c>
      <c r="N34" s="5">
        <f t="shared" si="1"/>
        <v>-2.8598705234733237</v>
      </c>
    </row>
    <row r="35" spans="1:14" x14ac:dyDescent="0.55000000000000004">
      <c r="A35" t="str">
        <f>nfl_solver!A35</f>
        <v>Raiders</v>
      </c>
      <c r="B35" t="str">
        <f>nfl_solver!B35</f>
        <v>Cardinals</v>
      </c>
      <c r="C35">
        <f>nfl_solver!C35</f>
        <v>23</v>
      </c>
      <c r="D35" s="7">
        <v>27.090023101473744</v>
      </c>
      <c r="E35" s="7">
        <v>18.831151115154817</v>
      </c>
      <c r="F35" s="7">
        <v>22.094670853793975</v>
      </c>
      <c r="H35" s="6" t="str">
        <v>Rams</v>
      </c>
      <c r="I35" s="5">
        <v>-4.2726925755653671</v>
      </c>
      <c r="J35">
        <v>17</v>
      </c>
      <c r="K35" s="6" t="str">
        <v>Rams</v>
      </c>
      <c r="L35" s="5">
        <v>-8.0661079667070368E-3</v>
      </c>
      <c r="M35">
        <v>17</v>
      </c>
      <c r="N35" s="5">
        <f t="shared" si="1"/>
        <v>-4.26462646759866</v>
      </c>
    </row>
    <row r="36" spans="1:14" x14ac:dyDescent="0.55000000000000004">
      <c r="A36" t="str">
        <f>nfl_solver!A36</f>
        <v>Broncos</v>
      </c>
      <c r="B36" t="str">
        <f>nfl_solver!B36</f>
        <v>Texans</v>
      </c>
      <c r="C36">
        <f>nfl_solver!C36</f>
        <v>16</v>
      </c>
      <c r="D36" s="7">
        <v>19.189556880474996</v>
      </c>
      <c r="E36" s="7">
        <v>12.925603306529585</v>
      </c>
      <c r="F36" s="7">
        <v>21.900684883417952</v>
      </c>
      <c r="H36" s="6" t="str">
        <v>Ravens</v>
      </c>
      <c r="I36" s="5">
        <v>-0.61517957711426474</v>
      </c>
      <c r="J36">
        <v>18</v>
      </c>
      <c r="K36" s="6" t="str">
        <v>Ravens</v>
      </c>
      <c r="L36" s="5">
        <v>-3.1588158794854961</v>
      </c>
      <c r="M36">
        <v>18</v>
      </c>
      <c r="N36" s="5">
        <f t="shared" si="1"/>
        <v>2.5436363023712314</v>
      </c>
    </row>
    <row r="37" spans="1:14" x14ac:dyDescent="0.55000000000000004">
      <c r="A37" s="43" t="str">
        <f>nfl_solver!A37</f>
        <v>Packers</v>
      </c>
      <c r="B37" t="str">
        <f>nfl_solver!B37</f>
        <v>Bears</v>
      </c>
      <c r="C37">
        <f>nfl_solver!C37</f>
        <v>27</v>
      </c>
      <c r="D37" s="7">
        <v>25.557175727817501</v>
      </c>
      <c r="E37" s="7">
        <v>23.059810273993971</v>
      </c>
      <c r="F37" s="7">
        <v>27.398859068611063</v>
      </c>
      <c r="H37" s="6" t="str">
        <v>Saints</v>
      </c>
      <c r="I37" s="5">
        <v>-2.9164870646933951</v>
      </c>
      <c r="J37">
        <v>17</v>
      </c>
      <c r="K37" s="6" t="str">
        <v>Saints</v>
      </c>
      <c r="L37" s="5">
        <v>-1.725491001346859</v>
      </c>
      <c r="M37">
        <v>17</v>
      </c>
      <c r="N37" s="5">
        <f t="shared" si="1"/>
        <v>-1.1909960633465362</v>
      </c>
    </row>
    <row r="38" spans="1:14" x14ac:dyDescent="0.55000000000000004">
      <c r="A38" s="43" t="str">
        <f>nfl_solver!A38</f>
        <v>Bills</v>
      </c>
      <c r="B38" t="str">
        <f>nfl_solver!B38</f>
        <v>Titans</v>
      </c>
      <c r="C38">
        <f>nfl_solver!C38</f>
        <v>41</v>
      </c>
      <c r="D38" s="7">
        <v>27.156619178253663</v>
      </c>
      <c r="E38" s="7">
        <v>41.994639929617406</v>
      </c>
      <c r="F38" s="7">
        <v>34.864585962551466</v>
      </c>
      <c r="H38" s="6" t="str">
        <v>Seahawks</v>
      </c>
      <c r="I38" s="5">
        <v>2.0179784164800063</v>
      </c>
      <c r="J38">
        <v>18</v>
      </c>
      <c r="K38" s="6" t="str">
        <v>Seahawks</v>
      </c>
      <c r="L38" s="5">
        <v>3.193422620938108</v>
      </c>
      <c r="M38">
        <v>18</v>
      </c>
      <c r="N38" s="5">
        <f t="shared" si="1"/>
        <v>-1.1754442044581017</v>
      </c>
    </row>
    <row r="39" spans="1:14" x14ac:dyDescent="0.55000000000000004">
      <c r="A39" s="43" t="str">
        <f>nfl_solver!A39</f>
        <v>Eagles</v>
      </c>
      <c r="B39" t="str">
        <f>nfl_solver!B39</f>
        <v>Vikings</v>
      </c>
      <c r="C39">
        <f>nfl_solver!C39</f>
        <v>24</v>
      </c>
      <c r="D39" s="7">
        <v>32.233026445934435</v>
      </c>
      <c r="E39" s="7">
        <v>20.743633056457611</v>
      </c>
      <c r="F39" s="7">
        <v>17.039185568030494</v>
      </c>
      <c r="H39" s="6" t="str">
        <v>Steelers</v>
      </c>
      <c r="I39" s="5">
        <v>-3.2134886846412516</v>
      </c>
      <c r="J39">
        <v>17</v>
      </c>
      <c r="K39" s="6" t="str">
        <v>Steelers</v>
      </c>
      <c r="L39" s="5">
        <v>-2.1330407016853998</v>
      </c>
      <c r="M39">
        <v>17</v>
      </c>
      <c r="N39" s="5">
        <f t="shared" si="1"/>
        <v>-1.0804479829558518</v>
      </c>
    </row>
    <row r="40" spans="1:14" x14ac:dyDescent="0.55000000000000004">
      <c r="A40" s="43" t="str">
        <f>nfl_solver!A40</f>
        <v>Browns</v>
      </c>
      <c r="B40" t="str">
        <f>nfl_solver!B40</f>
        <v>Steelers</v>
      </c>
      <c r="C40">
        <f>nfl_solver!C40</f>
        <v>29</v>
      </c>
      <c r="D40" s="7">
        <v>20.386699995649547</v>
      </c>
      <c r="E40" s="7">
        <v>31.133040701685399</v>
      </c>
      <c r="F40" s="7">
        <v>28.49610437308759</v>
      </c>
      <c r="H40" s="6" t="str">
        <v>Texans</v>
      </c>
      <c r="I40" s="5">
        <v>-5.6532299651868687</v>
      </c>
      <c r="J40">
        <v>17</v>
      </c>
      <c r="K40" s="6" t="str">
        <v>Texans</v>
      </c>
      <c r="L40" s="5">
        <v>3.0743966934704137</v>
      </c>
      <c r="M40">
        <v>17</v>
      </c>
      <c r="N40" s="5">
        <f t="shared" si="1"/>
        <v>-8.7276266586572824</v>
      </c>
    </row>
    <row r="41" spans="1:14" x14ac:dyDescent="0.55000000000000004">
      <c r="A41" t="str">
        <f>nfl_solver!A41</f>
        <v>Dolphins</v>
      </c>
      <c r="B41" t="str">
        <f>nfl_solver!B41</f>
        <v>Bills</v>
      </c>
      <c r="C41">
        <f>nfl_solver!C41</f>
        <v>21</v>
      </c>
      <c r="D41" s="7">
        <v>21.910068372531533</v>
      </c>
      <c r="E41" s="7">
        <v>24.009170352698636</v>
      </c>
      <c r="F41" s="7">
        <v>18.096606345192367</v>
      </c>
      <c r="H41" s="6" t="str">
        <v>Titans</v>
      </c>
      <c r="I41" s="5">
        <v>-4.85963054053361</v>
      </c>
      <c r="J41">
        <v>17</v>
      </c>
      <c r="K41" s="6" t="str">
        <v>Titans</v>
      </c>
      <c r="L41" s="5">
        <v>-0.99463992961740644</v>
      </c>
      <c r="M41">
        <v>17</v>
      </c>
      <c r="N41" s="5">
        <f t="shared" si="1"/>
        <v>-3.8649906109162036</v>
      </c>
    </row>
    <row r="42" spans="1:14" x14ac:dyDescent="0.55000000000000004">
      <c r="A42" t="str">
        <f>nfl_solver!A42</f>
        <v>Panthers</v>
      </c>
      <c r="B42" t="str">
        <f>nfl_solver!B42</f>
        <v>Saints</v>
      </c>
      <c r="C42">
        <f>nfl_solver!C42</f>
        <v>22</v>
      </c>
      <c r="D42" s="7">
        <v>18.894612709449479</v>
      </c>
      <c r="E42" s="7">
        <v>23.72549100134686</v>
      </c>
      <c r="F42" s="7">
        <v>23.395741359626196</v>
      </c>
      <c r="H42" s="6" t="str">
        <v>Vikings</v>
      </c>
      <c r="I42" s="5">
        <v>2.7355773211542669</v>
      </c>
      <c r="J42">
        <v>18</v>
      </c>
      <c r="K42" s="6" t="str">
        <v>Vikings</v>
      </c>
      <c r="L42" s="5">
        <v>3.2563669435423916</v>
      </c>
      <c r="M42">
        <v>18</v>
      </c>
      <c r="N42" s="5">
        <f t="shared" si="1"/>
        <v>-0.52078962238812476</v>
      </c>
    </row>
    <row r="43" spans="1:14" x14ac:dyDescent="0.55000000000000004">
      <c r="A43" s="43" t="str">
        <f>nfl_solver!A43</f>
        <v>Bears</v>
      </c>
      <c r="B43" t="str">
        <f>nfl_solver!B43</f>
        <v>Texans</v>
      </c>
      <c r="C43">
        <f>nfl_solver!C43</f>
        <v>23</v>
      </c>
      <c r="D43" s="7">
        <v>22.51643571337403</v>
      </c>
      <c r="E43" s="7">
        <v>19.925603306529588</v>
      </c>
      <c r="F43" s="7">
        <v>25.573806050518918</v>
      </c>
    </row>
    <row r="44" spans="1:14" x14ac:dyDescent="0.55000000000000004">
      <c r="A44" s="43" t="str">
        <f>nfl_solver!A44</f>
        <v>Jets</v>
      </c>
      <c r="B44" t="str">
        <f>nfl_solver!B44</f>
        <v>Bengals</v>
      </c>
      <c r="C44">
        <f>nfl_solver!C44</f>
        <v>12</v>
      </c>
      <c r="D44" s="7">
        <v>14.999364907358908</v>
      </c>
      <c r="E44" s="7">
        <v>14.556259685289309</v>
      </c>
      <c r="F44" s="7">
        <v>16.460220477774321</v>
      </c>
    </row>
    <row r="45" spans="1:14" x14ac:dyDescent="0.55000000000000004">
      <c r="A45" s="43" t="str">
        <f>nfl_solver!A45</f>
        <v>Colts</v>
      </c>
      <c r="B45" t="str">
        <f>nfl_solver!B45</f>
        <v>Chiefs</v>
      </c>
      <c r="C45">
        <f>nfl_solver!C45</f>
        <v>20</v>
      </c>
      <c r="D45" s="7">
        <v>17.271003092160104</v>
      </c>
      <c r="E45" s="7">
        <v>19.595400974067601</v>
      </c>
      <c r="F45" s="7">
        <v>25.149441004194827</v>
      </c>
    </row>
    <row r="46" spans="1:14" x14ac:dyDescent="0.55000000000000004">
      <c r="A46" s="43" t="str">
        <f>nfl_solver!A46</f>
        <v>Vikings</v>
      </c>
      <c r="B46" t="str">
        <f>nfl_solver!B46</f>
        <v>Lions</v>
      </c>
      <c r="C46">
        <f>nfl_solver!C46</f>
        <v>28</v>
      </c>
      <c r="D46" s="7">
        <v>27.084292319630194</v>
      </c>
      <c r="E46" s="7">
        <v>25.667130071946609</v>
      </c>
      <c r="F46" s="7">
        <v>25.264422678845733</v>
      </c>
    </row>
    <row r="47" spans="1:14" x14ac:dyDescent="0.55000000000000004">
      <c r="A47" t="str">
        <f>nfl_solver!A47</f>
        <v>Patriots</v>
      </c>
      <c r="B47" t="str">
        <f>nfl_solver!B47</f>
        <v>Ravens</v>
      </c>
      <c r="C47">
        <f>nfl_solver!C47</f>
        <v>26</v>
      </c>
      <c r="D47" s="7">
        <v>18.179382114892178</v>
      </c>
      <c r="E47" s="7">
        <v>29.158815879485495</v>
      </c>
      <c r="F47" s="7">
        <v>26.677647076044863</v>
      </c>
    </row>
    <row r="48" spans="1:14" x14ac:dyDescent="0.55000000000000004">
      <c r="A48" t="str">
        <f>nfl_solver!A48</f>
        <v>Titans</v>
      </c>
      <c r="B48" t="str">
        <f>nfl_solver!B48</f>
        <v>Raiders</v>
      </c>
      <c r="C48">
        <f>nfl_solver!C48</f>
        <v>24</v>
      </c>
      <c r="D48" s="7">
        <v>20.921414199568275</v>
      </c>
      <c r="E48" s="7">
        <v>20.234800330320653</v>
      </c>
      <c r="F48" s="7">
        <v>28.859630540533608</v>
      </c>
    </row>
    <row r="49" spans="1:6" x14ac:dyDescent="0.55000000000000004">
      <c r="A49" s="43" t="str">
        <f>nfl_solver!A49</f>
        <v>Commanders</v>
      </c>
      <c r="B49" t="str">
        <f>nfl_solver!B49</f>
        <v>Eagles</v>
      </c>
      <c r="C49">
        <f>nfl_solver!C49</f>
        <v>8</v>
      </c>
      <c r="D49" s="7">
        <v>16.762223208757852</v>
      </c>
      <c r="E49" s="7">
        <v>9.7822988229750329</v>
      </c>
      <c r="F49" s="7">
        <v>11.471323038689651</v>
      </c>
    </row>
    <row r="50" spans="1:6" x14ac:dyDescent="0.55000000000000004">
      <c r="A50" s="43" t="str">
        <f>nfl_solver!A50</f>
        <v>Chargers</v>
      </c>
      <c r="B50" t="str">
        <f>nfl_solver!B50</f>
        <v>Jaguars</v>
      </c>
      <c r="C50">
        <f>nfl_solver!C50</f>
        <v>10</v>
      </c>
      <c r="D50" s="7">
        <v>22.461944333627088</v>
      </c>
      <c r="E50" s="7">
        <v>9.7837065015854581</v>
      </c>
      <c r="F50" s="7">
        <v>9.7701942352099902</v>
      </c>
    </row>
    <row r="51" spans="1:6" x14ac:dyDescent="0.55000000000000004">
      <c r="A51" s="43" t="str">
        <f>nfl_solver!A51</f>
        <v>Seahawks</v>
      </c>
      <c r="B51" t="str">
        <f>nfl_solver!B51</f>
        <v>Falcons</v>
      </c>
      <c r="C51">
        <f>nfl_solver!C51</f>
        <v>23</v>
      </c>
      <c r="D51" s="7">
        <v>25.996822810340927</v>
      </c>
      <c r="E51" s="7">
        <v>21.037000676561615</v>
      </c>
      <c r="F51" s="7">
        <v>20.982021583519995</v>
      </c>
    </row>
    <row r="52" spans="1:6" x14ac:dyDescent="0.55000000000000004">
      <c r="A52" s="43" t="str">
        <f>nfl_solver!A52</f>
        <v>Cardinals</v>
      </c>
      <c r="B52" t="str">
        <f>nfl_solver!B52</f>
        <v>Rams</v>
      </c>
      <c r="C52">
        <f>nfl_solver!C52</f>
        <v>12</v>
      </c>
      <c r="D52" s="7">
        <v>19.882065053067031</v>
      </c>
      <c r="E52" s="7">
        <v>12.008066107966711</v>
      </c>
      <c r="F52" s="7">
        <v>14.125713909388798</v>
      </c>
    </row>
    <row r="53" spans="1:6" x14ac:dyDescent="0.55000000000000004">
      <c r="A53" t="str">
        <f>nfl_solver!A53</f>
        <v>Buccaneers</v>
      </c>
      <c r="B53" t="str">
        <f>nfl_solver!B53</f>
        <v>Packers</v>
      </c>
      <c r="C53">
        <f>nfl_solver!C53</f>
        <v>12</v>
      </c>
      <c r="D53" s="7">
        <v>17.82240170807075</v>
      </c>
      <c r="E53" s="7">
        <v>12.659587364531173</v>
      </c>
      <c r="F53" s="7">
        <v>15.533855997820615</v>
      </c>
    </row>
    <row r="54" spans="1:6" x14ac:dyDescent="0.55000000000000004">
      <c r="A54" t="str">
        <f>nfl_solver!A54</f>
        <v>Broncos</v>
      </c>
      <c r="B54" t="str">
        <f>nfl_solver!B54</f>
        <v>49ers</v>
      </c>
      <c r="C54">
        <f>nfl_solver!C54</f>
        <v>11</v>
      </c>
      <c r="D54" s="7">
        <v>11.449579994691478</v>
      </c>
      <c r="E54" s="7">
        <v>15.665580192313103</v>
      </c>
      <c r="F54" s="7">
        <v>16.900684883417956</v>
      </c>
    </row>
    <row r="55" spans="1:6" x14ac:dyDescent="0.55000000000000004">
      <c r="A55" s="43" t="str">
        <f>nfl_solver!A55</f>
        <v>Giants</v>
      </c>
      <c r="B55" t="str">
        <f>nfl_solver!B55</f>
        <v>Cowboys</v>
      </c>
      <c r="C55">
        <f>nfl_solver!C55</f>
        <v>16</v>
      </c>
      <c r="D55" s="7">
        <v>19.147246327960829</v>
      </c>
      <c r="E55" s="7">
        <v>17.819731971111121</v>
      </c>
      <c r="F55" s="7">
        <v>17.048866771350585</v>
      </c>
    </row>
    <row r="56" spans="1:6" x14ac:dyDescent="0.55000000000000004">
      <c r="A56" s="43" t="str">
        <f>nfl_solver!A56</f>
        <v>Bengals</v>
      </c>
      <c r="B56" t="str">
        <f>nfl_solver!B56</f>
        <v>Dolphins</v>
      </c>
      <c r="C56">
        <f>nfl_solver!C56</f>
        <v>27</v>
      </c>
      <c r="D56" s="7">
        <v>28.29178785958171</v>
      </c>
      <c r="E56" s="7">
        <v>25.582045977734534</v>
      </c>
      <c r="F56" s="7">
        <v>22.142011233106292</v>
      </c>
    </row>
    <row r="57" spans="1:6" x14ac:dyDescent="0.55000000000000004">
      <c r="A57" s="43" t="str">
        <f>nfl_solver!A57</f>
        <v>Saints</v>
      </c>
      <c r="B57" t="str">
        <f>nfl_solver!B57</f>
        <v>Vikings</v>
      </c>
      <c r="C57">
        <f>nfl_solver!C57</f>
        <v>25</v>
      </c>
      <c r="D57" s="7">
        <v>22.355724949271533</v>
      </c>
      <c r="E57" s="7">
        <v>21.743633056457607</v>
      </c>
      <c r="F57" s="7">
        <v>27.916487064693396</v>
      </c>
    </row>
    <row r="58" spans="1:6" x14ac:dyDescent="0.55000000000000004">
      <c r="A58" s="43" t="str">
        <f>nfl_solver!A58</f>
        <v>Falcons</v>
      </c>
      <c r="B58" t="str">
        <f>nfl_solver!B58</f>
        <v>Browns</v>
      </c>
      <c r="C58">
        <f>nfl_solver!C58</f>
        <v>23</v>
      </c>
      <c r="D58" s="7">
        <v>22.789184527644395</v>
      </c>
      <c r="E58" s="7">
        <v>21.953852355054217</v>
      </c>
      <c r="F58" s="7">
        <v>23.272808187723925</v>
      </c>
    </row>
    <row r="59" spans="1:6" x14ac:dyDescent="0.55000000000000004">
      <c r="A59" t="str">
        <f>nfl_solver!A59</f>
        <v>Ravens</v>
      </c>
      <c r="B59" t="str">
        <f>nfl_solver!B59</f>
        <v>Bills</v>
      </c>
      <c r="C59">
        <f>nfl_solver!C59</f>
        <v>20</v>
      </c>
      <c r="D59" s="7">
        <v>18.391495140609635</v>
      </c>
      <c r="E59" s="7">
        <v>23.009170352698636</v>
      </c>
      <c r="F59" s="7">
        <v>20.615179577114265</v>
      </c>
    </row>
    <row r="60" spans="1:6" x14ac:dyDescent="0.55000000000000004">
      <c r="A60" t="str">
        <f>nfl_solver!A60</f>
        <v>Giants</v>
      </c>
      <c r="B60" t="str">
        <f>nfl_solver!B60</f>
        <v>Bears</v>
      </c>
      <c r="C60">
        <f>nfl_solver!C60</f>
        <v>20</v>
      </c>
      <c r="D60" s="7">
        <v>24.907168025077979</v>
      </c>
      <c r="E60" s="7">
        <v>16.059810273993971</v>
      </c>
      <c r="F60" s="7">
        <v>21.048866771350585</v>
      </c>
    </row>
    <row r="61" spans="1:6" x14ac:dyDescent="0.55000000000000004">
      <c r="A61" s="43" t="str">
        <f>nfl_solver!A61</f>
        <v>Colts</v>
      </c>
      <c r="B61" t="str">
        <f>nfl_solver!B61</f>
        <v>Titans</v>
      </c>
      <c r="C61">
        <f>nfl_solver!C61</f>
        <v>17</v>
      </c>
      <c r="D61" s="7">
        <v>15.871764136610302</v>
      </c>
      <c r="E61" s="7">
        <v>17.994639929617406</v>
      </c>
      <c r="F61" s="7">
        <v>22.149441004194827</v>
      </c>
    </row>
    <row r="62" spans="1:6" x14ac:dyDescent="0.55000000000000004">
      <c r="A62" s="43" t="str">
        <f>nfl_solver!A62</f>
        <v>Cowboys</v>
      </c>
      <c r="B62" t="str">
        <f>nfl_solver!B62</f>
        <v>Commanders</v>
      </c>
      <c r="C62">
        <f>nfl_solver!C62</f>
        <v>25</v>
      </c>
      <c r="D62" s="7">
        <v>24.294624422584189</v>
      </c>
      <c r="E62" s="7">
        <v>27.717122100717802</v>
      </c>
      <c r="F62" s="7">
        <v>20.004098547120545</v>
      </c>
    </row>
    <row r="63" spans="1:6" x14ac:dyDescent="0.55000000000000004">
      <c r="A63" s="43" t="str">
        <f>nfl_solver!A63</f>
        <v>Lions</v>
      </c>
      <c r="B63" t="str">
        <f>nfl_solver!B63</f>
        <v>Seahawks</v>
      </c>
      <c r="C63">
        <f>nfl_solver!C63</f>
        <v>45</v>
      </c>
      <c r="D63" s="7">
        <v>29.683645631766755</v>
      </c>
      <c r="E63" s="7">
        <v>41.806577379061892</v>
      </c>
      <c r="F63" s="7">
        <v>40.525622059593886</v>
      </c>
    </row>
    <row r="64" spans="1:6" x14ac:dyDescent="0.55000000000000004">
      <c r="A64" s="43" t="str">
        <f>nfl_solver!A64</f>
        <v>Texans</v>
      </c>
      <c r="B64" t="str">
        <f>nfl_solver!B64</f>
        <v>Chargers</v>
      </c>
      <c r="C64">
        <f>nfl_solver!C64</f>
        <v>24</v>
      </c>
      <c r="D64" s="7">
        <v>17.81334572067172</v>
      </c>
      <c r="E64" s="7">
        <v>22.549269384563949</v>
      </c>
      <c r="F64" s="7">
        <v>29.653229965186867</v>
      </c>
    </row>
    <row r="65" spans="1:6" x14ac:dyDescent="0.55000000000000004">
      <c r="A65" t="str">
        <f>nfl_solver!A65</f>
        <v>Eagles</v>
      </c>
      <c r="B65" t="str">
        <f>nfl_solver!B65</f>
        <v>Jaguars</v>
      </c>
      <c r="C65">
        <f>nfl_solver!C65</f>
        <v>29</v>
      </c>
      <c r="D65" s="7">
        <v>29.19295300080659</v>
      </c>
      <c r="E65" s="7">
        <v>28.783706501585456</v>
      </c>
      <c r="F65" s="7">
        <v>22.03918556803049</v>
      </c>
    </row>
    <row r="66" spans="1:6" x14ac:dyDescent="0.55000000000000004">
      <c r="A66" t="str">
        <f>nfl_solver!A66</f>
        <v>Steelers</v>
      </c>
      <c r="B66" t="str">
        <f>nfl_solver!B66</f>
        <v>Jets</v>
      </c>
      <c r="C66">
        <f>nfl_solver!C66</f>
        <v>20</v>
      </c>
      <c r="D66" s="7">
        <v>14.186722286368523</v>
      </c>
      <c r="E66" s="7">
        <v>24.615634099412759</v>
      </c>
      <c r="F66" s="7">
        <v>23.213488684641252</v>
      </c>
    </row>
    <row r="67" spans="1:6" x14ac:dyDescent="0.55000000000000004">
      <c r="A67" s="43" t="str">
        <f>nfl_solver!A67</f>
        <v>Panthers</v>
      </c>
      <c r="B67" t="str">
        <f>nfl_solver!B67</f>
        <v>Cardinals</v>
      </c>
      <c r="C67">
        <f>nfl_solver!C67</f>
        <v>16</v>
      </c>
      <c r="D67" s="7">
        <v>24.788952595641522</v>
      </c>
      <c r="E67" s="7">
        <v>11.831151115154817</v>
      </c>
      <c r="F67" s="7">
        <v>17.395741359626196</v>
      </c>
    </row>
    <row r="68" spans="1:6" x14ac:dyDescent="0.55000000000000004">
      <c r="A68" s="43" t="str">
        <f>nfl_solver!A68</f>
        <v>Raiders</v>
      </c>
      <c r="B68" t="str">
        <f>nfl_solver!B68</f>
        <v>Broncos</v>
      </c>
      <c r="C68">
        <f>nfl_solver!C68</f>
        <v>32</v>
      </c>
      <c r="D68" s="7">
        <v>22.395284915700927</v>
      </c>
      <c r="E68" s="7">
        <v>32.525889300927638</v>
      </c>
      <c r="F68" s="7">
        <v>31.094670853793975</v>
      </c>
    </row>
    <row r="69" spans="1:6" x14ac:dyDescent="0.55000000000000004">
      <c r="A69" s="43" t="str">
        <f>nfl_solver!A69</f>
        <v>Packers</v>
      </c>
      <c r="B69" t="str">
        <f>nfl_solver!B69</f>
        <v>Patriots</v>
      </c>
      <c r="C69">
        <f>nfl_solver!C69</f>
        <v>27</v>
      </c>
      <c r="D69" s="7">
        <v>19.509505695857381</v>
      </c>
      <c r="E69" s="7">
        <v>29.107480305954091</v>
      </c>
      <c r="F69" s="7">
        <v>27.398859068611063</v>
      </c>
    </row>
    <row r="70" spans="1:6" x14ac:dyDescent="0.55000000000000004">
      <c r="A70" s="43" t="str">
        <f>nfl_solver!A70</f>
        <v>Buccaneers</v>
      </c>
      <c r="B70" t="str">
        <f>nfl_solver!B70</f>
        <v>Chiefs</v>
      </c>
      <c r="C70">
        <f>nfl_solver!C70</f>
        <v>31</v>
      </c>
      <c r="D70" s="7">
        <v>18.886588098534318</v>
      </c>
      <c r="E70" s="7">
        <v>30.595400974067605</v>
      </c>
      <c r="F70" s="7">
        <v>34.533855997820609</v>
      </c>
    </row>
    <row r="71" spans="1:6" x14ac:dyDescent="0.55000000000000004">
      <c r="A71" t="str">
        <f>nfl_solver!A71</f>
        <v>49ers</v>
      </c>
      <c r="B71" t="str">
        <f>nfl_solver!B71</f>
        <v>Rams</v>
      </c>
      <c r="C71">
        <f>nfl_solver!C71</f>
        <v>24</v>
      </c>
      <c r="D71" s="7">
        <v>24.721807197930367</v>
      </c>
      <c r="E71" s="7">
        <v>24.008066107966705</v>
      </c>
      <c r="F71" s="7">
        <v>21.285971764525463</v>
      </c>
    </row>
    <row r="72" spans="1:6" x14ac:dyDescent="0.55000000000000004">
      <c r="A72" t="str">
        <f>nfl_solver!A72</f>
        <v>Broncos</v>
      </c>
      <c r="B72" t="str">
        <f>nfl_solver!B72</f>
        <v>Colts</v>
      </c>
      <c r="C72">
        <f>nfl_solver!C72</f>
        <v>9</v>
      </c>
      <c r="D72" s="7">
        <v>19.777598770517045</v>
      </c>
      <c r="E72" s="7">
        <v>5.3375614164875351</v>
      </c>
      <c r="F72" s="7">
        <v>14.900684883417954</v>
      </c>
    </row>
    <row r="73" spans="1:6" x14ac:dyDescent="0.55000000000000004">
      <c r="A73" s="43" t="str">
        <f>nfl_solver!A73</f>
        <v>Packers</v>
      </c>
      <c r="B73" t="str">
        <f>nfl_solver!B73</f>
        <v>Giants</v>
      </c>
      <c r="C73">
        <f>nfl_solver!C73</f>
        <v>22</v>
      </c>
      <c r="D73" s="7">
        <v>21.504541707535751</v>
      </c>
      <c r="E73" s="7">
        <v>22.112444294275722</v>
      </c>
      <c r="F73" s="7">
        <v>22.39885906861106</v>
      </c>
    </row>
    <row r="74" spans="1:6" x14ac:dyDescent="0.55000000000000004">
      <c r="A74" s="43" t="str">
        <f>nfl_solver!A74</f>
        <v>Buccaneers</v>
      </c>
      <c r="B74" t="str">
        <f>nfl_solver!B74</f>
        <v>Falcons</v>
      </c>
      <c r="C74">
        <f>nfl_solver!C74</f>
        <v>21</v>
      </c>
      <c r="D74" s="7">
        <v>20.444988396040308</v>
      </c>
      <c r="E74" s="7">
        <v>19.037000676561615</v>
      </c>
      <c r="F74" s="7">
        <v>24.533855997820613</v>
      </c>
    </row>
    <row r="75" spans="1:6" x14ac:dyDescent="0.55000000000000004">
      <c r="A75" s="43" t="str">
        <f>nfl_solver!A75</f>
        <v>Bills</v>
      </c>
      <c r="B75" t="str">
        <f>nfl_solver!B75</f>
        <v>Steelers</v>
      </c>
      <c r="C75">
        <f>nfl_solver!C75</f>
        <v>38</v>
      </c>
      <c r="D75" s="7">
        <v>26.018218406185671</v>
      </c>
      <c r="E75" s="7">
        <v>40.133040701685402</v>
      </c>
      <c r="F75" s="7">
        <v>31.864585962551462</v>
      </c>
    </row>
    <row r="76" spans="1:6" x14ac:dyDescent="0.55000000000000004">
      <c r="A76" s="43" t="str">
        <f>nfl_solver!A76</f>
        <v>Vikings</v>
      </c>
      <c r="B76" t="str">
        <f>nfl_solver!B76</f>
        <v>Bears</v>
      </c>
      <c r="C76">
        <f>nfl_solver!C76</f>
        <v>29</v>
      </c>
      <c r="D76" s="7">
        <v>28.691612117582832</v>
      </c>
      <c r="E76" s="7">
        <v>25.059810273993971</v>
      </c>
      <c r="F76" s="7">
        <v>26.26442267884573</v>
      </c>
    </row>
    <row r="77" spans="1:6" x14ac:dyDescent="0.55000000000000004">
      <c r="A77" t="str">
        <f>nfl_solver!A77</f>
        <v>Browns</v>
      </c>
      <c r="B77" t="str">
        <f>nfl_solver!B77</f>
        <v>Chargers</v>
      </c>
      <c r="C77">
        <f>nfl_solver!C77</f>
        <v>28</v>
      </c>
      <c r="D77" s="7">
        <v>23.970471312770997</v>
      </c>
      <c r="E77" s="7">
        <v>26.549269384563949</v>
      </c>
      <c r="F77" s="7">
        <v>27.49610437308759</v>
      </c>
    </row>
    <row r="78" spans="1:6" x14ac:dyDescent="0.55000000000000004">
      <c r="A78" t="str">
        <f>nfl_solver!A78</f>
        <v>Patriots</v>
      </c>
      <c r="B78" t="str">
        <f>nfl_solver!B78</f>
        <v>Lions</v>
      </c>
      <c r="C78">
        <f>nfl_solver!C78</f>
        <v>29</v>
      </c>
      <c r="D78" s="7">
        <v>23.671067922431064</v>
      </c>
      <c r="E78" s="7">
        <v>26.667130071946609</v>
      </c>
      <c r="F78" s="7">
        <v>29.677647076044863</v>
      </c>
    </row>
    <row r="79" spans="1:6" x14ac:dyDescent="0.55000000000000004">
      <c r="A79" s="43" t="str">
        <f>nfl_solver!A79</f>
        <v>Jaguars</v>
      </c>
      <c r="B79" t="str">
        <f>nfl_solver!B79</f>
        <v>Texans</v>
      </c>
      <c r="C79">
        <f>nfl_solver!C79</f>
        <v>6</v>
      </c>
      <c r="D79" s="7">
        <v>26.676433232571348</v>
      </c>
      <c r="E79" s="7">
        <v>2.925603306529589</v>
      </c>
      <c r="F79" s="7">
        <v>4.4138085313216013</v>
      </c>
    </row>
    <row r="80" spans="1:6" x14ac:dyDescent="0.55000000000000004">
      <c r="A80" s="43" t="str">
        <f>nfl_solver!A80</f>
        <v>Jets</v>
      </c>
      <c r="B80" t="str">
        <f>nfl_solver!B80</f>
        <v>Dolphins</v>
      </c>
      <c r="C80">
        <f>nfl_solver!C80</f>
        <v>40</v>
      </c>
      <c r="D80" s="7">
        <v>18.973578614913681</v>
      </c>
      <c r="E80" s="7">
        <v>38.582045977734538</v>
      </c>
      <c r="F80" s="7">
        <v>44.460220477774314</v>
      </c>
    </row>
    <row r="81" spans="1:6" x14ac:dyDescent="0.55000000000000004">
      <c r="A81" s="43" t="str">
        <f>nfl_solver!A81</f>
        <v>Saints</v>
      </c>
      <c r="B81" t="str">
        <f>nfl_solver!B81</f>
        <v>Seahawks</v>
      </c>
      <c r="C81">
        <f>nfl_solver!C81</f>
        <v>39</v>
      </c>
      <c r="D81" s="7">
        <v>22.292780626667248</v>
      </c>
      <c r="E81" s="7">
        <v>35.806577379061892</v>
      </c>
      <c r="F81" s="7">
        <v>41.916487064693399</v>
      </c>
    </row>
    <row r="82" spans="1:6" x14ac:dyDescent="0.55000000000000004">
      <c r="A82" s="43" t="str">
        <f>nfl_solver!A82</f>
        <v>Commanders</v>
      </c>
      <c r="B82" t="str">
        <f>nfl_solver!B82</f>
        <v>Titans</v>
      </c>
      <c r="C82">
        <f>nfl_solver!C82</f>
        <v>17</v>
      </c>
      <c r="D82" s="7">
        <v>17.549882102115479</v>
      </c>
      <c r="E82" s="7">
        <v>17.994639929617406</v>
      </c>
      <c r="F82" s="7">
        <v>20.471323038689651</v>
      </c>
    </row>
    <row r="83" spans="1:6" x14ac:dyDescent="0.55000000000000004">
      <c r="A83" t="str">
        <f>nfl_solver!A83</f>
        <v>Panthers</v>
      </c>
      <c r="B83" t="str">
        <f>nfl_solver!B83</f>
        <v>49ers</v>
      </c>
      <c r="C83">
        <f>nfl_solver!C83</f>
        <v>15</v>
      </c>
      <c r="D83" s="7">
        <v>15.954523518483237</v>
      </c>
      <c r="E83" s="7">
        <v>19.665580192313101</v>
      </c>
      <c r="F83" s="7">
        <v>16.395741359626196</v>
      </c>
    </row>
    <row r="84" spans="1:6" x14ac:dyDescent="0.55000000000000004">
      <c r="A84" t="str">
        <f>nfl_solver!A84</f>
        <v>Cardinals</v>
      </c>
      <c r="B84" t="str">
        <f>nfl_solver!B84</f>
        <v>Eagles</v>
      </c>
      <c r="C84">
        <f>nfl_solver!C84</f>
        <v>17</v>
      </c>
      <c r="D84" s="7">
        <v>18.107832338058707</v>
      </c>
      <c r="E84" s="7">
        <v>18.782298822975037</v>
      </c>
      <c r="F84" s="7">
        <v>19.125713909388796</v>
      </c>
    </row>
    <row r="85" spans="1:6" x14ac:dyDescent="0.55000000000000004">
      <c r="A85" s="43" t="str">
        <f>nfl_solver!A85</f>
        <v>Rams</v>
      </c>
      <c r="B85" t="str">
        <f>nfl_solver!B85</f>
        <v>Cowboys</v>
      </c>
      <c r="C85">
        <f>nfl_solver!C85</f>
        <v>10</v>
      </c>
      <c r="D85" s="7">
        <v>15.923420523746049</v>
      </c>
      <c r="E85" s="7">
        <v>11.81973197111112</v>
      </c>
      <c r="F85" s="7">
        <v>14.272692575565365</v>
      </c>
    </row>
    <row r="86" spans="1:6" x14ac:dyDescent="0.55000000000000004">
      <c r="A86" s="43" t="str">
        <f>nfl_solver!A86</f>
        <v>Ravens</v>
      </c>
      <c r="B86" t="str">
        <f>nfl_solver!B86</f>
        <v>Bengals</v>
      </c>
      <c r="C86">
        <f>nfl_solver!C86</f>
        <v>19</v>
      </c>
      <c r="D86" s="7">
        <v>18.844405808018962</v>
      </c>
      <c r="E86" s="7">
        <v>21.556259685289309</v>
      </c>
      <c r="F86" s="7">
        <v>19.615179577114269</v>
      </c>
    </row>
    <row r="87" spans="1:6" x14ac:dyDescent="0.55000000000000004">
      <c r="A87" s="43" t="str">
        <f>nfl_solver!A87</f>
        <v>Chiefs</v>
      </c>
      <c r="B87" t="str">
        <f>nfl_solver!B87</f>
        <v>Raiders</v>
      </c>
      <c r="C87">
        <f>nfl_solver!C87</f>
        <v>30</v>
      </c>
      <c r="D87" s="7">
        <v>32.588173140764368</v>
      </c>
      <c r="E87" s="7">
        <v>26.234800330320653</v>
      </c>
      <c r="F87" s="7">
        <v>23.192871599337515</v>
      </c>
    </row>
    <row r="88" spans="1:6" x14ac:dyDescent="0.55000000000000004">
      <c r="A88" s="43" t="str">
        <f>nfl_solver!A88</f>
        <v>Bears</v>
      </c>
      <c r="B88" t="str">
        <f>nfl_solver!B88</f>
        <v>Commanders</v>
      </c>
      <c r="C88">
        <f>nfl_solver!C88</f>
        <v>7</v>
      </c>
      <c r="D88" s="7">
        <v>16.724916919185816</v>
      </c>
      <c r="E88" s="7">
        <v>9.7171221007178019</v>
      </c>
      <c r="F88" s="7">
        <v>9.5738060505189182</v>
      </c>
    </row>
    <row r="89" spans="1:6" x14ac:dyDescent="0.55000000000000004">
      <c r="A89" t="str">
        <f>nfl_solver!A89</f>
        <v>Falcons</v>
      </c>
      <c r="B89" t="str">
        <f>nfl_solver!B89</f>
        <v>49ers</v>
      </c>
      <c r="C89">
        <f>nfl_solver!C89</f>
        <v>28</v>
      </c>
      <c r="D89" s="7">
        <v>17.07745669038551</v>
      </c>
      <c r="E89" s="7">
        <v>32.665580192313101</v>
      </c>
      <c r="F89" s="7">
        <v>28.272808187723925</v>
      </c>
    </row>
    <row r="90" spans="1:6" x14ac:dyDescent="0.55000000000000004">
      <c r="A90" t="str">
        <f>nfl_solver!A90</f>
        <v>Saints</v>
      </c>
      <c r="B90" t="str">
        <f>nfl_solver!B90</f>
        <v>Bengals</v>
      </c>
      <c r="C90">
        <f>nfl_solver!C90</f>
        <v>26</v>
      </c>
      <c r="D90" s="7">
        <v>16.543098320439832</v>
      </c>
      <c r="E90" s="7">
        <v>28.556259685289309</v>
      </c>
      <c r="F90" s="7">
        <v>28.916487064693399</v>
      </c>
    </row>
    <row r="91" spans="1:6" x14ac:dyDescent="0.55000000000000004">
      <c r="A91" s="43" t="str">
        <f>nfl_solver!A91</f>
        <v>Browns</v>
      </c>
      <c r="B91" t="str">
        <f>nfl_solver!B91</f>
        <v>Patriots</v>
      </c>
      <c r="C91">
        <f>nfl_solver!C91</f>
        <v>15</v>
      </c>
      <c r="D91" s="7">
        <v>20.412260391380855</v>
      </c>
      <c r="E91" s="7">
        <v>17.107480305954091</v>
      </c>
      <c r="F91" s="7">
        <v>14.49610437308759</v>
      </c>
    </row>
    <row r="92" spans="1:6" x14ac:dyDescent="0.55000000000000004">
      <c r="A92" s="43" t="str">
        <f>nfl_solver!A92</f>
        <v>Colts</v>
      </c>
      <c r="B92" t="str">
        <f>nfl_solver!B92</f>
        <v>Jaguars</v>
      </c>
      <c r="C92">
        <f>nfl_solver!C92</f>
        <v>34</v>
      </c>
      <c r="D92" s="7">
        <v>17.082697564642253</v>
      </c>
      <c r="E92" s="7">
        <v>33.783706501585456</v>
      </c>
      <c r="F92" s="7">
        <v>39.149441004194827</v>
      </c>
    </row>
    <row r="93" spans="1:6" x14ac:dyDescent="0.55000000000000004">
      <c r="A93" s="43" t="str">
        <f>nfl_solver!A93</f>
        <v>Packers</v>
      </c>
      <c r="B93" t="str">
        <f>nfl_solver!B93</f>
        <v>Jets</v>
      </c>
      <c r="C93">
        <f>nfl_solver!C93</f>
        <v>10</v>
      </c>
      <c r="D93" s="7">
        <v>17.00135190239871</v>
      </c>
      <c r="E93" s="7">
        <v>14.615634099412762</v>
      </c>
      <c r="F93" s="7">
        <v>10.398859068611065</v>
      </c>
    </row>
    <row r="94" spans="1:6" x14ac:dyDescent="0.55000000000000004">
      <c r="A94" s="43" t="str">
        <f>nfl_solver!A94</f>
        <v>Dolphins</v>
      </c>
      <c r="B94" t="str">
        <f>nfl_solver!B94</f>
        <v>Vikings</v>
      </c>
      <c r="C94">
        <f>nfl_solver!C94</f>
        <v>16</v>
      </c>
      <c r="D94" s="7">
        <v>28.175605668772562</v>
      </c>
      <c r="E94" s="7">
        <v>12.743633056457607</v>
      </c>
      <c r="F94" s="7">
        <v>13.096606345192367</v>
      </c>
    </row>
    <row r="95" spans="1:6" x14ac:dyDescent="0.55000000000000004">
      <c r="A95" t="str">
        <f>nfl_solver!A95</f>
        <v>Giants</v>
      </c>
      <c r="B95" t="str">
        <f>nfl_solver!B95</f>
        <v>Ravens</v>
      </c>
      <c r="C95">
        <f>nfl_solver!C95</f>
        <v>24</v>
      </c>
      <c r="D95" s="7">
        <v>17.808162419586456</v>
      </c>
      <c r="E95" s="7">
        <v>27.158815879485495</v>
      </c>
      <c r="F95" s="7">
        <v>25.048866771350585</v>
      </c>
    </row>
    <row r="96" spans="1:6" x14ac:dyDescent="0.55000000000000004">
      <c r="A96" t="str">
        <f>nfl_solver!A96</f>
        <v>Steelers</v>
      </c>
      <c r="B96" t="str">
        <f>nfl_solver!B96</f>
        <v>Buccaneers</v>
      </c>
      <c r="C96">
        <f>nfl_solver!C96</f>
        <v>20</v>
      </c>
      <c r="D96" s="7">
        <v>18.003344479736974</v>
      </c>
      <c r="E96" s="7">
        <v>20.79901190604431</v>
      </c>
      <c r="F96" s="7">
        <v>23.213488684641252</v>
      </c>
    </row>
    <row r="97" spans="1:6" x14ac:dyDescent="0.55000000000000004">
      <c r="A97" s="43" t="str">
        <f>nfl_solver!A97</f>
        <v>Rams</v>
      </c>
      <c r="B97" t="str">
        <f>nfl_solver!B97</f>
        <v>Panthers</v>
      </c>
      <c r="C97">
        <f>nfl_solver!C97</f>
        <v>24</v>
      </c>
      <c r="D97" s="7">
        <v>18.671703378296662</v>
      </c>
      <c r="E97" s="7">
        <v>23.071449116560508</v>
      </c>
      <c r="F97" s="7">
        <v>28.272692575565365</v>
      </c>
    </row>
    <row r="98" spans="1:6" x14ac:dyDescent="0.55000000000000004">
      <c r="A98" s="43" t="str">
        <f>nfl_solver!A98</f>
        <v>Seahawks</v>
      </c>
      <c r="B98" t="str">
        <f>nfl_solver!B98</f>
        <v>Cardinals</v>
      </c>
      <c r="C98">
        <f>nfl_solver!C98</f>
        <v>19</v>
      </c>
      <c r="D98" s="7">
        <v>28.202672371747724</v>
      </c>
      <c r="E98" s="7">
        <v>14.831151115154817</v>
      </c>
      <c r="F98" s="7">
        <v>16.982021583519995</v>
      </c>
    </row>
    <row r="99" spans="1:6" x14ac:dyDescent="0.55000000000000004">
      <c r="A99" s="43" t="str">
        <f>nfl_solver!A99</f>
        <v>Chiefs</v>
      </c>
      <c r="B99" t="str">
        <f>nfl_solver!B99</f>
        <v>Bills</v>
      </c>
      <c r="C99">
        <f>nfl_solver!C99</f>
        <v>20</v>
      </c>
      <c r="D99" s="7">
        <v>25.813803118386385</v>
      </c>
      <c r="E99" s="7">
        <v>23.009170352698636</v>
      </c>
      <c r="F99" s="7">
        <v>13.192871599337515</v>
      </c>
    </row>
    <row r="100" spans="1:6" x14ac:dyDescent="0.55000000000000004">
      <c r="A100" s="43" t="str">
        <f>nfl_solver!A100</f>
        <v>Eagles</v>
      </c>
      <c r="B100" t="str">
        <f>nfl_solver!B100</f>
        <v>Cowboys</v>
      </c>
      <c r="C100">
        <f>nfl_solver!C100</f>
        <v>26</v>
      </c>
      <c r="D100" s="7">
        <v>27.156927531280925</v>
      </c>
      <c r="E100" s="7">
        <v>27.819731971111121</v>
      </c>
      <c r="F100" s="7">
        <v>19.03918556803049</v>
      </c>
    </row>
    <row r="101" spans="1:6" x14ac:dyDescent="0.55000000000000004">
      <c r="A101" t="str">
        <f>nfl_solver!A101</f>
        <v>Chargers</v>
      </c>
      <c r="B101" t="str">
        <f>nfl_solver!B101</f>
        <v>Broncos</v>
      </c>
      <c r="C101">
        <f>nfl_solver!C101</f>
        <v>19</v>
      </c>
      <c r="D101" s="7">
        <v>21.719761534284913</v>
      </c>
      <c r="E101" s="7">
        <v>19.525889300927634</v>
      </c>
      <c r="F101" s="7">
        <v>18.770194235209988</v>
      </c>
    </row>
    <row r="102" spans="1:6" x14ac:dyDescent="0.55000000000000004">
      <c r="A102" t="str">
        <f>nfl_solver!A102</f>
        <v>Cardinals</v>
      </c>
      <c r="B102" t="str">
        <f>nfl_solver!B102</f>
        <v>Saints</v>
      </c>
      <c r="C102">
        <f>nfl_solver!C102</f>
        <v>42</v>
      </c>
      <c r="D102" s="7">
        <v>18.164640159686879</v>
      </c>
      <c r="E102" s="7">
        <v>43.725491001346867</v>
      </c>
      <c r="F102" s="7">
        <v>44.125713909388793</v>
      </c>
    </row>
    <row r="103" spans="1:6" x14ac:dyDescent="0.55000000000000004">
      <c r="A103" s="43" t="str">
        <f>nfl_solver!A103</f>
        <v>Bengals</v>
      </c>
      <c r="B103" t="str">
        <f>nfl_solver!B103</f>
        <v>Falcons</v>
      </c>
      <c r="C103">
        <f>nfl_solver!C103</f>
        <v>35</v>
      </c>
      <c r="D103" s="7">
        <v>28.83683316075463</v>
      </c>
      <c r="E103" s="7">
        <v>33.037000676561611</v>
      </c>
      <c r="F103" s="7">
        <v>30.142011233106288</v>
      </c>
    </row>
    <row r="104" spans="1:6" x14ac:dyDescent="0.55000000000000004">
      <c r="A104" s="43" t="str">
        <f>nfl_solver!A104</f>
        <v>Panthers</v>
      </c>
      <c r="B104" t="str">
        <f>nfl_solver!B104</f>
        <v>Buccaneers</v>
      </c>
      <c r="C104">
        <f>nfl_solver!C104</f>
        <v>21</v>
      </c>
      <c r="D104" s="7">
        <v>19.821091804752029</v>
      </c>
      <c r="E104" s="7">
        <v>21.79901190604431</v>
      </c>
      <c r="F104" s="7">
        <v>22.395741359626196</v>
      </c>
    </row>
    <row r="105" spans="1:6" x14ac:dyDescent="0.55000000000000004">
      <c r="A105" s="43" t="str">
        <f>nfl_solver!A105</f>
        <v>Ravens</v>
      </c>
      <c r="B105" t="str">
        <f>nfl_solver!B105</f>
        <v>Browns</v>
      </c>
      <c r="C105">
        <f>nfl_solver!C105</f>
        <v>23</v>
      </c>
      <c r="D105" s="7">
        <v>22.446813138254058</v>
      </c>
      <c r="E105" s="7">
        <v>21.953852355054213</v>
      </c>
      <c r="F105" s="7">
        <v>23.615179577114262</v>
      </c>
    </row>
    <row r="106" spans="1:6" x14ac:dyDescent="0.55000000000000004">
      <c r="A106" s="43" t="str">
        <f>nfl_solver!A106</f>
        <v>Titans</v>
      </c>
      <c r="B106" t="str">
        <f>nfl_solver!B106</f>
        <v>Colts</v>
      </c>
      <c r="C106">
        <f>nfl_solver!C106</f>
        <v>19</v>
      </c>
      <c r="D106" s="7">
        <v>20.818653113401389</v>
      </c>
      <c r="E106" s="7">
        <v>15.337561416487537</v>
      </c>
      <c r="F106" s="7">
        <v>23.859630540533608</v>
      </c>
    </row>
    <row r="107" spans="1:6" x14ac:dyDescent="0.55000000000000004">
      <c r="A107" t="str">
        <f>nfl_solver!A107</f>
        <v>Cowboys</v>
      </c>
      <c r="B107" t="str">
        <f>nfl_solver!B107</f>
        <v>Lions</v>
      </c>
      <c r="C107">
        <f>nfl_solver!C107</f>
        <v>24</v>
      </c>
      <c r="D107" s="7">
        <v>29.344616451355385</v>
      </c>
      <c r="E107" s="7">
        <v>21.667130071946605</v>
      </c>
      <c r="F107" s="7">
        <v>19.004098547120542</v>
      </c>
    </row>
    <row r="108" spans="1:6" x14ac:dyDescent="0.55000000000000004">
      <c r="A108" t="str">
        <f>nfl_solver!A108</f>
        <v>Commanders</v>
      </c>
      <c r="B108" t="str">
        <f>nfl_solver!B108</f>
        <v>Packers</v>
      </c>
      <c r="C108">
        <f>nfl_solver!C108</f>
        <v>23</v>
      </c>
      <c r="D108" s="7">
        <v>17.884934667201712</v>
      </c>
      <c r="E108" s="7">
        <v>23.659587364531173</v>
      </c>
      <c r="F108" s="7">
        <v>26.471323038689654</v>
      </c>
    </row>
    <row r="109" spans="1:6" x14ac:dyDescent="0.55000000000000004">
      <c r="A109" s="43" t="str">
        <f>nfl_solver!A109</f>
        <v>Jaguars</v>
      </c>
      <c r="B109" t="str">
        <f>nfl_solver!B109</f>
        <v>Giants</v>
      </c>
      <c r="C109">
        <f>nfl_solver!C109</f>
        <v>17</v>
      </c>
      <c r="D109" s="7">
        <v>23.489592244825211</v>
      </c>
      <c r="E109" s="7">
        <v>17.112444294275726</v>
      </c>
      <c r="F109" s="7">
        <v>15.4138085313216</v>
      </c>
    </row>
    <row r="110" spans="1:6" x14ac:dyDescent="0.55000000000000004">
      <c r="A110" s="43" t="str">
        <f>nfl_solver!A110</f>
        <v>Raiders</v>
      </c>
      <c r="B110" t="str">
        <f>nfl_solver!B110</f>
        <v>Texans</v>
      </c>
      <c r="C110">
        <f>nfl_solver!C110</f>
        <v>38</v>
      </c>
      <c r="D110" s="7">
        <v>25.995570910098976</v>
      </c>
      <c r="E110" s="7">
        <v>34.925603306529588</v>
      </c>
      <c r="F110" s="7">
        <v>37.094670853793971</v>
      </c>
    </row>
    <row r="111" spans="1:6" x14ac:dyDescent="0.55000000000000004">
      <c r="A111" s="43" t="str">
        <f>nfl_solver!A111</f>
        <v>Broncos</v>
      </c>
      <c r="B111" t="str">
        <f>nfl_solver!B111</f>
        <v>Jets</v>
      </c>
      <c r="C111">
        <f>nfl_solver!C111</f>
        <v>9</v>
      </c>
      <c r="D111" s="7">
        <v>11.499526087591819</v>
      </c>
      <c r="E111" s="7">
        <v>13.615634099412761</v>
      </c>
      <c r="F111" s="7">
        <v>14.900684883417956</v>
      </c>
    </row>
    <row r="112" spans="1:6" x14ac:dyDescent="0.55000000000000004">
      <c r="A112" s="43" t="str">
        <f>nfl_solver!A112</f>
        <v>49ers</v>
      </c>
      <c r="B112" t="str">
        <f>nfl_solver!B112</f>
        <v>Chiefs</v>
      </c>
      <c r="C112">
        <f>nfl_solver!C112</f>
        <v>23</v>
      </c>
      <c r="D112" s="7">
        <v>25.134472331829468</v>
      </c>
      <c r="E112" s="7">
        <v>22.595400974067605</v>
      </c>
      <c r="F112" s="7">
        <v>20.285971764525463</v>
      </c>
    </row>
    <row r="113" spans="1:6" x14ac:dyDescent="0.55000000000000004">
      <c r="A113" t="str">
        <f>nfl_solver!A113</f>
        <v>Chargers</v>
      </c>
      <c r="B113" t="str">
        <f>nfl_solver!B113</f>
        <v>Seahawks</v>
      </c>
      <c r="C113">
        <f>nfl_solver!C113</f>
        <v>23</v>
      </c>
      <c r="D113" s="7">
        <v>25.439073456150656</v>
      </c>
      <c r="E113" s="7">
        <v>19.806577379061892</v>
      </c>
      <c r="F113" s="7">
        <v>22.770194235209988</v>
      </c>
    </row>
    <row r="114" spans="1:6" x14ac:dyDescent="0.55000000000000004">
      <c r="A114" t="str">
        <f>nfl_solver!A114</f>
        <v>Dolphins</v>
      </c>
      <c r="B114" t="str">
        <f>nfl_solver!B114</f>
        <v>Steelers</v>
      </c>
      <c r="C114">
        <f>nfl_solver!C114</f>
        <v>16</v>
      </c>
      <c r="D114" s="7">
        <v>22.78619802354477</v>
      </c>
      <c r="E114" s="7">
        <v>18.133040701685399</v>
      </c>
      <c r="F114" s="7">
        <v>13.096606345192367</v>
      </c>
    </row>
    <row r="115" spans="1:6" x14ac:dyDescent="0.55000000000000004">
      <c r="A115" s="43" t="str">
        <f>nfl_solver!A115</f>
        <v>Patriots</v>
      </c>
      <c r="B115" t="str">
        <f>nfl_solver!B115</f>
        <v>Bears</v>
      </c>
      <c r="C115">
        <f>nfl_solver!C115</f>
        <v>14</v>
      </c>
      <c r="D115" s="7">
        <v>25.278387720383702</v>
      </c>
      <c r="E115" s="7">
        <v>10.059810273993971</v>
      </c>
      <c r="F115" s="7">
        <v>14.677647076044863</v>
      </c>
    </row>
    <row r="116" spans="1:6" x14ac:dyDescent="0.55000000000000004">
      <c r="A116" s="43" t="str">
        <f>nfl_solver!A116</f>
        <v>Buccaneers</v>
      </c>
      <c r="B116" t="str">
        <f>nfl_solver!B116</f>
        <v>Ravens</v>
      </c>
      <c r="C116">
        <f>nfl_solver!C116</f>
        <v>22</v>
      </c>
      <c r="D116" s="7">
        <v>15.323173193116427</v>
      </c>
      <c r="E116" s="7">
        <v>25.158815879485495</v>
      </c>
      <c r="F116" s="7">
        <v>25.533855997820616</v>
      </c>
    </row>
    <row r="117" spans="1:6" x14ac:dyDescent="0.55000000000000004">
      <c r="A117" s="43" t="str">
        <f>nfl_solver!A117</f>
        <v>Jaguars</v>
      </c>
      <c r="B117" t="str">
        <f>nfl_solver!B117</f>
        <v>Broncos</v>
      </c>
      <c r="C117">
        <f>nfl_solver!C117</f>
        <v>17</v>
      </c>
      <c r="D117" s="7">
        <v>23.076147238173302</v>
      </c>
      <c r="E117" s="7">
        <v>17.525889300927634</v>
      </c>
      <c r="F117" s="7">
        <v>15.4138085313216</v>
      </c>
    </row>
    <row r="118" spans="1:6" x14ac:dyDescent="0.55000000000000004">
      <c r="A118" s="43" t="str">
        <f>nfl_solver!A118</f>
        <v>Lions</v>
      </c>
      <c r="B118" t="str">
        <f>nfl_solver!B118</f>
        <v>Dolphins</v>
      </c>
      <c r="C118">
        <f>nfl_solver!C118</f>
        <v>27</v>
      </c>
      <c r="D118" s="7">
        <v>27.908177033094113</v>
      </c>
      <c r="E118" s="7">
        <v>25.582045977734534</v>
      </c>
      <c r="F118" s="7">
        <v>22.525622059593889</v>
      </c>
    </row>
    <row r="119" spans="1:6" x14ac:dyDescent="0.55000000000000004">
      <c r="A119" t="str">
        <f>nfl_solver!A119</f>
        <v>Eagles</v>
      </c>
      <c r="B119" t="str">
        <f>nfl_solver!B119</f>
        <v>Steelers</v>
      </c>
      <c r="C119">
        <f>nfl_solver!C119</f>
        <v>35</v>
      </c>
      <c r="D119" s="7">
        <v>26.843618800706647</v>
      </c>
      <c r="E119" s="7">
        <v>37.133040701685402</v>
      </c>
      <c r="F119" s="7">
        <v>28.039185568030486</v>
      </c>
    </row>
    <row r="120" spans="1:6" x14ac:dyDescent="0.55000000000000004">
      <c r="A120" t="str">
        <f>nfl_solver!A120</f>
        <v>Falcons</v>
      </c>
      <c r="B120" t="str">
        <f>nfl_solver!B120</f>
        <v>Panthers</v>
      </c>
      <c r="C120">
        <f>nfl_solver!C120</f>
        <v>37</v>
      </c>
      <c r="D120" s="7">
        <v>22.671587766138103</v>
      </c>
      <c r="E120" s="7">
        <v>36.071449116560508</v>
      </c>
      <c r="F120" s="7">
        <v>37.272808187723925</v>
      </c>
    </row>
    <row r="121" spans="1:6" x14ac:dyDescent="0.55000000000000004">
      <c r="A121" s="43" t="str">
        <f>nfl_solver!A121</f>
        <v>Cowboys</v>
      </c>
      <c r="B121" t="str">
        <f>nfl_solver!B121</f>
        <v>Bears</v>
      </c>
      <c r="C121">
        <f>nfl_solver!C121</f>
        <v>49</v>
      </c>
      <c r="D121" s="7">
        <v>30.951936249308019</v>
      </c>
      <c r="E121" s="7">
        <v>45.059810273993968</v>
      </c>
      <c r="F121" s="7">
        <v>44.004098547120542</v>
      </c>
    </row>
    <row r="122" spans="1:6" x14ac:dyDescent="0.55000000000000004">
      <c r="A122" s="43" t="str">
        <f>nfl_solver!A122</f>
        <v>Vikings</v>
      </c>
      <c r="B122" t="str">
        <f>nfl_solver!B122</f>
        <v>Cardinals</v>
      </c>
      <c r="C122">
        <f>nfl_solver!C122</f>
        <v>34</v>
      </c>
      <c r="D122" s="7">
        <v>28.920271276421985</v>
      </c>
      <c r="E122" s="7">
        <v>29.831151115154817</v>
      </c>
      <c r="F122" s="7">
        <v>31.264422678845733</v>
      </c>
    </row>
    <row r="123" spans="1:6" x14ac:dyDescent="0.55000000000000004">
      <c r="A123" s="43" t="str">
        <f>nfl_solver!A123</f>
        <v>Saints</v>
      </c>
      <c r="B123" t="str">
        <f>nfl_solver!B123</f>
        <v>Raiders</v>
      </c>
      <c r="C123">
        <f>nfl_solver!C123</f>
        <v>24</v>
      </c>
      <c r="D123" s="7">
        <v>22.864557675408491</v>
      </c>
      <c r="E123" s="7">
        <v>20.234800330320649</v>
      </c>
      <c r="F123" s="7">
        <v>26.916487064693392</v>
      </c>
    </row>
    <row r="124" spans="1:6" x14ac:dyDescent="0.55000000000000004">
      <c r="A124" s="43" t="str">
        <f>nfl_solver!A124</f>
        <v>Jets</v>
      </c>
      <c r="B124" t="str">
        <f>nfl_solver!B124</f>
        <v>Patriots</v>
      </c>
      <c r="C124">
        <f>nfl_solver!C124</f>
        <v>17</v>
      </c>
      <c r="D124" s="7">
        <v>15.448144286694124</v>
      </c>
      <c r="E124" s="7">
        <v>19.107480305954091</v>
      </c>
      <c r="F124" s="7">
        <v>21.460220477774321</v>
      </c>
    </row>
    <row r="125" spans="1:6" x14ac:dyDescent="0.55000000000000004">
      <c r="A125" t="str">
        <f>nfl_solver!A125</f>
        <v>Texans</v>
      </c>
      <c r="B125" t="str">
        <f>nfl_solver!B125</f>
        <v>Titans</v>
      </c>
      <c r="C125">
        <f>nfl_solver!C125</f>
        <v>10</v>
      </c>
      <c r="D125" s="7">
        <v>15.367975175618263</v>
      </c>
      <c r="E125" s="7">
        <v>10.994639929617405</v>
      </c>
      <c r="F125" s="7">
        <v>15.653229965186867</v>
      </c>
    </row>
    <row r="126" spans="1:6" x14ac:dyDescent="0.55000000000000004">
      <c r="A126" t="str">
        <f>nfl_solver!A126</f>
        <v>Rams</v>
      </c>
      <c r="B126" t="str">
        <f>nfl_solver!B126</f>
        <v>49ers</v>
      </c>
      <c r="C126">
        <f>nfl_solver!C126</f>
        <v>14</v>
      </c>
      <c r="D126" s="7">
        <v>13.077572302544068</v>
      </c>
      <c r="E126" s="7">
        <v>18.665580192313101</v>
      </c>
      <c r="F126" s="7">
        <v>18.272692575565365</v>
      </c>
    </row>
    <row r="127" spans="1:6" x14ac:dyDescent="0.55000000000000004">
      <c r="A127" s="43" t="str">
        <f>nfl_solver!A127</f>
        <v>Colts</v>
      </c>
      <c r="B127" t="str">
        <f>nfl_solver!B127</f>
        <v>Commanders</v>
      </c>
      <c r="C127">
        <f>nfl_solver!C127</f>
        <v>16</v>
      </c>
      <c r="D127" s="7">
        <v>14.149281965509907</v>
      </c>
      <c r="E127" s="7">
        <v>18.717122100717802</v>
      </c>
      <c r="F127" s="7">
        <v>21.149441004194827</v>
      </c>
    </row>
    <row r="128" spans="1:6" x14ac:dyDescent="0.55000000000000004">
      <c r="A128" s="43" t="str">
        <f>nfl_solver!A128</f>
        <v>Seahawks</v>
      </c>
      <c r="B128" t="str">
        <f>nfl_solver!B128</f>
        <v>Giants</v>
      </c>
      <c r="C128">
        <f>nfl_solver!C128</f>
        <v>27</v>
      </c>
      <c r="D128" s="7">
        <v>23.921379192626816</v>
      </c>
      <c r="E128" s="7">
        <v>27.112444294275726</v>
      </c>
      <c r="F128" s="7">
        <v>24.982021583519995</v>
      </c>
    </row>
    <row r="129" spans="1:6" x14ac:dyDescent="0.55000000000000004">
      <c r="A129" s="43" t="str">
        <f>nfl_solver!A129</f>
        <v>Bills</v>
      </c>
      <c r="B129" t="str">
        <f>nfl_solver!B129</f>
        <v>Packers</v>
      </c>
      <c r="C129">
        <f>nfl_solver!C129</f>
        <v>27</v>
      </c>
      <c r="D129" s="7">
        <v>27.4916717433399</v>
      </c>
      <c r="E129" s="7">
        <v>27.65958736453117</v>
      </c>
      <c r="F129" s="7">
        <v>20.864585962551466</v>
      </c>
    </row>
    <row r="130" spans="1:6" x14ac:dyDescent="0.55000000000000004">
      <c r="A130" s="43" t="str">
        <f>nfl_solver!A130</f>
        <v>Browns</v>
      </c>
      <c r="B130" t="str">
        <f>nfl_solver!B130</f>
        <v>Bengals</v>
      </c>
      <c r="C130">
        <f>nfl_solver!C130</f>
        <v>32</v>
      </c>
      <c r="D130" s="7">
        <v>19.963481012045641</v>
      </c>
      <c r="E130" s="7">
        <v>34.556259685289305</v>
      </c>
      <c r="F130" s="7">
        <v>31.49610437308759</v>
      </c>
    </row>
    <row r="131" spans="1:6" x14ac:dyDescent="0.55000000000000004">
      <c r="A131" t="str">
        <f>nfl_solver!A131</f>
        <v>Texans</v>
      </c>
      <c r="B131" t="str">
        <f>nfl_solver!B131</f>
        <v>Eagles</v>
      </c>
      <c r="C131">
        <f>nfl_solver!C131</f>
        <v>17</v>
      </c>
      <c r="D131" s="7">
        <v>14.580316282260636</v>
      </c>
      <c r="E131" s="7">
        <v>18.782298822975029</v>
      </c>
      <c r="F131" s="7">
        <v>22.653229965186867</v>
      </c>
    </row>
    <row r="132" spans="1:6" x14ac:dyDescent="0.55000000000000004">
      <c r="A132" t="str">
        <f>nfl_solver!A132</f>
        <v>Jets</v>
      </c>
      <c r="B132" t="str">
        <f>nfl_solver!B132</f>
        <v>Bills</v>
      </c>
      <c r="C132">
        <f>nfl_solver!C132</f>
        <v>20</v>
      </c>
      <c r="D132" s="7">
        <v>14.546454239949581</v>
      </c>
      <c r="E132" s="7">
        <v>23.009170352698636</v>
      </c>
      <c r="F132" s="7">
        <v>24.460220477774321</v>
      </c>
    </row>
    <row r="133" spans="1:6" x14ac:dyDescent="0.55000000000000004">
      <c r="A133" s="43" t="str">
        <f>nfl_solver!A133</f>
        <v>Lions</v>
      </c>
      <c r="B133" t="str">
        <f>nfl_solver!B133</f>
        <v>Packers</v>
      </c>
      <c r="C133">
        <f>nfl_solver!C133</f>
        <v>15</v>
      </c>
      <c r="D133" s="7">
        <v>25.830635646297473</v>
      </c>
      <c r="E133" s="7">
        <v>15.659587364531173</v>
      </c>
      <c r="F133" s="7">
        <v>10.525622059593891</v>
      </c>
    </row>
    <row r="134" spans="1:6" x14ac:dyDescent="0.55000000000000004">
      <c r="A134" s="43" t="str">
        <f>nfl_solver!A134</f>
        <v>Commanders</v>
      </c>
      <c r="B134" t="str">
        <f>nfl_solver!B134</f>
        <v>Vikings</v>
      </c>
      <c r="C134">
        <f>nfl_solver!C134</f>
        <v>17</v>
      </c>
      <c r="D134" s="7">
        <v>21.800888975275278</v>
      </c>
      <c r="E134" s="7">
        <v>13.743633056457607</v>
      </c>
      <c r="F134" s="7">
        <v>20.471323038689651</v>
      </c>
    </row>
    <row r="135" spans="1:6" x14ac:dyDescent="0.55000000000000004">
      <c r="A135" s="43" t="str">
        <f>nfl_solver!A135</f>
        <v>Falcons</v>
      </c>
      <c r="B135" t="str">
        <f>nfl_solver!B135</f>
        <v>Chargers</v>
      </c>
      <c r="C135">
        <f>nfl_solver!C135</f>
        <v>17</v>
      </c>
      <c r="D135" s="7">
        <v>23.193767498134662</v>
      </c>
      <c r="E135" s="7">
        <v>15.549269384563949</v>
      </c>
      <c r="F135" s="7">
        <v>17.272808187723925</v>
      </c>
    </row>
    <row r="136" spans="1:6" x14ac:dyDescent="0.55000000000000004">
      <c r="A136" s="43" t="str">
        <f>nfl_solver!A136</f>
        <v>Bengals</v>
      </c>
      <c r="B136" t="str">
        <f>nfl_solver!B136</f>
        <v>Panthers</v>
      </c>
      <c r="C136">
        <f>nfl_solver!C136</f>
        <v>42</v>
      </c>
      <c r="D136" s="7">
        <v>27.802384720755736</v>
      </c>
      <c r="E136" s="7">
        <v>41.071449116560501</v>
      </c>
      <c r="F136" s="7">
        <v>37.142011233106288</v>
      </c>
    </row>
    <row r="137" spans="1:6" x14ac:dyDescent="0.55000000000000004">
      <c r="A137" t="str">
        <f>nfl_solver!A137</f>
        <v>Bears</v>
      </c>
      <c r="B137" t="str">
        <f>nfl_solver!B137</f>
        <v>Dolphins</v>
      </c>
      <c r="C137">
        <f>nfl_solver!C137</f>
        <v>32</v>
      </c>
      <c r="D137" s="7">
        <v>20.859993042169084</v>
      </c>
      <c r="E137" s="7">
        <v>30.582045977734534</v>
      </c>
      <c r="F137" s="7">
        <v>34.573806050518911</v>
      </c>
    </row>
    <row r="138" spans="1:6" x14ac:dyDescent="0.55000000000000004">
      <c r="A138" t="str">
        <f>nfl_solver!A138</f>
        <v>Patriots</v>
      </c>
      <c r="B138" t="str">
        <f>nfl_solver!B138</f>
        <v>Colts</v>
      </c>
      <c r="C138">
        <f>nfl_solver!C138</f>
        <v>26</v>
      </c>
      <c r="D138" s="7">
        <v>25.000636577890134</v>
      </c>
      <c r="E138" s="7">
        <v>22.337561416487539</v>
      </c>
      <c r="F138" s="7">
        <v>26.677647076044863</v>
      </c>
    </row>
    <row r="139" spans="1:6" x14ac:dyDescent="0.55000000000000004">
      <c r="A139" s="43" t="str">
        <f>nfl_solver!A139</f>
        <v>Jaguars</v>
      </c>
      <c r="B139" t="str">
        <f>nfl_solver!B139</f>
        <v>Raiders</v>
      </c>
      <c r="C139">
        <f>nfl_solver!C139</f>
        <v>27</v>
      </c>
      <c r="D139" s="7">
        <v>27.367236208780284</v>
      </c>
      <c r="E139" s="7">
        <v>23.234800330320653</v>
      </c>
      <c r="F139" s="7">
        <v>25.4138085313216</v>
      </c>
    </row>
    <row r="140" spans="1:6" x14ac:dyDescent="0.55000000000000004">
      <c r="A140" s="43" t="str">
        <f>nfl_solver!A140</f>
        <v>Cardinals</v>
      </c>
      <c r="B140" t="str">
        <f>nfl_solver!B140</f>
        <v>Seahawks</v>
      </c>
      <c r="C140">
        <f>nfl_solver!C140</f>
        <v>21</v>
      </c>
      <c r="D140" s="7">
        <v>23.083553781971847</v>
      </c>
      <c r="E140" s="7">
        <v>17.806577379061892</v>
      </c>
      <c r="F140" s="7">
        <v>23.125713909388796</v>
      </c>
    </row>
    <row r="141" spans="1:6" x14ac:dyDescent="0.55000000000000004">
      <c r="A141" s="43" t="str">
        <f>nfl_solver!A141</f>
        <v>Buccaneers</v>
      </c>
      <c r="B141" t="str">
        <f>nfl_solver!B141</f>
        <v>Rams</v>
      </c>
      <c r="C141">
        <f>nfl_solver!C141</f>
        <v>16</v>
      </c>
      <c r="D141" s="7">
        <v>18.473922964635214</v>
      </c>
      <c r="E141" s="7">
        <v>16.008066107966709</v>
      </c>
      <c r="F141" s="7">
        <v>19.533855997820616</v>
      </c>
    </row>
    <row r="142" spans="1:6" x14ac:dyDescent="0.55000000000000004">
      <c r="A142" s="43" t="str">
        <f>nfl_solver!A142</f>
        <v>Chiefs</v>
      </c>
      <c r="B142" t="str">
        <f>nfl_solver!B142</f>
        <v>Titans</v>
      </c>
      <c r="C142">
        <f>nfl_solver!C142</f>
        <v>20</v>
      </c>
      <c r="D142" s="7">
        <v>27.828333541467615</v>
      </c>
      <c r="E142" s="7">
        <v>20.994639929617406</v>
      </c>
      <c r="F142" s="7">
        <v>13.192871599337515</v>
      </c>
    </row>
    <row r="143" spans="1:6" x14ac:dyDescent="0.55000000000000004">
      <c r="A143" t="str">
        <f>nfl_solver!A143</f>
        <v>Saints</v>
      </c>
      <c r="B143" t="str">
        <f>nfl_solver!B143</f>
        <v>Ravens</v>
      </c>
      <c r="C143">
        <f>nfl_solver!C143</f>
        <v>13</v>
      </c>
      <c r="D143" s="7">
        <v>15.940542126243644</v>
      </c>
      <c r="E143" s="7">
        <v>16.158815879485495</v>
      </c>
      <c r="F143" s="7">
        <v>15.916487064693396</v>
      </c>
    </row>
    <row r="144" spans="1:6" x14ac:dyDescent="0.55000000000000004">
      <c r="A144" t="str">
        <f>nfl_solver!A144</f>
        <v>Panthers</v>
      </c>
      <c r="B144" t="str">
        <f>nfl_solver!B144</f>
        <v>Falcons</v>
      </c>
      <c r="C144">
        <f>nfl_solver!C144</f>
        <v>25</v>
      </c>
      <c r="D144" s="7">
        <v>22.583103034234725</v>
      </c>
      <c r="E144" s="7">
        <v>23.037000676561615</v>
      </c>
      <c r="F144" s="7">
        <v>26.395741359626196</v>
      </c>
    </row>
    <row r="145" spans="1:6" x14ac:dyDescent="0.55000000000000004">
      <c r="A145" s="43" t="str">
        <f>nfl_solver!A145</f>
        <v>Buccaneers</v>
      </c>
      <c r="B145" t="str">
        <f>nfl_solver!B145</f>
        <v>Seahawks</v>
      </c>
      <c r="C145">
        <f>nfl_solver!C145</f>
        <v>21</v>
      </c>
      <c r="D145" s="7">
        <v>21.675411693540031</v>
      </c>
      <c r="E145" s="7">
        <v>17.806577379061892</v>
      </c>
      <c r="F145" s="7">
        <v>24.533855997820613</v>
      </c>
    </row>
    <row r="146" spans="1:6" x14ac:dyDescent="0.55000000000000004">
      <c r="A146" s="43" t="str">
        <f>nfl_solver!A146</f>
        <v>Bills</v>
      </c>
      <c r="B146" t="str">
        <f>nfl_solver!B146</f>
        <v>Vikings</v>
      </c>
      <c r="C146">
        <f>nfl_solver!C146</f>
        <v>30</v>
      </c>
      <c r="D146" s="7">
        <v>31.407626051413462</v>
      </c>
      <c r="E146" s="7">
        <v>26.743633056457607</v>
      </c>
      <c r="F146" s="7">
        <v>23.864585962551462</v>
      </c>
    </row>
    <row r="147" spans="1:6" x14ac:dyDescent="0.55000000000000004">
      <c r="A147" s="43" t="str">
        <f>nfl_solver!A147</f>
        <v>Dolphins</v>
      </c>
      <c r="B147" t="str">
        <f>nfl_solver!B147</f>
        <v>Browns</v>
      </c>
      <c r="C147">
        <f>nfl_solver!C147</f>
        <v>39</v>
      </c>
      <c r="D147" s="7">
        <v>25.965386370175956</v>
      </c>
      <c r="E147" s="7">
        <v>37.953852355054217</v>
      </c>
      <c r="F147" s="7">
        <v>36.096606345192363</v>
      </c>
    </row>
    <row r="148" spans="1:6" x14ac:dyDescent="0.55000000000000004">
      <c r="A148" s="43" t="str">
        <f>nfl_solver!A148</f>
        <v>Titans</v>
      </c>
      <c r="B148" t="str">
        <f>nfl_solver!B148</f>
        <v>Broncos</v>
      </c>
      <c r="C148">
        <f>nfl_solver!C148</f>
        <v>17</v>
      </c>
      <c r="D148" s="7">
        <v>16.630325228961294</v>
      </c>
      <c r="E148" s="7">
        <v>17.525889300927631</v>
      </c>
      <c r="F148" s="7">
        <v>21.859630540533608</v>
      </c>
    </row>
    <row r="149" spans="1:6" x14ac:dyDescent="0.55000000000000004">
      <c r="A149" t="str">
        <f>nfl_solver!A149</f>
        <v>Giants</v>
      </c>
      <c r="B149" t="str">
        <f>nfl_solver!B149</f>
        <v>Texans</v>
      </c>
      <c r="C149">
        <f>nfl_solver!C149</f>
        <v>24</v>
      </c>
      <c r="D149" s="7">
        <v>24.041374992542366</v>
      </c>
      <c r="E149" s="7">
        <v>20.925603306529585</v>
      </c>
      <c r="F149" s="7">
        <v>25.048866771350582</v>
      </c>
    </row>
    <row r="150" spans="1:6" x14ac:dyDescent="0.55000000000000004">
      <c r="A150" t="str">
        <f>nfl_solver!A150</f>
        <v>Bears</v>
      </c>
      <c r="B150" t="str">
        <f>nfl_solver!B150</f>
        <v>Lions</v>
      </c>
      <c r="C150">
        <f>nfl_solver!C150</f>
        <v>30</v>
      </c>
      <c r="D150" s="7">
        <v>21.774908947957009</v>
      </c>
      <c r="E150" s="7">
        <v>27.667130071946609</v>
      </c>
      <c r="F150" s="7">
        <v>32.573806050518918</v>
      </c>
    </row>
    <row r="151" spans="1:6" x14ac:dyDescent="0.55000000000000004">
      <c r="A151" s="43" t="str">
        <f>nfl_solver!A151</f>
        <v>Chiefs</v>
      </c>
      <c r="B151" t="str">
        <f>nfl_solver!B151</f>
        <v>Jaguars</v>
      </c>
      <c r="C151">
        <f>nfl_solver!C151</f>
        <v>27</v>
      </c>
      <c r="D151" s="7">
        <v>29.039266969499565</v>
      </c>
      <c r="E151" s="7">
        <v>26.783706501585456</v>
      </c>
      <c r="F151" s="7">
        <v>20.192871599337515</v>
      </c>
    </row>
    <row r="152" spans="1:6" x14ac:dyDescent="0.55000000000000004">
      <c r="A152" s="43" t="str">
        <f>nfl_solver!A152</f>
        <v>Steelers</v>
      </c>
      <c r="B152" t="str">
        <f>nfl_solver!B152</f>
        <v>Saints</v>
      </c>
      <c r="C152">
        <f>nfl_solver!C152</f>
        <v>20</v>
      </c>
      <c r="D152" s="7">
        <v>17.076865384434424</v>
      </c>
      <c r="E152" s="7">
        <v>21.72549100134686</v>
      </c>
      <c r="F152" s="7">
        <v>23.213488684641252</v>
      </c>
    </row>
    <row r="153" spans="1:6" x14ac:dyDescent="0.55000000000000004">
      <c r="A153" s="43" t="str">
        <f>nfl_solver!A153</f>
        <v>Raiders</v>
      </c>
      <c r="B153" t="str">
        <f>nfl_solver!B153</f>
        <v>Colts</v>
      </c>
      <c r="C153">
        <f>nfl_solver!C153</f>
        <v>20</v>
      </c>
      <c r="D153" s="7">
        <v>26.583612800141026</v>
      </c>
      <c r="E153" s="7">
        <v>16.337561416487535</v>
      </c>
      <c r="F153" s="7">
        <v>19.094670853793971</v>
      </c>
    </row>
    <row r="154" spans="1:6" x14ac:dyDescent="0.55000000000000004">
      <c r="A154" s="43" t="str">
        <f>nfl_solver!A154</f>
        <v>Packers</v>
      </c>
      <c r="B154" t="str">
        <f>nfl_solver!B154</f>
        <v>Cowboys</v>
      </c>
      <c r="C154">
        <f>nfl_solver!C154</f>
        <v>31</v>
      </c>
      <c r="D154" s="7">
        <v>19.797254030700351</v>
      </c>
      <c r="E154" s="7">
        <v>32.819731971111125</v>
      </c>
      <c r="F154" s="7">
        <v>31.398859068611063</v>
      </c>
    </row>
    <row r="155" spans="1:6" x14ac:dyDescent="0.55000000000000004">
      <c r="A155" t="str">
        <f>nfl_solver!A155</f>
        <v>Rams</v>
      </c>
      <c r="B155" t="str">
        <f>nfl_solver!B155</f>
        <v>Cardinals</v>
      </c>
      <c r="C155">
        <f>nfl_solver!C155</f>
        <v>17</v>
      </c>
      <c r="D155" s="7">
        <v>21.912001379702353</v>
      </c>
      <c r="E155" s="7">
        <v>12.831151115154816</v>
      </c>
      <c r="F155" s="7">
        <v>21.272692575565365</v>
      </c>
    </row>
    <row r="156" spans="1:6" x14ac:dyDescent="0.55000000000000004">
      <c r="A156" t="str">
        <f>nfl_solver!A156</f>
        <v>49ers</v>
      </c>
      <c r="B156" t="str">
        <f>nfl_solver!B156</f>
        <v>Chargers</v>
      </c>
      <c r="C156">
        <f>nfl_solver!C156</f>
        <v>22</v>
      </c>
      <c r="D156" s="7">
        <v>26.180603921333123</v>
      </c>
      <c r="E156" s="7">
        <v>20.549269384563949</v>
      </c>
      <c r="F156" s="7">
        <v>19.285971764525463</v>
      </c>
    </row>
    <row r="157" spans="1:6" x14ac:dyDescent="0.55000000000000004">
      <c r="A157" s="43" t="str">
        <f>nfl_solver!A157</f>
        <v>Eagles</v>
      </c>
      <c r="B157" t="str">
        <f>nfl_solver!B157</f>
        <v>Commanders</v>
      </c>
      <c r="C157">
        <f>nfl_solver!C157</f>
        <v>21</v>
      </c>
      <c r="D157" s="7">
        <v>26.259537401674244</v>
      </c>
      <c r="E157" s="7">
        <v>23.717122100717802</v>
      </c>
      <c r="F157" s="7">
        <v>14.03918556803049</v>
      </c>
    </row>
    <row r="158" spans="1:6" x14ac:dyDescent="0.55000000000000004">
      <c r="A158" s="43" t="str">
        <f>nfl_solver!A158</f>
        <v>Packers</v>
      </c>
      <c r="B158" t="str">
        <f>nfl_solver!B158</f>
        <v>Titans</v>
      </c>
      <c r="C158">
        <f>nfl_solver!C158</f>
        <v>17</v>
      </c>
      <c r="D158" s="7">
        <v>20.622346072194066</v>
      </c>
      <c r="E158" s="7">
        <v>17.994639929617406</v>
      </c>
      <c r="F158" s="7">
        <v>17.398859068611063</v>
      </c>
    </row>
    <row r="159" spans="1:6" x14ac:dyDescent="0.55000000000000004">
      <c r="A159" s="43" t="str">
        <f>nfl_solver!A159</f>
        <v>Bills</v>
      </c>
      <c r="B159" t="str">
        <f>nfl_solver!B159</f>
        <v>Browns</v>
      </c>
      <c r="C159">
        <f>nfl_solver!C159</f>
        <v>31</v>
      </c>
      <c r="D159" s="7">
        <v>29.197406752816853</v>
      </c>
      <c r="E159" s="7">
        <v>29.953852355054217</v>
      </c>
      <c r="F159" s="7">
        <v>24.864585962551466</v>
      </c>
    </row>
    <row r="160" spans="1:6" x14ac:dyDescent="0.55000000000000004">
      <c r="A160" s="43" t="str">
        <f>nfl_solver!A160</f>
        <v>Giants</v>
      </c>
      <c r="B160" t="str">
        <f>nfl_solver!B160</f>
        <v>Lions</v>
      </c>
      <c r="C160">
        <f>nfl_solver!C160</f>
        <v>18</v>
      </c>
      <c r="D160" s="7">
        <v>23.299848227125345</v>
      </c>
      <c r="E160" s="7">
        <v>15.667130071946605</v>
      </c>
      <c r="F160" s="7">
        <v>19.048866771350582</v>
      </c>
    </row>
    <row r="161" spans="1:6" x14ac:dyDescent="0.55000000000000004">
      <c r="A161" t="str">
        <f>nfl_solver!A161</f>
        <v>Texans</v>
      </c>
      <c r="B161" t="str">
        <f>nfl_solver!B161</f>
        <v>Commanders</v>
      </c>
      <c r="C161">
        <f>nfl_solver!C161</f>
        <v>10</v>
      </c>
      <c r="D161" s="7">
        <v>13.645493004517867</v>
      </c>
      <c r="E161" s="7">
        <v>12.7171221007178</v>
      </c>
      <c r="F161" s="7">
        <v>15.653229965186867</v>
      </c>
    </row>
    <row r="162" spans="1:6" x14ac:dyDescent="0.55000000000000004">
      <c r="A162" t="str">
        <f>nfl_solver!A162</f>
        <v>Patriots</v>
      </c>
      <c r="B162" t="str">
        <f>nfl_solver!B162</f>
        <v>Jets</v>
      </c>
      <c r="C162">
        <f>nfl_solver!C162</f>
        <v>10</v>
      </c>
      <c r="D162" s="7">
        <v>16.722563894964914</v>
      </c>
      <c r="E162" s="7">
        <v>14.615634099412759</v>
      </c>
      <c r="F162" s="7">
        <v>10.677647076044861</v>
      </c>
    </row>
    <row r="163" spans="1:6" x14ac:dyDescent="0.55000000000000004">
      <c r="A163" s="43" t="str">
        <f>nfl_solver!A163</f>
        <v>Falcons</v>
      </c>
      <c r="B163" t="str">
        <f>nfl_solver!B163</f>
        <v>Bears</v>
      </c>
      <c r="C163">
        <f>nfl_solver!C163</f>
        <v>27</v>
      </c>
      <c r="D163" s="7">
        <v>25.68322660870464</v>
      </c>
      <c r="E163" s="7">
        <v>23.059810273993971</v>
      </c>
      <c r="F163" s="7">
        <v>27.272808187723925</v>
      </c>
    </row>
    <row r="164" spans="1:6" x14ac:dyDescent="0.55000000000000004">
      <c r="A164" s="43" t="str">
        <f>nfl_solver!A164</f>
        <v>Ravens</v>
      </c>
      <c r="B164" t="str">
        <f>nfl_solver!B164</f>
        <v>Panthers</v>
      </c>
      <c r="C164">
        <f>nfl_solver!C164</f>
        <v>13</v>
      </c>
      <c r="D164" s="7">
        <v>22.329216376747762</v>
      </c>
      <c r="E164" s="7">
        <v>12.071449116560508</v>
      </c>
      <c r="F164" s="7">
        <v>13.615179577114265</v>
      </c>
    </row>
    <row r="165" spans="1:6" x14ac:dyDescent="0.55000000000000004">
      <c r="A165" s="43" t="str">
        <f>nfl_solver!A165</f>
        <v>Colts</v>
      </c>
      <c r="B165" t="str">
        <f>nfl_solver!B165</f>
        <v>Eagles</v>
      </c>
      <c r="C165">
        <f>nfl_solver!C165</f>
        <v>16</v>
      </c>
      <c r="D165" s="7">
        <v>15.084105243252676</v>
      </c>
      <c r="E165" s="7">
        <v>17.782298822975029</v>
      </c>
      <c r="F165" s="7">
        <v>21.149441004194827</v>
      </c>
    </row>
    <row r="166" spans="1:6" x14ac:dyDescent="0.55000000000000004">
      <c r="A166" s="43" t="str">
        <f>nfl_solver!A166</f>
        <v>Saints</v>
      </c>
      <c r="B166" t="str">
        <f>nfl_solver!B166</f>
        <v>Rams</v>
      </c>
      <c r="C166">
        <f>nfl_solver!C166</f>
        <v>27</v>
      </c>
      <c r="D166" s="7">
        <v>19.091291897762432</v>
      </c>
      <c r="E166" s="7">
        <v>27.008066107966709</v>
      </c>
      <c r="F166" s="7">
        <v>29.916487064693399</v>
      </c>
    </row>
    <row r="167" spans="1:6" x14ac:dyDescent="0.55000000000000004">
      <c r="A167" t="str">
        <f>nfl_solver!A167</f>
        <v>Broncos</v>
      </c>
      <c r="B167" t="str">
        <f>nfl_solver!B167</f>
        <v>Raiders</v>
      </c>
      <c r="C167">
        <f>nfl_solver!C167</f>
        <v>16</v>
      </c>
      <c r="D167" s="7">
        <v>19.880359856683931</v>
      </c>
      <c r="E167" s="7">
        <v>12.234800330320649</v>
      </c>
      <c r="F167" s="7">
        <v>21.900684883417952</v>
      </c>
    </row>
    <row r="168" spans="1:6" x14ac:dyDescent="0.55000000000000004">
      <c r="A168" t="str">
        <f>nfl_solver!A168</f>
        <v>Steelers</v>
      </c>
      <c r="B168" t="str">
        <f>nfl_solver!B168</f>
        <v>Bengals</v>
      </c>
      <c r="C168">
        <f>nfl_solver!C168</f>
        <v>30</v>
      </c>
      <c r="D168" s="7">
        <v>16.246096700491975</v>
      </c>
      <c r="E168" s="7">
        <v>32.556259685289305</v>
      </c>
      <c r="F168" s="7">
        <v>33.213488684641256</v>
      </c>
    </row>
    <row r="169" spans="1:6" x14ac:dyDescent="0.55000000000000004">
      <c r="A169" s="43" t="str">
        <f>nfl_solver!A169</f>
        <v>Vikings</v>
      </c>
      <c r="B169" t="str">
        <f>nfl_solver!B169</f>
        <v>Cowboys</v>
      </c>
      <c r="C169">
        <f>nfl_solver!C169</f>
        <v>3</v>
      </c>
      <c r="D169" s="7">
        <v>22.931690420465682</v>
      </c>
      <c r="E169" s="7">
        <v>4.8197319711111213</v>
      </c>
      <c r="F169" s="7">
        <v>0.26442267884573223</v>
      </c>
    </row>
    <row r="170" spans="1:6" x14ac:dyDescent="0.55000000000000004">
      <c r="A170" s="43" t="str">
        <f>nfl_solver!A170</f>
        <v>Chargers</v>
      </c>
      <c r="B170" t="str">
        <f>nfl_solver!B170</f>
        <v>Chiefs</v>
      </c>
      <c r="C170">
        <f>nfl_solver!C170</f>
        <v>27</v>
      </c>
      <c r="D170" s="7">
        <v>22.650249861144943</v>
      </c>
      <c r="E170" s="7">
        <v>26.595400974067605</v>
      </c>
      <c r="F170" s="7">
        <v>26.770194235209988</v>
      </c>
    </row>
    <row r="171" spans="1:6" x14ac:dyDescent="0.55000000000000004">
      <c r="A171" s="43" t="str">
        <f>nfl_solver!A171</f>
        <v>Cardinals</v>
      </c>
      <c r="B171" t="str">
        <f>nfl_solver!B171</f>
        <v>49ers</v>
      </c>
      <c r="C171">
        <f>nfl_solver!C171</f>
        <v>10</v>
      </c>
      <c r="D171" s="7">
        <v>15.224550968720637</v>
      </c>
      <c r="E171" s="7">
        <v>14.665580192313104</v>
      </c>
      <c r="F171" s="7">
        <v>12.125713909388796</v>
      </c>
    </row>
    <row r="172" spans="1:6" x14ac:dyDescent="0.55000000000000004">
      <c r="A172" s="43" t="str">
        <f>nfl_solver!A172</f>
        <v>Lions</v>
      </c>
      <c r="B172" t="str">
        <f>nfl_solver!B172</f>
        <v>Bills</v>
      </c>
      <c r="C172">
        <f>nfl_solver!C172</f>
        <v>25</v>
      </c>
      <c r="D172" s="7">
        <v>23.481052658130011</v>
      </c>
      <c r="E172" s="7">
        <v>28.009170352698636</v>
      </c>
      <c r="F172" s="7">
        <v>20.525622059593889</v>
      </c>
    </row>
    <row r="173" spans="1:6" x14ac:dyDescent="0.55000000000000004">
      <c r="A173" t="str">
        <f>nfl_solver!A173</f>
        <v>Cowboys</v>
      </c>
      <c r="B173" t="str">
        <f>nfl_solver!B173</f>
        <v>Giants</v>
      </c>
      <c r="C173">
        <f>nfl_solver!C173</f>
        <v>28</v>
      </c>
      <c r="D173" s="7">
        <v>26.899302229026269</v>
      </c>
      <c r="E173" s="7">
        <v>28.112444294275718</v>
      </c>
      <c r="F173" s="7">
        <v>23.004098547120542</v>
      </c>
    </row>
    <row r="174" spans="1:6" x14ac:dyDescent="0.55000000000000004">
      <c r="A174" t="str">
        <f>nfl_solver!A174</f>
        <v>Vikings</v>
      </c>
      <c r="B174" t="str">
        <f>nfl_solver!B174</f>
        <v>Patriots</v>
      </c>
      <c r="C174">
        <f>nfl_solver!C174</f>
        <v>33</v>
      </c>
      <c r="D174" s="7">
        <v>22.643942085622712</v>
      </c>
      <c r="E174" s="7">
        <v>35.107480305954091</v>
      </c>
      <c r="F174" s="7">
        <v>30.264422678845733</v>
      </c>
    </row>
    <row r="175" spans="1:6" x14ac:dyDescent="0.55000000000000004">
      <c r="A175" s="43" t="str">
        <f>nfl_solver!A175</f>
        <v>Titans</v>
      </c>
      <c r="B175" t="str">
        <f>nfl_solver!B175</f>
        <v>Bengals</v>
      </c>
      <c r="C175">
        <f>nfl_solver!C175</f>
        <v>16</v>
      </c>
      <c r="D175" s="7">
        <v>14.599954844599621</v>
      </c>
      <c r="E175" s="7">
        <v>18.556259685289305</v>
      </c>
      <c r="F175" s="7">
        <v>20.859630540533608</v>
      </c>
    </row>
    <row r="176" spans="1:6" x14ac:dyDescent="0.55000000000000004">
      <c r="A176" s="43" t="str">
        <f>nfl_solver!A176</f>
        <v>Browns</v>
      </c>
      <c r="B176" t="str">
        <f>nfl_solver!B176</f>
        <v>Buccaneers</v>
      </c>
      <c r="C176">
        <f>nfl_solver!C176</f>
        <v>23</v>
      </c>
      <c r="D176" s="7">
        <v>21.720728791290636</v>
      </c>
      <c r="E176" s="7">
        <v>23.79901190604431</v>
      </c>
      <c r="F176" s="7">
        <v>22.49610437308759</v>
      </c>
    </row>
    <row r="177" spans="1:6" x14ac:dyDescent="0.55000000000000004">
      <c r="A177" s="43" t="str">
        <f>nfl_solver!A177</f>
        <v>Dolphins</v>
      </c>
      <c r="B177" t="str">
        <f>nfl_solver!B177</f>
        <v>Texans</v>
      </c>
      <c r="C177">
        <f>nfl_solver!C177</f>
        <v>30</v>
      </c>
      <c r="D177" s="7">
        <v>27.993635418700585</v>
      </c>
      <c r="E177" s="7">
        <v>26.925603306529588</v>
      </c>
      <c r="F177" s="7">
        <v>27.096606345192363</v>
      </c>
    </row>
    <row r="178" spans="1:6" x14ac:dyDescent="0.55000000000000004">
      <c r="A178" s="43" t="str">
        <f>nfl_solver!A178</f>
        <v>Jaguars</v>
      </c>
      <c r="B178" t="str">
        <f>nfl_solver!B178</f>
        <v>Ravens</v>
      </c>
      <c r="C178">
        <f>nfl_solver!C178</f>
        <v>28</v>
      </c>
      <c r="D178" s="7">
        <v>20.443220659615442</v>
      </c>
      <c r="E178" s="7">
        <v>31.158815879485495</v>
      </c>
      <c r="F178" s="7">
        <v>26.4138085313216</v>
      </c>
    </row>
    <row r="179" spans="1:6" x14ac:dyDescent="0.55000000000000004">
      <c r="A179" t="str">
        <f>nfl_solver!A179</f>
        <v>Commanders</v>
      </c>
      <c r="B179" t="str">
        <f>nfl_solver!B179</f>
        <v>Falcons</v>
      </c>
      <c r="C179">
        <f>nfl_solver!C179</f>
        <v>19</v>
      </c>
      <c r="D179" s="7">
        <v>20.507521355171271</v>
      </c>
      <c r="E179" s="7">
        <v>17.037000676561615</v>
      </c>
      <c r="F179" s="7">
        <v>22.471323038689651</v>
      </c>
    </row>
    <row r="180" spans="1:6" x14ac:dyDescent="0.55000000000000004">
      <c r="A180" t="str">
        <f>nfl_solver!A180</f>
        <v>Panthers</v>
      </c>
      <c r="B180" t="str">
        <f>nfl_solver!B180</f>
        <v>Broncos</v>
      </c>
      <c r="C180">
        <f>nfl_solver!C180</f>
        <v>23</v>
      </c>
      <c r="D180" s="7">
        <v>20.094214409868705</v>
      </c>
      <c r="E180" s="7">
        <v>23.525889300927634</v>
      </c>
      <c r="F180" s="7">
        <v>24.395741359626196</v>
      </c>
    </row>
    <row r="181" spans="1:6" x14ac:dyDescent="0.55000000000000004">
      <c r="A181" s="43" t="str">
        <f>nfl_solver!A181</f>
        <v>Jets</v>
      </c>
      <c r="B181" t="str">
        <f>nfl_solver!B181</f>
        <v>Bears</v>
      </c>
      <c r="C181">
        <f>nfl_solver!C181</f>
        <v>31</v>
      </c>
      <c r="D181" s="7">
        <v>21.495814318654244</v>
      </c>
      <c r="E181" s="7">
        <v>27.059810273993971</v>
      </c>
      <c r="F181" s="7">
        <v>35.460220477774314</v>
      </c>
    </row>
    <row r="182" spans="1:6" x14ac:dyDescent="0.55000000000000004">
      <c r="A182" s="43" t="str">
        <f>nfl_solver!A182</f>
        <v>Seahawks</v>
      </c>
      <c r="B182" t="str">
        <f>nfl_solver!B182</f>
        <v>Raiders</v>
      </c>
      <c r="C182">
        <f>nfl_solver!C182</f>
        <v>34</v>
      </c>
      <c r="D182" s="7">
        <v>27.799023156581889</v>
      </c>
      <c r="E182" s="7">
        <v>30.234800330320653</v>
      </c>
      <c r="F182" s="7">
        <v>31.982021583519995</v>
      </c>
    </row>
    <row r="183" spans="1:6" x14ac:dyDescent="0.55000000000000004">
      <c r="A183" s="43" t="str">
        <f>nfl_solver!A183</f>
        <v>Cardinals</v>
      </c>
      <c r="B183" t="str">
        <f>nfl_solver!B183</f>
        <v>Chargers</v>
      </c>
      <c r="C183">
        <f>nfl_solver!C183</f>
        <v>24</v>
      </c>
      <c r="D183" s="7">
        <v>21.340861776469794</v>
      </c>
      <c r="E183" s="7">
        <v>22.549269384563946</v>
      </c>
      <c r="F183" s="7">
        <v>26.125713909388793</v>
      </c>
    </row>
    <row r="184" spans="1:6" x14ac:dyDescent="0.55000000000000004">
      <c r="A184" s="43" t="str">
        <f>nfl_solver!A184</f>
        <v>Chiefs</v>
      </c>
      <c r="B184" t="str">
        <f>nfl_solver!B184</f>
        <v>Rams</v>
      </c>
      <c r="C184">
        <f>nfl_solver!C184</f>
        <v>26</v>
      </c>
      <c r="D184" s="7">
        <v>28.814907363118316</v>
      </c>
      <c r="E184" s="7">
        <v>26.008066107966705</v>
      </c>
      <c r="F184" s="7">
        <v>19.192871599337515</v>
      </c>
    </row>
    <row r="185" spans="1:6" x14ac:dyDescent="0.55000000000000004">
      <c r="A185" t="str">
        <f>nfl_solver!A185</f>
        <v>49ers</v>
      </c>
      <c r="B185" t="str">
        <f>nfl_solver!B185</f>
        <v>Saints</v>
      </c>
      <c r="C185">
        <f>nfl_solver!C185</f>
        <v>13</v>
      </c>
      <c r="D185" s="7">
        <v>23.004382304550212</v>
      </c>
      <c r="E185" s="7">
        <v>14.72549100134686</v>
      </c>
      <c r="F185" s="7">
        <v>10.285971764525465</v>
      </c>
    </row>
    <row r="186" spans="1:6" x14ac:dyDescent="0.55000000000000004">
      <c r="A186" t="str">
        <f>nfl_solver!A186</f>
        <v>Eagles</v>
      </c>
      <c r="B186" t="str">
        <f>nfl_solver!B186</f>
        <v>Packers</v>
      </c>
      <c r="C186">
        <f>nfl_solver!C186</f>
        <v>40</v>
      </c>
      <c r="D186" s="7">
        <v>28.317072137860876</v>
      </c>
      <c r="E186" s="7">
        <v>40.65958736453117</v>
      </c>
      <c r="F186" s="7">
        <v>33.03918556803049</v>
      </c>
    </row>
    <row r="187" spans="1:6" x14ac:dyDescent="0.55000000000000004">
      <c r="A187" s="43" t="str">
        <f>nfl_solver!A187</f>
        <v>Colts</v>
      </c>
      <c r="B187" t="str">
        <f>nfl_solver!B187</f>
        <v>Steelers</v>
      </c>
      <c r="C187">
        <f>nfl_solver!C187</f>
        <v>17</v>
      </c>
      <c r="D187" s="7">
        <v>14.73336336454231</v>
      </c>
      <c r="E187" s="7">
        <v>19.133040701685395</v>
      </c>
      <c r="F187" s="7">
        <v>22.149441004194827</v>
      </c>
    </row>
    <row r="188" spans="1:6" x14ac:dyDescent="0.55000000000000004">
      <c r="A188" s="43" t="str">
        <f>nfl_solver!A188</f>
        <v>Patriots</v>
      </c>
      <c r="B188" t="str">
        <f>nfl_solver!B188</f>
        <v>Bills</v>
      </c>
      <c r="C188">
        <f>nfl_solver!C188</f>
        <v>10</v>
      </c>
      <c r="D188" s="7">
        <v>18.329027641679037</v>
      </c>
      <c r="E188" s="7">
        <v>13.009170352698636</v>
      </c>
      <c r="F188" s="7">
        <v>10.677647076044865</v>
      </c>
    </row>
    <row r="189" spans="1:6" x14ac:dyDescent="0.55000000000000004">
      <c r="A189" s="43" t="str">
        <f>nfl_solver!A189</f>
        <v>Texans</v>
      </c>
      <c r="B189" t="str">
        <f>nfl_solver!B189</f>
        <v>Browns</v>
      </c>
      <c r="C189">
        <f>nfl_solver!C189</f>
        <v>14</v>
      </c>
      <c r="D189" s="7">
        <v>17.408762750181452</v>
      </c>
      <c r="E189" s="7">
        <v>12.953852355054215</v>
      </c>
      <c r="F189" s="7">
        <v>19.653229965186867</v>
      </c>
    </row>
    <row r="190" spans="1:6" x14ac:dyDescent="0.55000000000000004">
      <c r="A190" s="43" t="str">
        <f>nfl_solver!A190</f>
        <v>Ravens</v>
      </c>
      <c r="B190" t="str">
        <f>nfl_solver!B190</f>
        <v>Broncos</v>
      </c>
      <c r="C190">
        <f>nfl_solver!C190</f>
        <v>10</v>
      </c>
      <c r="D190" s="7">
        <v>20.874776192380637</v>
      </c>
      <c r="E190" s="7">
        <v>10.525889300927634</v>
      </c>
      <c r="F190" s="7">
        <v>10.615179577114265</v>
      </c>
    </row>
    <row r="191" spans="1:6" x14ac:dyDescent="0.55000000000000004">
      <c r="A191" t="str">
        <f>nfl_solver!A191</f>
        <v>Lions</v>
      </c>
      <c r="B191" t="str">
        <f>nfl_solver!B191</f>
        <v>Jaguars</v>
      </c>
      <c r="C191">
        <f>nfl_solver!C191</f>
        <v>40</v>
      </c>
      <c r="D191" s="7">
        <v>26.706516509243187</v>
      </c>
      <c r="E191" s="7">
        <v>39.783706501585456</v>
      </c>
      <c r="F191" s="7">
        <v>35.525622059593893</v>
      </c>
    </row>
    <row r="192" spans="1:6" x14ac:dyDescent="0.55000000000000004">
      <c r="A192" t="str">
        <f>nfl_solver!A192</f>
        <v>Vikings</v>
      </c>
      <c r="B192" t="str">
        <f>nfl_solver!B192</f>
        <v>Jets</v>
      </c>
      <c r="C192">
        <f>nfl_solver!C192</f>
        <v>27</v>
      </c>
      <c r="D192" s="7">
        <v>20.135788292164044</v>
      </c>
      <c r="E192" s="7">
        <v>31.615634099412759</v>
      </c>
      <c r="F192" s="7">
        <v>24.264422678845733</v>
      </c>
    </row>
    <row r="193" spans="1:6" x14ac:dyDescent="0.55000000000000004">
      <c r="A193" s="43" t="str">
        <f>nfl_solver!A193</f>
        <v>Giants</v>
      </c>
      <c r="B193" t="str">
        <f>nfl_solver!B193</f>
        <v>Commanders</v>
      </c>
      <c r="C193">
        <f>nfl_solver!C193</f>
        <v>20</v>
      </c>
      <c r="D193" s="7">
        <v>18.249856198354149</v>
      </c>
      <c r="E193" s="7">
        <v>22.717122100717802</v>
      </c>
      <c r="F193" s="7">
        <v>21.048866771350585</v>
      </c>
    </row>
    <row r="194" spans="1:6" x14ac:dyDescent="0.55000000000000004">
      <c r="A194" s="43" t="str">
        <f>nfl_solver!A194</f>
        <v>Eagles</v>
      </c>
      <c r="B194" t="str">
        <f>nfl_solver!B194</f>
        <v>Titans</v>
      </c>
      <c r="C194">
        <f>nfl_solver!C194</f>
        <v>35</v>
      </c>
      <c r="D194" s="7">
        <v>27.982019572774639</v>
      </c>
      <c r="E194" s="7">
        <v>35.994639929617406</v>
      </c>
      <c r="F194" s="7">
        <v>28.03918556803049</v>
      </c>
    </row>
    <row r="195" spans="1:6" x14ac:dyDescent="0.55000000000000004">
      <c r="A195" s="43" t="str">
        <f>nfl_solver!A195</f>
        <v>Falcons</v>
      </c>
      <c r="B195" t="str">
        <f>nfl_solver!B195</f>
        <v>Steelers</v>
      </c>
      <c r="C195">
        <f>nfl_solver!C195</f>
        <v>16</v>
      </c>
      <c r="D195" s="7">
        <v>19.609996181013212</v>
      </c>
      <c r="E195" s="7">
        <v>18.133040701685399</v>
      </c>
      <c r="F195" s="7">
        <v>16.272808187723925</v>
      </c>
    </row>
    <row r="196" spans="1:6" x14ac:dyDescent="0.55000000000000004">
      <c r="A196" s="43" t="str">
        <f>nfl_solver!A196</f>
        <v>Bears</v>
      </c>
      <c r="B196" t="str">
        <f>nfl_solver!B196</f>
        <v>Packers</v>
      </c>
      <c r="C196">
        <f>nfl_solver!C196</f>
        <v>19</v>
      </c>
      <c r="D196" s="7">
        <v>18.782451655372448</v>
      </c>
      <c r="E196" s="7">
        <v>19.65958736453117</v>
      </c>
      <c r="F196" s="7">
        <v>21.573806050518918</v>
      </c>
    </row>
    <row r="197" spans="1:6" x14ac:dyDescent="0.55000000000000004">
      <c r="A197" t="str">
        <f>nfl_solver!A197</f>
        <v>49ers</v>
      </c>
      <c r="B197" t="str">
        <f>nfl_solver!B197</f>
        <v>Dolphins</v>
      </c>
      <c r="C197">
        <f>nfl_solver!C197</f>
        <v>33</v>
      </c>
      <c r="D197" s="7">
        <v>26.147827328162538</v>
      </c>
      <c r="E197" s="7">
        <v>31.582045977734534</v>
      </c>
      <c r="F197" s="7">
        <v>30.28597176452546</v>
      </c>
    </row>
    <row r="198" spans="1:6" x14ac:dyDescent="0.55000000000000004">
      <c r="A198" t="str">
        <f>nfl_solver!A198</f>
        <v>Rams</v>
      </c>
      <c r="B198" t="str">
        <f>nfl_solver!B198</f>
        <v>Seahawks</v>
      </c>
      <c r="C198">
        <f>nfl_solver!C198</f>
        <v>23</v>
      </c>
      <c r="D198" s="7">
        <v>20.936575115795279</v>
      </c>
      <c r="E198" s="7">
        <v>19.806577379061892</v>
      </c>
      <c r="F198" s="7">
        <v>27.272692575565365</v>
      </c>
    </row>
    <row r="199" spans="1:6" x14ac:dyDescent="0.55000000000000004">
      <c r="A199" s="43" t="str">
        <f>nfl_solver!A199</f>
        <v>Bengals</v>
      </c>
      <c r="B199" t="str">
        <f>nfl_solver!B199</f>
        <v>Chiefs</v>
      </c>
      <c r="C199">
        <f>nfl_solver!C199</f>
        <v>27</v>
      </c>
      <c r="D199" s="7">
        <v>27.278432863248639</v>
      </c>
      <c r="E199" s="7">
        <v>26.595400974067605</v>
      </c>
      <c r="F199" s="7">
        <v>22.142011233106292</v>
      </c>
    </row>
    <row r="200" spans="1:6" x14ac:dyDescent="0.55000000000000004">
      <c r="A200" s="43" t="str">
        <f>nfl_solver!A200</f>
        <v>Raiders</v>
      </c>
      <c r="B200" t="str">
        <f>nfl_solver!B200</f>
        <v>Chargers</v>
      </c>
      <c r="C200">
        <f>nfl_solver!C200</f>
        <v>27</v>
      </c>
      <c r="D200" s="7">
        <v>24.371904832064615</v>
      </c>
      <c r="E200" s="7">
        <v>25.549269384563946</v>
      </c>
      <c r="F200" s="7">
        <v>26.094670853793971</v>
      </c>
    </row>
    <row r="201" spans="1:6" x14ac:dyDescent="0.55000000000000004">
      <c r="A201" s="43" t="str">
        <f>nfl_solver!A201</f>
        <v>Cowboys</v>
      </c>
      <c r="B201" t="str">
        <f>nfl_solver!B201</f>
        <v>Colts</v>
      </c>
      <c r="C201">
        <f>nfl_solver!C201</f>
        <v>54</v>
      </c>
      <c r="D201" s="7">
        <v>30.674185106814456</v>
      </c>
      <c r="E201" s="7">
        <v>50.337561416487532</v>
      </c>
      <c r="F201" s="7">
        <v>49.004098547120542</v>
      </c>
    </row>
    <row r="202" spans="1:6" x14ac:dyDescent="0.55000000000000004">
      <c r="A202" s="43" t="str">
        <f>nfl_solver!A202</f>
        <v>Buccaneers</v>
      </c>
      <c r="B202" t="str">
        <f>nfl_solver!B202</f>
        <v>Saints</v>
      </c>
      <c r="C202">
        <f>nfl_solver!C202</f>
        <v>17</v>
      </c>
      <c r="D202" s="7">
        <v>16.756498071255063</v>
      </c>
      <c r="E202" s="7">
        <v>18.72549100134686</v>
      </c>
      <c r="F202" s="7">
        <v>20.533855997820616</v>
      </c>
    </row>
    <row r="203" spans="1:6" x14ac:dyDescent="0.55000000000000004">
      <c r="A203" t="str">
        <f>nfl_solver!A203</f>
        <v>Rams</v>
      </c>
      <c r="B203" t="str">
        <f>nfl_solver!B203</f>
        <v>Raiders</v>
      </c>
      <c r="C203">
        <f>nfl_solver!C203</f>
        <v>17</v>
      </c>
      <c r="D203" s="7">
        <v>21.508352164536518</v>
      </c>
      <c r="E203" s="7">
        <v>13.234800330320651</v>
      </c>
      <c r="F203" s="7">
        <v>21.272692575565365</v>
      </c>
    </row>
    <row r="204" spans="1:6" x14ac:dyDescent="0.55000000000000004">
      <c r="A204" t="str">
        <f>nfl_solver!A204</f>
        <v>Bills</v>
      </c>
      <c r="B204" t="str">
        <f>nfl_solver!B204</f>
        <v>Jets</v>
      </c>
      <c r="C204">
        <f>nfl_solver!C204</f>
        <v>20</v>
      </c>
      <c r="D204" s="7">
        <v>23.535625008458311</v>
      </c>
      <c r="E204" s="7">
        <v>24.615634099412759</v>
      </c>
      <c r="F204" s="7">
        <v>13.864585962551464</v>
      </c>
    </row>
    <row r="205" spans="1:6" x14ac:dyDescent="0.55000000000000004">
      <c r="A205" s="43" t="str">
        <f>nfl_solver!A205</f>
        <v>Bengals</v>
      </c>
      <c r="B205" t="str">
        <f>nfl_solver!B205</f>
        <v>Browns</v>
      </c>
      <c r="C205">
        <f>nfl_solver!C205</f>
        <v>23</v>
      </c>
      <c r="D205" s="7">
        <v>27.919981482262031</v>
      </c>
      <c r="E205" s="7">
        <v>21.953852355054213</v>
      </c>
      <c r="F205" s="7">
        <v>18.142011233106288</v>
      </c>
    </row>
    <row r="206" spans="1:6" x14ac:dyDescent="0.55000000000000004">
      <c r="A206" s="43" t="str">
        <f>nfl_solver!A206</f>
        <v>Cowboys</v>
      </c>
      <c r="B206" t="str">
        <f>nfl_solver!B206</f>
        <v>Texans</v>
      </c>
      <c r="C206">
        <f>nfl_solver!C206</f>
        <v>27</v>
      </c>
      <c r="D206" s="7">
        <v>30.086143216772406</v>
      </c>
      <c r="E206" s="7">
        <v>23.925603306529585</v>
      </c>
      <c r="F206" s="7">
        <v>22.004098547120542</v>
      </c>
    </row>
    <row r="207" spans="1:6" x14ac:dyDescent="0.55000000000000004">
      <c r="A207" s="43" t="str">
        <f>nfl_solver!A207</f>
        <v>Lions</v>
      </c>
      <c r="B207" t="str">
        <f>nfl_solver!B207</f>
        <v>Vikings</v>
      </c>
      <c r="C207">
        <f>nfl_solver!C207</f>
        <v>34</v>
      </c>
      <c r="D207" s="7">
        <v>29.746589954371039</v>
      </c>
      <c r="E207" s="7">
        <v>30.743633056457604</v>
      </c>
      <c r="F207" s="7">
        <v>29.525622059593886</v>
      </c>
    </row>
    <row r="208" spans="1:6" x14ac:dyDescent="0.55000000000000004">
      <c r="A208" s="43" t="str">
        <f>nfl_solver!A208</f>
        <v>Titans</v>
      </c>
      <c r="B208" t="str">
        <f>nfl_solver!B208</f>
        <v>Jaguars</v>
      </c>
      <c r="C208">
        <f>nfl_solver!C208</f>
        <v>22</v>
      </c>
      <c r="D208" s="7">
        <v>17.372508028303471</v>
      </c>
      <c r="E208" s="7">
        <v>21.783706501585456</v>
      </c>
      <c r="F208" s="7">
        <v>26.859630540533608</v>
      </c>
    </row>
    <row r="209" spans="1:6" x14ac:dyDescent="0.55000000000000004">
      <c r="A209" t="str">
        <f>nfl_solver!A209</f>
        <v>Giants</v>
      </c>
      <c r="B209" t="str">
        <f>nfl_solver!B209</f>
        <v>Eagles</v>
      </c>
      <c r="C209">
        <f>nfl_solver!C209</f>
        <v>22</v>
      </c>
      <c r="D209" s="7">
        <v>19.184679476096917</v>
      </c>
      <c r="E209" s="7">
        <v>23.782298822975033</v>
      </c>
      <c r="F209" s="7">
        <v>23.048866771350585</v>
      </c>
    </row>
    <row r="210" spans="1:6" x14ac:dyDescent="0.55000000000000004">
      <c r="A210" t="str">
        <f>nfl_solver!A210</f>
        <v>Steelers</v>
      </c>
      <c r="B210" t="str">
        <f>nfl_solver!B210</f>
        <v>Ravens</v>
      </c>
      <c r="C210">
        <f>nfl_solver!C210</f>
        <v>14</v>
      </c>
      <c r="D210" s="7">
        <v>15.643540506295787</v>
      </c>
      <c r="E210" s="7">
        <v>17.158815879485495</v>
      </c>
      <c r="F210" s="7">
        <v>17.213488684641252</v>
      </c>
    </row>
    <row r="211" spans="1:6" x14ac:dyDescent="0.55000000000000004">
      <c r="A211" s="43" t="str">
        <f>nfl_solver!A211</f>
        <v>Broncos</v>
      </c>
      <c r="B211" t="str">
        <f>nfl_solver!B211</f>
        <v>Chiefs</v>
      </c>
      <c r="C211">
        <f>nfl_solver!C211</f>
        <v>28</v>
      </c>
      <c r="D211" s="7">
        <v>16.519759212936975</v>
      </c>
      <c r="E211" s="7">
        <v>27.595400974067605</v>
      </c>
      <c r="F211" s="7">
        <v>33.900684883417952</v>
      </c>
    </row>
    <row r="212" spans="1:6" x14ac:dyDescent="0.55000000000000004">
      <c r="A212" s="43" t="str">
        <f>nfl_solver!A212</f>
        <v>Seahawks</v>
      </c>
      <c r="B212" t="str">
        <f>nfl_solver!B212</f>
        <v>Panthers</v>
      </c>
      <c r="C212">
        <f>nfl_solver!C212</f>
        <v>24</v>
      </c>
      <c r="D212" s="7">
        <v>24.962374370342033</v>
      </c>
      <c r="E212" s="7">
        <v>23.071449116560508</v>
      </c>
      <c r="F212" s="7">
        <v>21.982021583519995</v>
      </c>
    </row>
    <row r="213" spans="1:6" x14ac:dyDescent="0.55000000000000004">
      <c r="A213" s="43" t="str">
        <f>nfl_solver!A213</f>
        <v>49ers</v>
      </c>
      <c r="B213" t="str">
        <f>nfl_solver!B213</f>
        <v>Buccaneers</v>
      </c>
      <c r="C213">
        <f>nfl_solver!C213</f>
        <v>35</v>
      </c>
      <c r="D213" s="7">
        <v>23.930861399852763</v>
      </c>
      <c r="E213" s="7">
        <v>35.799011906044313</v>
      </c>
      <c r="F213" s="7">
        <v>32.28597176452547</v>
      </c>
    </row>
    <row r="214" spans="1:6" x14ac:dyDescent="0.55000000000000004">
      <c r="A214" s="43" t="str">
        <f>nfl_solver!A214</f>
        <v>Chargers</v>
      </c>
      <c r="B214" t="str">
        <f>nfl_solver!B214</f>
        <v>Dolphins</v>
      </c>
      <c r="C214">
        <f>nfl_solver!C214</f>
        <v>23</v>
      </c>
      <c r="D214" s="7">
        <v>23.663604857478013</v>
      </c>
      <c r="E214" s="7">
        <v>21.582045977734534</v>
      </c>
      <c r="F214" s="7">
        <v>22.770194235209988</v>
      </c>
    </row>
    <row r="215" spans="1:6" x14ac:dyDescent="0.55000000000000004">
      <c r="A215" t="str">
        <f>nfl_solver!A215</f>
        <v>Cardinals</v>
      </c>
      <c r="B215" t="str">
        <f>nfl_solver!B215</f>
        <v>Patriots</v>
      </c>
      <c r="C215">
        <f>nfl_solver!C215</f>
        <v>13</v>
      </c>
      <c r="D215" s="7">
        <v>17.782650855079648</v>
      </c>
      <c r="E215" s="7">
        <v>15.107480305954093</v>
      </c>
      <c r="F215" s="7">
        <v>15.125713909388796</v>
      </c>
    </row>
    <row r="216" spans="1:6" x14ac:dyDescent="0.55000000000000004">
      <c r="A216" t="str">
        <f>nfl_solver!A216</f>
        <v>Seahawks</v>
      </c>
      <c r="B216" t="str">
        <f>nfl_solver!B216</f>
        <v>49ers</v>
      </c>
      <c r="C216">
        <f>nfl_solver!C216</f>
        <v>13</v>
      </c>
      <c r="D216" s="7">
        <v>19.36824329458944</v>
      </c>
      <c r="E216" s="7">
        <v>17.665580192313101</v>
      </c>
      <c r="F216" s="7">
        <v>10.982021583519993</v>
      </c>
    </row>
    <row r="217" spans="1:6" x14ac:dyDescent="0.55000000000000004">
      <c r="A217" s="43" t="str">
        <f>nfl_solver!A217</f>
        <v>Vikings</v>
      </c>
      <c r="B217" t="str">
        <f>nfl_solver!B217</f>
        <v>Colts</v>
      </c>
      <c r="C217">
        <f>nfl_solver!C217</f>
        <v>39</v>
      </c>
      <c r="D217" s="7">
        <v>28.413860975089264</v>
      </c>
      <c r="E217" s="7">
        <v>35.337561416487539</v>
      </c>
      <c r="F217" s="7">
        <v>36.264422678845733</v>
      </c>
    </row>
    <row r="218" spans="1:6" x14ac:dyDescent="0.55000000000000004">
      <c r="A218" s="43" t="str">
        <f>nfl_solver!A218</f>
        <v>Browns</v>
      </c>
      <c r="B218" t="str">
        <f>nfl_solver!B218</f>
        <v>Ravens</v>
      </c>
      <c r="C218">
        <f>nfl_solver!C218</f>
        <v>13</v>
      </c>
      <c r="D218" s="7">
        <v>19.360924817849451</v>
      </c>
      <c r="E218" s="7">
        <v>16.158815879485495</v>
      </c>
      <c r="F218" s="7">
        <v>12.496104373087588</v>
      </c>
    </row>
    <row r="219" spans="1:6" x14ac:dyDescent="0.55000000000000004">
      <c r="A219" s="43" t="str">
        <f>nfl_solver!A219</f>
        <v>Bills</v>
      </c>
      <c r="B219" t="str">
        <f>nfl_solver!B219</f>
        <v>Dolphins</v>
      </c>
      <c r="C219">
        <f>nfl_solver!C219</f>
        <v>32</v>
      </c>
      <c r="D219" s="7">
        <v>29.569213130136536</v>
      </c>
      <c r="E219" s="7">
        <v>30.582045977734534</v>
      </c>
      <c r="F219" s="7">
        <v>25.864585962551462</v>
      </c>
    </row>
    <row r="220" spans="1:6" x14ac:dyDescent="0.55000000000000004">
      <c r="A220" s="43" t="str">
        <f>nfl_solver!A220</f>
        <v>Saints</v>
      </c>
      <c r="B220" t="str">
        <f>nfl_solver!B220</f>
        <v>Falcons</v>
      </c>
      <c r="C220">
        <f>nfl_solver!C220</f>
        <v>21</v>
      </c>
      <c r="D220" s="7">
        <v>21.062357329167526</v>
      </c>
      <c r="E220" s="7">
        <v>19.037000676561615</v>
      </c>
      <c r="F220" s="7">
        <v>23.916487064693396</v>
      </c>
    </row>
    <row r="221" spans="1:6" x14ac:dyDescent="0.55000000000000004">
      <c r="A221" t="str">
        <f>nfl_solver!A221</f>
        <v>Panthers</v>
      </c>
      <c r="B221" t="str">
        <f>nfl_solver!B221</f>
        <v>Steelers</v>
      </c>
      <c r="C221">
        <f>nfl_solver!C221</f>
        <v>16</v>
      </c>
      <c r="D221" s="7">
        <v>18.48706300911094</v>
      </c>
      <c r="E221" s="7">
        <v>18.133040701685399</v>
      </c>
      <c r="F221" s="7">
        <v>17.395741359626196</v>
      </c>
    </row>
    <row r="222" spans="1:6" x14ac:dyDescent="0.55000000000000004">
      <c r="A222" t="str">
        <f>nfl_solver!A222</f>
        <v>Bears</v>
      </c>
      <c r="B222" t="str">
        <f>nfl_solver!B222</f>
        <v>Eagles</v>
      </c>
      <c r="C222">
        <f>nfl_solver!C222</f>
        <v>20</v>
      </c>
      <c r="D222" s="7">
        <v>17.659740196928585</v>
      </c>
      <c r="E222" s="7">
        <v>21.782298822975033</v>
      </c>
      <c r="F222" s="7">
        <v>22.573806050518918</v>
      </c>
    </row>
    <row r="223" spans="1:6" x14ac:dyDescent="0.55000000000000004">
      <c r="A223" s="43" t="str">
        <f>nfl_solver!A223</f>
        <v>Jaguars</v>
      </c>
      <c r="B223" t="str">
        <f>nfl_solver!B223</f>
        <v>Cowboys</v>
      </c>
      <c r="C223">
        <f>nfl_solver!C223</f>
        <v>40</v>
      </c>
      <c r="D223" s="7">
        <v>21.782304567989815</v>
      </c>
      <c r="E223" s="7">
        <v>41.819731971111125</v>
      </c>
      <c r="F223" s="7">
        <v>38.413808531321592</v>
      </c>
    </row>
    <row r="224" spans="1:6" x14ac:dyDescent="0.55000000000000004">
      <c r="A224" s="43" t="str">
        <f>nfl_solver!A224</f>
        <v>Jets</v>
      </c>
      <c r="B224" t="str">
        <f>nfl_solver!B224</f>
        <v>Lions</v>
      </c>
      <c r="C224">
        <f>nfl_solver!C224</f>
        <v>17</v>
      </c>
      <c r="D224" s="7">
        <v>19.888494520701606</v>
      </c>
      <c r="E224" s="7">
        <v>14.667130071946611</v>
      </c>
      <c r="F224" s="7">
        <v>21.460220477774321</v>
      </c>
    </row>
    <row r="225" spans="1:6" x14ac:dyDescent="0.55000000000000004">
      <c r="A225" s="43" t="str">
        <f>nfl_solver!A225</f>
        <v>Texans</v>
      </c>
      <c r="B225" t="str">
        <f>nfl_solver!B225</f>
        <v>Chiefs</v>
      </c>
      <c r="C225">
        <f>nfl_solver!C225</f>
        <v>24</v>
      </c>
      <c r="D225" s="7">
        <v>16.767214131168064</v>
      </c>
      <c r="E225" s="7">
        <v>23.595400974067605</v>
      </c>
      <c r="F225" s="7">
        <v>29.653229965186867</v>
      </c>
    </row>
    <row r="226" spans="1:6" x14ac:dyDescent="0.55000000000000004">
      <c r="A226" s="43" t="str">
        <f>nfl_solver!A226</f>
        <v>Broncos</v>
      </c>
      <c r="B226" t="str">
        <f>nfl_solver!B226</f>
        <v>Cardinals</v>
      </c>
      <c r="C226">
        <f>nfl_solver!C226</f>
        <v>24</v>
      </c>
      <c r="D226" s="7">
        <v>20.284009071849763</v>
      </c>
      <c r="E226" s="7">
        <v>19.831151115154817</v>
      </c>
      <c r="F226" s="7">
        <v>29.900684883417956</v>
      </c>
    </row>
    <row r="227" spans="1:6" x14ac:dyDescent="0.55000000000000004">
      <c r="A227" t="str">
        <f>nfl_solver!A227</f>
        <v>Buccaneers</v>
      </c>
      <c r="B227" t="str">
        <f>nfl_solver!B227</f>
        <v>Bengals</v>
      </c>
      <c r="C227">
        <f>nfl_solver!C227</f>
        <v>23</v>
      </c>
      <c r="D227" s="7">
        <v>15.925729387312616</v>
      </c>
      <c r="E227" s="7">
        <v>25.556259685289305</v>
      </c>
      <c r="F227" s="7">
        <v>26.533855997820616</v>
      </c>
    </row>
    <row r="228" spans="1:6" x14ac:dyDescent="0.55000000000000004">
      <c r="A228" t="str">
        <f>nfl_solver!A228</f>
        <v>Chargers</v>
      </c>
      <c r="B228" t="str">
        <f>nfl_solver!B228</f>
        <v>Titans</v>
      </c>
      <c r="C228">
        <f>nfl_solver!C228</f>
        <v>17</v>
      </c>
      <c r="D228" s="7">
        <v>21.251010905595141</v>
      </c>
      <c r="E228" s="7">
        <v>17.994639929617406</v>
      </c>
      <c r="F228" s="7">
        <v>16.770194235209988</v>
      </c>
    </row>
    <row r="229" spans="1:6" x14ac:dyDescent="0.55000000000000004">
      <c r="A229" s="43" t="str">
        <f>nfl_solver!A229</f>
        <v>Commanders</v>
      </c>
      <c r="B229" t="str">
        <f>nfl_solver!B229</f>
        <v>Giants</v>
      </c>
      <c r="C229">
        <f>nfl_solver!C229</f>
        <v>12</v>
      </c>
      <c r="D229" s="7">
        <v>18.432077737457163</v>
      </c>
      <c r="E229" s="7">
        <v>12.112444294275722</v>
      </c>
      <c r="F229" s="7">
        <v>15.471323038689649</v>
      </c>
    </row>
    <row r="230" spans="1:6" x14ac:dyDescent="0.55000000000000004">
      <c r="A230" s="43" t="str">
        <f>nfl_solver!A230</f>
        <v>Raiders</v>
      </c>
      <c r="B230" t="str">
        <f>nfl_solver!B230</f>
        <v>Patriots</v>
      </c>
      <c r="C230">
        <f>nfl_solver!C230</f>
        <v>30</v>
      </c>
      <c r="D230" s="7">
        <v>20.81369391067447</v>
      </c>
      <c r="E230" s="7">
        <v>32.107480305954091</v>
      </c>
      <c r="F230" s="7">
        <v>29.094670853793975</v>
      </c>
    </row>
    <row r="231" spans="1:6" x14ac:dyDescent="0.55000000000000004">
      <c r="A231" s="43" t="str">
        <f>nfl_solver!A231</f>
        <v>Packers</v>
      </c>
      <c r="B231" t="str">
        <f>nfl_solver!B231</f>
        <v>Rams</v>
      </c>
      <c r="C231">
        <f>nfl_solver!C231</f>
        <v>24</v>
      </c>
      <c r="D231" s="7">
        <v>21.608919893844764</v>
      </c>
      <c r="E231" s="7">
        <v>24.008066107966709</v>
      </c>
      <c r="F231" s="7">
        <v>24.398859068611067</v>
      </c>
    </row>
    <row r="232" spans="1:6" x14ac:dyDescent="0.55000000000000004">
      <c r="A232" s="43" t="str">
        <f>nfl_solver!A232</f>
        <v>Jets</v>
      </c>
      <c r="B232" t="str">
        <f>nfl_solver!B232</f>
        <v>Jaguars</v>
      </c>
      <c r="C232">
        <f>nfl_solver!C232</f>
        <v>3</v>
      </c>
      <c r="D232" s="7">
        <v>17.771918091062759</v>
      </c>
      <c r="E232" s="7">
        <v>2.7837065015854581</v>
      </c>
      <c r="F232" s="7">
        <v>7.4602204777743193</v>
      </c>
    </row>
    <row r="233" spans="1:6" x14ac:dyDescent="0.55000000000000004">
      <c r="A233" t="str">
        <f>nfl_solver!A233</f>
        <v>Ravens</v>
      </c>
      <c r="B233" t="str">
        <f>nfl_solver!B233</f>
        <v>Falcons</v>
      </c>
      <c r="C233">
        <f>nfl_solver!C233</f>
        <v>17</v>
      </c>
      <c r="D233" s="7">
        <v>23.363664816746656</v>
      </c>
      <c r="E233" s="7">
        <v>15.037000676561615</v>
      </c>
      <c r="F233" s="7">
        <v>17.615179577114265</v>
      </c>
    </row>
    <row r="234" spans="1:6" x14ac:dyDescent="0.55000000000000004">
      <c r="A234" t="str">
        <f>nfl_solver!A234</f>
        <v>Bears</v>
      </c>
      <c r="B234" t="str">
        <f>nfl_solver!B234</f>
        <v>Bills</v>
      </c>
      <c r="C234">
        <f>nfl_solver!C234</f>
        <v>13</v>
      </c>
      <c r="D234" s="7">
        <v>16.432868667204982</v>
      </c>
      <c r="E234" s="7">
        <v>16.009170352698636</v>
      </c>
      <c r="F234" s="7">
        <v>15.57380605051892</v>
      </c>
    </row>
    <row r="235" spans="1:6" x14ac:dyDescent="0.55000000000000004">
      <c r="A235" s="43" t="str">
        <f>nfl_solver!A235</f>
        <v>Panthers</v>
      </c>
      <c r="B235" t="str">
        <f>nfl_solver!B235</f>
        <v>Lions</v>
      </c>
      <c r="C235">
        <f>nfl_solver!C235</f>
        <v>37</v>
      </c>
      <c r="D235" s="7">
        <v>22.952973638849734</v>
      </c>
      <c r="E235" s="7">
        <v>34.667130071946609</v>
      </c>
      <c r="F235" s="7">
        <v>38.395741359626193</v>
      </c>
    </row>
    <row r="236" spans="1:6" x14ac:dyDescent="0.55000000000000004">
      <c r="A236" s="43" t="str">
        <f>nfl_solver!A236</f>
        <v>Patriots</v>
      </c>
      <c r="B236" t="str">
        <f>nfl_solver!B236</f>
        <v>Bengals</v>
      </c>
      <c r="C236">
        <f>nfl_solver!C236</f>
        <v>18</v>
      </c>
      <c r="D236" s="7">
        <v>18.781938309088368</v>
      </c>
      <c r="E236" s="7">
        <v>20.556259685289305</v>
      </c>
      <c r="F236" s="7">
        <v>18.677647076044863</v>
      </c>
    </row>
    <row r="237" spans="1:6" x14ac:dyDescent="0.55000000000000004">
      <c r="A237" s="43" t="str">
        <f>nfl_solver!A237</f>
        <v>Browns</v>
      </c>
      <c r="B237" t="str">
        <f>nfl_solver!B237</f>
        <v>Saints</v>
      </c>
      <c r="C237">
        <f>nfl_solver!C237</f>
        <v>10</v>
      </c>
      <c r="D237" s="7">
        <v>20.794249695988086</v>
      </c>
      <c r="E237" s="7">
        <v>11.725491001346859</v>
      </c>
      <c r="F237" s="7">
        <v>9.4961043730875918</v>
      </c>
    </row>
    <row r="238" spans="1:6" x14ac:dyDescent="0.55000000000000004">
      <c r="A238" s="43" t="str">
        <f>nfl_solver!A238</f>
        <v>Titans</v>
      </c>
      <c r="B238" t="str">
        <f>nfl_solver!B238</f>
        <v>Texans</v>
      </c>
      <c r="C238">
        <f>nfl_solver!C238</f>
        <v>14</v>
      </c>
      <c r="D238" s="7">
        <v>20.23061122335934</v>
      </c>
      <c r="E238" s="7">
        <v>10.925603306529586</v>
      </c>
      <c r="F238" s="7">
        <v>18.859630540533608</v>
      </c>
    </row>
    <row r="239" spans="1:6" x14ac:dyDescent="0.55000000000000004">
      <c r="A239" t="str">
        <f>nfl_solver!A239</f>
        <v>Chiefs</v>
      </c>
      <c r="B239" t="str">
        <f>nfl_solver!B239</f>
        <v>Seahawks</v>
      </c>
      <c r="C239">
        <f>nfl_solver!C239</f>
        <v>24</v>
      </c>
      <c r="D239" s="7">
        <v>32.016396092023129</v>
      </c>
      <c r="E239" s="7">
        <v>20.806577379061892</v>
      </c>
      <c r="F239" s="7">
        <v>17.192871599337515</v>
      </c>
    </row>
    <row r="240" spans="1:6" x14ac:dyDescent="0.55000000000000004">
      <c r="A240" t="str">
        <f>nfl_solver!A240</f>
        <v>Vikings</v>
      </c>
      <c r="B240" t="str">
        <f>nfl_solver!B240</f>
        <v>Giants</v>
      </c>
      <c r="C240">
        <f>nfl_solver!C240</f>
        <v>27</v>
      </c>
      <c r="D240" s="7">
        <v>24.638978097301077</v>
      </c>
      <c r="E240" s="7">
        <v>27.112444294275726</v>
      </c>
      <c r="F240" s="7">
        <v>24.264422678845733</v>
      </c>
    </row>
    <row r="241" spans="1:6" x14ac:dyDescent="0.55000000000000004">
      <c r="A241" s="43" t="str">
        <f>nfl_solver!A241</f>
        <v>49ers</v>
      </c>
      <c r="B241" t="str">
        <f>nfl_solver!B241</f>
        <v>Commanders</v>
      </c>
      <c r="C241">
        <f>nfl_solver!C241</f>
        <v>37</v>
      </c>
      <c r="D241" s="7">
        <v>22.012751205179271</v>
      </c>
      <c r="E241" s="7">
        <v>39.717122100717802</v>
      </c>
      <c r="F241" s="7">
        <v>34.285971764525463</v>
      </c>
    </row>
    <row r="242" spans="1:6" x14ac:dyDescent="0.55000000000000004">
      <c r="A242" s="43" t="str">
        <f>nfl_solver!A242</f>
        <v>Cowboys</v>
      </c>
      <c r="B242" t="str">
        <f>nfl_solver!B242</f>
        <v>Eagles</v>
      </c>
      <c r="C242">
        <f>nfl_solver!C242</f>
        <v>40</v>
      </c>
      <c r="D242" s="7">
        <v>25.229447700326958</v>
      </c>
      <c r="E242" s="7">
        <v>41.782298822975029</v>
      </c>
      <c r="F242" s="7">
        <v>35.004098547120542</v>
      </c>
    </row>
    <row r="243" spans="1:6" x14ac:dyDescent="0.55000000000000004">
      <c r="A243" s="43" t="str">
        <f>nfl_solver!A243</f>
        <v>Steelers</v>
      </c>
      <c r="B243" t="str">
        <f>nfl_solver!B243</f>
        <v>Raiders</v>
      </c>
      <c r="C243">
        <f>nfl_solver!C243</f>
        <v>13</v>
      </c>
      <c r="D243" s="7">
        <v>22.567556055460635</v>
      </c>
      <c r="E243" s="7">
        <v>9.234800330320649</v>
      </c>
      <c r="F243" s="7">
        <v>16.213488684641248</v>
      </c>
    </row>
    <row r="244" spans="1:6" x14ac:dyDescent="0.55000000000000004">
      <c r="A244" s="43" t="str">
        <f>nfl_solver!A244</f>
        <v>Dolphins</v>
      </c>
      <c r="B244" t="str">
        <f>nfl_solver!B244</f>
        <v>Packers</v>
      </c>
      <c r="C244">
        <f>nfl_solver!C244</f>
        <v>20</v>
      </c>
      <c r="D244" s="7">
        <v>24.259651360698996</v>
      </c>
      <c r="E244" s="7">
        <v>20.659587364531173</v>
      </c>
      <c r="F244" s="7">
        <v>17.09660634519237</v>
      </c>
    </row>
    <row r="245" spans="1:6" x14ac:dyDescent="0.55000000000000004">
      <c r="A245" t="str">
        <f>nfl_solver!A245</f>
        <v>Rams</v>
      </c>
      <c r="B245" t="str">
        <f>nfl_solver!B245</f>
        <v>Broncos</v>
      </c>
      <c r="C245">
        <f>nfl_solver!C245</f>
        <v>51</v>
      </c>
      <c r="D245" s="7">
        <v>17.217263193929536</v>
      </c>
      <c r="E245" s="7">
        <v>51.525889300927631</v>
      </c>
      <c r="F245" s="7">
        <v>55.272692575565372</v>
      </c>
    </row>
    <row r="246" spans="1:6" x14ac:dyDescent="0.55000000000000004">
      <c r="A246" t="str">
        <f>nfl_solver!A246</f>
        <v>Cardinals</v>
      </c>
      <c r="B246" t="str">
        <f>nfl_solver!B246</f>
        <v>Buccaneers</v>
      </c>
      <c r="C246">
        <f>nfl_solver!C246</f>
        <v>16</v>
      </c>
      <c r="D246" s="7">
        <v>19.09111925498943</v>
      </c>
      <c r="E246" s="7">
        <v>16.799011906044313</v>
      </c>
      <c r="F246" s="7">
        <v>18.125713909388796</v>
      </c>
    </row>
    <row r="247" spans="1:6" x14ac:dyDescent="0.55000000000000004">
      <c r="A247" s="43" t="str">
        <f>nfl_solver!A247</f>
        <v>Colts</v>
      </c>
      <c r="B247" t="str">
        <f>nfl_solver!B247</f>
        <v>Chargers</v>
      </c>
      <c r="C247">
        <f>nfl_solver!C247</f>
        <v>3</v>
      </c>
      <c r="D247" s="7">
        <v>18.317134681663759</v>
      </c>
      <c r="E247" s="7">
        <v>1.5492693845639476</v>
      </c>
      <c r="F247" s="7">
        <v>8.1494410041948289</v>
      </c>
    </row>
    <row r="248" spans="1:6" x14ac:dyDescent="0.55000000000000004">
      <c r="A248" s="43" t="str">
        <f>nfl_solver!A248</f>
        <v>Titans</v>
      </c>
      <c r="B248" t="str">
        <f>nfl_solver!B248</f>
        <v>Cowboys</v>
      </c>
      <c r="C248">
        <f>nfl_solver!C248</f>
        <v>13</v>
      </c>
      <c r="D248" s="7">
        <v>15.336482558777806</v>
      </c>
      <c r="E248" s="7">
        <v>14.81973197111112</v>
      </c>
      <c r="F248" s="7">
        <v>17.859630540533608</v>
      </c>
    </row>
    <row r="249" spans="1:6" x14ac:dyDescent="0.55000000000000004">
      <c r="A249" s="43" t="str">
        <f>nfl_solver!A249</f>
        <v>Falcons</v>
      </c>
      <c r="B249" t="str">
        <f>nfl_solver!B249</f>
        <v>Cardinals</v>
      </c>
      <c r="C249">
        <f>nfl_solver!C249</f>
        <v>20</v>
      </c>
      <c r="D249" s="7">
        <v>25.911885767543794</v>
      </c>
      <c r="E249" s="7">
        <v>15.831151115154817</v>
      </c>
      <c r="F249" s="7">
        <v>20.272808187723925</v>
      </c>
    </row>
    <row r="250" spans="1:6" x14ac:dyDescent="0.55000000000000004">
      <c r="A250" s="43" t="str">
        <f>nfl_solver!A250</f>
        <v>Buccaneers</v>
      </c>
      <c r="B250" t="str">
        <f>nfl_solver!B250</f>
        <v>Panthers</v>
      </c>
      <c r="C250">
        <f>nfl_solver!C250</f>
        <v>30</v>
      </c>
      <c r="D250" s="7">
        <v>19.410539956041415</v>
      </c>
      <c r="E250" s="7">
        <v>29.071449116560508</v>
      </c>
      <c r="F250" s="7">
        <v>33.533855997820609</v>
      </c>
    </row>
    <row r="251" spans="1:6" x14ac:dyDescent="0.55000000000000004">
      <c r="A251" t="str">
        <f>nfl_solver!A251</f>
        <v>Lions</v>
      </c>
      <c r="B251" t="str">
        <f>nfl_solver!B251</f>
        <v>Bears</v>
      </c>
      <c r="C251">
        <f>nfl_solver!C251</f>
        <v>41</v>
      </c>
      <c r="D251" s="7">
        <v>30.430412736834676</v>
      </c>
      <c r="E251" s="7">
        <v>37.059810273993968</v>
      </c>
      <c r="F251" s="7">
        <v>36.525622059593886</v>
      </c>
    </row>
    <row r="252" spans="1:6" x14ac:dyDescent="0.55000000000000004">
      <c r="A252" t="str">
        <f>nfl_solver!A252</f>
        <v>Commanders</v>
      </c>
      <c r="B252" t="str">
        <f>nfl_solver!B252</f>
        <v>Browns</v>
      </c>
      <c r="C252">
        <f>nfl_solver!C252</f>
        <v>10</v>
      </c>
      <c r="D252" s="7">
        <v>19.590669676678672</v>
      </c>
      <c r="E252" s="7">
        <v>8.9538523550542131</v>
      </c>
      <c r="F252" s="7">
        <v>13.471323038689649</v>
      </c>
    </row>
    <row r="253" spans="1:6" x14ac:dyDescent="0.55000000000000004">
      <c r="A253" s="43" t="str">
        <f>nfl_solver!A253</f>
        <v>Giants</v>
      </c>
      <c r="B253" t="str">
        <f>nfl_solver!B253</f>
        <v>Colts</v>
      </c>
      <c r="C253">
        <f>nfl_solver!C253</f>
        <v>38</v>
      </c>
      <c r="D253" s="7">
        <v>24.629416882584415</v>
      </c>
      <c r="E253" s="7">
        <v>34.337561416487539</v>
      </c>
      <c r="F253" s="7">
        <v>39.048866771350582</v>
      </c>
    </row>
    <row r="254" spans="1:6" x14ac:dyDescent="0.55000000000000004">
      <c r="A254" s="43" t="str">
        <f>nfl_solver!A254</f>
        <v>Chiefs</v>
      </c>
      <c r="B254" t="str">
        <f>nfl_solver!B254</f>
        <v>Broncos</v>
      </c>
      <c r="C254">
        <f>nfl_solver!C254</f>
        <v>27</v>
      </c>
      <c r="D254" s="7">
        <v>28.297084170157387</v>
      </c>
      <c r="E254" s="7">
        <v>27.525889300927634</v>
      </c>
      <c r="F254" s="7">
        <v>20.192871599337515</v>
      </c>
    </row>
    <row r="255" spans="1:6" x14ac:dyDescent="0.55000000000000004">
      <c r="A255" s="43" t="str">
        <f>nfl_solver!A255</f>
        <v>Texans</v>
      </c>
      <c r="B255" t="str">
        <f>nfl_solver!B255</f>
        <v>Jaguars</v>
      </c>
      <c r="C255">
        <f>nfl_solver!C255</f>
        <v>3</v>
      </c>
      <c r="D255" s="7">
        <v>16.578908603650213</v>
      </c>
      <c r="E255" s="7">
        <v>2.7837065015854545</v>
      </c>
      <c r="F255" s="7">
        <v>8.6532299651868652</v>
      </c>
    </row>
    <row r="256" spans="1:6" x14ac:dyDescent="0.55000000000000004">
      <c r="A256" s="43" t="str">
        <f>nfl_solver!A256</f>
        <v>Patriots</v>
      </c>
      <c r="B256" t="str">
        <f>nfl_solver!B256</f>
        <v>Dolphins</v>
      </c>
      <c r="C256">
        <f>nfl_solver!C256</f>
        <v>23</v>
      </c>
      <c r="D256" s="7">
        <v>22.756152016643139</v>
      </c>
      <c r="E256" s="7">
        <v>21.582045977734534</v>
      </c>
      <c r="F256" s="7">
        <v>23.677647076044863</v>
      </c>
    </row>
    <row r="257" spans="1:6" x14ac:dyDescent="0.55000000000000004">
      <c r="A257" t="str">
        <f>nfl_solver!A257</f>
        <v>Eagles</v>
      </c>
      <c r="B257" t="str">
        <f>nfl_solver!B257</f>
        <v>Saints</v>
      </c>
      <c r="C257">
        <f>nfl_solver!C257</f>
        <v>10</v>
      </c>
      <c r="D257" s="7">
        <v>27.251168501045186</v>
      </c>
      <c r="E257" s="7">
        <v>11.72549100134686</v>
      </c>
      <c r="F257" s="7">
        <v>3.0391855680304918</v>
      </c>
    </row>
    <row r="258" spans="1:6" x14ac:dyDescent="0.55000000000000004">
      <c r="A258" t="str">
        <f>nfl_solver!A258</f>
        <v>Seahawks</v>
      </c>
      <c r="B258" t="str">
        <f>nfl_solver!B258</f>
        <v>Jets</v>
      </c>
      <c r="C258">
        <f>nfl_solver!C258</f>
        <v>23</v>
      </c>
      <c r="D258" s="7">
        <v>19.418189387489782</v>
      </c>
      <c r="E258" s="7">
        <v>27.615634099412759</v>
      </c>
      <c r="F258" s="7">
        <v>20.982021583519995</v>
      </c>
    </row>
    <row r="259" spans="1:6" x14ac:dyDescent="0.55000000000000004">
      <c r="A259" s="43" t="str">
        <f>nfl_solver!A259</f>
        <v>Raiders</v>
      </c>
      <c r="B259" t="str">
        <f>nfl_solver!B259</f>
        <v>49ers</v>
      </c>
      <c r="C259">
        <f>nfl_solver!C259</f>
        <v>34</v>
      </c>
      <c r="D259" s="7">
        <v>18.255594024315457</v>
      </c>
      <c r="E259" s="7">
        <v>38.665580192313108</v>
      </c>
      <c r="F259" s="7">
        <v>33.094670853793978</v>
      </c>
    </row>
    <row r="260" spans="1:6" x14ac:dyDescent="0.55000000000000004">
      <c r="A260" s="43" t="str">
        <f>nfl_solver!A260</f>
        <v>Packers</v>
      </c>
      <c r="B260" t="str">
        <f>nfl_solver!B260</f>
        <v>Vikings</v>
      </c>
      <c r="C260">
        <f>nfl_solver!C260</f>
        <v>41</v>
      </c>
      <c r="D260" s="7">
        <v>24.873352945353865</v>
      </c>
      <c r="E260" s="7">
        <v>37.743633056457611</v>
      </c>
      <c r="F260" s="7">
        <v>41.39885906861106</v>
      </c>
    </row>
    <row r="261" spans="1:6" x14ac:dyDescent="0.55000000000000004">
      <c r="A261" s="43" t="str">
        <f>nfl_solver!A261</f>
        <v>Chargers</v>
      </c>
      <c r="B261" t="str">
        <f>nfl_solver!B261</f>
        <v>Rams</v>
      </c>
      <c r="C261">
        <f>nfl_solver!C261</f>
        <v>31</v>
      </c>
      <c r="D261" s="7">
        <v>22.237584727245839</v>
      </c>
      <c r="E261" s="7">
        <v>31.008066107966709</v>
      </c>
      <c r="F261" s="7">
        <v>30.770194235209992</v>
      </c>
    </row>
    <row r="262" spans="1:6" x14ac:dyDescent="0.55000000000000004">
      <c r="A262" s="43" t="str">
        <f>nfl_solver!A262</f>
        <v>Ravens</v>
      </c>
      <c r="B262" t="str">
        <f>nfl_solver!B262</f>
        <v>Steelers</v>
      </c>
      <c r="C262">
        <f>nfl_solver!C262</f>
        <v>13</v>
      </c>
      <c r="D262" s="7">
        <v>19.267624791622872</v>
      </c>
      <c r="E262" s="7">
        <v>15.133040701685399</v>
      </c>
      <c r="F262" s="7">
        <v>13.615179577114265</v>
      </c>
    </row>
    <row r="263" spans="1:6" x14ac:dyDescent="0.55000000000000004">
      <c r="A263" t="str">
        <f>nfl_solver!A263</f>
        <v>Raiders</v>
      </c>
      <c r="B263" t="str">
        <f>nfl_solver!B263</f>
        <v>Chiefs</v>
      </c>
      <c r="C263">
        <f>nfl_solver!C263</f>
        <v>13</v>
      </c>
      <c r="D263" s="7">
        <v>23.325773242560956</v>
      </c>
      <c r="E263" s="7">
        <v>12.595400974067605</v>
      </c>
      <c r="F263" s="7">
        <v>12.094670853793975</v>
      </c>
    </row>
    <row r="264" spans="1:6" x14ac:dyDescent="0.55000000000000004">
      <c r="A264" t="str">
        <f>nfl_solver!A264</f>
        <v>Jaguars</v>
      </c>
      <c r="B264" t="str">
        <f>nfl_solver!B264</f>
        <v>Titans</v>
      </c>
      <c r="C264">
        <f>nfl_solver!C264</f>
        <v>20</v>
      </c>
      <c r="D264" s="7">
        <v>22.60739660948353</v>
      </c>
      <c r="E264" s="7">
        <v>20.994639929617406</v>
      </c>
      <c r="F264" s="7">
        <v>18.4138085313216</v>
      </c>
    </row>
    <row r="265" spans="1:6" x14ac:dyDescent="0.55000000000000004">
      <c r="A265" s="43" t="str">
        <f>nfl_solver!A265</f>
        <v>Bills</v>
      </c>
      <c r="B265" t="str">
        <f>nfl_solver!B265</f>
        <v>Patriots</v>
      </c>
      <c r="C265">
        <f>nfl_solver!C265</f>
        <v>35</v>
      </c>
      <c r="D265" s="7">
        <v>26.043778801916979</v>
      </c>
      <c r="E265" s="7">
        <v>37.107480305954091</v>
      </c>
      <c r="F265" s="7">
        <v>28.864585962551466</v>
      </c>
    </row>
    <row r="266" spans="1:6" x14ac:dyDescent="0.55000000000000004">
      <c r="A266" s="43" t="str">
        <f>nfl_solver!A266</f>
        <v>Bengals</v>
      </c>
      <c r="B266" t="str">
        <f>nfl_solver!B266</f>
        <v>Ravens</v>
      </c>
      <c r="C266">
        <f>nfl_solver!C266</f>
        <v>27</v>
      </c>
      <c r="D266" s="7">
        <v>23.715017957830749</v>
      </c>
      <c r="E266" s="7">
        <v>30.158815879485495</v>
      </c>
      <c r="F266" s="7">
        <v>22.142011233106292</v>
      </c>
    </row>
    <row r="267" spans="1:6" x14ac:dyDescent="0.55000000000000004">
      <c r="A267" s="43" t="str">
        <f>nfl_solver!A267</f>
        <v>Falcons</v>
      </c>
      <c r="B267" t="str">
        <f>nfl_solver!B267</f>
        <v>Buccaneers</v>
      </c>
      <c r="C267">
        <f>nfl_solver!C267</f>
        <v>30</v>
      </c>
      <c r="D267" s="7">
        <v>20.944024976654301</v>
      </c>
      <c r="E267" s="7">
        <v>30.79901190604431</v>
      </c>
      <c r="F267" s="7">
        <v>30.272808187723925</v>
      </c>
    </row>
    <row r="268" spans="1:6" x14ac:dyDescent="0.55000000000000004">
      <c r="A268" s="43" t="str">
        <f>nfl_solver!A268</f>
        <v>Saints</v>
      </c>
      <c r="B268" t="str">
        <f>nfl_solver!B268</f>
        <v>Panthers</v>
      </c>
      <c r="C268">
        <f>nfl_solver!C268</f>
        <v>7</v>
      </c>
      <c r="D268" s="7">
        <v>20.027908889168632</v>
      </c>
      <c r="E268" s="7">
        <v>6.0714491165605082</v>
      </c>
      <c r="F268" s="7">
        <v>9.9164870646933956</v>
      </c>
    </row>
    <row r="269" spans="1:6" x14ac:dyDescent="0.55000000000000004">
      <c r="A269" t="str">
        <f>nfl_solver!A269</f>
        <v>Bears</v>
      </c>
      <c r="B269" t="str">
        <f>nfl_solver!B269</f>
        <v>Vikings</v>
      </c>
      <c r="C269">
        <f>nfl_solver!C269</f>
        <v>13</v>
      </c>
      <c r="D269" s="7">
        <v>22.69840596344601</v>
      </c>
      <c r="E269" s="7">
        <v>9.7436330564576075</v>
      </c>
      <c r="F269" s="7">
        <v>15.573806050518918</v>
      </c>
    </row>
    <row r="270" spans="1:6" x14ac:dyDescent="0.55000000000000004">
      <c r="A270" t="str">
        <f>nfl_solver!A270</f>
        <v>Steelers</v>
      </c>
      <c r="B270" t="str">
        <f>nfl_solver!B270</f>
        <v>Browns</v>
      </c>
      <c r="C270">
        <f>nfl_solver!C270</f>
        <v>28</v>
      </c>
      <c r="D270" s="7">
        <v>19.848504030727071</v>
      </c>
      <c r="E270" s="7">
        <v>26.953852355054213</v>
      </c>
      <c r="F270" s="7">
        <v>31.213488684641248</v>
      </c>
    </row>
    <row r="271" spans="1:6" x14ac:dyDescent="0.55000000000000004">
      <c r="A271" s="43" t="str">
        <f>nfl_solver!A271</f>
        <v>Colts</v>
      </c>
      <c r="B271" t="str">
        <f>nfl_solver!B271</f>
        <v>Texans</v>
      </c>
      <c r="C271">
        <f>nfl_solver!C271</f>
        <v>31</v>
      </c>
      <c r="D271" s="7">
        <v>19.940800759698121</v>
      </c>
      <c r="E271" s="7">
        <v>27.925603306529588</v>
      </c>
      <c r="F271" s="7">
        <v>36.149441004194827</v>
      </c>
    </row>
    <row r="272" spans="1:6" x14ac:dyDescent="0.55000000000000004">
      <c r="A272" s="43" t="str">
        <f>nfl_solver!A272</f>
        <v>Dolphins</v>
      </c>
      <c r="B272" t="str">
        <f>nfl_solver!B272</f>
        <v>Jets</v>
      </c>
      <c r="C272">
        <f>nfl_solver!C272</f>
        <v>11</v>
      </c>
      <c r="D272" s="7">
        <v>20.303604625817407</v>
      </c>
      <c r="E272" s="7">
        <v>15.615634099412762</v>
      </c>
      <c r="F272" s="7">
        <v>8.0966063451923684</v>
      </c>
    </row>
    <row r="273" spans="1:6" x14ac:dyDescent="0.55000000000000004">
      <c r="A273" s="43" t="str">
        <f>nfl_solver!A273</f>
        <v>49ers</v>
      </c>
      <c r="B273" t="str">
        <f>nfl_solver!B273</f>
        <v>Cardinals</v>
      </c>
      <c r="C273">
        <f>nfl_solver!C273</f>
        <v>38</v>
      </c>
      <c r="D273" s="7">
        <v>28.898722190742255</v>
      </c>
      <c r="E273" s="7">
        <v>33.831151115154817</v>
      </c>
      <c r="F273" s="7">
        <v>35.285971764525463</v>
      </c>
    </row>
    <row r="274" spans="1:6" x14ac:dyDescent="0.55000000000000004">
      <c r="A274" s="43" t="str">
        <f>nfl_solver!A274</f>
        <v>Commanders</v>
      </c>
      <c r="B274" t="str">
        <f>nfl_solver!B274</f>
        <v>Cowboys</v>
      </c>
      <c r="C274">
        <f>nfl_solver!C274</f>
        <v>26</v>
      </c>
      <c r="D274" s="7">
        <v>16.724790060621764</v>
      </c>
      <c r="E274" s="7">
        <v>27.819731971111121</v>
      </c>
      <c r="F274" s="7">
        <v>29.471323038689651</v>
      </c>
    </row>
    <row r="275" spans="1:6" x14ac:dyDescent="0.55000000000000004">
      <c r="A275" t="str">
        <f>nfl_solver!A275</f>
        <v>Broncos</v>
      </c>
      <c r="B275" t="str">
        <f>nfl_solver!B275</f>
        <v>Chargers</v>
      </c>
      <c r="C275">
        <f>nfl_solver!C275</f>
        <v>31</v>
      </c>
      <c r="D275" s="7">
        <v>17.565890802440634</v>
      </c>
      <c r="E275" s="7">
        <v>29.549269384563946</v>
      </c>
      <c r="F275" s="7">
        <v>36.900684883417952</v>
      </c>
    </row>
    <row r="276" spans="1:6" x14ac:dyDescent="0.55000000000000004">
      <c r="A276" t="str">
        <f>nfl_solver!A276</f>
        <v>Eagles</v>
      </c>
      <c r="B276" t="str">
        <f>nfl_solver!B276</f>
        <v>Giants</v>
      </c>
      <c r="C276">
        <f>nfl_solver!C276</f>
        <v>22</v>
      </c>
      <c r="D276" s="7">
        <v>28.86421520811632</v>
      </c>
      <c r="E276" s="7">
        <v>22.112444294275726</v>
      </c>
      <c r="F276" s="7">
        <v>15.03918556803049</v>
      </c>
    </row>
    <row r="277" spans="1:6" x14ac:dyDescent="0.55000000000000004">
      <c r="A277" s="43" t="str">
        <f>nfl_solver!A277</f>
        <v>Seahawks</v>
      </c>
      <c r="B277" t="str">
        <f>nfl_solver!B277</f>
        <v>Rams</v>
      </c>
      <c r="C277">
        <f>nfl_solver!C277</f>
        <v>19</v>
      </c>
      <c r="D277" s="7">
        <v>24.025757378935836</v>
      </c>
      <c r="E277" s="7">
        <v>19.008066107966705</v>
      </c>
      <c r="F277" s="7">
        <v>16.982021583519995</v>
      </c>
    </row>
    <row r="278" spans="1:6" x14ac:dyDescent="0.55000000000000004">
      <c r="A278" s="43" t="str">
        <f>nfl_solver!A278</f>
        <v>Packers</v>
      </c>
      <c r="B278" t="str">
        <f>nfl_solver!B278</f>
        <v>Lions</v>
      </c>
      <c r="C278">
        <f>nfl_solver!C278</f>
        <v>16</v>
      </c>
      <c r="D278" s="7">
        <v>23.949855929864867</v>
      </c>
      <c r="E278" s="7">
        <v>13.667130071946605</v>
      </c>
      <c r="F278" s="7">
        <v>16.39885906861106</v>
      </c>
    </row>
    <row r="279" spans="1:6" x14ac:dyDescent="0.55000000000000004">
      <c r="A279" s="43" t="str">
        <f>nfl_solver!A279</f>
        <v>49ers</v>
      </c>
      <c r="B279" t="str">
        <f>nfl_solver!B279</f>
        <v>Seahawks</v>
      </c>
      <c r="C279">
        <f>nfl_solver!C279</f>
        <v>41</v>
      </c>
      <c r="D279" s="7">
        <v>27.923295926835181</v>
      </c>
      <c r="E279" s="7">
        <v>37.806577379061892</v>
      </c>
      <c r="F279" s="7">
        <v>38.285971764525463</v>
      </c>
    </row>
    <row r="280" spans="1:6" x14ac:dyDescent="0.55000000000000004">
      <c r="A280" s="43" t="str">
        <f>nfl_solver!A280</f>
        <v>Jaguars</v>
      </c>
      <c r="B280" t="str">
        <f>nfl_solver!B280</f>
        <v>Chargers</v>
      </c>
      <c r="C280">
        <f>nfl_solver!C280</f>
        <v>31</v>
      </c>
      <c r="D280" s="7">
        <v>25.052767154536987</v>
      </c>
      <c r="E280" s="7">
        <v>29.549269384563949</v>
      </c>
      <c r="F280" s="7">
        <v>29.4138085313216</v>
      </c>
    </row>
    <row r="281" spans="1:6" x14ac:dyDescent="0.55000000000000004">
      <c r="A281" t="str">
        <f>nfl_solver!A281</f>
        <v>Bills</v>
      </c>
      <c r="B281" t="str">
        <f>nfl_solver!B281</f>
        <v>Dolphins</v>
      </c>
      <c r="C281">
        <f>nfl_solver!C281</f>
        <v>34</v>
      </c>
      <c r="D281" s="7">
        <v>29.569213130136536</v>
      </c>
      <c r="E281" s="7">
        <v>32.582045977734538</v>
      </c>
      <c r="F281" s="7">
        <v>27.864585962551462</v>
      </c>
    </row>
    <row r="282" spans="1:6" x14ac:dyDescent="0.55000000000000004">
      <c r="A282" t="str">
        <f>nfl_solver!A282</f>
        <v>Vikings</v>
      </c>
      <c r="B282" t="str">
        <f>nfl_solver!B282</f>
        <v>Giants</v>
      </c>
      <c r="C282">
        <f>nfl_solver!C282</f>
        <v>24</v>
      </c>
      <c r="D282" s="7">
        <v>24.638978097301077</v>
      </c>
      <c r="E282" s="7">
        <v>24.112444294275726</v>
      </c>
      <c r="F282" s="7">
        <v>21.264422678845733</v>
      </c>
    </row>
    <row r="283" spans="1:6" x14ac:dyDescent="0.55000000000000004">
      <c r="A283" s="43" t="str">
        <f>nfl_solver!A283</f>
        <v>Bengals</v>
      </c>
      <c r="B283" t="str">
        <f>nfl_solver!B283</f>
        <v>Ravens</v>
      </c>
      <c r="C283">
        <f>nfl_solver!C283</f>
        <v>24</v>
      </c>
      <c r="D283" s="7">
        <v>23.715017957830749</v>
      </c>
      <c r="E283" s="7">
        <v>27.158815879485495</v>
      </c>
      <c r="F283" s="7">
        <v>19.142011233106292</v>
      </c>
    </row>
    <row r="284" spans="1:6" x14ac:dyDescent="0.55000000000000004">
      <c r="A284" s="43" t="str">
        <f>nfl_solver!A284</f>
        <v>Buccaneers</v>
      </c>
      <c r="B284" t="str">
        <f>nfl_solver!B284</f>
        <v>Cowboys</v>
      </c>
      <c r="C284">
        <f>nfl_solver!C284</f>
        <v>14</v>
      </c>
      <c r="D284" s="7">
        <v>16.662257101490802</v>
      </c>
      <c r="E284" s="7">
        <v>15.819731971111121</v>
      </c>
      <c r="F284" s="7">
        <v>17.533855997820613</v>
      </c>
    </row>
    <row r="285" spans="1:6" x14ac:dyDescent="0.55000000000000004">
      <c r="A285" s="43" t="str">
        <f>nfl_solver!A285</f>
        <v>Chiefs</v>
      </c>
      <c r="B285" t="str">
        <f>nfl_solver!B285</f>
        <v>Jaguars</v>
      </c>
      <c r="C285">
        <f>nfl_solver!C285</f>
        <v>27</v>
      </c>
      <c r="D285" s="7">
        <v>29.039266969499565</v>
      </c>
      <c r="E285" s="7">
        <v>26.783706501585456</v>
      </c>
      <c r="F285" s="7">
        <v>20.192871599337515</v>
      </c>
    </row>
    <row r="286" spans="1:6" x14ac:dyDescent="0.55000000000000004">
      <c r="A286" s="43" t="str">
        <f>nfl_solver!A286</f>
        <v>Eagles</v>
      </c>
      <c r="B286" t="str">
        <f>nfl_solver!B286</f>
        <v>Giants</v>
      </c>
      <c r="C286">
        <f>nfl_solver!C286</f>
        <v>38</v>
      </c>
      <c r="D286" s="7">
        <v>28.86421520811632</v>
      </c>
      <c r="E286" s="7">
        <v>38.112444294275726</v>
      </c>
      <c r="F286" s="7">
        <v>31.03918556803049</v>
      </c>
    </row>
    <row r="287" spans="1:6" x14ac:dyDescent="0.55000000000000004">
      <c r="A287" t="str">
        <f>nfl_solver!A287</f>
        <v>Bills</v>
      </c>
      <c r="B287" t="str">
        <f>nfl_solver!B287</f>
        <v>Bengals</v>
      </c>
      <c r="C287">
        <f>nfl_solver!C287</f>
        <v>10</v>
      </c>
      <c r="D287" s="7">
        <v>25.594999422581765</v>
      </c>
      <c r="E287" s="7">
        <v>12.556259685289305</v>
      </c>
      <c r="F287" s="7">
        <v>3.8645859625514642</v>
      </c>
    </row>
    <row r="288" spans="1:6" x14ac:dyDescent="0.55000000000000004">
      <c r="A288" t="str">
        <f>nfl_solver!A288</f>
        <v>49ers</v>
      </c>
      <c r="B288" t="str">
        <f>nfl_solver!B288</f>
        <v>Cowboys</v>
      </c>
      <c r="C288">
        <f>nfl_solver!C288</f>
        <v>19</v>
      </c>
      <c r="D288" s="7">
        <v>22.910141334785951</v>
      </c>
      <c r="E288" s="7">
        <v>20.819731971111121</v>
      </c>
      <c r="F288" s="7">
        <v>16.285971764525463</v>
      </c>
    </row>
    <row r="289" spans="1:6" x14ac:dyDescent="0.55000000000000004">
      <c r="A289" s="43" t="str">
        <f>nfl_solver!A289</f>
        <v>Eagles</v>
      </c>
      <c r="B289" t="str">
        <f>nfl_solver!B289</f>
        <v>49ers</v>
      </c>
      <c r="C289">
        <f>nfl_solver!C289</f>
        <v>31</v>
      </c>
      <c r="D289" s="7">
        <v>24.311079310078945</v>
      </c>
      <c r="E289" s="7">
        <v>35.665580192313101</v>
      </c>
      <c r="F289" s="7">
        <v>24.03918556803049</v>
      </c>
    </row>
    <row r="290" spans="1:6" x14ac:dyDescent="0.55000000000000004">
      <c r="A290" s="43" t="str">
        <f>nfl_solver!A290</f>
        <v>Chiefs</v>
      </c>
      <c r="B290" t="str">
        <f>nfl_solver!B290</f>
        <v>Bengals</v>
      </c>
      <c r="C290">
        <f>nfl_solver!C290</f>
        <v>23</v>
      </c>
      <c r="D290" s="7">
        <v>26.266713785795716</v>
      </c>
      <c r="E290" s="7">
        <v>25.556259685289305</v>
      </c>
      <c r="F290" s="7">
        <v>16.192871599337515</v>
      </c>
    </row>
    <row r="291" spans="1:6" x14ac:dyDescent="0.55000000000000004">
      <c r="A291" s="43" t="str">
        <f>nfl_solver!A291</f>
        <v>Chiefs</v>
      </c>
      <c r="B291" t="str">
        <f>nfl_solver!B291</f>
        <v>Eagles</v>
      </c>
      <c r="C291">
        <f>nfl_solver!C291</f>
        <v>38</v>
      </c>
      <c r="D291" s="7">
        <v>27.040674648109988</v>
      </c>
      <c r="E291" s="7">
        <v>39.782298822975037</v>
      </c>
      <c r="F291" s="7">
        <v>31.192871599337511</v>
      </c>
    </row>
    <row r="292" spans="1:6" x14ac:dyDescent="0.55000000000000004">
      <c r="A292" s="43" t="str">
        <f>nfl_solver!A292</f>
        <v>Bills</v>
      </c>
      <c r="B292" t="str">
        <f>nfl_solver!B292</f>
        <v>Rams</v>
      </c>
      <c r="C292">
        <f>nfl_solver!C292</f>
        <v>31</v>
      </c>
      <c r="D292" s="7">
        <v>28.143192999904365</v>
      </c>
      <c r="E292" s="7">
        <v>31.008066107966705</v>
      </c>
      <c r="F292" s="7">
        <v>24.864585962551466</v>
      </c>
    </row>
    <row r="293" spans="1:6" x14ac:dyDescent="0.55000000000000004">
      <c r="A293" t="str">
        <f>nfl_solver!A293</f>
        <v>Saints</v>
      </c>
      <c r="B293" t="str">
        <f>nfl_solver!B293</f>
        <v>Falcons</v>
      </c>
      <c r="C293">
        <f>nfl_solver!C293</f>
        <v>27</v>
      </c>
      <c r="D293" s="7">
        <v>21.062357329167526</v>
      </c>
      <c r="E293" s="7">
        <v>25.037000676561615</v>
      </c>
      <c r="F293" s="7">
        <v>29.916487064693396</v>
      </c>
    </row>
    <row r="294" spans="1:6" x14ac:dyDescent="0.55000000000000004">
      <c r="A294" t="str">
        <f>nfl_solver!A294</f>
        <v>Browns</v>
      </c>
      <c r="B294" t="str">
        <f>nfl_solver!B294</f>
        <v>Panthers</v>
      </c>
      <c r="C294">
        <f>nfl_solver!C294</f>
        <v>26</v>
      </c>
      <c r="D294" s="7">
        <v>23.448291580774438</v>
      </c>
      <c r="E294" s="7">
        <v>25.071449116560508</v>
      </c>
      <c r="F294" s="7">
        <v>25.49610437308759</v>
      </c>
    </row>
    <row r="295" spans="1:6" x14ac:dyDescent="0.55000000000000004">
      <c r="A295" s="43" t="str">
        <f>nfl_solver!A295</f>
        <v>49ers</v>
      </c>
      <c r="B295" t="str">
        <f>nfl_solver!B295</f>
        <v>Bears</v>
      </c>
      <c r="C295">
        <f>nfl_solver!C295</f>
        <v>10</v>
      </c>
      <c r="D295" s="7">
        <v>28.670063031903101</v>
      </c>
      <c r="E295" s="7">
        <v>6.0598102739939712</v>
      </c>
      <c r="F295" s="7">
        <v>7.2859717645254634</v>
      </c>
    </row>
    <row r="296" spans="1:6" x14ac:dyDescent="0.55000000000000004">
      <c r="A296" s="43" t="str">
        <f>nfl_solver!A296</f>
        <v>Steelers</v>
      </c>
      <c r="B296" t="str">
        <f>nfl_solver!B296</f>
        <v>Bengals</v>
      </c>
      <c r="C296">
        <f>nfl_solver!C296</f>
        <v>23</v>
      </c>
      <c r="D296" s="7">
        <v>16.246096700491975</v>
      </c>
      <c r="E296" s="7">
        <v>25.556259685289309</v>
      </c>
      <c r="F296" s="7">
        <v>26.213488684641256</v>
      </c>
    </row>
    <row r="297" spans="1:6" x14ac:dyDescent="0.55000000000000004">
      <c r="A297" s="43" t="str">
        <f>nfl_solver!A297</f>
        <v>Colts</v>
      </c>
      <c r="B297" t="str">
        <f>nfl_solver!B297</f>
        <v>Texans</v>
      </c>
      <c r="C297">
        <f>nfl_solver!C297</f>
        <v>20</v>
      </c>
      <c r="D297" s="7">
        <v>19.940800759698121</v>
      </c>
      <c r="E297" s="7">
        <v>16.925603306529588</v>
      </c>
      <c r="F297" s="7">
        <v>25.149441004194827</v>
      </c>
    </row>
    <row r="298" spans="1:6" x14ac:dyDescent="0.55000000000000004">
      <c r="A298" s="43" t="str">
        <f>nfl_solver!A298</f>
        <v>Eagles</v>
      </c>
      <c r="B298" t="str">
        <f>nfl_solver!B298</f>
        <v>Lions</v>
      </c>
      <c r="C298">
        <f>nfl_solver!C298</f>
        <v>38</v>
      </c>
      <c r="D298" s="7">
        <v>31.309529430445437</v>
      </c>
      <c r="E298" s="7">
        <v>35.667130071946609</v>
      </c>
      <c r="F298" s="7">
        <v>31.03918556803049</v>
      </c>
    </row>
    <row r="299" spans="1:6" x14ac:dyDescent="0.55000000000000004">
      <c r="A299" t="str">
        <f>nfl_solver!A299</f>
        <v>Jaguars</v>
      </c>
      <c r="B299" t="str">
        <f>nfl_solver!B299</f>
        <v>Commanders</v>
      </c>
      <c r="C299">
        <f>nfl_solver!C299</f>
        <v>22</v>
      </c>
      <c r="D299" s="7">
        <v>20.884914438383134</v>
      </c>
      <c r="E299" s="7">
        <v>24.717122100717802</v>
      </c>
      <c r="F299" s="7">
        <v>20.4138085313216</v>
      </c>
    </row>
    <row r="300" spans="1:6" x14ac:dyDescent="0.55000000000000004">
      <c r="A300" t="str">
        <f>nfl_solver!A300</f>
        <v>Patriots</v>
      </c>
      <c r="B300" t="str">
        <f>nfl_solver!B300</f>
        <v>Dolphins</v>
      </c>
      <c r="C300">
        <f>nfl_solver!C300</f>
        <v>7</v>
      </c>
      <c r="D300" s="7">
        <v>22.756152016643139</v>
      </c>
      <c r="E300" s="7">
        <v>5.5820459777345341</v>
      </c>
      <c r="F300" s="7">
        <v>7.6776470760448632</v>
      </c>
    </row>
    <row r="301" spans="1:6" x14ac:dyDescent="0.55000000000000004">
      <c r="A301" s="43" t="str">
        <f>nfl_solver!A301</f>
        <v>Ravens</v>
      </c>
      <c r="B301" t="str">
        <f>nfl_solver!B301</f>
        <v>Jets</v>
      </c>
      <c r="C301">
        <f>nfl_solver!C301</f>
        <v>24</v>
      </c>
      <c r="D301" s="7">
        <v>16.785031393895508</v>
      </c>
      <c r="E301" s="7">
        <v>28.615634099412762</v>
      </c>
      <c r="F301" s="7">
        <v>24.615179577114269</v>
      </c>
    </row>
    <row r="302" spans="1:6" x14ac:dyDescent="0.55000000000000004">
      <c r="A302" s="43" t="str">
        <f>nfl_solver!A302</f>
        <v>Chiefs</v>
      </c>
      <c r="B302" t="str">
        <f>nfl_solver!B302</f>
        <v>Cardinals</v>
      </c>
      <c r="C302">
        <f>nfl_solver!C302</f>
        <v>44</v>
      </c>
      <c r="D302" s="7">
        <v>32.991822355930204</v>
      </c>
      <c r="E302" s="7">
        <v>39.831151115154817</v>
      </c>
      <c r="F302" s="7">
        <v>37.192871599337515</v>
      </c>
    </row>
    <row r="303" spans="1:6" x14ac:dyDescent="0.55000000000000004">
      <c r="A303" s="43" t="str">
        <f>nfl_solver!A303</f>
        <v>Packers</v>
      </c>
      <c r="B303" t="str">
        <f>nfl_solver!B303</f>
        <v>Vikings</v>
      </c>
      <c r="C303">
        <f>nfl_solver!C303</f>
        <v>7</v>
      </c>
      <c r="D303" s="7">
        <v>24.873352945353865</v>
      </c>
      <c r="E303" s="7">
        <v>3.7436330564576075</v>
      </c>
      <c r="F303" s="7">
        <v>7.3988590686110633</v>
      </c>
    </row>
    <row r="304" spans="1:6" x14ac:dyDescent="0.55000000000000004">
      <c r="A304" s="43" t="str">
        <f>nfl_solver!A304</f>
        <v>Giants</v>
      </c>
      <c r="B304" t="str">
        <f>nfl_solver!B304</f>
        <v>Titans</v>
      </c>
      <c r="C304">
        <f>nfl_solver!C304</f>
        <v>21</v>
      </c>
      <c r="D304" s="7">
        <v>19.972338369454544</v>
      </c>
      <c r="E304" s="7">
        <v>21.994639929617406</v>
      </c>
      <c r="F304" s="7">
        <v>22.048866771350585</v>
      </c>
    </row>
    <row r="305" spans="1:6" x14ac:dyDescent="0.55000000000000004">
      <c r="A305" t="str">
        <f>nfl_solver!A305</f>
        <v>Raiders</v>
      </c>
      <c r="B305" t="str">
        <f>nfl_solver!B305</f>
        <v>Chargers</v>
      </c>
      <c r="C305">
        <f>nfl_solver!C305</f>
        <v>19</v>
      </c>
      <c r="D305" s="7">
        <v>24.371904832064615</v>
      </c>
      <c r="E305" s="7">
        <v>17.549269384563946</v>
      </c>
      <c r="F305" s="7">
        <v>18.094670853793971</v>
      </c>
    </row>
    <row r="306" spans="1:6" x14ac:dyDescent="0.55000000000000004">
      <c r="A306" t="str">
        <f>nfl_solver!A306</f>
        <v>Buccaneers</v>
      </c>
      <c r="B306" t="str">
        <f>nfl_solver!B306</f>
        <v>Cowboys</v>
      </c>
      <c r="C306">
        <f>nfl_solver!C306</f>
        <v>19</v>
      </c>
      <c r="D306" s="7">
        <v>16.662257101490802</v>
      </c>
      <c r="E306" s="7">
        <v>20.819731971111121</v>
      </c>
      <c r="F306" s="7">
        <v>22.533855997820613</v>
      </c>
    </row>
    <row r="307" spans="1:6" x14ac:dyDescent="0.55000000000000004">
      <c r="A307" s="43" t="str">
        <f>nfl_solver!A307</f>
        <v>Broncos</v>
      </c>
      <c r="B307" t="str">
        <f>nfl_solver!B307</f>
        <v>Seahawks</v>
      </c>
      <c r="C307">
        <f>nfl_solver!C307</f>
        <v>16</v>
      </c>
      <c r="D307" s="7">
        <v>19.308582807942688</v>
      </c>
      <c r="E307" s="7">
        <v>12.806577379061892</v>
      </c>
      <c r="F307" s="7">
        <v>21.900684883417956</v>
      </c>
    </row>
    <row r="308" spans="1:6" x14ac:dyDescent="0.55000000000000004">
      <c r="A308" s="43" t="str">
        <f>nfl_solver!A308</f>
        <v>Chargers</v>
      </c>
      <c r="B308" t="str">
        <f>nfl_solver!B308</f>
        <v>Chiefs</v>
      </c>
      <c r="C308">
        <f>nfl_solver!C308</f>
        <v>24</v>
      </c>
      <c r="D308" s="7">
        <v>22.650249861144943</v>
      </c>
      <c r="E308" s="7">
        <v>23.595400974067605</v>
      </c>
      <c r="F308" s="7">
        <v>23.770194235209988</v>
      </c>
    </row>
    <row r="309" spans="1:6" x14ac:dyDescent="0.55000000000000004">
      <c r="A309" s="43" t="str">
        <f>nfl_solver!A309</f>
        <v>Panthers</v>
      </c>
      <c r="B309" t="str">
        <f>nfl_solver!B309</f>
        <v>Giants</v>
      </c>
      <c r="C309">
        <f>nfl_solver!C309</f>
        <v>16</v>
      </c>
      <c r="D309" s="7">
        <v>20.507659416520617</v>
      </c>
      <c r="E309" s="7">
        <v>16.112444294275722</v>
      </c>
      <c r="F309" s="7">
        <v>17.395741359626193</v>
      </c>
    </row>
    <row r="310" spans="1:6" x14ac:dyDescent="0.55000000000000004">
      <c r="A310" s="43" t="str">
        <f>nfl_solver!A310</f>
        <v>Jets</v>
      </c>
      <c r="B310" t="str">
        <f>nfl_solver!B310</f>
        <v>Browns</v>
      </c>
      <c r="C310">
        <f>nfl_solver!C310</f>
        <v>31</v>
      </c>
      <c r="D310" s="7">
        <v>18.601772237593998</v>
      </c>
      <c r="E310" s="7">
        <v>29.953852355054217</v>
      </c>
      <c r="F310" s="7">
        <v>35.460220477774321</v>
      </c>
    </row>
    <row r="311" spans="1:6" x14ac:dyDescent="0.55000000000000004">
      <c r="A311" t="str">
        <f>nfl_solver!A311</f>
        <v>Colts</v>
      </c>
      <c r="B311" t="str">
        <f>nfl_solver!B311</f>
        <v>Jaguars</v>
      </c>
      <c r="C311">
        <f>nfl_solver!C311</f>
        <v>0</v>
      </c>
      <c r="D311" s="7">
        <v>17.082697564642253</v>
      </c>
      <c r="E311" s="7">
        <v>-0.21629349841454548</v>
      </c>
      <c r="F311" s="7">
        <v>5.1494410041948253</v>
      </c>
    </row>
    <row r="312" spans="1:6" x14ac:dyDescent="0.55000000000000004">
      <c r="A312" t="str">
        <f>nfl_solver!A312</f>
        <v>Commanders</v>
      </c>
      <c r="B312" t="str">
        <f>nfl_solver!B312</f>
        <v>Lions</v>
      </c>
      <c r="C312">
        <f>nfl_solver!C312</f>
        <v>27</v>
      </c>
      <c r="D312" s="7">
        <v>20.87739195978628</v>
      </c>
      <c r="E312" s="7">
        <v>24.667130071946605</v>
      </c>
      <c r="F312" s="7">
        <v>30.471323038689647</v>
      </c>
    </row>
    <row r="313" spans="1:6" x14ac:dyDescent="0.55000000000000004">
      <c r="A313" s="43" t="str">
        <f>nfl_solver!A313</f>
        <v>Dolphins</v>
      </c>
      <c r="B313" t="str">
        <f>nfl_solver!B313</f>
        <v>Ravens</v>
      </c>
      <c r="C313">
        <f>nfl_solver!C313</f>
        <v>42</v>
      </c>
      <c r="D313" s="7">
        <v>21.760422845744674</v>
      </c>
      <c r="E313" s="7">
        <v>45.158815879485502</v>
      </c>
      <c r="F313" s="7">
        <v>39.09660634519237</v>
      </c>
    </row>
    <row r="314" spans="1:6" x14ac:dyDescent="0.55000000000000004">
      <c r="A314" s="43" t="str">
        <f>nfl_solver!A314</f>
        <v>Buccaneers</v>
      </c>
      <c r="B314" t="str">
        <f>nfl_solver!B314</f>
        <v>Saints</v>
      </c>
      <c r="C314">
        <f>nfl_solver!C314</f>
        <v>20</v>
      </c>
      <c r="D314" s="7">
        <v>16.756498071255063</v>
      </c>
      <c r="E314" s="7">
        <v>21.72549100134686</v>
      </c>
      <c r="F314" s="7">
        <v>23.533855997820613</v>
      </c>
    </row>
    <row r="315" spans="1:6" x14ac:dyDescent="0.55000000000000004">
      <c r="A315" s="43" t="str">
        <f>nfl_solver!A315</f>
        <v>Patriots</v>
      </c>
      <c r="B315" t="str">
        <f>nfl_solver!B315</f>
        <v>Steelers</v>
      </c>
      <c r="C315">
        <f>nfl_solver!C315</f>
        <v>17</v>
      </c>
      <c r="D315" s="7">
        <v>19.205157292692274</v>
      </c>
      <c r="E315" s="7">
        <v>19.133040701685399</v>
      </c>
      <c r="F315" s="7">
        <v>17.677647076044863</v>
      </c>
    </row>
    <row r="316" spans="1:6" x14ac:dyDescent="0.55000000000000004">
      <c r="A316" s="43" t="str">
        <f>nfl_solver!A316</f>
        <v>Falcons</v>
      </c>
      <c r="B316" t="str">
        <f>nfl_solver!B316</f>
        <v>Rams</v>
      </c>
      <c r="C316">
        <f>nfl_solver!C316</f>
        <v>27</v>
      </c>
      <c r="D316" s="7">
        <v>21.734970774731906</v>
      </c>
      <c r="E316" s="7">
        <v>27.008066107966705</v>
      </c>
      <c r="F316" s="7">
        <v>27.272808187723925</v>
      </c>
    </row>
    <row r="317" spans="1:6" x14ac:dyDescent="0.55000000000000004">
      <c r="A317" t="str">
        <f>nfl_solver!A317</f>
        <v>Seahawks</v>
      </c>
      <c r="B317" t="str">
        <f>nfl_solver!B317</f>
        <v>49ers</v>
      </c>
      <c r="C317">
        <f>nfl_solver!C317</f>
        <v>7</v>
      </c>
      <c r="D317" s="7">
        <v>19.36824329458944</v>
      </c>
      <c r="E317" s="7">
        <v>11.665580192313101</v>
      </c>
      <c r="F317" s="7">
        <v>4.9820215835199928</v>
      </c>
    </row>
    <row r="318" spans="1:6" x14ac:dyDescent="0.55000000000000004">
      <c r="A318" t="str">
        <f>nfl_solver!A318</f>
        <v>Bengals</v>
      </c>
      <c r="B318" t="str">
        <f>nfl_solver!B318</f>
        <v>Cowboys</v>
      </c>
      <c r="C318">
        <f>nfl_solver!C318</f>
        <v>17</v>
      </c>
      <c r="D318" s="7">
        <v>25.054101866205123</v>
      </c>
      <c r="E318" s="7">
        <v>18.819731971111121</v>
      </c>
      <c r="F318" s="7">
        <v>12.142011233106292</v>
      </c>
    </row>
    <row r="319" spans="1:6" x14ac:dyDescent="0.55000000000000004">
      <c r="A319" s="43" t="str">
        <f>nfl_solver!A319</f>
        <v>Cardinals</v>
      </c>
      <c r="B319" t="str">
        <f>nfl_solver!B319</f>
        <v>Raiders</v>
      </c>
      <c r="C319">
        <f>nfl_solver!C319</f>
        <v>29</v>
      </c>
      <c r="D319" s="7">
        <v>23.655330830713091</v>
      </c>
      <c r="E319" s="7">
        <v>25.234800330320649</v>
      </c>
      <c r="F319" s="7">
        <v>31.125713909388793</v>
      </c>
    </row>
    <row r="320" spans="1:6" x14ac:dyDescent="0.55000000000000004">
      <c r="A320" s="43" t="str">
        <f>nfl_solver!A320</f>
        <v>Texans</v>
      </c>
      <c r="B320" t="str">
        <f>nfl_solver!B320</f>
        <v>Broncos</v>
      </c>
      <c r="C320">
        <f>nfl_solver!C320</f>
        <v>9</v>
      </c>
      <c r="D320" s="7">
        <v>15.836725804308035</v>
      </c>
      <c r="E320" s="7">
        <v>9.5258893009276324</v>
      </c>
      <c r="F320" s="7">
        <v>14.653229965186867</v>
      </c>
    </row>
    <row r="321" spans="1:6" x14ac:dyDescent="0.55000000000000004">
      <c r="A321" s="43" t="str">
        <f>nfl_solver!A321</f>
        <v>Bears</v>
      </c>
      <c r="B321" t="str">
        <f>nfl_solver!B321</f>
        <v>Packers</v>
      </c>
      <c r="C321">
        <f>nfl_solver!C321</f>
        <v>10</v>
      </c>
      <c r="D321" s="7">
        <v>18.782451655372448</v>
      </c>
      <c r="E321" s="7">
        <v>10.65958736453117</v>
      </c>
      <c r="F321" s="7">
        <v>12.573806050518916</v>
      </c>
    </row>
    <row r="322" spans="1:6" x14ac:dyDescent="0.55000000000000004">
      <c r="A322" s="43" t="str">
        <f>nfl_solver!A322</f>
        <v>Titans</v>
      </c>
      <c r="B322" t="str">
        <f>nfl_solver!B322</f>
        <v>Bills</v>
      </c>
      <c r="C322">
        <f>nfl_solver!C322</f>
        <v>7</v>
      </c>
      <c r="D322" s="7">
        <v>14.147044177190294</v>
      </c>
      <c r="E322" s="7">
        <v>10.009170352698632</v>
      </c>
      <c r="F322" s="7">
        <v>11.859630540533608</v>
      </c>
    </row>
    <row r="323" spans="1:6" x14ac:dyDescent="0.55000000000000004">
      <c r="A323" t="str">
        <f>nfl_solver!A323</f>
        <v>Vikings</v>
      </c>
      <c r="B323" t="str">
        <f>nfl_solver!B323</f>
        <v>Eagles</v>
      </c>
      <c r="C323">
        <f>nfl_solver!C323</f>
        <v>7</v>
      </c>
      <c r="D323" s="7">
        <v>22.96912356860177</v>
      </c>
      <c r="E323" s="7">
        <v>8.7822988229750329</v>
      </c>
      <c r="F323" s="7">
        <v>4.2644226788457331</v>
      </c>
    </row>
    <row r="324" spans="1:6" x14ac:dyDescent="0.55000000000000004">
      <c r="A324" t="str">
        <f>nfl_solver!A324</f>
        <v>Steelers</v>
      </c>
      <c r="B324" t="str">
        <f>nfl_solver!B324</f>
        <v>Browns</v>
      </c>
      <c r="C324">
        <f>nfl_solver!C324</f>
        <v>17</v>
      </c>
      <c r="D324" s="7">
        <v>19.848504030727071</v>
      </c>
      <c r="E324" s="7">
        <v>15.953852355054213</v>
      </c>
      <c r="F324" s="7">
        <v>20.213488684641248</v>
      </c>
    </row>
    <row r="325" spans="1:6" x14ac:dyDescent="0.55000000000000004">
      <c r="A325" s="43" t="str">
        <f>nfl_solver!A325</f>
        <v>Bills</v>
      </c>
      <c r="B325" t="str">
        <f>nfl_solver!B325</f>
        <v>Dolphins</v>
      </c>
      <c r="C325">
        <f>nfl_solver!C325</f>
        <v>19</v>
      </c>
      <c r="D325" s="7">
        <v>29.569213130136536</v>
      </c>
      <c r="E325" s="7">
        <v>17.582045977734534</v>
      </c>
      <c r="F325" s="7">
        <v>12.864585962551466</v>
      </c>
    </row>
    <row r="326" spans="1:6" x14ac:dyDescent="0.55000000000000004">
      <c r="A326" s="43" t="str">
        <f>nfl_solver!A326</f>
        <v>Saints</v>
      </c>
      <c r="B326" t="str">
        <f>nfl_solver!B326</f>
        <v>Panthers</v>
      </c>
      <c r="C326">
        <f>nfl_solver!C326</f>
        <v>14</v>
      </c>
      <c r="D326" s="7">
        <v>20.027908889168632</v>
      </c>
      <c r="E326" s="7">
        <v>13.071449116560508</v>
      </c>
      <c r="F326" s="7">
        <v>16.916487064693396</v>
      </c>
    </row>
    <row r="327" spans="1:6" x14ac:dyDescent="0.55000000000000004">
      <c r="A327" s="43" t="str">
        <f>nfl_solver!A327</f>
        <v>Texans</v>
      </c>
      <c r="B327" t="str">
        <f>nfl_solver!B327</f>
        <v>Bears</v>
      </c>
      <c r="C327">
        <f>nfl_solver!C327</f>
        <v>20</v>
      </c>
      <c r="D327" s="7">
        <v>20.302804831241698</v>
      </c>
      <c r="E327" s="7">
        <v>16.059810273993968</v>
      </c>
      <c r="F327" s="7">
        <v>25.653229965186867</v>
      </c>
    </row>
    <row r="328" spans="1:6" x14ac:dyDescent="0.55000000000000004">
      <c r="A328" s="43" t="str">
        <f>nfl_solver!A328</f>
        <v>Bengals</v>
      </c>
      <c r="B328" t="str">
        <f>nfl_solver!B328</f>
        <v>Jets</v>
      </c>
      <c r="C328">
        <f>nfl_solver!C328</f>
        <v>27</v>
      </c>
      <c r="D328" s="7">
        <v>22.258199737903482</v>
      </c>
      <c r="E328" s="7">
        <v>31.615634099412762</v>
      </c>
      <c r="F328" s="7">
        <v>22.142011233106295</v>
      </c>
    </row>
    <row r="329" spans="1:6" x14ac:dyDescent="0.55000000000000004">
      <c r="A329" t="str">
        <f>nfl_solver!A329</f>
        <v>Chiefs</v>
      </c>
      <c r="B329" t="str">
        <f>nfl_solver!B329</f>
        <v>Colts</v>
      </c>
      <c r="C329">
        <f>nfl_solver!C329</f>
        <v>17</v>
      </c>
      <c r="D329" s="7">
        <v>32.485412054597482</v>
      </c>
      <c r="E329" s="7">
        <v>13.337561416487539</v>
      </c>
      <c r="F329" s="7">
        <v>10.192871599337515</v>
      </c>
    </row>
    <row r="330" spans="1:6" x14ac:dyDescent="0.55000000000000004">
      <c r="A330" t="str">
        <f>nfl_solver!A330</f>
        <v>Lions</v>
      </c>
      <c r="B330" t="str">
        <f>nfl_solver!B330</f>
        <v>Vikings</v>
      </c>
      <c r="C330">
        <f>nfl_solver!C330</f>
        <v>24</v>
      </c>
      <c r="D330" s="7">
        <v>29.746589954371039</v>
      </c>
      <c r="E330" s="7">
        <v>20.743633056457607</v>
      </c>
      <c r="F330" s="7">
        <v>19.525622059593889</v>
      </c>
    </row>
    <row r="331" spans="1:6" x14ac:dyDescent="0.55000000000000004">
      <c r="A331" s="43" t="str">
        <f>nfl_solver!A331</f>
        <v>Ravens</v>
      </c>
      <c r="B331" t="str">
        <f>nfl_solver!B331</f>
        <v>Patriots</v>
      </c>
      <c r="C331">
        <f>nfl_solver!C331</f>
        <v>37</v>
      </c>
      <c r="D331" s="7">
        <v>19.29318518735418</v>
      </c>
      <c r="E331" s="7">
        <v>39.107480305954098</v>
      </c>
      <c r="F331" s="7">
        <v>37.615179577114262</v>
      </c>
    </row>
    <row r="332" spans="1:6" x14ac:dyDescent="0.55000000000000004">
      <c r="A332" s="43" t="str">
        <f>nfl_solver!A332</f>
        <v>Raiders</v>
      </c>
      <c r="B332" t="str">
        <f>nfl_solver!B332</f>
        <v>Titans</v>
      </c>
      <c r="C332">
        <f>nfl_solver!C332</f>
        <v>22</v>
      </c>
      <c r="D332" s="7">
        <v>21.926534287011155</v>
      </c>
      <c r="E332" s="7">
        <v>22.994639929617406</v>
      </c>
      <c r="F332" s="7">
        <v>21.094670853793975</v>
      </c>
    </row>
    <row r="333" spans="1:6" x14ac:dyDescent="0.55000000000000004">
      <c r="A333" s="43" t="str">
        <f>nfl_solver!A333</f>
        <v>Eagles</v>
      </c>
      <c r="B333" t="str">
        <f>nfl_solver!B333</f>
        <v>Commanders</v>
      </c>
      <c r="C333">
        <f>nfl_solver!C333</f>
        <v>24</v>
      </c>
      <c r="D333" s="7">
        <v>26.259537401674244</v>
      </c>
      <c r="E333" s="7">
        <v>26.717122100717802</v>
      </c>
      <c r="F333" s="7">
        <v>17.03918556803049</v>
      </c>
    </row>
    <row r="334" spans="1:6" x14ac:dyDescent="0.55000000000000004">
      <c r="A334" s="43" t="str">
        <f>nfl_solver!A334</f>
        <v>Jaguars</v>
      </c>
      <c r="B334" t="str">
        <f>nfl_solver!B334</f>
        <v>Chargers</v>
      </c>
      <c r="C334">
        <f>nfl_solver!C334</f>
        <v>38</v>
      </c>
      <c r="D334" s="7">
        <v>25.052767154536987</v>
      </c>
      <c r="E334" s="7">
        <v>36.549269384563949</v>
      </c>
      <c r="F334" s="7">
        <v>36.4138085313216</v>
      </c>
    </row>
    <row r="335" spans="1:6" x14ac:dyDescent="0.55000000000000004">
      <c r="A335" t="str">
        <f>nfl_solver!A335</f>
        <v>Falcons</v>
      </c>
      <c r="B335" t="str">
        <f>nfl_solver!B335</f>
        <v>Seahawks</v>
      </c>
      <c r="C335">
        <f>nfl_solver!C335</f>
        <v>27</v>
      </c>
      <c r="D335" s="7">
        <v>24.936459503636719</v>
      </c>
      <c r="E335" s="7">
        <v>23.806577379061892</v>
      </c>
      <c r="F335" s="7">
        <v>27.272808187723925</v>
      </c>
    </row>
    <row r="336" spans="1:6" x14ac:dyDescent="0.55000000000000004">
      <c r="A336" t="str">
        <f>nfl_solver!A336</f>
        <v>Rams</v>
      </c>
      <c r="B336" t="str">
        <f>nfl_solver!B336</f>
        <v>Cardinals</v>
      </c>
      <c r="C336">
        <f>nfl_solver!C336</f>
        <v>20</v>
      </c>
      <c r="D336" s="7">
        <v>21.912001379702353</v>
      </c>
      <c r="E336" s="7">
        <v>15.831151115154816</v>
      </c>
      <c r="F336" s="7">
        <v>24.272692575565365</v>
      </c>
    </row>
    <row r="337" spans="1:6" x14ac:dyDescent="0.55000000000000004">
      <c r="A337" s="43" t="str">
        <f>nfl_solver!A337</f>
        <v>Packers</v>
      </c>
      <c r="B337" t="str">
        <f>nfl_solver!B337</f>
        <v>Buccaneers</v>
      </c>
      <c r="C337">
        <f>nfl_solver!C337</f>
        <v>14</v>
      </c>
      <c r="D337" s="7">
        <v>20.817974095767163</v>
      </c>
      <c r="E337" s="7">
        <v>14.79901190604431</v>
      </c>
      <c r="F337" s="7">
        <v>14.398859068611063</v>
      </c>
    </row>
    <row r="338" spans="1:6" x14ac:dyDescent="0.55000000000000004">
      <c r="A338" s="43" t="str">
        <f>nfl_solver!A338</f>
        <v>49ers</v>
      </c>
      <c r="B338" t="str">
        <f>nfl_solver!B338</f>
        <v>Broncos</v>
      </c>
      <c r="C338">
        <f>nfl_solver!C338</f>
        <v>10</v>
      </c>
      <c r="D338" s="7">
        <v>24.203984004969438</v>
      </c>
      <c r="E338" s="7">
        <v>10.525889300927634</v>
      </c>
      <c r="F338" s="7">
        <v>7.2859717645254634</v>
      </c>
    </row>
    <row r="339" spans="1:6" x14ac:dyDescent="0.55000000000000004">
      <c r="A339" s="43" t="str">
        <f>nfl_solver!A339</f>
        <v>Cowboys</v>
      </c>
      <c r="B339" t="str">
        <f>nfl_solver!B339</f>
        <v>Giants</v>
      </c>
      <c r="C339">
        <f>nfl_solver!C339</f>
        <v>23</v>
      </c>
      <c r="D339" s="7">
        <v>26.899302229026269</v>
      </c>
      <c r="E339" s="7">
        <v>23.112444294275722</v>
      </c>
      <c r="F339" s="7">
        <v>18.004098547120542</v>
      </c>
    </row>
    <row r="340" spans="1:6" x14ac:dyDescent="0.55000000000000004">
      <c r="A340" s="43" t="str">
        <f>nfl_solver!A340</f>
        <v>Dolphins</v>
      </c>
      <c r="B340" t="str">
        <f>nfl_solver!B340</f>
        <v>Bengals</v>
      </c>
      <c r="C340">
        <f>nfl_solver!C340</f>
        <v>15</v>
      </c>
      <c r="D340" s="7">
        <v>22.362979039940861</v>
      </c>
      <c r="E340" s="7">
        <v>17.556259685289309</v>
      </c>
      <c r="F340" s="7">
        <v>12.096606345192368</v>
      </c>
    </row>
    <row r="341" spans="1:6" x14ac:dyDescent="0.55000000000000004">
      <c r="A341" t="str">
        <f>nfl_solver!A341</f>
        <v>Vikings</v>
      </c>
      <c r="B341" t="str">
        <f>nfl_solver!B341</f>
        <v>Saints</v>
      </c>
      <c r="C341">
        <f>nfl_solver!C341</f>
        <v>28</v>
      </c>
      <c r="D341" s="7">
        <v>23.025931390229943</v>
      </c>
      <c r="E341" s="7">
        <v>29.72549100134686</v>
      </c>
      <c r="F341" s="7">
        <v>25.264422678845733</v>
      </c>
    </row>
    <row r="342" spans="1:6" x14ac:dyDescent="0.55000000000000004">
      <c r="A342" t="str">
        <f>nfl_solver!A342</f>
        <v>Browns</v>
      </c>
      <c r="B342" t="str">
        <f>nfl_solver!B342</f>
        <v>Falcons</v>
      </c>
      <c r="C342">
        <f>nfl_solver!C342</f>
        <v>20</v>
      </c>
      <c r="D342" s="7">
        <v>24.482740020773331</v>
      </c>
      <c r="E342" s="7">
        <v>18.037000676561615</v>
      </c>
      <c r="F342" s="7">
        <v>19.49610437308759</v>
      </c>
    </row>
    <row r="343" spans="1:6" x14ac:dyDescent="0.55000000000000004">
      <c r="A343" s="43" t="str">
        <f>nfl_solver!A343</f>
        <v>Bills</v>
      </c>
      <c r="B343" t="str">
        <f>nfl_solver!B343</f>
        <v>Ravens</v>
      </c>
      <c r="C343">
        <f>nfl_solver!C343</f>
        <v>23</v>
      </c>
      <c r="D343" s="7">
        <v>24.992443228385575</v>
      </c>
      <c r="E343" s="7">
        <v>26.158815879485495</v>
      </c>
      <c r="F343" s="7">
        <v>16.864585962551466</v>
      </c>
    </row>
    <row r="344" spans="1:6" x14ac:dyDescent="0.55000000000000004">
      <c r="A344" s="43" t="str">
        <f>nfl_solver!A344</f>
        <v>Bears</v>
      </c>
      <c r="B344" t="str">
        <f>nfl_solver!B344</f>
        <v>Giants</v>
      </c>
      <c r="C344">
        <f>nfl_solver!C344</f>
        <v>12</v>
      </c>
      <c r="D344" s="7">
        <v>19.329594725627892</v>
      </c>
      <c r="E344" s="7">
        <v>12.112444294275726</v>
      </c>
      <c r="F344" s="7">
        <v>14.57380605051892</v>
      </c>
    </row>
    <row r="345" spans="1:6" x14ac:dyDescent="0.55000000000000004">
      <c r="A345" s="43" t="str">
        <f>nfl_solver!A345</f>
        <v>Titans</v>
      </c>
      <c r="B345" t="str">
        <f>nfl_solver!B345</f>
        <v>Colts</v>
      </c>
      <c r="C345">
        <f>nfl_solver!C345</f>
        <v>24</v>
      </c>
      <c r="D345" s="7">
        <v>20.818653113401389</v>
      </c>
      <c r="E345" s="7">
        <v>20.337561416487539</v>
      </c>
      <c r="F345" s="7">
        <v>28.859630540533608</v>
      </c>
    </row>
    <row r="346" spans="1:6" x14ac:dyDescent="0.55000000000000004">
      <c r="A346" s="43" t="str">
        <f>nfl_solver!A346</f>
        <v>Commanders</v>
      </c>
      <c r="B346" t="str">
        <f>nfl_solver!B346</f>
        <v>Cowboys</v>
      </c>
      <c r="C346">
        <f>nfl_solver!C346</f>
        <v>10</v>
      </c>
      <c r="D346" s="7">
        <v>16.724790060621764</v>
      </c>
      <c r="E346" s="7">
        <v>11.819731971111121</v>
      </c>
      <c r="F346" s="7">
        <v>13.471323038689651</v>
      </c>
    </row>
    <row r="347" spans="1:6" x14ac:dyDescent="0.55000000000000004">
      <c r="A347" t="str">
        <f>nfl_solver!A347</f>
        <v>Seahawks</v>
      </c>
      <c r="B347" t="str">
        <f>nfl_solver!B347</f>
        <v>Lions</v>
      </c>
      <c r="C347">
        <f>nfl_solver!C347</f>
        <v>48</v>
      </c>
      <c r="D347" s="7">
        <v>26.366693414955932</v>
      </c>
      <c r="E347" s="7">
        <v>45.667130071946609</v>
      </c>
      <c r="F347" s="7">
        <v>45.982021583519995</v>
      </c>
    </row>
    <row r="348" spans="1:6" x14ac:dyDescent="0.55000000000000004">
      <c r="A348" t="str">
        <f>nfl_solver!A348</f>
        <v>Chargers</v>
      </c>
      <c r="B348" t="str">
        <f>nfl_solver!B348</f>
        <v>Texans</v>
      </c>
      <c r="C348">
        <f>nfl_solver!C348</f>
        <v>34</v>
      </c>
      <c r="D348" s="7">
        <v>25.320047528682963</v>
      </c>
      <c r="E348" s="7">
        <v>30.925603306529581</v>
      </c>
      <c r="F348" s="7">
        <v>33.770194235209985</v>
      </c>
    </row>
    <row r="349" spans="1:6" x14ac:dyDescent="0.55000000000000004">
      <c r="A349" s="43" t="str">
        <f>nfl_solver!A349</f>
        <v>Jaguars</v>
      </c>
      <c r="B349" t="str">
        <f>nfl_solver!B349</f>
        <v>Eagles</v>
      </c>
      <c r="C349">
        <f>nfl_solver!C349</f>
        <v>21</v>
      </c>
      <c r="D349" s="7">
        <v>21.819737716125903</v>
      </c>
      <c r="E349" s="7">
        <v>22.782298822975033</v>
      </c>
      <c r="F349" s="7">
        <v>19.4138085313216</v>
      </c>
    </row>
    <row r="350" spans="1:6" x14ac:dyDescent="0.55000000000000004">
      <c r="A350" s="43" t="str">
        <f>nfl_solver!A350</f>
        <v>Jets</v>
      </c>
      <c r="B350" t="str">
        <f>nfl_solver!B350</f>
        <v>Steelers</v>
      </c>
      <c r="C350">
        <f>nfl_solver!C350</f>
        <v>24</v>
      </c>
      <c r="D350" s="7">
        <v>15.422583890962816</v>
      </c>
      <c r="E350" s="7">
        <v>26.133040701685399</v>
      </c>
      <c r="F350" s="7">
        <v>28.460220477774321</v>
      </c>
    </row>
    <row r="351" spans="1:6" x14ac:dyDescent="0.55000000000000004">
      <c r="A351" s="43" t="str">
        <f>nfl_solver!A351</f>
        <v>Cardinals</v>
      </c>
      <c r="B351" t="str">
        <f>nfl_solver!B351</f>
        <v>Panthers</v>
      </c>
      <c r="C351">
        <f>nfl_solver!C351</f>
        <v>26</v>
      </c>
      <c r="D351" s="7">
        <v>20.818682044473231</v>
      </c>
      <c r="E351" s="7">
        <v>25.071449116560508</v>
      </c>
      <c r="F351" s="7">
        <v>28.125713909388796</v>
      </c>
    </row>
    <row r="352" spans="1:6" x14ac:dyDescent="0.55000000000000004">
      <c r="A352" s="43" t="str">
        <f>nfl_solver!A352</f>
        <v>Broncos</v>
      </c>
      <c r="B352" t="str">
        <f>nfl_solver!B352</f>
        <v>Raiders</v>
      </c>
      <c r="C352">
        <f>nfl_solver!C352</f>
        <v>23</v>
      </c>
      <c r="D352" s="7">
        <v>19.880359856683931</v>
      </c>
      <c r="E352" s="7">
        <v>19.234800330320649</v>
      </c>
      <c r="F352" s="7">
        <v>28.900684883417952</v>
      </c>
    </row>
    <row r="353" spans="1:6" x14ac:dyDescent="0.55000000000000004">
      <c r="A353" t="str">
        <f>nfl_solver!A353</f>
        <v>Patriots</v>
      </c>
      <c r="B353" t="str">
        <f>nfl_solver!B353</f>
        <v>Packers</v>
      </c>
      <c r="C353">
        <f>nfl_solver!C353</f>
        <v>24</v>
      </c>
      <c r="D353" s="7">
        <v>20.678610629846503</v>
      </c>
      <c r="E353" s="7">
        <v>24.65958736453117</v>
      </c>
      <c r="F353" s="7">
        <v>24.677647076044863</v>
      </c>
    </row>
    <row r="354" spans="1:6" x14ac:dyDescent="0.55000000000000004">
      <c r="A354" t="str">
        <f>nfl_solver!A354</f>
        <v>Chiefs</v>
      </c>
      <c r="B354" t="str">
        <f>nfl_solver!B354</f>
        <v>Buccaneers</v>
      </c>
      <c r="C354">
        <f>nfl_solver!C354</f>
        <v>41</v>
      </c>
      <c r="D354" s="7">
        <v>28.023961565040711</v>
      </c>
      <c r="E354" s="7">
        <v>41.799011906044313</v>
      </c>
      <c r="F354" s="7">
        <v>34.192871599337522</v>
      </c>
    </row>
    <row r="355" spans="1:6" x14ac:dyDescent="0.55000000000000004">
      <c r="A355" s="43" t="str">
        <f>nfl_solver!A355</f>
        <v>Rams</v>
      </c>
      <c r="B355" t="str">
        <f>nfl_solver!B355</f>
        <v>49ers</v>
      </c>
      <c r="C355">
        <f>nfl_solver!C355</f>
        <v>9</v>
      </c>
      <c r="D355" s="7">
        <v>13.077572302544068</v>
      </c>
      <c r="E355" s="7">
        <v>13.665580192313101</v>
      </c>
      <c r="F355" s="7">
        <v>13.272692575565365</v>
      </c>
    </row>
    <row r="356" spans="1:6" x14ac:dyDescent="0.55000000000000004">
      <c r="A356" s="43" t="str">
        <f>nfl_solver!A356</f>
        <v>Colts</v>
      </c>
      <c r="B356" t="str">
        <f>nfl_solver!B356</f>
        <v>Broncos</v>
      </c>
      <c r="C356">
        <f>nfl_solver!C356</f>
        <v>12</v>
      </c>
      <c r="D356" s="7">
        <v>16.340514765300075</v>
      </c>
      <c r="E356" s="7">
        <v>12.525889300927632</v>
      </c>
      <c r="F356" s="7">
        <v>17.149441004194827</v>
      </c>
    </row>
    <row r="357" spans="1:6" x14ac:dyDescent="0.55000000000000004">
      <c r="A357" s="43" t="str">
        <f>nfl_solver!A357</f>
        <v>Giants</v>
      </c>
      <c r="B357" t="str">
        <f>nfl_solver!B357</f>
        <v>Packers</v>
      </c>
      <c r="C357">
        <f>nfl_solver!C357</f>
        <v>27</v>
      </c>
      <c r="D357" s="7">
        <v>20.307390934540777</v>
      </c>
      <c r="E357" s="7">
        <v>27.659587364531173</v>
      </c>
      <c r="F357" s="7">
        <v>28.048866771350589</v>
      </c>
    </row>
    <row r="358" spans="1:6" x14ac:dyDescent="0.55000000000000004">
      <c r="A358" s="43" t="str">
        <f>nfl_solver!A358</f>
        <v>Falcons</v>
      </c>
      <c r="B358" t="str">
        <f>nfl_solver!B358</f>
        <v>Buccaneers</v>
      </c>
      <c r="C358">
        <f>nfl_solver!C358</f>
        <v>15</v>
      </c>
      <c r="D358" s="7">
        <v>20.944024976654301</v>
      </c>
      <c r="E358" s="7">
        <v>15.79901190604431</v>
      </c>
      <c r="F358" s="7">
        <v>15.272808187723925</v>
      </c>
    </row>
    <row r="359" spans="1:6" x14ac:dyDescent="0.55000000000000004">
      <c r="A359" t="str">
        <f>nfl_solver!A359</f>
        <v>Steelers</v>
      </c>
      <c r="B359" t="str">
        <f>nfl_solver!B359</f>
        <v>Bills</v>
      </c>
      <c r="C359">
        <f>nfl_solver!C359</f>
        <v>3</v>
      </c>
      <c r="D359" s="7">
        <v>15.79318603308265</v>
      </c>
      <c r="E359" s="7">
        <v>6.009170352698634</v>
      </c>
      <c r="F359" s="7">
        <v>6.213488684641252</v>
      </c>
    </row>
    <row r="360" spans="1:6" x14ac:dyDescent="0.55000000000000004">
      <c r="A360" t="str">
        <f>nfl_solver!A360</f>
        <v>Bears</v>
      </c>
      <c r="B360" t="str">
        <f>nfl_solver!B360</f>
        <v>Vikings</v>
      </c>
      <c r="C360">
        <f>nfl_solver!C360</f>
        <v>22</v>
      </c>
      <c r="D360" s="7">
        <v>22.69840596344601</v>
      </c>
      <c r="E360" s="7">
        <v>18.743633056457607</v>
      </c>
      <c r="F360" s="7">
        <v>24.573806050518918</v>
      </c>
    </row>
    <row r="361" spans="1:6" x14ac:dyDescent="0.55000000000000004">
      <c r="A361" s="43" t="str">
        <f>nfl_solver!A361</f>
        <v>Chargers</v>
      </c>
      <c r="B361" t="str">
        <f>nfl_solver!B361</f>
        <v>Browns</v>
      </c>
      <c r="C361">
        <f>nfl_solver!C361</f>
        <v>30</v>
      </c>
      <c r="D361" s="7">
        <v>23.291798480158334</v>
      </c>
      <c r="E361" s="7">
        <v>28.953852355054213</v>
      </c>
      <c r="F361" s="7">
        <v>29.770194235209985</v>
      </c>
    </row>
    <row r="362" spans="1:6" x14ac:dyDescent="0.55000000000000004">
      <c r="A362" s="43" t="str">
        <f>nfl_solver!A362</f>
        <v>Lions</v>
      </c>
      <c r="B362" t="str">
        <f>nfl_solver!B362</f>
        <v>Patriots</v>
      </c>
      <c r="C362">
        <f>nfl_solver!C362</f>
        <v>0</v>
      </c>
      <c r="D362" s="7">
        <v>24.382742704874556</v>
      </c>
      <c r="E362" s="7">
        <v>2.1074803059540903</v>
      </c>
      <c r="F362" s="7">
        <v>-4.4743779404061117</v>
      </c>
    </row>
    <row r="363" spans="1:6" x14ac:dyDescent="0.55000000000000004">
      <c r="A363" s="43" t="str">
        <f>nfl_solver!A363</f>
        <v>Texans</v>
      </c>
      <c r="B363" t="str">
        <f>nfl_solver!B363</f>
        <v>Jaguars</v>
      </c>
      <c r="C363">
        <f>nfl_solver!C363</f>
        <v>13</v>
      </c>
      <c r="D363" s="7">
        <v>16.578908603650213</v>
      </c>
      <c r="E363" s="7">
        <v>12.783706501585455</v>
      </c>
      <c r="F363" s="7">
        <v>18.653229965186867</v>
      </c>
    </row>
    <row r="364" spans="1:6" x14ac:dyDescent="0.55000000000000004">
      <c r="A364" s="43" t="str">
        <f>nfl_solver!A364</f>
        <v>Dolphins</v>
      </c>
      <c r="B364" t="str">
        <f>nfl_solver!B364</f>
        <v>Jets</v>
      </c>
      <c r="C364">
        <f>nfl_solver!C364</f>
        <v>17</v>
      </c>
      <c r="D364" s="7">
        <v>20.303604625817407</v>
      </c>
      <c r="E364" s="7">
        <v>21.615634099412762</v>
      </c>
      <c r="F364" s="7">
        <v>14.096606345192368</v>
      </c>
    </row>
    <row r="365" spans="1:6" x14ac:dyDescent="0.55000000000000004">
      <c r="A365" t="str">
        <f>nfl_solver!A365</f>
        <v>Seahawks</v>
      </c>
      <c r="B365" t="str">
        <f>nfl_solver!B365</f>
        <v>Saints</v>
      </c>
      <c r="C365">
        <f>nfl_solver!C365</f>
        <v>32</v>
      </c>
      <c r="D365" s="7">
        <v>22.308332485555681</v>
      </c>
      <c r="E365" s="7">
        <v>33.72549100134686</v>
      </c>
      <c r="F365" s="7">
        <v>29.982021583519995</v>
      </c>
    </row>
    <row r="366" spans="1:6" x14ac:dyDescent="0.55000000000000004">
      <c r="A366" t="str">
        <f>nfl_solver!A366</f>
        <v>Titans</v>
      </c>
      <c r="B366" t="str">
        <f>nfl_solver!B366</f>
        <v>Commanders</v>
      </c>
      <c r="C366">
        <f>nfl_solver!C366</f>
        <v>21</v>
      </c>
      <c r="D366" s="7">
        <v>14.439092429171126</v>
      </c>
      <c r="E366" s="7">
        <v>23.717122100717802</v>
      </c>
      <c r="F366" s="7">
        <v>25.859630540533608</v>
      </c>
    </row>
    <row r="367" spans="1:6" x14ac:dyDescent="0.55000000000000004">
      <c r="A367" s="43" t="str">
        <f>nfl_solver!A367</f>
        <v>49ers</v>
      </c>
      <c r="B367" t="str">
        <f>nfl_solver!B367</f>
        <v>Panthers</v>
      </c>
      <c r="C367">
        <f>nfl_solver!C367</f>
        <v>37</v>
      </c>
      <c r="D367" s="7">
        <v>25.658424189336564</v>
      </c>
      <c r="E367" s="7">
        <v>36.071449116560508</v>
      </c>
      <c r="F367" s="7">
        <v>34.285971764525463</v>
      </c>
    </row>
    <row r="368" spans="1:6" x14ac:dyDescent="0.55000000000000004">
      <c r="A368" s="43" t="str">
        <f>nfl_solver!A368</f>
        <v>Eagles</v>
      </c>
      <c r="B368" t="str">
        <f>nfl_solver!B368</f>
        <v>Cardinals</v>
      </c>
      <c r="C368">
        <f>nfl_solver!C368</f>
        <v>20</v>
      </c>
      <c r="D368" s="7">
        <v>33.145508387237228</v>
      </c>
      <c r="E368" s="7">
        <v>15.831151115154817</v>
      </c>
      <c r="F368" s="7">
        <v>13.03918556803049</v>
      </c>
    </row>
    <row r="369" spans="1:6" x14ac:dyDescent="0.55000000000000004">
      <c r="A369" s="43" t="str">
        <f>nfl_solver!A369</f>
        <v>Cowboys</v>
      </c>
      <c r="B369" t="str">
        <f>nfl_solver!B369</f>
        <v>Rams</v>
      </c>
      <c r="C369">
        <f>nfl_solver!C369</f>
        <v>22</v>
      </c>
      <c r="D369" s="7">
        <v>27.003680415335282</v>
      </c>
      <c r="E369" s="7">
        <v>22.008066107966709</v>
      </c>
      <c r="F369" s="7">
        <v>17.004098547120549</v>
      </c>
    </row>
    <row r="370" spans="1:6" x14ac:dyDescent="0.55000000000000004">
      <c r="A370" s="43" t="str">
        <f>nfl_solver!A370</f>
        <v>Bengals</v>
      </c>
      <c r="B370" t="str">
        <f>nfl_solver!B370</f>
        <v>Ravens</v>
      </c>
      <c r="C370">
        <f>nfl_solver!C370</f>
        <v>17</v>
      </c>
      <c r="D370" s="7">
        <v>23.715017957830749</v>
      </c>
      <c r="E370" s="7">
        <v>20.158815879485495</v>
      </c>
      <c r="F370" s="7">
        <v>12.14201123310629</v>
      </c>
    </row>
    <row r="371" spans="1:6" x14ac:dyDescent="0.55000000000000004">
      <c r="A371" t="str">
        <f>nfl_solver!A371</f>
        <v>Raiders</v>
      </c>
      <c r="B371" t="str">
        <f>nfl_solver!B371</f>
        <v>Chiefs</v>
      </c>
      <c r="C371">
        <f>nfl_solver!C371</f>
        <v>29</v>
      </c>
      <c r="D371" s="7">
        <v>23.325773242560956</v>
      </c>
      <c r="E371" s="7">
        <v>28.595400974067605</v>
      </c>
      <c r="F371" s="7">
        <v>28.094670853793975</v>
      </c>
    </row>
    <row r="372" spans="1:6" x14ac:dyDescent="0.55000000000000004">
      <c r="A372" t="str">
        <f>nfl_solver!A372</f>
        <v>Commanders</v>
      </c>
      <c r="B372" t="str">
        <f>nfl_solver!B372</f>
        <v>Bears</v>
      </c>
      <c r="C372">
        <f>nfl_solver!C372</f>
        <v>12</v>
      </c>
      <c r="D372" s="7">
        <v>22.484711757738914</v>
      </c>
      <c r="E372" s="7">
        <v>8.0598102739939712</v>
      </c>
      <c r="F372" s="7">
        <v>15.471323038689651</v>
      </c>
    </row>
    <row r="373" spans="1:6" x14ac:dyDescent="0.55000000000000004">
      <c r="A373" s="43" t="str">
        <f>nfl_solver!A373</f>
        <v>49ers</v>
      </c>
      <c r="B373" t="str">
        <f>nfl_solver!B373</f>
        <v>Falcons</v>
      </c>
      <c r="C373">
        <f>nfl_solver!C373</f>
        <v>14</v>
      </c>
      <c r="D373" s="7">
        <v>26.692872629335458</v>
      </c>
      <c r="E373" s="7">
        <v>12.037000676561615</v>
      </c>
      <c r="F373" s="7">
        <v>11.285971764525463</v>
      </c>
    </row>
    <row r="374" spans="1:6" x14ac:dyDescent="0.55000000000000004">
      <c r="A374" s="43" t="str">
        <f>nfl_solver!A374</f>
        <v>Bengals</v>
      </c>
      <c r="B374" t="str">
        <f>nfl_solver!B374</f>
        <v>Saints</v>
      </c>
      <c r="C374">
        <f>nfl_solver!C374</f>
        <v>30</v>
      </c>
      <c r="D374" s="7">
        <v>25.148342835969384</v>
      </c>
      <c r="E374" s="7">
        <v>31.725491001346857</v>
      </c>
      <c r="F374" s="7">
        <v>25.142011233106292</v>
      </c>
    </row>
    <row r="375" spans="1:6" x14ac:dyDescent="0.55000000000000004">
      <c r="A375" s="43" t="str">
        <f>nfl_solver!A375</f>
        <v>Patriots</v>
      </c>
      <c r="B375" t="str">
        <f>nfl_solver!B375</f>
        <v>Browns</v>
      </c>
      <c r="C375">
        <f>nfl_solver!C375</f>
        <v>38</v>
      </c>
      <c r="D375" s="7">
        <v>22.384345639323456</v>
      </c>
      <c r="E375" s="7">
        <v>36.953852355054217</v>
      </c>
      <c r="F375" s="7">
        <v>38.677647076044863</v>
      </c>
    </row>
    <row r="376" spans="1:6" x14ac:dyDescent="0.55000000000000004">
      <c r="A376" s="43" t="str">
        <f>nfl_solver!A376</f>
        <v>Jaguars</v>
      </c>
      <c r="B376" t="str">
        <f>nfl_solver!B376</f>
        <v>Colts</v>
      </c>
      <c r="C376">
        <f>nfl_solver!C376</f>
        <v>27</v>
      </c>
      <c r="D376" s="7">
        <v>27.264475122613398</v>
      </c>
      <c r="E376" s="7">
        <v>23.337561416487539</v>
      </c>
      <c r="F376" s="7">
        <v>25.4138085313216</v>
      </c>
    </row>
    <row r="377" spans="1:6" x14ac:dyDescent="0.55000000000000004">
      <c r="A377" t="str">
        <f>nfl_solver!A377</f>
        <v>Jets</v>
      </c>
      <c r="B377" t="str">
        <f>nfl_solver!B377</f>
        <v>Packers</v>
      </c>
      <c r="C377">
        <f>nfl_solver!C377</f>
        <v>27</v>
      </c>
      <c r="D377" s="7">
        <v>16.896037228117045</v>
      </c>
      <c r="E377" s="7">
        <v>27.65958736453117</v>
      </c>
      <c r="F377" s="7">
        <v>31.460220477774321</v>
      </c>
    </row>
    <row r="378" spans="1:6" x14ac:dyDescent="0.55000000000000004">
      <c r="A378" t="str">
        <f>nfl_solver!A378</f>
        <v>Vikings</v>
      </c>
      <c r="B378" t="str">
        <f>nfl_solver!B378</f>
        <v>Dolphins</v>
      </c>
      <c r="C378">
        <f>nfl_solver!C378</f>
        <v>24</v>
      </c>
      <c r="D378" s="7">
        <v>26.169376413842269</v>
      </c>
      <c r="E378" s="7">
        <v>22.582045977734534</v>
      </c>
      <c r="F378" s="7">
        <v>21.264422678845733</v>
      </c>
    </row>
    <row r="379" spans="1:6" x14ac:dyDescent="0.55000000000000004">
      <c r="A379" s="43" t="str">
        <f>nfl_solver!A379</f>
        <v>Ravens</v>
      </c>
      <c r="B379" t="str">
        <f>nfl_solver!B379</f>
        <v>Giants</v>
      </c>
      <c r="C379">
        <f>nfl_solver!C379</f>
        <v>20</v>
      </c>
      <c r="D379" s="7">
        <v>21.288221199032549</v>
      </c>
      <c r="E379" s="7">
        <v>20.112444294275722</v>
      </c>
      <c r="F379" s="7">
        <v>20.615179577114262</v>
      </c>
    </row>
    <row r="380" spans="1:6" x14ac:dyDescent="0.55000000000000004">
      <c r="A380" s="43" t="str">
        <f>nfl_solver!A380</f>
        <v>Buccaneers</v>
      </c>
      <c r="B380" t="str">
        <f>nfl_solver!B380</f>
        <v>Steelers</v>
      </c>
      <c r="C380">
        <f>nfl_solver!C380</f>
        <v>18</v>
      </c>
      <c r="D380" s="7">
        <v>16.348948370916524</v>
      </c>
      <c r="E380" s="7">
        <v>20.133040701685399</v>
      </c>
      <c r="F380" s="7">
        <v>21.533855997820613</v>
      </c>
    </row>
    <row r="381" spans="1:6" x14ac:dyDescent="0.55000000000000004">
      <c r="A381" s="43" t="str">
        <f>nfl_solver!A381</f>
        <v>Panthers</v>
      </c>
      <c r="B381" t="str">
        <f>nfl_solver!B381</f>
        <v>Rams</v>
      </c>
      <c r="C381">
        <f>nfl_solver!C381</f>
        <v>10</v>
      </c>
      <c r="D381" s="7">
        <v>20.612037602829631</v>
      </c>
      <c r="E381" s="7">
        <v>10.008066107966709</v>
      </c>
      <c r="F381" s="7">
        <v>11.395741359626198</v>
      </c>
    </row>
    <row r="382" spans="1:6" x14ac:dyDescent="0.55000000000000004">
      <c r="A382" s="43" t="str">
        <f>nfl_solver!A382</f>
        <v>Cardinals</v>
      </c>
      <c r="B382" t="str">
        <f>nfl_solver!B382</f>
        <v>Seahawks</v>
      </c>
      <c r="C382">
        <f>nfl_solver!C382</f>
        <v>9</v>
      </c>
      <c r="D382" s="7">
        <v>23.083553781971847</v>
      </c>
      <c r="E382" s="7">
        <v>5.8065773790618938</v>
      </c>
      <c r="F382" s="7">
        <v>11.125713909388796</v>
      </c>
    </row>
    <row r="383" spans="1:6" x14ac:dyDescent="0.55000000000000004">
      <c r="A383" t="str">
        <f>nfl_solver!A383</f>
        <v>Bills</v>
      </c>
      <c r="B383" t="str">
        <f>nfl_solver!B383</f>
        <v>Chiefs</v>
      </c>
      <c r="C383">
        <f>nfl_solver!C383</f>
        <v>24</v>
      </c>
      <c r="D383" s="7">
        <v>28.555858133803465</v>
      </c>
      <c r="E383" s="7">
        <v>23.595400974067605</v>
      </c>
      <c r="F383" s="7">
        <v>17.864585962551466</v>
      </c>
    </row>
    <row r="384" spans="1:6" x14ac:dyDescent="0.55000000000000004">
      <c r="A384" t="str">
        <f>nfl_solver!A384</f>
        <v>Cowboys</v>
      </c>
      <c r="B384" t="str">
        <f>nfl_solver!B384</f>
        <v>Eagles</v>
      </c>
      <c r="C384">
        <f>nfl_solver!C384</f>
        <v>17</v>
      </c>
      <c r="D384" s="7">
        <v>25.229447700326958</v>
      </c>
      <c r="E384" s="7">
        <v>18.782298822975033</v>
      </c>
      <c r="F384" s="7">
        <v>12.004098547120545</v>
      </c>
    </row>
    <row r="385" spans="1:6" x14ac:dyDescent="0.55000000000000004">
      <c r="A385" s="43" t="str">
        <f>nfl_solver!A385</f>
        <v>Broncos</v>
      </c>
      <c r="B385" t="str">
        <f>nfl_solver!B385</f>
        <v>Chargers</v>
      </c>
      <c r="C385">
        <f>nfl_solver!C385</f>
        <v>16</v>
      </c>
      <c r="D385" s="7">
        <v>17.565890802440634</v>
      </c>
      <c r="E385" s="7">
        <v>14.549269384563946</v>
      </c>
      <c r="F385" s="7">
        <v>21.900684883417952</v>
      </c>
    </row>
    <row r="386" spans="1:6" x14ac:dyDescent="0.55000000000000004">
      <c r="A386" s="43" t="str">
        <f>nfl_solver!A386</f>
        <v>Saints</v>
      </c>
      <c r="B386" t="str">
        <f>nfl_solver!B386</f>
        <v>Cardinals</v>
      </c>
      <c r="C386">
        <f>nfl_solver!C386</f>
        <v>34</v>
      </c>
      <c r="D386" s="7">
        <v>23.268206890574323</v>
      </c>
      <c r="E386" s="7">
        <v>29.831151115154817</v>
      </c>
      <c r="F386" s="7">
        <v>36.916487064693399</v>
      </c>
    </row>
    <row r="387" spans="1:6" x14ac:dyDescent="0.55000000000000004">
      <c r="A387" s="43" t="str">
        <f>nfl_solver!A387</f>
        <v>Falcons</v>
      </c>
      <c r="B387" t="str">
        <f>nfl_solver!B387</f>
        <v>Bengals</v>
      </c>
      <c r="C387">
        <f>nfl_solver!C387</f>
        <v>17</v>
      </c>
      <c r="D387" s="7">
        <v>19.186777197409306</v>
      </c>
      <c r="E387" s="7">
        <v>19.556259685289305</v>
      </c>
      <c r="F387" s="7">
        <v>17.272808187723925</v>
      </c>
    </row>
    <row r="388" spans="1:6" x14ac:dyDescent="0.55000000000000004">
      <c r="A388" s="43" t="str">
        <f>nfl_solver!A388</f>
        <v>Buccaneers</v>
      </c>
      <c r="B388" t="str">
        <f>nfl_solver!B388</f>
        <v>Panthers</v>
      </c>
      <c r="C388">
        <f>nfl_solver!C388</f>
        <v>3</v>
      </c>
      <c r="D388" s="7">
        <v>19.410539956041415</v>
      </c>
      <c r="E388" s="7">
        <v>2.0714491165605087</v>
      </c>
      <c r="F388" s="7">
        <v>6.5338559978206137</v>
      </c>
    </row>
    <row r="389" spans="1:6" x14ac:dyDescent="0.55000000000000004">
      <c r="A389" t="str">
        <f>nfl_solver!A389</f>
        <v>Browns</v>
      </c>
      <c r="B389" t="str">
        <f>nfl_solver!B389</f>
        <v>Ravens</v>
      </c>
      <c r="C389">
        <f>nfl_solver!C389</f>
        <v>20</v>
      </c>
      <c r="D389" s="7">
        <v>19.360924817849451</v>
      </c>
      <c r="E389" s="7">
        <v>23.158815879485495</v>
      </c>
      <c r="F389" s="7">
        <v>19.49610437308759</v>
      </c>
    </row>
    <row r="390" spans="1:6" x14ac:dyDescent="0.55000000000000004">
      <c r="A390" t="str">
        <f>nfl_solver!A390</f>
        <v>Colts</v>
      </c>
      <c r="B390" t="str">
        <f>nfl_solver!B390</f>
        <v>Titans</v>
      </c>
      <c r="C390">
        <f>nfl_solver!C390</f>
        <v>10</v>
      </c>
      <c r="D390" s="7">
        <v>15.871764136610302</v>
      </c>
      <c r="E390" s="7">
        <v>10.994639929617405</v>
      </c>
      <c r="F390" s="7">
        <v>15.149441004194827</v>
      </c>
    </row>
    <row r="391" spans="1:6" x14ac:dyDescent="0.55000000000000004">
      <c r="A391" s="43" t="str">
        <f>nfl_solver!A391</f>
        <v>Lions</v>
      </c>
      <c r="B391" t="str">
        <f>nfl_solver!B391</f>
        <v>Cowboys</v>
      </c>
      <c r="C391">
        <f>nfl_solver!C391</f>
        <v>6</v>
      </c>
      <c r="D391" s="7">
        <v>24.670491039717525</v>
      </c>
      <c r="E391" s="7">
        <v>7.8197319711111213</v>
      </c>
      <c r="F391" s="7">
        <v>1.5256220595938883</v>
      </c>
    </row>
    <row r="392" spans="1:6" x14ac:dyDescent="0.55000000000000004">
      <c r="A392" s="43" t="str">
        <f>nfl_solver!A392</f>
        <v>Packers</v>
      </c>
      <c r="B392" t="str">
        <f>nfl_solver!B392</f>
        <v>Commanders</v>
      </c>
      <c r="C392">
        <f>nfl_solver!C392</f>
        <v>21</v>
      </c>
      <c r="D392" s="7">
        <v>18.899863901093671</v>
      </c>
      <c r="E392" s="7">
        <v>23.717122100717802</v>
      </c>
      <c r="F392" s="7">
        <v>21.398859068611063</v>
      </c>
    </row>
    <row r="393" spans="1:6" x14ac:dyDescent="0.55000000000000004">
      <c r="A393" s="43" t="str">
        <f>nfl_solver!A393</f>
        <v>Giants</v>
      </c>
      <c r="B393" t="str">
        <f>nfl_solver!B393</f>
        <v>Jaguars</v>
      </c>
      <c r="C393">
        <f>nfl_solver!C393</f>
        <v>23</v>
      </c>
      <c r="D393" s="7">
        <v>21.183271797486491</v>
      </c>
      <c r="E393" s="7">
        <v>22.78370650158546</v>
      </c>
      <c r="F393" s="7">
        <v>24.048866771350589</v>
      </c>
    </row>
    <row r="394" spans="1:6" x14ac:dyDescent="0.55000000000000004">
      <c r="A394" s="43" t="str">
        <f>nfl_solver!A394</f>
        <v>Texans</v>
      </c>
      <c r="B394" t="str">
        <f>nfl_solver!B394</f>
        <v>Raiders</v>
      </c>
      <c r="C394">
        <f>nfl_solver!C394</f>
        <v>20</v>
      </c>
      <c r="D394" s="7">
        <v>20.127814774915016</v>
      </c>
      <c r="E394" s="7">
        <v>16.234800330320653</v>
      </c>
      <c r="F394" s="7">
        <v>25.653229965186867</v>
      </c>
    </row>
    <row r="395" spans="1:6" x14ac:dyDescent="0.55000000000000004">
      <c r="A395" t="str">
        <f>nfl_solver!A395</f>
        <v>Jets</v>
      </c>
      <c r="B395" t="str">
        <f>nfl_solver!B395</f>
        <v>Broncos</v>
      </c>
      <c r="C395">
        <f>nfl_solver!C395</f>
        <v>16</v>
      </c>
      <c r="D395" s="7">
        <v>17.029735291720581</v>
      </c>
      <c r="E395" s="7">
        <v>16.525889300927638</v>
      </c>
      <c r="F395" s="7">
        <v>20.460220477774321</v>
      </c>
    </row>
    <row r="396" spans="1:6" x14ac:dyDescent="0.55000000000000004">
      <c r="A396" t="str">
        <f>nfl_solver!A396</f>
        <v>Chiefs</v>
      </c>
      <c r="B396" t="str">
        <f>nfl_solver!B396</f>
        <v>49ers</v>
      </c>
      <c r="C396">
        <f>nfl_solver!C396</f>
        <v>44</v>
      </c>
      <c r="D396" s="7">
        <v>24.15739327877192</v>
      </c>
      <c r="E396" s="7">
        <v>48.665580192313101</v>
      </c>
      <c r="F396" s="7">
        <v>37.192871599337515</v>
      </c>
    </row>
    <row r="397" spans="1:6" x14ac:dyDescent="0.55000000000000004">
      <c r="A397" s="43" t="str">
        <f>nfl_solver!A397</f>
        <v>Seahawks</v>
      </c>
      <c r="B397" t="str">
        <f>nfl_solver!B397</f>
        <v>Chargers</v>
      </c>
      <c r="C397">
        <f>nfl_solver!C397</f>
        <v>37</v>
      </c>
      <c r="D397" s="7">
        <v>25.484554102338592</v>
      </c>
      <c r="E397" s="7">
        <v>35.549269384563949</v>
      </c>
      <c r="F397" s="7">
        <v>34.982021583519995</v>
      </c>
    </row>
    <row r="398" spans="1:6" x14ac:dyDescent="0.55000000000000004">
      <c r="A398" s="43" t="str">
        <f>nfl_solver!A398</f>
        <v>Steelers</v>
      </c>
      <c r="B398" t="str">
        <f>nfl_solver!B398</f>
        <v>Dolphins</v>
      </c>
      <c r="C398">
        <f>nfl_solver!C398</f>
        <v>10</v>
      </c>
      <c r="D398" s="7">
        <v>20.22031040804675</v>
      </c>
      <c r="E398" s="7">
        <v>8.5820459777345341</v>
      </c>
      <c r="F398" s="7">
        <v>13.213488684641252</v>
      </c>
    </row>
    <row r="399" spans="1:6" x14ac:dyDescent="0.55000000000000004">
      <c r="A399" s="43" t="str">
        <f>nfl_solver!A399</f>
        <v>Bears</v>
      </c>
      <c r="B399" t="str">
        <f>nfl_solver!B399</f>
        <v>Patriots</v>
      </c>
      <c r="C399">
        <f>nfl_solver!C399</f>
        <v>33</v>
      </c>
      <c r="D399" s="7">
        <v>17.334558713949527</v>
      </c>
      <c r="E399" s="7">
        <v>35.107480305954091</v>
      </c>
      <c r="F399" s="7">
        <v>35.573806050518918</v>
      </c>
    </row>
    <row r="400" spans="1:6" x14ac:dyDescent="0.55000000000000004">
      <c r="A400" s="43" t="str">
        <f>nfl_solver!A400</f>
        <v>Ravens</v>
      </c>
      <c r="B400" t="str">
        <f>nfl_solver!B400</f>
        <v>Buccaneers</v>
      </c>
      <c r="C400">
        <f>nfl_solver!C400</f>
        <v>27</v>
      </c>
      <c r="D400" s="7">
        <v>20.601653587263961</v>
      </c>
      <c r="E400" s="7">
        <v>27.79901190604431</v>
      </c>
      <c r="F400" s="7">
        <v>27.615179577114265</v>
      </c>
    </row>
    <row r="401" spans="1:6" x14ac:dyDescent="0.55000000000000004">
      <c r="A401" t="str">
        <f>nfl_solver!A401</f>
        <v>Broncos</v>
      </c>
      <c r="B401" t="str">
        <f>nfl_solver!B401</f>
        <v>Jaguars</v>
      </c>
      <c r="C401">
        <f>nfl_solver!C401</f>
        <v>21</v>
      </c>
      <c r="D401" s="7">
        <v>16.33145368541912</v>
      </c>
      <c r="E401" s="7">
        <v>20.78370650158546</v>
      </c>
      <c r="F401" s="7">
        <v>26.900684883417959</v>
      </c>
    </row>
    <row r="402" spans="1:6" x14ac:dyDescent="0.55000000000000004">
      <c r="A402" t="str">
        <f>nfl_solver!A402</f>
        <v>Dolphins</v>
      </c>
      <c r="B402" t="str">
        <f>nfl_solver!B402</f>
        <v>Lions</v>
      </c>
      <c r="C402">
        <f>nfl_solver!C402</f>
        <v>31</v>
      </c>
      <c r="D402" s="7">
        <v>27.252108653283564</v>
      </c>
      <c r="E402" s="7">
        <v>28.667130071946609</v>
      </c>
      <c r="F402" s="7">
        <v>28.096606345192363</v>
      </c>
    </row>
    <row r="403" spans="1:6" x14ac:dyDescent="0.55000000000000004">
      <c r="A403" s="43" t="str">
        <f>nfl_solver!A403</f>
        <v>Steelers</v>
      </c>
      <c r="B403" t="str">
        <f>nfl_solver!B403</f>
        <v>Eagles</v>
      </c>
      <c r="C403">
        <f>nfl_solver!C403</f>
        <v>13</v>
      </c>
      <c r="D403" s="7">
        <v>17.020057562806251</v>
      </c>
      <c r="E403" s="7">
        <v>14.782298822975033</v>
      </c>
      <c r="F403" s="7">
        <v>16.213488684641252</v>
      </c>
    </row>
    <row r="404" spans="1:6" x14ac:dyDescent="0.55000000000000004">
      <c r="A404" s="43" t="str">
        <f>nfl_solver!A404</f>
        <v>Panthers</v>
      </c>
      <c r="B404" t="str">
        <f>nfl_solver!B404</f>
        <v>Falcons</v>
      </c>
      <c r="C404">
        <f>nfl_solver!C404</f>
        <v>34</v>
      </c>
      <c r="D404" s="7">
        <v>22.583103034234725</v>
      </c>
      <c r="E404" s="7">
        <v>32.037000676561618</v>
      </c>
      <c r="F404" s="7">
        <v>35.395741359626193</v>
      </c>
    </row>
    <row r="405" spans="1:6" x14ac:dyDescent="0.55000000000000004">
      <c r="A405" s="43" t="str">
        <f>nfl_solver!A405</f>
        <v>Bears</v>
      </c>
      <c r="B405" t="str">
        <f>nfl_solver!B405</f>
        <v>Cowboys</v>
      </c>
      <c r="C405">
        <f>nfl_solver!C405</f>
        <v>29</v>
      </c>
      <c r="D405" s="7">
        <v>17.622307048792496</v>
      </c>
      <c r="E405" s="7">
        <v>30.819731971111121</v>
      </c>
      <c r="F405" s="7">
        <v>31.573806050518918</v>
      </c>
    </row>
    <row r="406" spans="1:6" x14ac:dyDescent="0.55000000000000004">
      <c r="A406" s="43" t="str">
        <f>nfl_solver!A406</f>
        <v>Cardinals</v>
      </c>
      <c r="B406" t="str">
        <f>nfl_solver!B406</f>
        <v>Vikings</v>
      </c>
      <c r="C406">
        <f>nfl_solver!C406</f>
        <v>26</v>
      </c>
      <c r="D406" s="7">
        <v>23.146498104576132</v>
      </c>
      <c r="E406" s="7">
        <v>22.743633056457607</v>
      </c>
      <c r="F406" s="7">
        <v>28.125713909388796</v>
      </c>
    </row>
    <row r="407" spans="1:6" x14ac:dyDescent="0.55000000000000004">
      <c r="A407" t="str">
        <f>nfl_solver!A407</f>
        <v>Raiders</v>
      </c>
      <c r="B407" t="str">
        <f>nfl_solver!B407</f>
        <v>Saints</v>
      </c>
      <c r="C407">
        <f>nfl_solver!C407</f>
        <v>0</v>
      </c>
      <c r="D407" s="7">
        <v>21.195683215281701</v>
      </c>
      <c r="E407" s="7">
        <v>1.7254910013468607</v>
      </c>
      <c r="F407" s="7">
        <v>-0.90532914620602378</v>
      </c>
    </row>
    <row r="408" spans="1:6" x14ac:dyDescent="0.55000000000000004">
      <c r="A408" t="str">
        <f>nfl_solver!A408</f>
        <v>Patriots</v>
      </c>
      <c r="B408" t="str">
        <f>nfl_solver!B408</f>
        <v>Jets</v>
      </c>
      <c r="C408">
        <f>nfl_solver!C408</f>
        <v>22</v>
      </c>
      <c r="D408" s="7">
        <v>16.722563894964914</v>
      </c>
      <c r="E408" s="7">
        <v>26.615634099412759</v>
      </c>
      <c r="F408" s="7">
        <v>22.677647076044863</v>
      </c>
    </row>
    <row r="409" spans="1:6" x14ac:dyDescent="0.55000000000000004">
      <c r="A409" s="43" t="str">
        <f>nfl_solver!A409</f>
        <v>Titans</v>
      </c>
      <c r="B409" t="str">
        <f>nfl_solver!B409</f>
        <v>Texans</v>
      </c>
      <c r="C409">
        <f>nfl_solver!C409</f>
        <v>17</v>
      </c>
      <c r="D409" s="7">
        <v>20.23061122335934</v>
      </c>
      <c r="E409" s="7">
        <v>13.925603306529586</v>
      </c>
      <c r="F409" s="7">
        <v>21.859630540533608</v>
      </c>
    </row>
    <row r="410" spans="1:6" x14ac:dyDescent="0.55000000000000004">
      <c r="A410" s="43" t="str">
        <f>nfl_solver!A410</f>
        <v>49ers</v>
      </c>
      <c r="B410" t="str">
        <f>nfl_solver!B410</f>
        <v>Rams</v>
      </c>
      <c r="C410">
        <f>nfl_solver!C410</f>
        <v>31</v>
      </c>
      <c r="D410" s="7">
        <v>24.721807197930367</v>
      </c>
      <c r="E410" s="7">
        <v>31.008066107966705</v>
      </c>
      <c r="F410" s="7">
        <v>28.285971764525463</v>
      </c>
    </row>
    <row r="411" spans="1:6" x14ac:dyDescent="0.55000000000000004">
      <c r="A411" s="43" t="str">
        <f>nfl_solver!A411</f>
        <v>Commanders</v>
      </c>
      <c r="B411" t="str">
        <f>nfl_solver!B411</f>
        <v>Colts</v>
      </c>
      <c r="C411">
        <f>nfl_solver!C411</f>
        <v>17</v>
      </c>
      <c r="D411" s="7">
        <v>22.20696061524535</v>
      </c>
      <c r="E411" s="7">
        <v>13.337561416487535</v>
      </c>
      <c r="F411" s="7">
        <v>20.471323038689647</v>
      </c>
    </row>
    <row r="412" spans="1:6" x14ac:dyDescent="0.55000000000000004">
      <c r="A412" s="43" t="str">
        <f>nfl_solver!A412</f>
        <v>Giants</v>
      </c>
      <c r="B412" t="str">
        <f>nfl_solver!B412</f>
        <v>Seahawks</v>
      </c>
      <c r="C412">
        <f>nfl_solver!C412</f>
        <v>13</v>
      </c>
      <c r="D412" s="7">
        <v>24.160400920010058</v>
      </c>
      <c r="E412" s="7">
        <v>9.806577379061892</v>
      </c>
      <c r="F412" s="7">
        <v>14.048866771350585</v>
      </c>
    </row>
    <row r="413" spans="1:6" x14ac:dyDescent="0.55000000000000004">
      <c r="A413" t="str">
        <f>nfl_solver!A413</f>
        <v>Packers</v>
      </c>
      <c r="B413" t="str">
        <f>nfl_solver!B413</f>
        <v>Bills</v>
      </c>
      <c r="C413">
        <f>nfl_solver!C413</f>
        <v>17</v>
      </c>
      <c r="D413" s="7">
        <v>18.607815649112837</v>
      </c>
      <c r="E413" s="7">
        <v>20.009170352698636</v>
      </c>
      <c r="F413" s="7">
        <v>17.398859068611067</v>
      </c>
    </row>
    <row r="414" spans="1:6" x14ac:dyDescent="0.55000000000000004">
      <c r="A414" t="str">
        <f>nfl_solver!A414</f>
        <v>Bengals</v>
      </c>
      <c r="B414" t="str">
        <f>nfl_solver!B414</f>
        <v>Browns</v>
      </c>
      <c r="C414">
        <f>nfl_solver!C414</f>
        <v>13</v>
      </c>
      <c r="D414" s="7">
        <v>27.919981482262031</v>
      </c>
      <c r="E414" s="7">
        <v>11.953852355054213</v>
      </c>
      <c r="F414" s="7">
        <v>8.1420112331062899</v>
      </c>
    </row>
    <row r="415" spans="1:6" x14ac:dyDescent="0.55000000000000004">
      <c r="A415" s="43" t="str">
        <f>nfl_solver!A415</f>
        <v>Eagles</v>
      </c>
      <c r="B415" t="str">
        <f>nfl_solver!B415</f>
        <v>Texans</v>
      </c>
      <c r="C415">
        <f>nfl_solver!C415</f>
        <v>29</v>
      </c>
      <c r="D415" s="7">
        <v>32.051056195862458</v>
      </c>
      <c r="E415" s="7">
        <v>25.925603306529588</v>
      </c>
      <c r="F415" s="7">
        <v>22.03918556803049</v>
      </c>
    </row>
    <row r="416" spans="1:6" x14ac:dyDescent="0.55000000000000004">
      <c r="A416" s="43" t="str">
        <f>nfl_solver!A416</f>
        <v>Bills</v>
      </c>
      <c r="B416" t="str">
        <f>nfl_solver!B416</f>
        <v>Jets</v>
      </c>
      <c r="C416">
        <f>nfl_solver!C416</f>
        <v>17</v>
      </c>
      <c r="D416" s="7">
        <v>23.535625008458311</v>
      </c>
      <c r="E416" s="7">
        <v>21.615634099412759</v>
      </c>
      <c r="F416" s="7">
        <v>10.864585962551464</v>
      </c>
    </row>
    <row r="417" spans="1:6" x14ac:dyDescent="0.55000000000000004">
      <c r="A417" s="43" t="str">
        <f>nfl_solver!A417</f>
        <v>Packers</v>
      </c>
      <c r="B417" t="str">
        <f>nfl_solver!B417</f>
        <v>Lions</v>
      </c>
      <c r="C417">
        <f>nfl_solver!C417</f>
        <v>9</v>
      </c>
      <c r="D417" s="7">
        <v>23.949855929864867</v>
      </c>
      <c r="E417" s="7">
        <v>6.6671300719466053</v>
      </c>
      <c r="F417" s="7">
        <v>9.3988590686110616</v>
      </c>
    </row>
    <row r="418" spans="1:6" x14ac:dyDescent="0.55000000000000004">
      <c r="A418" s="43" t="str">
        <f>nfl_solver!A418</f>
        <v>Vikings</v>
      </c>
      <c r="B418" t="str">
        <f>nfl_solver!B418</f>
        <v>Commanders</v>
      </c>
      <c r="C418">
        <f>nfl_solver!C418</f>
        <v>20</v>
      </c>
      <c r="D418" s="7">
        <v>22.034300290859001</v>
      </c>
      <c r="E418" s="7">
        <v>22.717122100717802</v>
      </c>
      <c r="F418" s="7">
        <v>17.264422678845733</v>
      </c>
    </row>
    <row r="419" spans="1:6" x14ac:dyDescent="0.55000000000000004">
      <c r="A419" t="str">
        <f>nfl_solver!A419</f>
        <v>Chargers</v>
      </c>
      <c r="B419" t="str">
        <f>nfl_solver!B419</f>
        <v>Falcons</v>
      </c>
      <c r="C419">
        <f>nfl_solver!C419</f>
        <v>20</v>
      </c>
      <c r="D419" s="7">
        <v>24.208650158650933</v>
      </c>
      <c r="E419" s="7">
        <v>18.037000676561615</v>
      </c>
      <c r="F419" s="7">
        <v>19.770194235209988</v>
      </c>
    </row>
    <row r="420" spans="1:6" x14ac:dyDescent="0.55000000000000004">
      <c r="A420" t="str">
        <f>nfl_solver!A420</f>
        <v>Panthers</v>
      </c>
      <c r="B420" t="str">
        <f>nfl_solver!B420</f>
        <v>Bengals</v>
      </c>
      <c r="C420">
        <f>nfl_solver!C420</f>
        <v>21</v>
      </c>
      <c r="D420" s="7">
        <v>18.063844025507031</v>
      </c>
      <c r="E420" s="7">
        <v>23.556259685289309</v>
      </c>
      <c r="F420" s="7">
        <v>22.3957413596262</v>
      </c>
    </row>
    <row r="421" spans="1:6" x14ac:dyDescent="0.55000000000000004">
      <c r="A421" s="43" t="str">
        <f>nfl_solver!A421</f>
        <v>Dolphins</v>
      </c>
      <c r="B421" t="str">
        <f>nfl_solver!B421</f>
        <v>Bears</v>
      </c>
      <c r="C421">
        <f>nfl_solver!C421</f>
        <v>35</v>
      </c>
      <c r="D421" s="7">
        <v>28.859428451236198</v>
      </c>
      <c r="E421" s="7">
        <v>31.059810273993975</v>
      </c>
      <c r="F421" s="7">
        <v>32.096606345192363</v>
      </c>
    </row>
    <row r="422" spans="1:6" x14ac:dyDescent="0.55000000000000004">
      <c r="A422" s="43" t="str">
        <f>nfl_solver!A422</f>
        <v>Colts</v>
      </c>
      <c r="B422" t="str">
        <f>nfl_solver!B422</f>
        <v>Patriots</v>
      </c>
      <c r="C422">
        <f>nfl_solver!C422</f>
        <v>3</v>
      </c>
      <c r="D422" s="7">
        <v>14.758923760273618</v>
      </c>
      <c r="E422" s="7">
        <v>5.1074803059540894</v>
      </c>
      <c r="F422" s="7">
        <v>8.1494410041948271</v>
      </c>
    </row>
    <row r="423" spans="1:6" x14ac:dyDescent="0.55000000000000004">
      <c r="A423" s="43" t="str">
        <f>nfl_solver!A423</f>
        <v>Raiders</v>
      </c>
      <c r="B423" t="str">
        <f>nfl_solver!B423</f>
        <v>Jaguars</v>
      </c>
      <c r="C423">
        <f>nfl_solver!C423</f>
        <v>20</v>
      </c>
      <c r="D423" s="7">
        <v>23.137467715043101</v>
      </c>
      <c r="E423" s="7">
        <v>19.78370650158546</v>
      </c>
      <c r="F423" s="7">
        <v>19.094670853793978</v>
      </c>
    </row>
    <row r="424" spans="1:6" x14ac:dyDescent="0.55000000000000004">
      <c r="A424" s="43" t="str">
        <f>nfl_solver!A424</f>
        <v>Seahawks</v>
      </c>
      <c r="B424" t="str">
        <f>nfl_solver!B424</f>
        <v>Cardinals</v>
      </c>
      <c r="C424">
        <f>nfl_solver!C424</f>
        <v>31</v>
      </c>
      <c r="D424" s="7">
        <v>28.202672371747724</v>
      </c>
      <c r="E424" s="7">
        <v>26.831151115154817</v>
      </c>
      <c r="F424" s="7">
        <v>28.982021583519995</v>
      </c>
    </row>
    <row r="425" spans="1:6" x14ac:dyDescent="0.55000000000000004">
      <c r="A425" t="str">
        <f>nfl_solver!A425</f>
        <v>Rams</v>
      </c>
      <c r="B425" t="str">
        <f>nfl_solver!B425</f>
        <v>Buccaneers</v>
      </c>
      <c r="C425">
        <f>nfl_solver!C425</f>
        <v>13</v>
      </c>
      <c r="D425" s="7">
        <v>16.944140588812861</v>
      </c>
      <c r="E425" s="7">
        <v>13.799011906044308</v>
      </c>
      <c r="F425" s="7">
        <v>17.272692575565365</v>
      </c>
    </row>
    <row r="426" spans="1:6" x14ac:dyDescent="0.55000000000000004">
      <c r="A426" t="str">
        <f>nfl_solver!A426</f>
        <v>Titans</v>
      </c>
      <c r="B426" t="str">
        <f>nfl_solver!B426</f>
        <v>Chiefs</v>
      </c>
      <c r="C426">
        <f>nfl_solver!C426</f>
        <v>17</v>
      </c>
      <c r="D426" s="7">
        <v>17.560813555821323</v>
      </c>
      <c r="E426" s="7">
        <v>16.595400974067601</v>
      </c>
      <c r="F426" s="7">
        <v>21.859630540533608</v>
      </c>
    </row>
    <row r="427" spans="1:6" x14ac:dyDescent="0.55000000000000004">
      <c r="A427" s="43" t="str">
        <f>nfl_solver!A427</f>
        <v>Ravens</v>
      </c>
      <c r="B427" t="str">
        <f>nfl_solver!B427</f>
        <v>Saints</v>
      </c>
      <c r="C427">
        <f>nfl_solver!C427</f>
        <v>27</v>
      </c>
      <c r="D427" s="7">
        <v>19.67517449196141</v>
      </c>
      <c r="E427" s="7">
        <v>28.72549100134686</v>
      </c>
      <c r="F427" s="7">
        <v>27.615179577114265</v>
      </c>
    </row>
    <row r="428" spans="1:6" x14ac:dyDescent="0.55000000000000004">
      <c r="A428" s="43" t="str">
        <f>nfl_solver!A428</f>
        <v>Falcons</v>
      </c>
      <c r="B428" t="str">
        <f>nfl_solver!B428</f>
        <v>Panthers</v>
      </c>
      <c r="C428">
        <f>nfl_solver!C428</f>
        <v>15</v>
      </c>
      <c r="D428" s="7">
        <v>22.671587766138103</v>
      </c>
      <c r="E428" s="7">
        <v>14.071449116560508</v>
      </c>
      <c r="F428" s="7">
        <v>15.272808187723925</v>
      </c>
    </row>
    <row r="429" spans="1:6" x14ac:dyDescent="0.55000000000000004">
      <c r="A429" s="43" t="str">
        <f>nfl_solver!A429</f>
        <v>Seahawks</v>
      </c>
      <c r="B429" t="str">
        <f>nfl_solver!B429</f>
        <v>Buccaneers</v>
      </c>
      <c r="C429">
        <f>nfl_solver!C429</f>
        <v>16</v>
      </c>
      <c r="D429" s="7">
        <v>23.234811580858231</v>
      </c>
      <c r="E429" s="7">
        <v>16.79901190604431</v>
      </c>
      <c r="F429" s="7">
        <v>13.982021583519995</v>
      </c>
    </row>
    <row r="430" spans="1:6" x14ac:dyDescent="0.55000000000000004">
      <c r="A430" s="43" t="str">
        <f>nfl_solver!A430</f>
        <v>Vikings</v>
      </c>
      <c r="B430" t="str">
        <f>nfl_solver!B430</f>
        <v>Bills</v>
      </c>
      <c r="C430">
        <f>nfl_solver!C430</f>
        <v>33</v>
      </c>
      <c r="D430" s="7">
        <v>21.742252038878167</v>
      </c>
      <c r="E430" s="7">
        <v>36.009170352698632</v>
      </c>
      <c r="F430" s="7">
        <v>30.264422678845733</v>
      </c>
    </row>
    <row r="431" spans="1:6" x14ac:dyDescent="0.55000000000000004">
      <c r="A431" t="str">
        <f>nfl_solver!A431</f>
        <v>Browns</v>
      </c>
      <c r="B431" t="str">
        <f>nfl_solver!B431</f>
        <v>Dolphins</v>
      </c>
      <c r="C431">
        <f>nfl_solver!C431</f>
        <v>17</v>
      </c>
      <c r="D431" s="7">
        <v>23.937694719600412</v>
      </c>
      <c r="E431" s="7">
        <v>15.582045977734534</v>
      </c>
      <c r="F431" s="7">
        <v>16.49610437308759</v>
      </c>
    </row>
    <row r="432" spans="1:6" x14ac:dyDescent="0.55000000000000004">
      <c r="A432" t="str">
        <f>nfl_solver!A432</f>
        <v>Broncos</v>
      </c>
      <c r="B432" t="str">
        <f>nfl_solver!B432</f>
        <v>Titans</v>
      </c>
      <c r="C432">
        <f>nfl_solver!C432</f>
        <v>10</v>
      </c>
      <c r="D432" s="7">
        <v>15.120520257387174</v>
      </c>
      <c r="E432" s="7">
        <v>10.994639929617406</v>
      </c>
      <c r="F432" s="7">
        <v>15.900684883417956</v>
      </c>
    </row>
    <row r="433" spans="1:6" x14ac:dyDescent="0.55000000000000004">
      <c r="A433" s="43" t="str">
        <f>nfl_solver!A433</f>
        <v>Texans</v>
      </c>
      <c r="B433" t="str">
        <f>nfl_solver!B433</f>
        <v>Giants</v>
      </c>
      <c r="C433">
        <f>nfl_solver!C433</f>
        <v>16</v>
      </c>
      <c r="D433" s="7">
        <v>16.250170810959943</v>
      </c>
      <c r="E433" s="7">
        <v>16.112444294275726</v>
      </c>
      <c r="F433" s="7">
        <v>21.653229965186867</v>
      </c>
    </row>
    <row r="434" spans="1:6" x14ac:dyDescent="0.55000000000000004">
      <c r="A434" s="43" t="str">
        <f>nfl_solver!A434</f>
        <v>Lions</v>
      </c>
      <c r="B434" t="str">
        <f>nfl_solver!B434</f>
        <v>Bears</v>
      </c>
      <c r="C434">
        <f>nfl_solver!C434</f>
        <v>31</v>
      </c>
      <c r="D434" s="7">
        <v>30.430412736834676</v>
      </c>
      <c r="E434" s="7">
        <v>27.059810273993968</v>
      </c>
      <c r="F434" s="7">
        <v>26.525622059593886</v>
      </c>
    </row>
    <row r="435" spans="1:6" x14ac:dyDescent="0.55000000000000004">
      <c r="A435" s="43" t="str">
        <f>nfl_solver!A435</f>
        <v>Jaguars</v>
      </c>
      <c r="B435" t="str">
        <f>nfl_solver!B435</f>
        <v>Chiefs</v>
      </c>
      <c r="C435">
        <f>nfl_solver!C435</f>
        <v>17</v>
      </c>
      <c r="D435" s="7">
        <v>24.006635565033331</v>
      </c>
      <c r="E435" s="7">
        <v>16.595400974067605</v>
      </c>
      <c r="F435" s="7">
        <v>15.4138085313216</v>
      </c>
    </row>
    <row r="436" spans="1:6" x14ac:dyDescent="0.55000000000000004">
      <c r="A436" s="43" t="str">
        <f>nfl_solver!A436</f>
        <v>Saints</v>
      </c>
      <c r="B436" t="str">
        <f>nfl_solver!B436</f>
        <v>Steelers</v>
      </c>
      <c r="C436">
        <f>nfl_solver!C436</f>
        <v>10</v>
      </c>
      <c r="D436" s="7">
        <v>16.966317304043741</v>
      </c>
      <c r="E436" s="7">
        <v>12.133040701685399</v>
      </c>
      <c r="F436" s="7">
        <v>12.916487064693396</v>
      </c>
    </row>
    <row r="437" spans="1:6" x14ac:dyDescent="0.55000000000000004">
      <c r="A437" t="str">
        <f>nfl_solver!A437</f>
        <v>Colts</v>
      </c>
      <c r="B437" t="str">
        <f>nfl_solver!B437</f>
        <v>Raiders</v>
      </c>
      <c r="C437">
        <f>nfl_solver!C437</f>
        <v>25</v>
      </c>
      <c r="D437" s="7">
        <v>20.631603735907056</v>
      </c>
      <c r="E437" s="7">
        <v>21.234800330320653</v>
      </c>
      <c r="F437" s="7">
        <v>30.149441004194827</v>
      </c>
    </row>
    <row r="438" spans="1:6" x14ac:dyDescent="0.55000000000000004">
      <c r="A438" t="str">
        <f>nfl_solver!A438</f>
        <v>Cowboys</v>
      </c>
      <c r="B438" t="str">
        <f>nfl_solver!B438</f>
        <v>Packers</v>
      </c>
      <c r="C438">
        <f>nfl_solver!C438</f>
        <v>28</v>
      </c>
      <c r="D438" s="7">
        <v>26.352159158770817</v>
      </c>
      <c r="E438" s="7">
        <v>28.65958736453117</v>
      </c>
      <c r="F438" s="7">
        <v>23.004098547120549</v>
      </c>
    </row>
    <row r="439" spans="1:6" x14ac:dyDescent="0.55000000000000004">
      <c r="A439" s="43" t="str">
        <f>nfl_solver!A439</f>
        <v>Cardinals</v>
      </c>
      <c r="B439" t="str">
        <f>nfl_solver!B439</f>
        <v>Rams</v>
      </c>
      <c r="C439">
        <f>nfl_solver!C439</f>
        <v>27</v>
      </c>
      <c r="D439" s="7">
        <v>19.882065053067031</v>
      </c>
      <c r="E439" s="7">
        <v>27.008066107966709</v>
      </c>
      <c r="F439" s="7">
        <v>29.1257139093888</v>
      </c>
    </row>
    <row r="440" spans="1:6" x14ac:dyDescent="0.55000000000000004">
      <c r="A440" s="43" t="str">
        <f>nfl_solver!A440</f>
        <v>Chargers</v>
      </c>
      <c r="B440" t="str">
        <f>nfl_solver!B440</f>
        <v>49ers</v>
      </c>
      <c r="C440">
        <f>nfl_solver!C440</f>
        <v>16</v>
      </c>
      <c r="D440" s="7">
        <v>17.580070642899443</v>
      </c>
      <c r="E440" s="7">
        <v>20.665580192313104</v>
      </c>
      <c r="F440" s="7">
        <v>15.77019423520999</v>
      </c>
    </row>
    <row r="441" spans="1:6" x14ac:dyDescent="0.55000000000000004">
      <c r="A441" s="43" t="str">
        <f>nfl_solver!A441</f>
        <v>Commanders</v>
      </c>
      <c r="B441" t="str">
        <f>nfl_solver!B441</f>
        <v>Eagles</v>
      </c>
      <c r="C441">
        <f>nfl_solver!C441</f>
        <v>32</v>
      </c>
      <c r="D441" s="7">
        <v>16.762223208757852</v>
      </c>
      <c r="E441" s="7">
        <v>33.782298822975037</v>
      </c>
      <c r="F441" s="7">
        <v>35.471323038689647</v>
      </c>
    </row>
    <row r="442" spans="1:6" x14ac:dyDescent="0.55000000000000004">
      <c r="A442" s="43" t="str">
        <f>nfl_solver!A442</f>
        <v>Titans</v>
      </c>
      <c r="B442" t="str">
        <f>nfl_solver!B442</f>
        <v>Packers</v>
      </c>
      <c r="C442">
        <f>nfl_solver!C442</f>
        <v>27</v>
      </c>
      <c r="D442" s="7">
        <v>16.496627165357758</v>
      </c>
      <c r="E442" s="7">
        <v>27.65958736453117</v>
      </c>
      <c r="F442" s="7">
        <v>31.859630540533608</v>
      </c>
    </row>
    <row r="443" spans="1:6" x14ac:dyDescent="0.55000000000000004">
      <c r="A443" t="str">
        <f>nfl_solver!A443</f>
        <v>Browns</v>
      </c>
      <c r="B443" t="str">
        <f>nfl_solver!B443</f>
        <v>Bills</v>
      </c>
      <c r="C443">
        <f>nfl_solver!C443</f>
        <v>23</v>
      </c>
      <c r="D443" s="7">
        <v>19.51057034463631</v>
      </c>
      <c r="E443" s="7">
        <v>26.009170352698636</v>
      </c>
      <c r="F443" s="7">
        <v>22.49610437308759</v>
      </c>
    </row>
    <row r="444" spans="1:6" x14ac:dyDescent="0.55000000000000004">
      <c r="A444" t="str">
        <f>nfl_solver!A444</f>
        <v>Lions</v>
      </c>
      <c r="B444" t="str">
        <f>nfl_solver!B444</f>
        <v>Giants</v>
      </c>
      <c r="C444">
        <f>nfl_solver!C444</f>
        <v>31</v>
      </c>
      <c r="D444" s="7">
        <v>26.377778716552925</v>
      </c>
      <c r="E444" s="7">
        <v>31.112444294275718</v>
      </c>
      <c r="F444" s="7">
        <v>26.525622059593886</v>
      </c>
    </row>
    <row r="445" spans="1:6" x14ac:dyDescent="0.55000000000000004">
      <c r="A445" s="43" t="str">
        <f>nfl_solver!A445</f>
        <v>Commanders</v>
      </c>
      <c r="B445" t="str">
        <f>nfl_solver!B445</f>
        <v>Texans</v>
      </c>
      <c r="C445">
        <f>nfl_solver!C445</f>
        <v>23</v>
      </c>
      <c r="D445" s="7">
        <v>21.618918725203301</v>
      </c>
      <c r="E445" s="7">
        <v>19.925603306529585</v>
      </c>
      <c r="F445" s="7">
        <v>26.471323038689647</v>
      </c>
    </row>
    <row r="446" spans="1:6" x14ac:dyDescent="0.55000000000000004">
      <c r="A446" s="43" t="str">
        <f>nfl_solver!A446</f>
        <v>Jets</v>
      </c>
      <c r="B446" t="str">
        <f>nfl_solver!B446</f>
        <v>Patriots</v>
      </c>
      <c r="C446">
        <f>nfl_solver!C446</f>
        <v>3</v>
      </c>
      <c r="D446" s="7">
        <v>15.448144286694124</v>
      </c>
      <c r="E446" s="7">
        <v>5.107480305954093</v>
      </c>
      <c r="F446" s="7">
        <v>7.4602204777743202</v>
      </c>
    </row>
    <row r="447" spans="1:6" x14ac:dyDescent="0.55000000000000004">
      <c r="A447" s="43" t="str">
        <f>nfl_solver!A447</f>
        <v>Bears</v>
      </c>
      <c r="B447" t="str">
        <f>nfl_solver!B447</f>
        <v>Falcons</v>
      </c>
      <c r="C447">
        <f>nfl_solver!C447</f>
        <v>24</v>
      </c>
      <c r="D447" s="7">
        <v>21.405038343342003</v>
      </c>
      <c r="E447" s="7">
        <v>22.037000676561615</v>
      </c>
      <c r="F447" s="7">
        <v>26.573806050518918</v>
      </c>
    </row>
    <row r="448" spans="1:6" x14ac:dyDescent="0.55000000000000004">
      <c r="A448" s="43" t="str">
        <f>nfl_solver!A448</f>
        <v>Panthers</v>
      </c>
      <c r="B448" t="str">
        <f>nfl_solver!B448</f>
        <v>Ravens</v>
      </c>
      <c r="C448">
        <f>nfl_solver!C448</f>
        <v>3</v>
      </c>
      <c r="D448" s="7">
        <v>17.461287831310845</v>
      </c>
      <c r="E448" s="7">
        <v>6.1588158794854948</v>
      </c>
      <c r="F448" s="7">
        <v>4.3957413596261947</v>
      </c>
    </row>
    <row r="449" spans="1:6" x14ac:dyDescent="0.55000000000000004">
      <c r="A449" t="str">
        <f>nfl_solver!A449</f>
        <v>Eagles</v>
      </c>
      <c r="B449" t="str">
        <f>nfl_solver!B449</f>
        <v>Colts</v>
      </c>
      <c r="C449">
        <f>nfl_solver!C449</f>
        <v>17</v>
      </c>
      <c r="D449" s="7">
        <v>32.639098085904507</v>
      </c>
      <c r="E449" s="7">
        <v>13.337561416487539</v>
      </c>
      <c r="F449" s="7">
        <v>10.03918556803049</v>
      </c>
    </row>
    <row r="450" spans="1:6" x14ac:dyDescent="0.55000000000000004">
      <c r="A450" t="str">
        <f>nfl_solver!A450</f>
        <v>Rams</v>
      </c>
      <c r="B450" t="str">
        <f>nfl_solver!B450</f>
        <v>Saints</v>
      </c>
      <c r="C450">
        <f>nfl_solver!C450</f>
        <v>20</v>
      </c>
      <c r="D450" s="7">
        <v>16.01766149351031</v>
      </c>
      <c r="E450" s="7">
        <v>21.72549100134686</v>
      </c>
      <c r="F450" s="7">
        <v>24.272692575565365</v>
      </c>
    </row>
    <row r="451" spans="1:6" x14ac:dyDescent="0.55000000000000004">
      <c r="A451" s="43" t="str">
        <f>nfl_solver!A451</f>
        <v>Raiders</v>
      </c>
      <c r="B451" t="str">
        <f>nfl_solver!B451</f>
        <v>Broncos</v>
      </c>
      <c r="C451">
        <f>nfl_solver!C451</f>
        <v>22</v>
      </c>
      <c r="D451" s="7">
        <v>22.395284915700927</v>
      </c>
      <c r="E451" s="7">
        <v>22.525889300927634</v>
      </c>
      <c r="F451" s="7">
        <v>21.094670853793975</v>
      </c>
    </row>
    <row r="452" spans="1:6" x14ac:dyDescent="0.55000000000000004">
      <c r="A452" s="43" t="str">
        <f>nfl_solver!A452</f>
        <v>Bengals</v>
      </c>
      <c r="B452" t="str">
        <f>nfl_solver!B452</f>
        <v>Steelers</v>
      </c>
      <c r="C452">
        <f>nfl_solver!C452</f>
        <v>37</v>
      </c>
      <c r="D452" s="7">
        <v>24.740793135630845</v>
      </c>
      <c r="E452" s="7">
        <v>39.133040701685395</v>
      </c>
      <c r="F452" s="7">
        <v>32.142011233106288</v>
      </c>
    </row>
    <row r="453" spans="1:6" x14ac:dyDescent="0.55000000000000004">
      <c r="A453" s="43" t="str">
        <f>nfl_solver!A453</f>
        <v>Cowboys</v>
      </c>
      <c r="B453" t="str">
        <f>nfl_solver!B453</f>
        <v>Vikings</v>
      </c>
      <c r="C453">
        <f>nfl_solver!C453</f>
        <v>40</v>
      </c>
      <c r="D453" s="7">
        <v>30.268113466844383</v>
      </c>
      <c r="E453" s="7">
        <v>36.743633056457604</v>
      </c>
      <c r="F453" s="7">
        <v>35.004098547120542</v>
      </c>
    </row>
    <row r="454" spans="1:6" x14ac:dyDescent="0.55000000000000004">
      <c r="A454" s="43" t="str">
        <f>nfl_solver!A454</f>
        <v>Chiefs</v>
      </c>
      <c r="B454" t="str">
        <f>nfl_solver!B454</f>
        <v>Chargers</v>
      </c>
      <c r="C454">
        <f>nfl_solver!C454</f>
        <v>30</v>
      </c>
      <c r="D454" s="7">
        <v>30.273704086521072</v>
      </c>
      <c r="E454" s="7">
        <v>28.549269384563949</v>
      </c>
      <c r="F454" s="7">
        <v>23.192871599337515</v>
      </c>
    </row>
    <row r="455" spans="1:6" x14ac:dyDescent="0.55000000000000004">
      <c r="A455" t="str">
        <f>nfl_solver!A455</f>
        <v>49ers</v>
      </c>
      <c r="B455" t="str">
        <f>nfl_solver!B455</f>
        <v>Cardinals</v>
      </c>
      <c r="C455">
        <f>nfl_solver!C455</f>
        <v>38</v>
      </c>
      <c r="D455" s="7">
        <v>28.898722190742255</v>
      </c>
      <c r="E455" s="7">
        <v>33.831151115154817</v>
      </c>
      <c r="F455" s="7">
        <v>35.285971764525463</v>
      </c>
    </row>
    <row r="456" spans="1:6" x14ac:dyDescent="0.55000000000000004">
      <c r="A456" t="str">
        <f>nfl_solver!A456</f>
        <v>Bills</v>
      </c>
      <c r="B456" t="str">
        <f>nfl_solver!B456</f>
        <v>Lions</v>
      </c>
      <c r="C456">
        <f>nfl_solver!C456</f>
        <v>28</v>
      </c>
      <c r="D456" s="7">
        <v>30.484129035924461</v>
      </c>
      <c r="E456" s="7">
        <v>25.667130071946609</v>
      </c>
      <c r="F456" s="7">
        <v>21.864585962551466</v>
      </c>
    </row>
    <row r="457" spans="1:6" x14ac:dyDescent="0.55000000000000004">
      <c r="A457" s="43" t="str">
        <f>nfl_solver!A457</f>
        <v>Giants</v>
      </c>
      <c r="B457" t="str">
        <f>nfl_solver!B457</f>
        <v>Cowboys</v>
      </c>
      <c r="C457">
        <f>nfl_solver!C457</f>
        <v>20</v>
      </c>
      <c r="D457" s="7">
        <v>19.147246327960829</v>
      </c>
      <c r="E457" s="7">
        <v>21.819731971111121</v>
      </c>
      <c r="F457" s="7">
        <v>21.048866771350585</v>
      </c>
    </row>
    <row r="458" spans="1:6" x14ac:dyDescent="0.55000000000000004">
      <c r="A458" s="43" t="str">
        <f>nfl_solver!A458</f>
        <v>Patriots</v>
      </c>
      <c r="B458" t="str">
        <f>nfl_solver!B458</f>
        <v>Vikings</v>
      </c>
      <c r="C458">
        <f>nfl_solver!C458</f>
        <v>26</v>
      </c>
      <c r="D458" s="7">
        <v>24.594564937920065</v>
      </c>
      <c r="E458" s="7">
        <v>22.743633056457607</v>
      </c>
      <c r="F458" s="7">
        <v>26.677647076044863</v>
      </c>
    </row>
    <row r="459" spans="1:6" x14ac:dyDescent="0.55000000000000004">
      <c r="A459" s="43" t="str">
        <f>nfl_solver!A459</f>
        <v>Bengals</v>
      </c>
      <c r="B459" t="str">
        <f>nfl_solver!B459</f>
        <v>Titans</v>
      </c>
      <c r="C459">
        <f>nfl_solver!C459</f>
        <v>20</v>
      </c>
      <c r="D459" s="7">
        <v>25.879193907698838</v>
      </c>
      <c r="E459" s="7">
        <v>20.994639929617406</v>
      </c>
      <c r="F459" s="7">
        <v>15.142011233106292</v>
      </c>
    </row>
    <row r="460" spans="1:6" x14ac:dyDescent="0.55000000000000004">
      <c r="A460" s="43" t="str">
        <f>nfl_solver!A460</f>
        <v>Buccaneers</v>
      </c>
      <c r="B460" t="str">
        <f>nfl_solver!B460</f>
        <v>Browns</v>
      </c>
      <c r="C460">
        <f>nfl_solver!C460</f>
        <v>17</v>
      </c>
      <c r="D460" s="7">
        <v>19.52813671754771</v>
      </c>
      <c r="E460" s="7">
        <v>15.953852355054213</v>
      </c>
      <c r="F460" s="7">
        <v>20.533855997820609</v>
      </c>
    </row>
    <row r="461" spans="1:6" x14ac:dyDescent="0.55000000000000004">
      <c r="A461" t="str">
        <f>nfl_solver!A461</f>
        <v>Texans</v>
      </c>
      <c r="B461" t="str">
        <f>nfl_solver!B461</f>
        <v>Dolphins</v>
      </c>
      <c r="C461">
        <f>nfl_solver!C461</f>
        <v>15</v>
      </c>
      <c r="D461" s="7">
        <v>17.780569127501135</v>
      </c>
      <c r="E461" s="7">
        <v>13.582045977734532</v>
      </c>
      <c r="F461" s="7">
        <v>20.653229965186867</v>
      </c>
    </row>
    <row r="462" spans="1:6" x14ac:dyDescent="0.55000000000000004">
      <c r="A462" t="str">
        <f>nfl_solver!A462</f>
        <v>Ravens</v>
      </c>
      <c r="B462" t="str">
        <f>nfl_solver!B462</f>
        <v>Jaguars</v>
      </c>
      <c r="C462">
        <f>nfl_solver!C462</f>
        <v>27</v>
      </c>
      <c r="D462" s="7">
        <v>21.616958991722811</v>
      </c>
      <c r="E462" s="7">
        <v>26.78370650158546</v>
      </c>
      <c r="F462" s="7">
        <v>27.615179577114269</v>
      </c>
    </row>
    <row r="463" spans="1:6" x14ac:dyDescent="0.55000000000000004">
      <c r="A463" s="43" t="str">
        <f>nfl_solver!A463</f>
        <v>Falcons</v>
      </c>
      <c r="B463" t="str">
        <f>nfl_solver!B463</f>
        <v>Commanders</v>
      </c>
      <c r="C463">
        <f>nfl_solver!C463</f>
        <v>13</v>
      </c>
      <c r="D463" s="7">
        <v>19.025914781980809</v>
      </c>
      <c r="E463" s="7">
        <v>15.717122100717802</v>
      </c>
      <c r="F463" s="7">
        <v>13.272808187723925</v>
      </c>
    </row>
    <row r="464" spans="1:6" x14ac:dyDescent="0.55000000000000004">
      <c r="A464" s="43" t="str">
        <f>nfl_solver!A464</f>
        <v>Broncos</v>
      </c>
      <c r="B464" t="str">
        <f>nfl_solver!B464</f>
        <v>Panthers</v>
      </c>
      <c r="C464">
        <f>nfl_solver!C464</f>
        <v>10</v>
      </c>
      <c r="D464" s="7">
        <v>17.043711070444072</v>
      </c>
      <c r="E464" s="7">
        <v>9.0714491165605082</v>
      </c>
      <c r="F464" s="7">
        <v>15.900684883417956</v>
      </c>
    </row>
    <row r="465" spans="1:6" x14ac:dyDescent="0.55000000000000004">
      <c r="A465" s="43" t="str">
        <f>nfl_solver!A465</f>
        <v>Bears</v>
      </c>
      <c r="B465" t="str">
        <f>nfl_solver!B465</f>
        <v>Jets</v>
      </c>
      <c r="C465">
        <f>nfl_solver!C465</f>
        <v>10</v>
      </c>
      <c r="D465" s="7">
        <v>14.826404920490857</v>
      </c>
      <c r="E465" s="7">
        <v>14.615634099412761</v>
      </c>
      <c r="F465" s="7">
        <v>12.573806050518918</v>
      </c>
    </row>
    <row r="466" spans="1:6" x14ac:dyDescent="0.55000000000000004">
      <c r="A466" s="43" t="str">
        <f>nfl_solver!A466</f>
        <v>Raiders</v>
      </c>
      <c r="B466" t="str">
        <f>nfl_solver!B466</f>
        <v>Seahawks</v>
      </c>
      <c r="C466">
        <f>nfl_solver!C466</f>
        <v>40</v>
      </c>
      <c r="D466" s="7">
        <v>26.114596837566669</v>
      </c>
      <c r="E466" s="7">
        <v>36.806577379061892</v>
      </c>
      <c r="F466" s="7">
        <v>39.094670853793971</v>
      </c>
    </row>
    <row r="467" spans="1:6" x14ac:dyDescent="0.55000000000000004">
      <c r="A467" t="str">
        <f>nfl_solver!A467</f>
        <v>Chargers</v>
      </c>
      <c r="B467" t="str">
        <f>nfl_solver!B467</f>
        <v>Cardinals</v>
      </c>
      <c r="C467">
        <f>nfl_solver!C467</f>
        <v>25</v>
      </c>
      <c r="D467" s="7">
        <v>26.41449972005773</v>
      </c>
      <c r="E467" s="7">
        <v>20.831151115154817</v>
      </c>
      <c r="F467" s="7">
        <v>24.770194235209988</v>
      </c>
    </row>
    <row r="468" spans="1:6" x14ac:dyDescent="0.55000000000000004">
      <c r="A468" t="str">
        <f>nfl_solver!A468</f>
        <v>Rams</v>
      </c>
      <c r="B468" t="str">
        <f>nfl_solver!B468</f>
        <v>Chiefs</v>
      </c>
      <c r="C468">
        <f>nfl_solver!C468</f>
        <v>10</v>
      </c>
      <c r="D468" s="7">
        <v>18.147751520789566</v>
      </c>
      <c r="E468" s="7">
        <v>9.5954009740676032</v>
      </c>
      <c r="F468" s="7">
        <v>14.272692575565365</v>
      </c>
    </row>
    <row r="469" spans="1:6" x14ac:dyDescent="0.55000000000000004">
      <c r="A469" s="43" t="str">
        <f>nfl_solver!A469</f>
        <v>Saints</v>
      </c>
      <c r="B469" t="str">
        <f>nfl_solver!B469</f>
        <v>49ers</v>
      </c>
      <c r="C469">
        <f>nfl_solver!C469</f>
        <v>0</v>
      </c>
      <c r="D469" s="7">
        <v>14.433777813416038</v>
      </c>
      <c r="E469" s="7">
        <v>4.6655801923131026</v>
      </c>
      <c r="F469" s="7">
        <v>2.9164870646933956</v>
      </c>
    </row>
    <row r="470" spans="1:6" x14ac:dyDescent="0.55000000000000004">
      <c r="A470" s="43" t="str">
        <f>nfl_solver!A470</f>
        <v>Packers</v>
      </c>
      <c r="B470" t="str">
        <f>nfl_solver!B470</f>
        <v>Eagles</v>
      </c>
      <c r="C470">
        <f>nfl_solver!C470</f>
        <v>33</v>
      </c>
      <c r="D470" s="7">
        <v>19.83468717883644</v>
      </c>
      <c r="E470" s="7">
        <v>34.782298822975037</v>
      </c>
      <c r="F470" s="7">
        <v>33.39885906861106</v>
      </c>
    </row>
    <row r="471" spans="1:6" x14ac:dyDescent="0.55000000000000004">
      <c r="A471" s="43" t="str">
        <f>nfl_solver!A471</f>
        <v>Steelers</v>
      </c>
      <c r="B471" t="str">
        <f>nfl_solver!B471</f>
        <v>Colts</v>
      </c>
      <c r="C471">
        <f>nfl_solver!C471</f>
        <v>24</v>
      </c>
      <c r="D471" s="7">
        <v>22.464794969293749</v>
      </c>
      <c r="E471" s="7">
        <v>20.337561416487535</v>
      </c>
      <c r="F471" s="7">
        <v>27.213488684641248</v>
      </c>
    </row>
    <row r="472" spans="1:6" x14ac:dyDescent="0.55000000000000004">
      <c r="A472" s="43" t="str">
        <f>nfl_solver!A472</f>
        <v>Bills</v>
      </c>
      <c r="B472" t="str">
        <f>nfl_solver!B472</f>
        <v>Patriots</v>
      </c>
      <c r="C472">
        <f>nfl_solver!C472</f>
        <v>24</v>
      </c>
      <c r="D472" s="7">
        <v>26.043778801916979</v>
      </c>
      <c r="E472" s="7">
        <v>26.107480305954091</v>
      </c>
      <c r="F472" s="7">
        <v>17.864585962551466</v>
      </c>
    </row>
    <row r="473" spans="1:6" x14ac:dyDescent="0.55000000000000004">
      <c r="A473" t="str">
        <f>nfl_solver!A473</f>
        <v>Browns</v>
      </c>
      <c r="B473" t="str">
        <f>nfl_solver!B473</f>
        <v>Texans</v>
      </c>
      <c r="C473">
        <f>nfl_solver!C473</f>
        <v>27</v>
      </c>
      <c r="D473" s="7">
        <v>25.594137390805358</v>
      </c>
      <c r="E473" s="7">
        <v>23.925603306529588</v>
      </c>
      <c r="F473" s="7">
        <v>26.49610437308759</v>
      </c>
    </row>
    <row r="474" spans="1:6" x14ac:dyDescent="0.55000000000000004">
      <c r="A474" t="str">
        <f>nfl_solver!A474</f>
        <v>Broncos</v>
      </c>
      <c r="B474" t="str">
        <f>nfl_solver!B474</f>
        <v>Ravens</v>
      </c>
      <c r="C474">
        <f>nfl_solver!C474</f>
        <v>9</v>
      </c>
      <c r="D474" s="7">
        <v>12.956344307519084</v>
      </c>
      <c r="E474" s="7">
        <v>12.158815879485497</v>
      </c>
      <c r="F474" s="7">
        <v>14.900684883417956</v>
      </c>
    </row>
    <row r="475" spans="1:6" x14ac:dyDescent="0.55000000000000004">
      <c r="A475" s="43" t="str">
        <f>nfl_solver!A475</f>
        <v>Jaguars</v>
      </c>
      <c r="B475" t="str">
        <f>nfl_solver!B475</f>
        <v>Lions</v>
      </c>
      <c r="C475">
        <f>nfl_solver!C475</f>
        <v>14</v>
      </c>
      <c r="D475" s="7">
        <v>25.934906467154327</v>
      </c>
      <c r="E475" s="7">
        <v>11.667130071946609</v>
      </c>
      <c r="F475" s="7">
        <v>12.4138085313216</v>
      </c>
    </row>
    <row r="476" spans="1:6" x14ac:dyDescent="0.55000000000000004">
      <c r="A476" s="43" t="str">
        <f>nfl_solver!A476</f>
        <v>Jets</v>
      </c>
      <c r="B476" t="str">
        <f>nfl_solver!B476</f>
        <v>Vikings</v>
      </c>
      <c r="C476">
        <f>nfl_solver!C476</f>
        <v>22</v>
      </c>
      <c r="D476" s="7">
        <v>20.811991536190607</v>
      </c>
      <c r="E476" s="7">
        <v>18.743633056457607</v>
      </c>
      <c r="F476" s="7">
        <v>26.460220477774321</v>
      </c>
    </row>
    <row r="477" spans="1:6" x14ac:dyDescent="0.55000000000000004">
      <c r="A477" s="43" t="str">
        <f>nfl_solver!A477</f>
        <v>Commanders</v>
      </c>
      <c r="B477" t="str">
        <f>nfl_solver!B477</f>
        <v>Giants</v>
      </c>
      <c r="C477">
        <f>nfl_solver!C477</f>
        <v>20</v>
      </c>
      <c r="D477" s="7">
        <v>18.432077737457163</v>
      </c>
      <c r="E477" s="7">
        <v>20.112444294275722</v>
      </c>
      <c r="F477" s="7">
        <v>23.471323038689647</v>
      </c>
    </row>
    <row r="478" spans="1:6" x14ac:dyDescent="0.55000000000000004">
      <c r="A478" s="43" t="str">
        <f>nfl_solver!A478</f>
        <v>Titans</v>
      </c>
      <c r="B478" t="str">
        <f>nfl_solver!B478</f>
        <v>Eagles</v>
      </c>
      <c r="C478">
        <f>nfl_solver!C478</f>
        <v>10</v>
      </c>
      <c r="D478" s="7">
        <v>15.373915706913895</v>
      </c>
      <c r="E478" s="7">
        <v>11.782298822975031</v>
      </c>
      <c r="F478" s="7">
        <v>14.859630540533608</v>
      </c>
    </row>
    <row r="479" spans="1:6" x14ac:dyDescent="0.55000000000000004">
      <c r="A479" t="str">
        <f>nfl_solver!A479</f>
        <v>Steelers</v>
      </c>
      <c r="B479" t="str">
        <f>nfl_solver!B479</f>
        <v>Falcons</v>
      </c>
      <c r="C479">
        <f>nfl_solver!C479</f>
        <v>19</v>
      </c>
      <c r="D479" s="7">
        <v>20.765355709219669</v>
      </c>
      <c r="E479" s="7">
        <v>17.037000676561615</v>
      </c>
      <c r="F479" s="7">
        <v>22.213488684641252</v>
      </c>
    </row>
    <row r="480" spans="1:6" x14ac:dyDescent="0.55000000000000004">
      <c r="A480" t="str">
        <f>nfl_solver!A480</f>
        <v>Packers</v>
      </c>
      <c r="B480" t="str">
        <f>nfl_solver!B480</f>
        <v>Bears</v>
      </c>
      <c r="C480">
        <f>nfl_solver!C480</f>
        <v>28</v>
      </c>
      <c r="D480" s="7">
        <v>25.557175727817501</v>
      </c>
      <c r="E480" s="7">
        <v>24.059810273993971</v>
      </c>
      <c r="F480" s="7">
        <v>28.398859068611063</v>
      </c>
    </row>
    <row r="481" spans="1:6" x14ac:dyDescent="0.55000000000000004">
      <c r="A481" s="43" t="str">
        <f>nfl_solver!A481</f>
        <v>Dolphins</v>
      </c>
      <c r="B481" t="str">
        <f>nfl_solver!B481</f>
        <v>49ers</v>
      </c>
      <c r="C481">
        <f>nfl_solver!C481</f>
        <v>17</v>
      </c>
      <c r="D481" s="7">
        <v>20.253658532917065</v>
      </c>
      <c r="E481" s="7">
        <v>21.665580192313104</v>
      </c>
      <c r="F481" s="7">
        <v>14.096606345192368</v>
      </c>
    </row>
    <row r="482" spans="1:6" x14ac:dyDescent="0.55000000000000004">
      <c r="A482" s="43" t="str">
        <f>nfl_solver!A482</f>
        <v>Seahawks</v>
      </c>
      <c r="B482" t="str">
        <f>nfl_solver!B482</f>
        <v>Rams</v>
      </c>
      <c r="C482">
        <f>nfl_solver!C482</f>
        <v>27</v>
      </c>
      <c r="D482" s="7">
        <v>24.025757378935836</v>
      </c>
      <c r="E482" s="7">
        <v>27.008066107966705</v>
      </c>
      <c r="F482" s="7">
        <v>24.982021583519995</v>
      </c>
    </row>
    <row r="483" spans="1:6" x14ac:dyDescent="0.55000000000000004">
      <c r="A483" s="43" t="str">
        <f>nfl_solver!A483</f>
        <v>Chiefs</v>
      </c>
      <c r="B483" t="str">
        <f>nfl_solver!B483</f>
        <v>Bengals</v>
      </c>
      <c r="C483">
        <f>nfl_solver!C483</f>
        <v>24</v>
      </c>
      <c r="D483" s="7">
        <v>26.266713785795716</v>
      </c>
      <c r="E483" s="7">
        <v>26.556259685289305</v>
      </c>
      <c r="F483" s="7">
        <v>17.192871599337515</v>
      </c>
    </row>
    <row r="484" spans="1:6" x14ac:dyDescent="0.55000000000000004">
      <c r="A484" s="43" t="str">
        <f>nfl_solver!A484</f>
        <v>Chargers</v>
      </c>
      <c r="B484" t="str">
        <f>nfl_solver!B484</f>
        <v>Raiders</v>
      </c>
      <c r="C484">
        <f>nfl_solver!C484</f>
        <v>20</v>
      </c>
      <c r="D484" s="7">
        <v>26.010850504891899</v>
      </c>
      <c r="E484" s="7">
        <v>16.234800330320649</v>
      </c>
      <c r="F484" s="7">
        <v>19.770194235209985</v>
      </c>
    </row>
    <row r="485" spans="1:6" x14ac:dyDescent="0.55000000000000004">
      <c r="A485" t="str">
        <f>nfl_solver!A485</f>
        <v>Colts</v>
      </c>
      <c r="B485" t="str">
        <f>nfl_solver!B485</f>
        <v>Cowboys</v>
      </c>
      <c r="C485">
        <f>nfl_solver!C485</f>
        <v>19</v>
      </c>
      <c r="D485" s="7">
        <v>15.046672095116588</v>
      </c>
      <c r="E485" s="7">
        <v>20.819731971111118</v>
      </c>
      <c r="F485" s="7">
        <v>24.149441004194827</v>
      </c>
    </row>
    <row r="486" spans="1:6" x14ac:dyDescent="0.55000000000000004">
      <c r="A486" t="str">
        <f>nfl_solver!A486</f>
        <v>Saints</v>
      </c>
      <c r="B486" t="str">
        <f>nfl_solver!B486</f>
        <v>Buccaneers</v>
      </c>
      <c r="C486">
        <f>nfl_solver!C486</f>
        <v>16</v>
      </c>
      <c r="D486" s="7">
        <v>18.30034609968483</v>
      </c>
      <c r="E486" s="7">
        <v>16.79901190604431</v>
      </c>
      <c r="F486" s="7">
        <v>18.916487064693396</v>
      </c>
    </row>
    <row r="487" spans="1:6" x14ac:dyDescent="0.55000000000000004">
      <c r="A487" s="43" t="str">
        <f>nfl_solver!A487</f>
        <v>Raiders</v>
      </c>
      <c r="B487" t="str">
        <f>nfl_solver!B487</f>
        <v>Rams</v>
      </c>
      <c r="C487">
        <f>nfl_solver!C487</f>
        <v>16</v>
      </c>
      <c r="D487" s="7">
        <v>22.913108108661852</v>
      </c>
      <c r="E487" s="7">
        <v>16.008066107966709</v>
      </c>
      <c r="F487" s="7">
        <v>15.094670853793977</v>
      </c>
    </row>
    <row r="488" spans="1:6" x14ac:dyDescent="0.55000000000000004">
      <c r="A488" s="43" t="str">
        <f>nfl_solver!A488</f>
        <v>Jets</v>
      </c>
      <c r="B488" t="str">
        <f>nfl_solver!B488</f>
        <v>Bills</v>
      </c>
      <c r="C488">
        <f>nfl_solver!C488</f>
        <v>12</v>
      </c>
      <c r="D488" s="7">
        <v>14.546454239949581</v>
      </c>
      <c r="E488" s="7">
        <v>15.009170352698636</v>
      </c>
      <c r="F488" s="7">
        <v>16.460220477774321</v>
      </c>
    </row>
    <row r="489" spans="1:6" x14ac:dyDescent="0.55000000000000004">
      <c r="A489" s="43" t="str">
        <f>nfl_solver!A489</f>
        <v>Browns</v>
      </c>
      <c r="B489" t="str">
        <f>nfl_solver!B489</f>
        <v>Bengals</v>
      </c>
      <c r="C489">
        <f>nfl_solver!C489</f>
        <v>10</v>
      </c>
      <c r="D489" s="7">
        <v>19.963481012045641</v>
      </c>
      <c r="E489" s="7">
        <v>12.556259685289303</v>
      </c>
      <c r="F489" s="7">
        <v>9.4961043730875883</v>
      </c>
    </row>
    <row r="490" spans="1:6" x14ac:dyDescent="0.55000000000000004">
      <c r="A490" s="43" t="str">
        <f>nfl_solver!A490</f>
        <v>Texans</v>
      </c>
      <c r="B490" t="str">
        <f>nfl_solver!B490</f>
        <v>Cowboys</v>
      </c>
      <c r="C490">
        <f>nfl_solver!C490</f>
        <v>23</v>
      </c>
      <c r="D490" s="7">
        <v>14.542883134124548</v>
      </c>
      <c r="E490" s="7">
        <v>24.819731971111121</v>
      </c>
      <c r="F490" s="7">
        <v>28.653229965186867</v>
      </c>
    </row>
    <row r="491" spans="1:6" x14ac:dyDescent="0.55000000000000004">
      <c r="A491" t="str">
        <f>nfl_solver!A491</f>
        <v>Vikings</v>
      </c>
      <c r="B491" t="str">
        <f>nfl_solver!B491</f>
        <v>Lions</v>
      </c>
      <c r="C491">
        <f>nfl_solver!C491</f>
        <v>23</v>
      </c>
      <c r="D491" s="7">
        <v>27.084292319630194</v>
      </c>
      <c r="E491" s="7">
        <v>20.667130071946609</v>
      </c>
      <c r="F491" s="7">
        <v>20.264422678845733</v>
      </c>
    </row>
    <row r="492" spans="1:6" x14ac:dyDescent="0.55000000000000004">
      <c r="A492" t="str">
        <f>nfl_solver!A492</f>
        <v>Jaguars</v>
      </c>
      <c r="B492" t="str">
        <f>nfl_solver!B492</f>
        <v>Titans</v>
      </c>
      <c r="C492">
        <f>nfl_solver!C492</f>
        <v>36</v>
      </c>
      <c r="D492" s="7">
        <v>22.60739660948353</v>
      </c>
      <c r="E492" s="7">
        <v>36.994639929617406</v>
      </c>
      <c r="F492" s="7">
        <v>34.4138085313216</v>
      </c>
    </row>
    <row r="493" spans="1:6" x14ac:dyDescent="0.55000000000000004">
      <c r="A493" s="43" t="str">
        <f>nfl_solver!A493</f>
        <v>Eagles</v>
      </c>
      <c r="B493" t="str">
        <f>nfl_solver!B493</f>
        <v>Giants</v>
      </c>
      <c r="C493">
        <f>nfl_solver!C493</f>
        <v>48</v>
      </c>
      <c r="D493" s="7">
        <v>28.86421520811632</v>
      </c>
      <c r="E493" s="7">
        <v>48.112444294275726</v>
      </c>
      <c r="F493" s="7">
        <v>41.03918556803049</v>
      </c>
    </row>
    <row r="494" spans="1:6" x14ac:dyDescent="0.55000000000000004">
      <c r="A494" s="43" t="str">
        <f>nfl_solver!A494</f>
        <v>Ravens</v>
      </c>
      <c r="B494" t="str">
        <f>nfl_solver!B494</f>
        <v>Steelers</v>
      </c>
      <c r="C494">
        <f>nfl_solver!C494</f>
        <v>16</v>
      </c>
      <c r="D494" s="7">
        <v>19.267624791622872</v>
      </c>
      <c r="E494" s="7">
        <v>18.133040701685399</v>
      </c>
      <c r="F494" s="7">
        <v>16.615179577114265</v>
      </c>
    </row>
    <row r="495" spans="1:6" x14ac:dyDescent="0.55000000000000004">
      <c r="A495" s="43" t="str">
        <f>nfl_solver!A495</f>
        <v>Chiefs</v>
      </c>
      <c r="B495" t="str">
        <f>nfl_solver!B495</f>
        <v>Broncos</v>
      </c>
      <c r="C495">
        <f>nfl_solver!C495</f>
        <v>34</v>
      </c>
      <c r="D495" s="7">
        <v>28.297084170157387</v>
      </c>
      <c r="E495" s="7">
        <v>34.525889300927631</v>
      </c>
      <c r="F495" s="7">
        <v>27.192871599337519</v>
      </c>
    </row>
    <row r="496" spans="1:6" x14ac:dyDescent="0.55000000000000004">
      <c r="A496" s="43" t="str">
        <f>nfl_solver!A496</f>
        <v>Panthers</v>
      </c>
      <c r="B496" t="str">
        <f>nfl_solver!B496</f>
        <v>Seahawks</v>
      </c>
      <c r="C496">
        <f>nfl_solver!C496</f>
        <v>30</v>
      </c>
      <c r="D496" s="7">
        <v>23.813526331734447</v>
      </c>
      <c r="E496" s="7">
        <v>26.806577379061892</v>
      </c>
      <c r="F496" s="7">
        <v>31.395741359626196</v>
      </c>
    </row>
    <row r="497" spans="1:6" x14ac:dyDescent="0.55000000000000004">
      <c r="A497" t="str">
        <f>nfl_solver!A497</f>
        <v>Buccaneers</v>
      </c>
      <c r="B497" t="str">
        <f>nfl_solver!B497</f>
        <v>49ers</v>
      </c>
      <c r="C497">
        <f>nfl_solver!C497</f>
        <v>7</v>
      </c>
      <c r="D497" s="7">
        <v>13.816408880288821</v>
      </c>
      <c r="E497" s="7">
        <v>11.665580192313103</v>
      </c>
      <c r="F497" s="7">
        <v>10.533855997820613</v>
      </c>
    </row>
    <row r="498" spans="1:6" x14ac:dyDescent="0.55000000000000004">
      <c r="A498" t="str">
        <f>nfl_solver!A498</f>
        <v>Dolphins</v>
      </c>
      <c r="B498" t="str">
        <f>nfl_solver!B498</f>
        <v>Chargers</v>
      </c>
      <c r="C498">
        <f>nfl_solver!C498</f>
        <v>17</v>
      </c>
      <c r="D498" s="7">
        <v>26.369969340666223</v>
      </c>
      <c r="E498" s="7">
        <v>15.549269384563946</v>
      </c>
      <c r="F498" s="7">
        <v>14.096606345192363</v>
      </c>
    </row>
    <row r="499" spans="1:6" x14ac:dyDescent="0.55000000000000004">
      <c r="A499" s="43" t="str">
        <f>nfl_solver!A499</f>
        <v>Patriots</v>
      </c>
      <c r="B499" t="str">
        <f>nfl_solver!B499</f>
        <v>Cardinals</v>
      </c>
      <c r="C499">
        <f>nfl_solver!C499</f>
        <v>27</v>
      </c>
      <c r="D499" s="7">
        <v>25.507046879222855</v>
      </c>
      <c r="E499" s="7">
        <v>22.831151115154817</v>
      </c>
      <c r="F499" s="7">
        <v>27.677647076044863</v>
      </c>
    </row>
    <row r="500" spans="1:6" x14ac:dyDescent="0.55000000000000004">
      <c r="A500" s="43" t="str">
        <f>nfl_solver!A500</f>
        <v>49ers</v>
      </c>
      <c r="B500" t="str">
        <f>nfl_solver!B500</f>
        <v>Seahawks</v>
      </c>
      <c r="C500">
        <f>nfl_solver!C500</f>
        <v>21</v>
      </c>
      <c r="D500" s="7">
        <v>27.923295926835181</v>
      </c>
      <c r="E500" s="7">
        <v>17.806577379061892</v>
      </c>
      <c r="F500" s="7">
        <v>18.285971764525463</v>
      </c>
    </row>
    <row r="501" spans="1:6" x14ac:dyDescent="0.55000000000000004">
      <c r="A501" s="43" t="str">
        <f>nfl_solver!A501</f>
        <v>Colts</v>
      </c>
      <c r="B501" t="str">
        <f>nfl_solver!B501</f>
        <v>Vikings</v>
      </c>
      <c r="C501">
        <f>nfl_solver!C501</f>
        <v>36</v>
      </c>
      <c r="D501" s="7">
        <v>20.122771009770101</v>
      </c>
      <c r="E501" s="7">
        <v>32.743633056457611</v>
      </c>
      <c r="F501" s="7">
        <v>41.149441004194827</v>
      </c>
    </row>
    <row r="502" spans="1:6" x14ac:dyDescent="0.55000000000000004">
      <c r="A502" s="43" t="str">
        <f>nfl_solver!A502</f>
        <v>Ravens</v>
      </c>
      <c r="B502" t="str">
        <f>nfl_solver!B502</f>
        <v>Browns</v>
      </c>
      <c r="C502">
        <f>nfl_solver!C502</f>
        <v>3</v>
      </c>
      <c r="D502" s="7">
        <v>22.446813138254058</v>
      </c>
      <c r="E502" s="7">
        <v>1.9538523550542135</v>
      </c>
      <c r="F502" s="7">
        <v>3.6151795771142634</v>
      </c>
    </row>
    <row r="503" spans="1:6" x14ac:dyDescent="0.55000000000000004">
      <c r="A503" t="str">
        <f>nfl_solver!A503</f>
        <v>Dolphins</v>
      </c>
      <c r="B503" t="str">
        <f>nfl_solver!B503</f>
        <v>Bills</v>
      </c>
      <c r="C503">
        <f>nfl_solver!C503</f>
        <v>29</v>
      </c>
      <c r="D503" s="7">
        <v>21.910068372531533</v>
      </c>
      <c r="E503" s="7">
        <v>32.009170352698632</v>
      </c>
      <c r="F503" s="7">
        <v>26.096606345192367</v>
      </c>
    </row>
    <row r="504" spans="1:6" x14ac:dyDescent="0.55000000000000004">
      <c r="A504" t="str">
        <f>nfl_solver!A504</f>
        <v>Falcons</v>
      </c>
      <c r="B504" t="str">
        <f>nfl_solver!B504</f>
        <v>Saints</v>
      </c>
      <c r="C504">
        <f>nfl_solver!C504</f>
        <v>18</v>
      </c>
      <c r="D504" s="7">
        <v>20.017545881351751</v>
      </c>
      <c r="E504" s="7">
        <v>19.72549100134686</v>
      </c>
      <c r="F504" s="7">
        <v>18.272808187723925</v>
      </c>
    </row>
    <row r="505" spans="1:6" x14ac:dyDescent="0.55000000000000004">
      <c r="A505" s="43" t="str">
        <f>nfl_solver!A505</f>
        <v>Steelers</v>
      </c>
      <c r="B505" t="str">
        <f>nfl_solver!B505</f>
        <v>Panthers</v>
      </c>
      <c r="C505">
        <f>nfl_solver!C505</f>
        <v>24</v>
      </c>
      <c r="D505" s="7">
        <v>19.730907269220776</v>
      </c>
      <c r="E505" s="7">
        <v>23.071449116560508</v>
      </c>
      <c r="F505" s="7">
        <v>27.213488684641252</v>
      </c>
    </row>
    <row r="506" spans="1:6" x14ac:dyDescent="0.55000000000000004">
      <c r="A506" s="43" t="str">
        <f>nfl_solver!A506</f>
        <v>Eagles</v>
      </c>
      <c r="B506" t="str">
        <f>nfl_solver!B506</f>
        <v>Bears</v>
      </c>
      <c r="C506">
        <f>nfl_solver!C506</f>
        <v>25</v>
      </c>
      <c r="D506" s="7">
        <v>32.916849228398078</v>
      </c>
      <c r="E506" s="7">
        <v>21.059810273993968</v>
      </c>
      <c r="F506" s="7">
        <v>18.039185568030486</v>
      </c>
    </row>
    <row r="507" spans="1:6" x14ac:dyDescent="0.55000000000000004">
      <c r="A507" s="43" t="str">
        <f>nfl_solver!A507</f>
        <v>Cowboys</v>
      </c>
      <c r="B507" t="str">
        <f>nfl_solver!B507</f>
        <v>Jaguars</v>
      </c>
      <c r="C507">
        <f>nfl_solver!C507</f>
        <v>34</v>
      </c>
      <c r="D507" s="7">
        <v>27.228040021716531</v>
      </c>
      <c r="E507" s="7">
        <v>33.783706501585456</v>
      </c>
      <c r="F507" s="7">
        <v>29.004098547120549</v>
      </c>
    </row>
    <row r="508" spans="1:6" x14ac:dyDescent="0.55000000000000004">
      <c r="A508" s="43" t="str">
        <f>nfl_solver!A508</f>
        <v>Lions</v>
      </c>
      <c r="B508" t="str">
        <f>nfl_solver!B508</f>
        <v>Jets</v>
      </c>
      <c r="C508">
        <f>nfl_solver!C508</f>
        <v>20</v>
      </c>
      <c r="D508" s="7">
        <v>21.874588911415884</v>
      </c>
      <c r="E508" s="7">
        <v>24.615634099412762</v>
      </c>
      <c r="F508" s="7">
        <v>15.525622059593891</v>
      </c>
    </row>
    <row r="509" spans="1:6" x14ac:dyDescent="0.55000000000000004">
      <c r="A509" t="str">
        <f>nfl_solver!A509</f>
        <v>Chiefs</v>
      </c>
      <c r="B509" t="str">
        <f>nfl_solver!B509</f>
        <v>Texans</v>
      </c>
      <c r="C509">
        <f>nfl_solver!C509</f>
        <v>30</v>
      </c>
      <c r="D509" s="7">
        <v>31.897370164555433</v>
      </c>
      <c r="E509" s="7">
        <v>26.925603306529588</v>
      </c>
      <c r="F509" s="7">
        <v>23.192871599337515</v>
      </c>
    </row>
    <row r="510" spans="1:6" x14ac:dyDescent="0.55000000000000004">
      <c r="A510" t="str">
        <f>nfl_solver!A510</f>
        <v>Cardinals</v>
      </c>
      <c r="B510" t="str">
        <f>nfl_solver!B510</f>
        <v>Broncos</v>
      </c>
      <c r="C510">
        <f>nfl_solver!C510</f>
        <v>15</v>
      </c>
      <c r="D510" s="7">
        <v>19.364241860106105</v>
      </c>
      <c r="E510" s="7">
        <v>15.525889300927636</v>
      </c>
      <c r="F510" s="7">
        <v>17.125713909388796</v>
      </c>
    </row>
    <row r="511" spans="1:6" x14ac:dyDescent="0.55000000000000004">
      <c r="A511" s="43" t="str">
        <f>nfl_solver!A511</f>
        <v>Bengals</v>
      </c>
      <c r="B511" t="str">
        <f>nfl_solver!B511</f>
        <v>Buccaneers</v>
      </c>
      <c r="C511">
        <f>nfl_solver!C511</f>
        <v>34</v>
      </c>
      <c r="D511" s="7">
        <v>26.074821931271934</v>
      </c>
      <c r="E511" s="7">
        <v>34.799011906044306</v>
      </c>
      <c r="F511" s="7">
        <v>29.142011233106295</v>
      </c>
    </row>
    <row r="512" spans="1:6" x14ac:dyDescent="0.55000000000000004">
      <c r="A512" s="43" t="str">
        <f>nfl_solver!A512</f>
        <v>Titans</v>
      </c>
      <c r="B512" t="str">
        <f>nfl_solver!B512</f>
        <v>Chargers</v>
      </c>
      <c r="C512">
        <f>nfl_solver!C512</f>
        <v>14</v>
      </c>
      <c r="D512" s="7">
        <v>18.606945145324978</v>
      </c>
      <c r="E512" s="7">
        <v>12.549269384563948</v>
      </c>
      <c r="F512" s="7">
        <v>18.859630540533608</v>
      </c>
    </row>
    <row r="513" spans="1:6" x14ac:dyDescent="0.55000000000000004">
      <c r="A513" s="43" t="str">
        <f>nfl_solver!A513</f>
        <v>Giants</v>
      </c>
      <c r="B513" t="str">
        <f>nfl_solver!B513</f>
        <v>Commanders</v>
      </c>
      <c r="C513">
        <f>nfl_solver!C513</f>
        <v>20</v>
      </c>
      <c r="D513" s="7">
        <v>18.249856198354149</v>
      </c>
      <c r="E513" s="7">
        <v>22.717122100717802</v>
      </c>
      <c r="F513" s="7">
        <v>21.048866771350585</v>
      </c>
    </row>
    <row r="514" spans="1:6" x14ac:dyDescent="0.55000000000000004">
      <c r="A514" s="43" t="str">
        <f>nfl_solver!A514</f>
        <v>Patriots</v>
      </c>
      <c r="B514" t="str">
        <f>nfl_solver!B514</f>
        <v>Raiders</v>
      </c>
      <c r="C514">
        <f>nfl_solver!C514</f>
        <v>24</v>
      </c>
      <c r="D514" s="7">
        <v>25.10339766405702</v>
      </c>
      <c r="E514" s="7">
        <v>20.234800330320653</v>
      </c>
      <c r="F514" s="7">
        <v>24.677647076044863</v>
      </c>
    </row>
    <row r="515" spans="1:6" x14ac:dyDescent="0.55000000000000004">
      <c r="A515" t="str">
        <f>nfl_solver!A515</f>
        <v>Rams</v>
      </c>
      <c r="B515" t="str">
        <f>nfl_solver!B515</f>
        <v>Packers</v>
      </c>
      <c r="C515">
        <f>nfl_solver!C515</f>
        <v>12</v>
      </c>
      <c r="D515" s="7">
        <v>17.083565130326001</v>
      </c>
      <c r="E515" s="7">
        <v>12.659587364531168</v>
      </c>
      <c r="F515" s="7">
        <v>16.272692575565365</v>
      </c>
    </row>
    <row r="516" spans="1:6" x14ac:dyDescent="0.55000000000000004">
      <c r="A516" t="str">
        <f>nfl_solver!A516</f>
        <v>Jaguars</v>
      </c>
      <c r="B516" t="str">
        <f>nfl_solver!B516</f>
        <v>Jets</v>
      </c>
      <c r="C516">
        <f>nfl_solver!C516</f>
        <v>19</v>
      </c>
      <c r="D516" s="7">
        <v>18.986402439688177</v>
      </c>
      <c r="E516" s="7">
        <v>23.615634099412759</v>
      </c>
      <c r="F516" s="7">
        <v>17.4138085313216</v>
      </c>
    </row>
    <row r="517" spans="1:6" x14ac:dyDescent="0.55000000000000004">
      <c r="A517" s="43" t="str">
        <f>nfl_solver!A517</f>
        <v>Falcons</v>
      </c>
      <c r="B517" t="str">
        <f>nfl_solver!B517</f>
        <v>Ravens</v>
      </c>
      <c r="C517">
        <f>nfl_solver!C517</f>
        <v>9</v>
      </c>
      <c r="D517" s="7">
        <v>18.584221003213116</v>
      </c>
      <c r="E517" s="7">
        <v>12.158815879485495</v>
      </c>
      <c r="F517" s="7">
        <v>9.272808187723923</v>
      </c>
    </row>
    <row r="518" spans="1:6" x14ac:dyDescent="0.55000000000000004">
      <c r="A518" s="43" t="str">
        <f>nfl_solver!A518</f>
        <v>Bills</v>
      </c>
      <c r="B518" t="str">
        <f>nfl_solver!B518</f>
        <v>Bears</v>
      </c>
      <c r="C518">
        <f>nfl_solver!C518</f>
        <v>35</v>
      </c>
      <c r="D518" s="7">
        <v>32.091448833877095</v>
      </c>
      <c r="E518" s="7">
        <v>31.059810273993975</v>
      </c>
      <c r="F518" s="7">
        <v>28.864585962551466</v>
      </c>
    </row>
    <row r="519" spans="1:6" x14ac:dyDescent="0.55000000000000004">
      <c r="A519" s="43" t="str">
        <f>nfl_solver!A519</f>
        <v>Lions</v>
      </c>
      <c r="B519" t="str">
        <f>nfl_solver!B519</f>
        <v>Panthers</v>
      </c>
      <c r="C519">
        <f>nfl_solver!C519</f>
        <v>23</v>
      </c>
      <c r="D519" s="7">
        <v>27.418773894268138</v>
      </c>
      <c r="E519" s="7">
        <v>22.071449116560508</v>
      </c>
      <c r="F519" s="7">
        <v>18.525622059593889</v>
      </c>
    </row>
    <row r="520" spans="1:6" x14ac:dyDescent="0.55000000000000004">
      <c r="A520" s="43" t="str">
        <f>nfl_solver!A520</f>
        <v>Bengals</v>
      </c>
      <c r="B520" t="str">
        <f>nfl_solver!B520</f>
        <v>Patriots</v>
      </c>
      <c r="C520">
        <f>nfl_solver!C520</f>
        <v>22</v>
      </c>
      <c r="D520" s="7">
        <v>24.766353531362153</v>
      </c>
      <c r="E520" s="7">
        <v>24.107480305954091</v>
      </c>
      <c r="F520" s="7">
        <v>17.142011233106292</v>
      </c>
    </row>
    <row r="521" spans="1:6" x14ac:dyDescent="0.55000000000000004">
      <c r="A521" t="str">
        <f>nfl_solver!A521</f>
        <v>Saints</v>
      </c>
      <c r="B521" t="str">
        <f>nfl_solver!B521</f>
        <v>Browns</v>
      </c>
      <c r="C521">
        <f>nfl_solver!C521</f>
        <v>17</v>
      </c>
      <c r="D521" s="7">
        <v>20.145505650674927</v>
      </c>
      <c r="E521" s="7">
        <v>15.953852355054213</v>
      </c>
      <c r="F521" s="7">
        <v>19.916487064693392</v>
      </c>
    </row>
    <row r="522" spans="1:6" x14ac:dyDescent="0.55000000000000004">
      <c r="A522" t="str">
        <f>nfl_solver!A522</f>
        <v>Texans</v>
      </c>
      <c r="B522" t="str">
        <f>nfl_solver!B522</f>
        <v>Titans</v>
      </c>
      <c r="C522">
        <f>nfl_solver!C522</f>
        <v>19</v>
      </c>
      <c r="D522" s="7">
        <v>15.367975175618263</v>
      </c>
      <c r="E522" s="7">
        <v>19.994639929617406</v>
      </c>
      <c r="F522" s="7">
        <v>24.653229965186867</v>
      </c>
    </row>
    <row r="523" spans="1:6" x14ac:dyDescent="0.55000000000000004">
      <c r="A523" s="43" t="str">
        <f>nfl_solver!A523</f>
        <v>Seahawks</v>
      </c>
      <c r="B523" t="str">
        <f>nfl_solver!B523</f>
        <v>Chiefs</v>
      </c>
      <c r="C523">
        <f>nfl_solver!C523</f>
        <v>10</v>
      </c>
      <c r="D523" s="7">
        <v>24.438422512834936</v>
      </c>
      <c r="E523" s="7">
        <v>9.5954009740676049</v>
      </c>
      <c r="F523" s="7">
        <v>7.9820215835199946</v>
      </c>
    </row>
    <row r="524" spans="1:6" x14ac:dyDescent="0.55000000000000004">
      <c r="A524" s="43" t="str">
        <f>nfl_solver!A524</f>
        <v>Giants</v>
      </c>
      <c r="B524" t="str">
        <f>nfl_solver!B524</f>
        <v>Vikings</v>
      </c>
      <c r="C524">
        <f>nfl_solver!C524</f>
        <v>24</v>
      </c>
      <c r="D524" s="7">
        <v>24.223345242614343</v>
      </c>
      <c r="E524" s="7">
        <v>20.743633056457607</v>
      </c>
      <c r="F524" s="7">
        <v>25.048866771350585</v>
      </c>
    </row>
    <row r="525" spans="1:6" x14ac:dyDescent="0.55000000000000004">
      <c r="A525" s="43" t="str">
        <f>nfl_solver!A525</f>
        <v>Commanders</v>
      </c>
      <c r="B525" t="str">
        <f>nfl_solver!B525</f>
        <v>49ers</v>
      </c>
      <c r="C525">
        <f>nfl_solver!C525</f>
        <v>20</v>
      </c>
      <c r="D525" s="7">
        <v>13.878941839419783</v>
      </c>
      <c r="E525" s="7">
        <v>24.665580192313101</v>
      </c>
      <c r="F525" s="7">
        <v>23.471323038689651</v>
      </c>
    </row>
    <row r="526" spans="1:6" x14ac:dyDescent="0.55000000000000004">
      <c r="A526" s="43" t="str">
        <f>nfl_solver!A526</f>
        <v>Eagles</v>
      </c>
      <c r="B526" t="str">
        <f>nfl_solver!B526</f>
        <v>Cowboys</v>
      </c>
      <c r="C526">
        <f>nfl_solver!C526</f>
        <v>34</v>
      </c>
      <c r="D526" s="7">
        <v>27.156927531280925</v>
      </c>
      <c r="E526" s="7">
        <v>35.819731971111125</v>
      </c>
      <c r="F526" s="7">
        <v>27.039185568030486</v>
      </c>
    </row>
    <row r="527" spans="1:6" x14ac:dyDescent="0.55000000000000004">
      <c r="A527" t="str">
        <f>nfl_solver!A527</f>
        <v>Raiders</v>
      </c>
      <c r="B527" t="str">
        <f>nfl_solver!B527</f>
        <v>Steelers</v>
      </c>
      <c r="C527">
        <f>nfl_solver!C527</f>
        <v>10</v>
      </c>
      <c r="D527" s="7">
        <v>20.788133514943162</v>
      </c>
      <c r="E527" s="7">
        <v>12.133040701685399</v>
      </c>
      <c r="F527" s="7">
        <v>9.0946708537939749</v>
      </c>
    </row>
    <row r="528" spans="1:6" x14ac:dyDescent="0.55000000000000004">
      <c r="A528" t="str">
        <f>nfl_solver!A528</f>
        <v>Packers</v>
      </c>
      <c r="B528" t="str">
        <f>nfl_solver!B528</f>
        <v>Dolphins</v>
      </c>
      <c r="C528">
        <f>nfl_solver!C528</f>
        <v>26</v>
      </c>
      <c r="D528" s="7">
        <v>23.034940024076938</v>
      </c>
      <c r="E528" s="7">
        <v>24.582045977734534</v>
      </c>
      <c r="F528" s="7">
        <v>26.398859068611063</v>
      </c>
    </row>
    <row r="529" spans="1:6" x14ac:dyDescent="0.55000000000000004">
      <c r="A529" s="43" t="str">
        <f>nfl_solver!A529</f>
        <v>Broncos</v>
      </c>
      <c r="B529" t="str">
        <f>nfl_solver!B529</f>
        <v>Rams</v>
      </c>
      <c r="C529">
        <f>nfl_solver!C529</f>
        <v>14</v>
      </c>
      <c r="D529" s="7">
        <v>16.107094079037871</v>
      </c>
      <c r="E529" s="7">
        <v>14.008066107966709</v>
      </c>
      <c r="F529" s="7">
        <v>19.900684883417959</v>
      </c>
    </row>
    <row r="530" spans="1:6" x14ac:dyDescent="0.55000000000000004">
      <c r="A530" s="43" t="str">
        <f>nfl_solver!A530</f>
        <v>Buccaneers</v>
      </c>
      <c r="B530" t="str">
        <f>nfl_solver!B530</f>
        <v>Cardinals</v>
      </c>
      <c r="C530">
        <f>nfl_solver!C530</f>
        <v>19</v>
      </c>
      <c r="D530" s="7">
        <v>22.650837957447106</v>
      </c>
      <c r="E530" s="7">
        <v>14.831151115154817</v>
      </c>
      <c r="F530" s="7">
        <v>22.533855997820613</v>
      </c>
    </row>
    <row r="531" spans="1:6" x14ac:dyDescent="0.55000000000000004">
      <c r="A531" s="43" t="str">
        <f>nfl_solver!A531</f>
        <v>Chargers</v>
      </c>
      <c r="B531" t="str">
        <f>nfl_solver!B531</f>
        <v>Colts</v>
      </c>
      <c r="C531">
        <f>nfl_solver!C531</f>
        <v>20</v>
      </c>
      <c r="D531" s="7">
        <v>25.908089418725012</v>
      </c>
      <c r="E531" s="7">
        <v>16.337561416487535</v>
      </c>
      <c r="F531" s="7">
        <v>19.770194235209985</v>
      </c>
    </row>
    <row r="532" spans="1:6" x14ac:dyDescent="0.55000000000000004">
      <c r="A532" s="43" t="str">
        <f>nfl_solver!A532</f>
        <v>Cowboys</v>
      </c>
      <c r="B532" t="str">
        <f>nfl_solver!B532</f>
        <v>Titans</v>
      </c>
      <c r="C532">
        <f>nfl_solver!C532</f>
        <v>27</v>
      </c>
      <c r="D532" s="7">
        <v>26.017106593684584</v>
      </c>
      <c r="E532" s="7">
        <v>27.994639929617406</v>
      </c>
      <c r="F532" s="7">
        <v>22.004098547120545</v>
      </c>
    </row>
    <row r="533" spans="1:6" x14ac:dyDescent="0.55000000000000004">
      <c r="A533" t="str">
        <f>nfl_solver!A533</f>
        <v>Cardinals</v>
      </c>
      <c r="B533" t="str">
        <f>nfl_solver!B533</f>
        <v>Falcons</v>
      </c>
      <c r="C533">
        <f>nfl_solver!C533</f>
        <v>19</v>
      </c>
      <c r="D533" s="7">
        <v>21.853130484472125</v>
      </c>
      <c r="E533" s="7">
        <v>17.037000676561615</v>
      </c>
      <c r="F533" s="7">
        <v>21.125713909388796</v>
      </c>
    </row>
    <row r="534" spans="1:6" x14ac:dyDescent="0.55000000000000004">
      <c r="A534" t="str">
        <f>nfl_solver!A534</f>
        <v>Panthers</v>
      </c>
      <c r="B534" t="str">
        <f>nfl_solver!B534</f>
        <v>Buccaneers</v>
      </c>
      <c r="C534">
        <f>nfl_solver!C534</f>
        <v>24</v>
      </c>
      <c r="D534" s="7">
        <v>19.821091804752029</v>
      </c>
      <c r="E534" s="7">
        <v>24.79901190604431</v>
      </c>
      <c r="F534" s="7">
        <v>25.395741359626196</v>
      </c>
    </row>
    <row r="535" spans="1:6" x14ac:dyDescent="0.55000000000000004">
      <c r="A535" s="43" t="str">
        <f>nfl_solver!A535</f>
        <v>Bears</v>
      </c>
      <c r="B535" t="str">
        <f>nfl_solver!B535</f>
        <v>Lions</v>
      </c>
      <c r="C535">
        <f>nfl_solver!C535</f>
        <v>10</v>
      </c>
      <c r="D535" s="7">
        <v>21.774908947957009</v>
      </c>
      <c r="E535" s="7">
        <v>7.6671300719466089</v>
      </c>
      <c r="F535" s="7">
        <v>12.57380605051892</v>
      </c>
    </row>
    <row r="536" spans="1:6" x14ac:dyDescent="0.55000000000000004">
      <c r="A536" s="43" t="str">
        <f>nfl_solver!A536</f>
        <v>Browns</v>
      </c>
      <c r="B536" t="str">
        <f>nfl_solver!B536</f>
        <v>Commanders</v>
      </c>
      <c r="C536">
        <f>nfl_solver!C536</f>
        <v>24</v>
      </c>
      <c r="D536" s="7">
        <v>19.802618596617144</v>
      </c>
      <c r="E536" s="7">
        <v>26.717122100717802</v>
      </c>
      <c r="F536" s="7">
        <v>23.49610437308759</v>
      </c>
    </row>
    <row r="537" spans="1:6" x14ac:dyDescent="0.55000000000000004">
      <c r="A537" s="43" t="str">
        <f>nfl_solver!A537</f>
        <v>Colts</v>
      </c>
      <c r="B537" t="str">
        <f>nfl_solver!B537</f>
        <v>Giants</v>
      </c>
      <c r="C537">
        <f>nfl_solver!C537</f>
        <v>10</v>
      </c>
      <c r="D537" s="7">
        <v>16.753959771951983</v>
      </c>
      <c r="E537" s="7">
        <v>10.112444294275724</v>
      </c>
      <c r="F537" s="7">
        <v>15.149441004194829</v>
      </c>
    </row>
    <row r="538" spans="1:6" x14ac:dyDescent="0.55000000000000004">
      <c r="A538" s="43" t="str">
        <f>nfl_solver!A538</f>
        <v>Broncos</v>
      </c>
      <c r="B538" t="str">
        <f>nfl_solver!B538</f>
        <v>Chiefs</v>
      </c>
      <c r="C538">
        <f>nfl_solver!C538</f>
        <v>24</v>
      </c>
      <c r="D538" s="7">
        <v>16.519759212936975</v>
      </c>
      <c r="E538" s="7">
        <v>23.595400974067605</v>
      </c>
      <c r="F538" s="7">
        <v>29.900684883417956</v>
      </c>
    </row>
    <row r="539" spans="1:6" x14ac:dyDescent="0.55000000000000004">
      <c r="A539" t="str">
        <f>nfl_solver!A539</f>
        <v>Jaguars</v>
      </c>
      <c r="B539" t="str">
        <f>nfl_solver!B539</f>
        <v>Texans</v>
      </c>
      <c r="C539">
        <f>nfl_solver!C539</f>
        <v>31</v>
      </c>
      <c r="D539" s="7">
        <v>26.676433232571348</v>
      </c>
      <c r="E539" s="7">
        <v>27.925603306529588</v>
      </c>
      <c r="F539" s="7">
        <v>29.4138085313216</v>
      </c>
    </row>
    <row r="540" spans="1:6" x14ac:dyDescent="0.55000000000000004">
      <c r="A540" t="str">
        <f>nfl_solver!A540</f>
        <v>Dolphins</v>
      </c>
      <c r="B540" t="str">
        <f>nfl_solver!B540</f>
        <v>Patriots</v>
      </c>
      <c r="C540">
        <f>nfl_solver!C540</f>
        <v>21</v>
      </c>
      <c r="D540" s="7">
        <v>22.811758419276078</v>
      </c>
      <c r="E540" s="7">
        <v>23.107480305954091</v>
      </c>
      <c r="F540" s="7">
        <v>18.096606345192367</v>
      </c>
    </row>
    <row r="541" spans="1:6" x14ac:dyDescent="0.55000000000000004">
      <c r="A541" s="43" t="str">
        <f>nfl_solver!A541</f>
        <v>Saints</v>
      </c>
      <c r="B541" t="str">
        <f>nfl_solver!B541</f>
        <v>Eagles</v>
      </c>
      <c r="C541">
        <f>nfl_solver!C541</f>
        <v>20</v>
      </c>
      <c r="D541" s="7">
        <v>17.317059182754107</v>
      </c>
      <c r="E541" s="7">
        <v>21.782298822975033</v>
      </c>
      <c r="F541" s="7">
        <v>22.916487064693396</v>
      </c>
    </row>
    <row r="542" spans="1:6" x14ac:dyDescent="0.55000000000000004">
      <c r="A542" s="43" t="str">
        <f>nfl_solver!A542</f>
        <v>Jets</v>
      </c>
      <c r="B542" t="str">
        <f>nfl_solver!B542</f>
        <v>Seahawks</v>
      </c>
      <c r="C542">
        <f>nfl_solver!C542</f>
        <v>6</v>
      </c>
      <c r="D542" s="7">
        <v>20.749047213586323</v>
      </c>
      <c r="E542" s="7">
        <v>2.8065773790618938</v>
      </c>
      <c r="F542" s="7">
        <v>10.460220477774321</v>
      </c>
    </row>
    <row r="543" spans="1:6" x14ac:dyDescent="0.55000000000000004">
      <c r="A543" s="43" t="str">
        <f>nfl_solver!A543</f>
        <v>49ers</v>
      </c>
      <c r="B543" t="str">
        <f>nfl_solver!B543</f>
        <v>Raiders</v>
      </c>
      <c r="C543">
        <f>nfl_solver!C543</f>
        <v>37</v>
      </c>
      <c r="D543" s="7">
        <v>28.49507297557642</v>
      </c>
      <c r="E543" s="7">
        <v>33.234800330320653</v>
      </c>
      <c r="F543" s="7">
        <v>34.285971764525463</v>
      </c>
    </row>
    <row r="544" spans="1:6" x14ac:dyDescent="0.55000000000000004">
      <c r="A544" s="43" t="str">
        <f>nfl_solver!A544</f>
        <v>Vikings</v>
      </c>
      <c r="B544" t="str">
        <f>nfl_solver!B544</f>
        <v>Packers</v>
      </c>
      <c r="C544">
        <f>nfl_solver!C544</f>
        <v>17</v>
      </c>
      <c r="D544" s="7">
        <v>24.091835027045633</v>
      </c>
      <c r="E544" s="7">
        <v>17.65958736453117</v>
      </c>
      <c r="F544" s="7">
        <v>14.264422678845733</v>
      </c>
    </row>
    <row r="545" spans="1:6" x14ac:dyDescent="0.55000000000000004">
      <c r="A545" t="str">
        <f>nfl_solver!A545</f>
        <v>Rams</v>
      </c>
      <c r="B545" t="str">
        <f>nfl_solver!B545</f>
        <v>Chargers</v>
      </c>
      <c r="C545">
        <f>nfl_solver!C545</f>
        <v>10</v>
      </c>
      <c r="D545" s="7">
        <v>19.193883110293221</v>
      </c>
      <c r="E545" s="7">
        <v>8.5492693845639476</v>
      </c>
      <c r="F545" s="7">
        <v>14.272692575565367</v>
      </c>
    </row>
    <row r="546" spans="1:6" x14ac:dyDescent="0.55000000000000004">
      <c r="A546" t="str">
        <f>nfl_solver!A546</f>
        <v>Steelers</v>
      </c>
      <c r="B546" t="str">
        <f>nfl_solver!B546</f>
        <v>Ravens</v>
      </c>
      <c r="C546">
        <f>nfl_solver!C546</f>
        <v>16</v>
      </c>
      <c r="D546" s="7">
        <v>15.643540506295787</v>
      </c>
      <c r="E546" s="7">
        <v>19.158815879485495</v>
      </c>
      <c r="F546" s="7">
        <v>19.213488684641252</v>
      </c>
    </row>
    <row r="547" spans="1:6" x14ac:dyDescent="0.55000000000000004">
      <c r="A547" s="43" t="str">
        <f>nfl_solver!A547</f>
        <v>Chiefs</v>
      </c>
      <c r="B547" t="str">
        <f>nfl_solver!B547</f>
        <v>Raiders</v>
      </c>
      <c r="C547">
        <f>nfl_solver!C547</f>
        <v>31</v>
      </c>
      <c r="D547" s="7">
        <v>32.588173140764368</v>
      </c>
      <c r="E547" s="7">
        <v>27.234800330320653</v>
      </c>
      <c r="F547" s="7">
        <v>24.192871599337515</v>
      </c>
    </row>
    <row r="548" spans="1:6" x14ac:dyDescent="0.55000000000000004">
      <c r="A548" s="43" t="str">
        <f>nfl_solver!A548</f>
        <v>Titans</v>
      </c>
      <c r="B548" t="str">
        <f>nfl_solver!B548</f>
        <v>Jaguars</v>
      </c>
      <c r="C548">
        <f>nfl_solver!C548</f>
        <v>16</v>
      </c>
      <c r="D548" s="7">
        <v>17.372508028303471</v>
      </c>
      <c r="E548" s="7">
        <v>15.783706501585455</v>
      </c>
      <c r="F548" s="7">
        <v>20.859630540533608</v>
      </c>
    </row>
    <row r="549" spans="1:6" x14ac:dyDescent="0.55000000000000004">
      <c r="A549" s="43" t="str">
        <f>nfl_solver!A549</f>
        <v>Patriots</v>
      </c>
      <c r="B549" t="str">
        <f>nfl_solver!B549</f>
        <v>Bills</v>
      </c>
      <c r="C549">
        <f>nfl_solver!C549</f>
        <v>23</v>
      </c>
      <c r="D549" s="7">
        <v>18.329027641679037</v>
      </c>
      <c r="E549" s="7">
        <v>26.009170352698636</v>
      </c>
      <c r="F549" s="7">
        <v>23.677647076044863</v>
      </c>
    </row>
    <row r="550" spans="1:6" x14ac:dyDescent="0.55000000000000004">
      <c r="A550" s="43" t="str">
        <f>nfl_solver!A550</f>
        <v>Ravens</v>
      </c>
      <c r="B550" t="str">
        <f>nfl_solver!B550</f>
        <v>Bengals</v>
      </c>
      <c r="C550">
        <f>nfl_solver!C550</f>
        <v>16</v>
      </c>
      <c r="D550" s="7">
        <v>18.844405808018962</v>
      </c>
      <c r="E550" s="7">
        <v>18.556259685289309</v>
      </c>
      <c r="F550" s="7">
        <v>16.615179577114269</v>
      </c>
    </row>
    <row r="551" spans="1:6" x14ac:dyDescent="0.55000000000000004">
      <c r="A551" t="str">
        <f>nfl_solver!A551</f>
        <v>Buccaneers</v>
      </c>
      <c r="B551" t="str">
        <f>nfl_solver!B551</f>
        <v>Falcons</v>
      </c>
      <c r="C551">
        <f>nfl_solver!C551</f>
        <v>17</v>
      </c>
      <c r="D551" s="7">
        <v>20.444988396040308</v>
      </c>
      <c r="E551" s="7">
        <v>15.037000676561615</v>
      </c>
      <c r="F551" s="7">
        <v>20.533855997820613</v>
      </c>
    </row>
    <row r="552" spans="1:6" x14ac:dyDescent="0.55000000000000004">
      <c r="A552" t="str">
        <f>nfl_solver!A552</f>
        <v>Panthers</v>
      </c>
      <c r="B552" t="str">
        <f>nfl_solver!B552</f>
        <v>Saints</v>
      </c>
      <c r="C552">
        <f>nfl_solver!C552</f>
        <v>10</v>
      </c>
      <c r="D552" s="7">
        <v>18.894612709449479</v>
      </c>
      <c r="E552" s="7">
        <v>11.72549100134686</v>
      </c>
      <c r="F552" s="7">
        <v>11.395741359626198</v>
      </c>
    </row>
    <row r="553" spans="1:6" x14ac:dyDescent="0.55000000000000004">
      <c r="A553" s="43" t="str">
        <f>nfl_solver!A553</f>
        <v>Vikings</v>
      </c>
      <c r="B553" t="str">
        <f>nfl_solver!B553</f>
        <v>Bears</v>
      </c>
      <c r="C553">
        <f>nfl_solver!C553</f>
        <v>29</v>
      </c>
      <c r="D553" s="7">
        <v>28.691612117582832</v>
      </c>
      <c r="E553" s="7">
        <v>25.059810273993971</v>
      </c>
      <c r="F553" s="7">
        <v>26.26442267884573</v>
      </c>
    </row>
    <row r="554" spans="1:6" x14ac:dyDescent="0.55000000000000004">
      <c r="A554" s="43" t="str">
        <f>nfl_solver!A554</f>
        <v>Browns</v>
      </c>
      <c r="B554" t="str">
        <f>nfl_solver!B554</f>
        <v>Steelers</v>
      </c>
      <c r="C554">
        <f>nfl_solver!C554</f>
        <v>14</v>
      </c>
      <c r="D554" s="7">
        <v>20.386699995649547</v>
      </c>
      <c r="E554" s="7">
        <v>16.133040701685395</v>
      </c>
      <c r="F554" s="7">
        <v>13.49610437308759</v>
      </c>
    </row>
    <row r="555" spans="1:6" x14ac:dyDescent="0.55000000000000004">
      <c r="A555" s="43" t="str">
        <f>nfl_solver!A555</f>
        <v>Texans</v>
      </c>
      <c r="B555" t="str">
        <f>nfl_solver!B555</f>
        <v>Colts</v>
      </c>
      <c r="C555">
        <f>nfl_solver!C555</f>
        <v>32</v>
      </c>
      <c r="D555" s="7">
        <v>20.02505368874813</v>
      </c>
      <c r="E555" s="7">
        <v>28.337561416487539</v>
      </c>
      <c r="F555" s="7">
        <v>37.653229965186867</v>
      </c>
    </row>
    <row r="556" spans="1:6" x14ac:dyDescent="0.55000000000000004">
      <c r="A556" s="43" t="str">
        <f>nfl_solver!A556</f>
        <v>Jets</v>
      </c>
      <c r="B556" t="str">
        <f>nfl_solver!B556</f>
        <v>Dolphins</v>
      </c>
      <c r="C556">
        <f>nfl_solver!C556</f>
        <v>6</v>
      </c>
      <c r="D556" s="7">
        <v>18.973578614913681</v>
      </c>
      <c r="E556" s="7">
        <v>4.5820459777345359</v>
      </c>
      <c r="F556" s="7">
        <v>10.460220477774321</v>
      </c>
    </row>
    <row r="557" spans="1:6" x14ac:dyDescent="0.55000000000000004">
      <c r="A557" t="str">
        <f>nfl_solver!A557</f>
        <v>Cardinals</v>
      </c>
      <c r="B557" t="str">
        <f>nfl_solver!B557</f>
        <v>49ers</v>
      </c>
      <c r="C557">
        <f>nfl_solver!C557</f>
        <v>13</v>
      </c>
      <c r="D557" s="7">
        <v>15.224550968720637</v>
      </c>
      <c r="E557" s="7">
        <v>17.665580192313104</v>
      </c>
      <c r="F557" s="7">
        <v>15.125713909388796</v>
      </c>
    </row>
    <row r="558" spans="1:6" x14ac:dyDescent="0.55000000000000004">
      <c r="A558" t="str">
        <f>nfl_solver!A558</f>
        <v>Cowboys</v>
      </c>
      <c r="B558" t="str">
        <f>nfl_solver!B558</f>
        <v>Commanders</v>
      </c>
      <c r="C558">
        <f>nfl_solver!C558</f>
        <v>6</v>
      </c>
      <c r="D558" s="7">
        <v>24.294624422584189</v>
      </c>
      <c r="E558" s="7">
        <v>8.7171221007178019</v>
      </c>
      <c r="F558" s="7">
        <v>1.0040985471205444</v>
      </c>
    </row>
    <row r="559" spans="1:6" x14ac:dyDescent="0.55000000000000004">
      <c r="A559" s="43" t="str">
        <f>nfl_solver!A559</f>
        <v>Chargers</v>
      </c>
      <c r="B559" t="str">
        <f>nfl_solver!B559</f>
        <v>Broncos</v>
      </c>
      <c r="C559">
        <f>nfl_solver!C559</f>
        <v>28</v>
      </c>
      <c r="D559" s="7">
        <v>21.719761534284913</v>
      </c>
      <c r="E559" s="7">
        <v>28.525889300927634</v>
      </c>
      <c r="F559" s="7">
        <v>27.770194235209988</v>
      </c>
    </row>
    <row r="560" spans="1:6" x14ac:dyDescent="0.55000000000000004">
      <c r="A560" s="43" t="str">
        <f>nfl_solver!A560</f>
        <v>Giants</v>
      </c>
      <c r="B560" t="str">
        <f>nfl_solver!B560</f>
        <v>Eagles</v>
      </c>
      <c r="C560">
        <f>nfl_solver!C560</f>
        <v>16</v>
      </c>
      <c r="D560" s="7">
        <v>19.184679476096917</v>
      </c>
      <c r="E560" s="7">
        <v>17.782298822975033</v>
      </c>
      <c r="F560" s="7">
        <v>17.048866771350585</v>
      </c>
    </row>
    <row r="561" spans="1:6" x14ac:dyDescent="0.55000000000000004">
      <c r="A561" s="43" t="str">
        <f>nfl_solver!A561</f>
        <v>Rams</v>
      </c>
      <c r="B561" t="str">
        <f>nfl_solver!B561</f>
        <v>Seahawks</v>
      </c>
      <c r="C561">
        <f>nfl_solver!C561</f>
        <v>16</v>
      </c>
      <c r="D561" s="7">
        <v>20.936575115795279</v>
      </c>
      <c r="E561" s="7">
        <v>12.80657737906189</v>
      </c>
      <c r="F561" s="7">
        <v>20.272692575565365</v>
      </c>
    </row>
    <row r="562" spans="1:6" x14ac:dyDescent="0.55000000000000004">
      <c r="A562" s="43" t="str">
        <f>nfl_solver!A562</f>
        <v>Lions</v>
      </c>
      <c r="B562" t="str">
        <f>nfl_solver!B562</f>
        <v>Packers</v>
      </c>
      <c r="C562">
        <f>nfl_solver!C562</f>
        <v>20</v>
      </c>
      <c r="D562" s="7">
        <v>25.830635646297473</v>
      </c>
      <c r="E562" s="7">
        <v>20.659587364531173</v>
      </c>
      <c r="F562" s="7">
        <v>15.525622059593893</v>
      </c>
    </row>
    <row r="563" spans="1:6" x14ac:dyDescent="0.55000000000000004">
      <c r="A563" t="str">
        <f>nfl_solver!A563</f>
        <v>Seahawks</v>
      </c>
      <c r="B563" t="str">
        <f>nfl_solver!B563</f>
        <v>49ers</v>
      </c>
      <c r="C563">
        <f>nfl_solver!C563</f>
        <v>23</v>
      </c>
      <c r="D563" s="7">
        <v>19.36824329458944</v>
      </c>
      <c r="E563" s="7">
        <v>27.665580192313101</v>
      </c>
      <c r="F563" s="7">
        <v>20.982021583519995</v>
      </c>
    </row>
    <row r="564" spans="1:6" x14ac:dyDescent="0.55000000000000004">
      <c r="A564" t="str">
        <f>nfl_solver!A564</f>
        <v>Chargers</v>
      </c>
      <c r="B564" t="str">
        <f>nfl_solver!B564</f>
        <v>Jaguars</v>
      </c>
      <c r="C564">
        <f>nfl_solver!C564</f>
        <v>30</v>
      </c>
      <c r="D564" s="7">
        <v>22.461944333627088</v>
      </c>
      <c r="E564" s="7">
        <v>29.78370650158546</v>
      </c>
      <c r="F564" s="7">
        <v>29.770194235209992</v>
      </c>
    </row>
    <row r="565" spans="1:6" x14ac:dyDescent="0.55000000000000004">
      <c r="A565" s="43" t="str">
        <f>nfl_solver!A565</f>
        <v>Dolphins</v>
      </c>
      <c r="B565" t="str">
        <f>nfl_solver!B565</f>
        <v>Bills</v>
      </c>
      <c r="C565">
        <f>nfl_solver!C565</f>
        <v>31</v>
      </c>
      <c r="D565" s="7">
        <v>21.910068372531533</v>
      </c>
      <c r="E565" s="7">
        <v>34.009170352698639</v>
      </c>
      <c r="F565" s="7">
        <v>28.096606345192367</v>
      </c>
    </row>
    <row r="566" spans="1:6" x14ac:dyDescent="0.55000000000000004">
      <c r="A566" s="43" t="str">
        <f>nfl_solver!A566</f>
        <v>Giants</v>
      </c>
      <c r="B566" t="str">
        <f>nfl_solver!B566</f>
        <v>Vikings</v>
      </c>
      <c r="C566">
        <f>nfl_solver!C566</f>
        <v>31</v>
      </c>
      <c r="D566" s="7">
        <v>24.223345242614343</v>
      </c>
      <c r="E566" s="7">
        <v>27.743633056457607</v>
      </c>
      <c r="F566" s="7">
        <v>32.048866771350582</v>
      </c>
    </row>
    <row r="567" spans="1:6" x14ac:dyDescent="0.55000000000000004">
      <c r="A567" s="43" t="str">
        <f>nfl_solver!A567</f>
        <v>Ravens</v>
      </c>
      <c r="B567" t="str">
        <f>nfl_solver!B567</f>
        <v>Bengals</v>
      </c>
      <c r="C567">
        <f>nfl_solver!C567</f>
        <v>17</v>
      </c>
      <c r="D567" s="7">
        <v>18.844405808018962</v>
      </c>
      <c r="E567" s="7">
        <v>19.556259685289309</v>
      </c>
      <c r="F567" s="7">
        <v>17.615179577114269</v>
      </c>
    </row>
    <row r="568" spans="1:6" x14ac:dyDescent="0.55000000000000004">
      <c r="A568" s="43" t="str">
        <f>nfl_solver!A568</f>
        <v>Cowboys</v>
      </c>
      <c r="B568" t="str">
        <f>nfl_solver!B568</f>
        <v>Buccaneers</v>
      </c>
      <c r="C568">
        <f>nfl_solver!C568</f>
        <v>31</v>
      </c>
      <c r="D568" s="7">
        <v>26.212734617257681</v>
      </c>
      <c r="E568" s="7">
        <v>31.799011906044306</v>
      </c>
      <c r="F568" s="7">
        <v>26.004098547120545</v>
      </c>
    </row>
    <row r="569" spans="1:6" x14ac:dyDescent="0.55000000000000004">
      <c r="A569" t="str">
        <f>nfl_solver!A569</f>
        <v>Jaguars</v>
      </c>
      <c r="B569" t="str">
        <f>nfl_solver!B569</f>
        <v>Chiefs</v>
      </c>
      <c r="C569">
        <f>nfl_solver!C569</f>
        <v>20</v>
      </c>
      <c r="D569" s="7">
        <v>24.006635565033331</v>
      </c>
      <c r="E569" s="7">
        <v>19.595400974067605</v>
      </c>
      <c r="F569" s="7">
        <v>18.4138085313216</v>
      </c>
    </row>
    <row r="570" spans="1:6" x14ac:dyDescent="0.55000000000000004">
      <c r="A570" t="str">
        <f>nfl_solver!A570</f>
        <v>Giants</v>
      </c>
      <c r="B570" t="str">
        <f>nfl_solver!B570</f>
        <v>Eagles</v>
      </c>
      <c r="C570">
        <f>nfl_solver!C570</f>
        <v>7</v>
      </c>
      <c r="D570" s="7">
        <v>19.184679476096917</v>
      </c>
      <c r="E570" s="7">
        <v>8.7822988229750329</v>
      </c>
      <c r="F570" s="7">
        <v>8.0488667713505855</v>
      </c>
    </row>
    <row r="571" spans="1:6" x14ac:dyDescent="0.55000000000000004">
      <c r="A571" s="43" t="str">
        <f>nfl_solver!A571</f>
        <v>Bengals</v>
      </c>
      <c r="B571" t="str">
        <f>nfl_solver!B571</f>
        <v>Bills</v>
      </c>
      <c r="C571">
        <f>nfl_solver!C571</f>
        <v>27</v>
      </c>
      <c r="D571" s="7">
        <v>23.864663484617608</v>
      </c>
      <c r="E571" s="7">
        <v>30.009170352698636</v>
      </c>
      <c r="F571" s="7">
        <v>22.142011233106292</v>
      </c>
    </row>
    <row r="572" spans="1:6" x14ac:dyDescent="0.55000000000000004">
      <c r="A572" s="43" t="str">
        <f>nfl_solver!A572</f>
        <v>Cowboys</v>
      </c>
      <c r="B572" t="str">
        <f>nfl_solver!B572</f>
        <v>49ers</v>
      </c>
      <c r="C572">
        <f>nfl_solver!C572</f>
        <v>12</v>
      </c>
      <c r="D572" s="7">
        <v>22.346166330988886</v>
      </c>
      <c r="E572" s="7">
        <v>16.665580192313104</v>
      </c>
      <c r="F572" s="7">
        <v>7.004098547120547</v>
      </c>
    </row>
    <row r="573" spans="1:6" x14ac:dyDescent="0.55000000000000004">
      <c r="A573" s="43" t="str">
        <f>nfl_solver!A573</f>
        <v>49ers</v>
      </c>
      <c r="B573" t="str">
        <f>nfl_solver!B573</f>
        <v>Eagles</v>
      </c>
      <c r="C573">
        <f>nfl_solver!C573</f>
        <v>7</v>
      </c>
      <c r="D573" s="7">
        <v>22.94757448292204</v>
      </c>
      <c r="E573" s="7">
        <v>8.7822988229750329</v>
      </c>
      <c r="F573" s="7">
        <v>4.2859717645254634</v>
      </c>
    </row>
    <row r="574" spans="1:6" x14ac:dyDescent="0.55000000000000004">
      <c r="A574" s="43" t="str">
        <f>nfl_solver!A574</f>
        <v>Bengals</v>
      </c>
      <c r="B574" t="str">
        <f>nfl_solver!B574</f>
        <v>Chiefs</v>
      </c>
      <c r="C574">
        <f>nfl_solver!C574</f>
        <v>20</v>
      </c>
      <c r="D574" s="7">
        <v>27.278432863248639</v>
      </c>
      <c r="E574" s="7">
        <v>19.595400974067605</v>
      </c>
      <c r="F574" s="7">
        <v>15.142011233106292</v>
      </c>
    </row>
    <row r="575" spans="1:6" x14ac:dyDescent="0.55000000000000004">
      <c r="A575" t="str">
        <f>nfl_solver!A575</f>
        <v>Eagles</v>
      </c>
      <c r="B575" t="str">
        <f>nfl_solver!B575</f>
        <v>Chiefs</v>
      </c>
      <c r="C575">
        <f>nfl_solver!C575</f>
        <v>35</v>
      </c>
      <c r="D575" s="7">
        <v>29.381258528324441</v>
      </c>
      <c r="E575" s="7">
        <v>34.595400974067601</v>
      </c>
      <c r="F575" s="7">
        <v>28.039185568030494</v>
      </c>
    </row>
    <row r="577" spans="1:1" x14ac:dyDescent="0.55000000000000004">
      <c r="A577" s="43"/>
    </row>
    <row r="578" spans="1:1" x14ac:dyDescent="0.55000000000000004">
      <c r="A578" s="43"/>
    </row>
    <row r="579" spans="1:1" x14ac:dyDescent="0.55000000000000004">
      <c r="A579" s="43"/>
    </row>
    <row r="580" spans="1:1" x14ac:dyDescent="0.55000000000000004">
      <c r="A580" s="43"/>
    </row>
    <row r="583" spans="1:1" x14ac:dyDescent="0.55000000000000004">
      <c r="A583" s="43"/>
    </row>
    <row r="584" spans="1:1" x14ac:dyDescent="0.55000000000000004">
      <c r="A584" s="43"/>
    </row>
    <row r="585" spans="1:1" x14ac:dyDescent="0.55000000000000004">
      <c r="A585" s="43"/>
    </row>
    <row r="586" spans="1:1" x14ac:dyDescent="0.55000000000000004">
      <c r="A586" s="43"/>
    </row>
    <row r="589" spans="1:1" x14ac:dyDescent="0.55000000000000004">
      <c r="A589" s="43"/>
    </row>
    <row r="590" spans="1:1" x14ac:dyDescent="0.55000000000000004">
      <c r="A590" s="43"/>
    </row>
    <row r="591" spans="1:1" x14ac:dyDescent="0.55000000000000004">
      <c r="A591" s="43"/>
    </row>
    <row r="592" spans="1:1" x14ac:dyDescent="0.55000000000000004">
      <c r="A592" s="43"/>
    </row>
    <row r="595" spans="1:1" x14ac:dyDescent="0.55000000000000004">
      <c r="A595" s="43"/>
    </row>
    <row r="596" spans="1:1" x14ac:dyDescent="0.55000000000000004">
      <c r="A596" s="43"/>
    </row>
    <row r="597" spans="1:1" x14ac:dyDescent="0.55000000000000004">
      <c r="A597" s="43"/>
    </row>
    <row r="598" spans="1:1" x14ac:dyDescent="0.55000000000000004">
      <c r="A598" s="43"/>
    </row>
    <row r="601" spans="1:1" x14ac:dyDescent="0.55000000000000004">
      <c r="A601" s="43"/>
    </row>
    <row r="602" spans="1:1" x14ac:dyDescent="0.55000000000000004">
      <c r="A602" s="43"/>
    </row>
    <row r="603" spans="1:1" x14ac:dyDescent="0.55000000000000004">
      <c r="A603" s="43"/>
    </row>
    <row r="604" spans="1:1" x14ac:dyDescent="0.55000000000000004">
      <c r="A604" s="43"/>
    </row>
    <row r="607" spans="1:1" x14ac:dyDescent="0.55000000000000004">
      <c r="A607" s="43"/>
    </row>
    <row r="608" spans="1:1" x14ac:dyDescent="0.55000000000000004">
      <c r="A608" s="43"/>
    </row>
    <row r="609" spans="1:1" x14ac:dyDescent="0.55000000000000004">
      <c r="A609" s="43"/>
    </row>
    <row r="610" spans="1:1" x14ac:dyDescent="0.55000000000000004">
      <c r="A610" s="43"/>
    </row>
    <row r="613" spans="1:1" x14ac:dyDescent="0.55000000000000004">
      <c r="A613" s="43"/>
    </row>
    <row r="614" spans="1:1" x14ac:dyDescent="0.55000000000000004">
      <c r="A614" s="43"/>
    </row>
    <row r="615" spans="1:1" x14ac:dyDescent="0.55000000000000004">
      <c r="A615" s="43"/>
    </row>
    <row r="616" spans="1:1" x14ac:dyDescent="0.55000000000000004">
      <c r="A616" s="43"/>
    </row>
    <row r="619" spans="1:1" x14ac:dyDescent="0.55000000000000004">
      <c r="A619" s="43"/>
    </row>
    <row r="620" spans="1:1" x14ac:dyDescent="0.55000000000000004">
      <c r="A620" s="43"/>
    </row>
    <row r="621" spans="1:1" x14ac:dyDescent="0.55000000000000004">
      <c r="A621" s="43"/>
    </row>
    <row r="622" spans="1:1" x14ac:dyDescent="0.55000000000000004">
      <c r="A622" s="43"/>
    </row>
    <row r="625" spans="1:1" x14ac:dyDescent="0.55000000000000004">
      <c r="A625" s="43"/>
    </row>
    <row r="626" spans="1:1" x14ac:dyDescent="0.55000000000000004">
      <c r="A626" s="43"/>
    </row>
    <row r="627" spans="1:1" x14ac:dyDescent="0.55000000000000004">
      <c r="A627" s="43"/>
    </row>
    <row r="628" spans="1:1" x14ac:dyDescent="0.55000000000000004">
      <c r="A628" s="43"/>
    </row>
    <row r="631" spans="1:1" x14ac:dyDescent="0.55000000000000004">
      <c r="A631" s="43"/>
    </row>
    <row r="632" spans="1:1" x14ac:dyDescent="0.55000000000000004">
      <c r="A632" s="43"/>
    </row>
    <row r="633" spans="1:1" x14ac:dyDescent="0.55000000000000004">
      <c r="A633" s="43"/>
    </row>
    <row r="634" spans="1:1" x14ac:dyDescent="0.55000000000000004">
      <c r="A634" s="43"/>
    </row>
    <row r="637" spans="1:1" x14ac:dyDescent="0.55000000000000004">
      <c r="A637" s="43"/>
    </row>
    <row r="638" spans="1:1" x14ac:dyDescent="0.55000000000000004">
      <c r="A638" s="43"/>
    </row>
    <row r="639" spans="1:1" x14ac:dyDescent="0.55000000000000004">
      <c r="A639" s="43"/>
    </row>
    <row r="640" spans="1:1" x14ac:dyDescent="0.55000000000000004">
      <c r="A640" s="43"/>
    </row>
    <row r="643" spans="1:1" x14ac:dyDescent="0.55000000000000004">
      <c r="A643" s="43"/>
    </row>
    <row r="644" spans="1:1" x14ac:dyDescent="0.55000000000000004">
      <c r="A644" s="43"/>
    </row>
    <row r="645" spans="1:1" x14ac:dyDescent="0.55000000000000004">
      <c r="A645" s="43"/>
    </row>
    <row r="646" spans="1:1" x14ac:dyDescent="0.55000000000000004">
      <c r="A646" s="43"/>
    </row>
    <row r="649" spans="1:1" x14ac:dyDescent="0.55000000000000004">
      <c r="A649" s="43"/>
    </row>
    <row r="650" spans="1:1" x14ac:dyDescent="0.55000000000000004">
      <c r="A650" s="43"/>
    </row>
    <row r="651" spans="1:1" x14ac:dyDescent="0.55000000000000004">
      <c r="A651" s="43"/>
    </row>
    <row r="652" spans="1:1" x14ac:dyDescent="0.55000000000000004">
      <c r="A652" s="43"/>
    </row>
    <row r="655" spans="1:1" x14ac:dyDescent="0.55000000000000004">
      <c r="A655" s="43"/>
    </row>
    <row r="656" spans="1:1" x14ac:dyDescent="0.55000000000000004">
      <c r="A656" s="43"/>
    </row>
    <row r="657" spans="1:1" x14ac:dyDescent="0.55000000000000004">
      <c r="A657" s="43"/>
    </row>
    <row r="658" spans="1:1" x14ac:dyDescent="0.55000000000000004">
      <c r="A658" s="43"/>
    </row>
    <row r="661" spans="1:1" x14ac:dyDescent="0.55000000000000004">
      <c r="A661" s="43"/>
    </row>
    <row r="662" spans="1:1" x14ac:dyDescent="0.55000000000000004">
      <c r="A662" s="43"/>
    </row>
    <row r="663" spans="1:1" x14ac:dyDescent="0.55000000000000004">
      <c r="A663" s="43"/>
    </row>
    <row r="664" spans="1:1" x14ac:dyDescent="0.55000000000000004">
      <c r="A664" s="43"/>
    </row>
    <row r="667" spans="1:1" x14ac:dyDescent="0.55000000000000004">
      <c r="A667" s="43"/>
    </row>
    <row r="668" spans="1:1" x14ac:dyDescent="0.55000000000000004">
      <c r="A668" s="43"/>
    </row>
    <row r="669" spans="1:1" x14ac:dyDescent="0.55000000000000004">
      <c r="A669" s="43"/>
    </row>
    <row r="670" spans="1:1" x14ac:dyDescent="0.55000000000000004">
      <c r="A670" s="43"/>
    </row>
    <row r="673" spans="1:1" x14ac:dyDescent="0.55000000000000004">
      <c r="A673" s="43"/>
    </row>
    <row r="674" spans="1:1" x14ac:dyDescent="0.55000000000000004">
      <c r="A674" s="43"/>
    </row>
    <row r="675" spans="1:1" x14ac:dyDescent="0.55000000000000004">
      <c r="A675" s="43"/>
    </row>
    <row r="676" spans="1:1" x14ac:dyDescent="0.55000000000000004">
      <c r="A676" s="43"/>
    </row>
    <row r="679" spans="1:1" x14ac:dyDescent="0.55000000000000004">
      <c r="A679" s="43"/>
    </row>
    <row r="680" spans="1:1" x14ac:dyDescent="0.55000000000000004">
      <c r="A680" s="43"/>
    </row>
    <row r="681" spans="1:1" x14ac:dyDescent="0.55000000000000004">
      <c r="A681" s="43"/>
    </row>
    <row r="682" spans="1:1" x14ac:dyDescent="0.55000000000000004">
      <c r="A682" s="43"/>
    </row>
    <row r="685" spans="1:1" x14ac:dyDescent="0.55000000000000004">
      <c r="A685" s="43"/>
    </row>
    <row r="686" spans="1:1" x14ac:dyDescent="0.55000000000000004">
      <c r="A686" s="43"/>
    </row>
    <row r="687" spans="1:1" x14ac:dyDescent="0.55000000000000004">
      <c r="A687" s="43"/>
    </row>
    <row r="688" spans="1:1" x14ac:dyDescent="0.55000000000000004">
      <c r="A688" s="43"/>
    </row>
    <row r="691" spans="1:1" x14ac:dyDescent="0.55000000000000004">
      <c r="A691" s="43"/>
    </row>
    <row r="692" spans="1:1" x14ac:dyDescent="0.55000000000000004">
      <c r="A692" s="43"/>
    </row>
    <row r="693" spans="1:1" x14ac:dyDescent="0.55000000000000004">
      <c r="A693" s="43"/>
    </row>
    <row r="694" spans="1:1" x14ac:dyDescent="0.55000000000000004">
      <c r="A694" s="43"/>
    </row>
    <row r="697" spans="1:1" x14ac:dyDescent="0.55000000000000004">
      <c r="A697" s="43"/>
    </row>
    <row r="698" spans="1:1" x14ac:dyDescent="0.55000000000000004">
      <c r="A698" s="43"/>
    </row>
    <row r="699" spans="1:1" x14ac:dyDescent="0.55000000000000004">
      <c r="A699" s="43"/>
    </row>
    <row r="700" spans="1:1" x14ac:dyDescent="0.55000000000000004">
      <c r="A700" s="43"/>
    </row>
    <row r="703" spans="1:1" x14ac:dyDescent="0.55000000000000004">
      <c r="A703" s="43"/>
    </row>
    <row r="704" spans="1:1" x14ac:dyDescent="0.55000000000000004">
      <c r="A704" s="43"/>
    </row>
    <row r="705" spans="1:1" x14ac:dyDescent="0.55000000000000004">
      <c r="A705" s="43"/>
    </row>
    <row r="706" spans="1:1" x14ac:dyDescent="0.55000000000000004">
      <c r="A706" s="43"/>
    </row>
    <row r="709" spans="1:1" x14ac:dyDescent="0.55000000000000004">
      <c r="A709" s="43"/>
    </row>
    <row r="710" spans="1:1" x14ac:dyDescent="0.55000000000000004">
      <c r="A710" s="43"/>
    </row>
    <row r="711" spans="1:1" x14ac:dyDescent="0.55000000000000004">
      <c r="A711" s="43"/>
    </row>
    <row r="712" spans="1:1" x14ac:dyDescent="0.55000000000000004">
      <c r="A712" s="43"/>
    </row>
    <row r="715" spans="1:1" x14ac:dyDescent="0.55000000000000004">
      <c r="A715" s="43"/>
    </row>
    <row r="716" spans="1:1" x14ac:dyDescent="0.55000000000000004">
      <c r="A716" s="43"/>
    </row>
    <row r="717" spans="1:1" x14ac:dyDescent="0.55000000000000004">
      <c r="A717" s="43"/>
    </row>
    <row r="718" spans="1:1" x14ac:dyDescent="0.55000000000000004">
      <c r="A718" s="43"/>
    </row>
    <row r="721" spans="1:1" x14ac:dyDescent="0.55000000000000004">
      <c r="A721" s="43"/>
    </row>
    <row r="722" spans="1:1" x14ac:dyDescent="0.55000000000000004">
      <c r="A722" s="43"/>
    </row>
    <row r="723" spans="1:1" x14ac:dyDescent="0.55000000000000004">
      <c r="A723" s="43"/>
    </row>
    <row r="724" spans="1:1" x14ac:dyDescent="0.55000000000000004">
      <c r="A724" s="43"/>
    </row>
    <row r="727" spans="1:1" x14ac:dyDescent="0.55000000000000004">
      <c r="A727" s="43"/>
    </row>
    <row r="728" spans="1:1" x14ac:dyDescent="0.55000000000000004">
      <c r="A728" s="43"/>
    </row>
    <row r="729" spans="1:1" x14ac:dyDescent="0.55000000000000004">
      <c r="A729" s="43"/>
    </row>
    <row r="730" spans="1:1" x14ac:dyDescent="0.55000000000000004">
      <c r="A730" s="43"/>
    </row>
    <row r="733" spans="1:1" x14ac:dyDescent="0.55000000000000004">
      <c r="A733" s="43"/>
    </row>
    <row r="734" spans="1:1" x14ac:dyDescent="0.55000000000000004">
      <c r="A734" s="43"/>
    </row>
    <row r="735" spans="1:1" x14ac:dyDescent="0.55000000000000004">
      <c r="A735" s="43"/>
    </row>
    <row r="736" spans="1:1" x14ac:dyDescent="0.55000000000000004">
      <c r="A736" s="43"/>
    </row>
    <row r="739" spans="1:1" x14ac:dyDescent="0.55000000000000004">
      <c r="A739" s="43"/>
    </row>
    <row r="740" spans="1:1" x14ac:dyDescent="0.55000000000000004">
      <c r="A740" s="43"/>
    </row>
    <row r="741" spans="1:1" x14ac:dyDescent="0.55000000000000004">
      <c r="A741" s="43"/>
    </row>
    <row r="742" spans="1:1" x14ac:dyDescent="0.55000000000000004">
      <c r="A742" s="43"/>
    </row>
    <row r="745" spans="1:1" x14ac:dyDescent="0.55000000000000004">
      <c r="A745" s="43"/>
    </row>
    <row r="746" spans="1:1" x14ac:dyDescent="0.55000000000000004">
      <c r="A746" s="43"/>
    </row>
    <row r="747" spans="1:1" x14ac:dyDescent="0.55000000000000004">
      <c r="A747" s="43"/>
    </row>
    <row r="748" spans="1:1" x14ac:dyDescent="0.55000000000000004">
      <c r="A748" s="43"/>
    </row>
    <row r="751" spans="1:1" x14ac:dyDescent="0.55000000000000004">
      <c r="A751" s="43"/>
    </row>
    <row r="752" spans="1:1" x14ac:dyDescent="0.55000000000000004">
      <c r="A752" s="43"/>
    </row>
    <row r="753" spans="1:1" x14ac:dyDescent="0.55000000000000004">
      <c r="A753" s="43"/>
    </row>
    <row r="754" spans="1:1" x14ac:dyDescent="0.55000000000000004">
      <c r="A754" s="43"/>
    </row>
    <row r="757" spans="1:1" x14ac:dyDescent="0.55000000000000004">
      <c r="A757" s="43"/>
    </row>
    <row r="758" spans="1:1" x14ac:dyDescent="0.55000000000000004">
      <c r="A758" s="43"/>
    </row>
    <row r="759" spans="1:1" x14ac:dyDescent="0.55000000000000004">
      <c r="A759" s="43"/>
    </row>
    <row r="760" spans="1:1" x14ac:dyDescent="0.55000000000000004">
      <c r="A760" s="43"/>
    </row>
    <row r="763" spans="1:1" x14ac:dyDescent="0.55000000000000004">
      <c r="A763" s="43"/>
    </row>
    <row r="764" spans="1:1" x14ac:dyDescent="0.55000000000000004">
      <c r="A764" s="43"/>
    </row>
    <row r="765" spans="1:1" x14ac:dyDescent="0.55000000000000004">
      <c r="A765" s="43"/>
    </row>
    <row r="766" spans="1:1" x14ac:dyDescent="0.55000000000000004">
      <c r="A766" s="43"/>
    </row>
    <row r="769" spans="1:1" x14ac:dyDescent="0.55000000000000004">
      <c r="A769" s="43"/>
    </row>
    <row r="770" spans="1:1" x14ac:dyDescent="0.55000000000000004">
      <c r="A770" s="43"/>
    </row>
    <row r="771" spans="1:1" x14ac:dyDescent="0.55000000000000004">
      <c r="A771" s="43"/>
    </row>
    <row r="772" spans="1:1" x14ac:dyDescent="0.55000000000000004">
      <c r="A772" s="43"/>
    </row>
    <row r="775" spans="1:1" x14ac:dyDescent="0.55000000000000004">
      <c r="A775" s="43"/>
    </row>
    <row r="776" spans="1:1" x14ac:dyDescent="0.55000000000000004">
      <c r="A776" s="43"/>
    </row>
    <row r="777" spans="1:1" x14ac:dyDescent="0.55000000000000004">
      <c r="A777" s="43"/>
    </row>
    <row r="778" spans="1:1" x14ac:dyDescent="0.55000000000000004">
      <c r="A778" s="43"/>
    </row>
    <row r="781" spans="1:1" x14ac:dyDescent="0.55000000000000004">
      <c r="A781" s="43"/>
    </row>
    <row r="782" spans="1:1" x14ac:dyDescent="0.55000000000000004">
      <c r="A782" s="43"/>
    </row>
    <row r="783" spans="1:1" x14ac:dyDescent="0.55000000000000004">
      <c r="A783" s="43"/>
    </row>
  </sheetData>
  <printOptions headings="1" gridLines="1"/>
  <pageMargins left="0.7" right="0.7" top="0.75" bottom="0.75" header="0.3" footer="0.3"/>
  <pageSetup orientation="portrait"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03953-7DBA-4711-85A5-78B165339B78}">
  <dimension ref="A1"/>
  <sheetViews>
    <sheetView workbookViewId="0"/>
  </sheetViews>
  <sheetFormatPr defaultRowHeight="14.4" x14ac:dyDescent="0.55000000000000004"/>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6D47C-239E-4FE9-927A-1A74223A776B}">
  <dimension ref="A1"/>
  <sheetViews>
    <sheetView workbookViewId="0"/>
  </sheetViews>
  <sheetFormatPr defaultRowHeight="14.4" x14ac:dyDescent="0.55000000000000004"/>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33D1F-2AB6-4CA9-9EB7-D61D4088F2F4}">
  <dimension ref="A1"/>
  <sheetViews>
    <sheetView workbookViewId="0">
      <selection activeCell="G25" sqref="G25"/>
    </sheetView>
  </sheetViews>
  <sheetFormatPr defaultRowHeight="14.4" x14ac:dyDescent="0.550000000000000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mlb_solver</vt:lpstr>
      <vt:lpstr>mlb_addin</vt:lpstr>
      <vt:lpstr>tennis_solver</vt:lpstr>
      <vt:lpstr>tennis_addin</vt:lpstr>
      <vt:lpstr>nfl_solver</vt:lpstr>
      <vt:lpstr>nfl_addin</vt:lpstr>
      <vt:lpstr>hr_park</vt:lpstr>
      <vt:lpstr>swimmer_pool</vt:lpstr>
      <vt:lpstr>f1_course</vt:lpstr>
    </vt:vector>
  </TitlesOfParts>
  <Company>Columbia Business School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N Broadie</dc:creator>
  <cp:lastModifiedBy>Mark N Broadie</cp:lastModifiedBy>
  <dcterms:created xsi:type="dcterms:W3CDTF">2023-07-08T13:07:31Z</dcterms:created>
  <dcterms:modified xsi:type="dcterms:W3CDTF">2023-07-10T19:12:28Z</dcterms:modified>
</cp:coreProperties>
</file>