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defaultThemeVersion="202300"/>
  <mc:AlternateContent xmlns:mc="http://schemas.openxmlformats.org/markup-compatibility/2006">
    <mc:Choice Requires="x15">
      <x15ac:absPath xmlns:x15ac="http://schemas.microsoft.com/office/spreadsheetml/2010/11/ac" url="/Volumes/idso_fa1_pathology/codes/yshokrollahi/vitamin-p-latest/dataset/"/>
    </mc:Choice>
  </mc:AlternateContent>
  <xr:revisionPtr revIDLastSave="0" documentId="13_ncr:9_{4FB2EC84-49C8-9A49-86E0-BA2A473D8A0F}" xr6:coauthVersionLast="47" xr6:coauthVersionMax="47" xr10:uidLastSave="{00000000-0000-0000-0000-000000000000}"/>
  <bookViews>
    <workbookView xWindow="3260" yWindow="2160" windowWidth="28040" windowHeight="17440" xr2:uid="{DDC2C468-4F93-A140-B8CB-EF9790D395E0}"/>
  </bookViews>
  <sheets>
    <sheet name="Histopathology_Datasets_Summary"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1" l="1"/>
  <c r="B24" i="1"/>
  <c r="B20" i="1"/>
  <c r="B19" i="1"/>
</calcChain>
</file>

<file path=xl/sharedStrings.xml><?xml version="1.0" encoding="utf-8"?>
<sst xmlns="http://schemas.openxmlformats.org/spreadsheetml/2006/main" count="342" uniqueCount="140">
  <si>
    <t>Dataset</t>
  </si>
  <si>
    <t>Organism</t>
  </si>
  <si>
    <t>Tissue/Organ</t>
  </si>
  <si>
    <t>Magnification</t>
  </si>
  <si>
    <t>Modality</t>
  </si>
  <si>
    <t>Total_Annotations</t>
  </si>
  <si>
    <t>Images_Tiles</t>
  </si>
  <si>
    <t>HE_Nuclei</t>
  </si>
  <si>
    <t>MIF_Nuclei</t>
  </si>
  <si>
    <t>Multi_class</t>
  </si>
  <si>
    <t>Patients</t>
  </si>
  <si>
    <t>Annotation_Quality</t>
  </si>
  <si>
    <t>Publication_Year</t>
  </si>
  <si>
    <t>License</t>
  </si>
  <si>
    <t>Notes</t>
  </si>
  <si>
    <t>TissueNet</t>
  </si>
  <si>
    <t>Human</t>
  </si>
  <si>
    <t>6 organs (Breast, GI, Immune, Lung, Pancreas, Skin)</t>
  </si>
  <si>
    <t>40x</t>
  </si>
  <si>
    <t>MIF</t>
  </si>
  <si>
    <t>No</t>
  </si>
  <si>
    <t>Not specified</t>
  </si>
  <si>
    <t>Automated + manual QC v1.1</t>
  </si>
  <si>
    <t>Modified Apache</t>
  </si>
  <si>
    <t>Nuclear + whole cell segmentation</t>
  </si>
  <si>
    <t>Orion CRC</t>
  </si>
  <si>
    <t>Colorectal (CRC)</t>
  </si>
  <si>
    <t>20x</t>
  </si>
  <si>
    <t>H&amp;E + MIF</t>
  </si>
  <si>
    <t>Yes (16+ markers)</t>
  </si>
  <si>
    <t>Manual + pathologist (Œ∫=0.60-0.67)</t>
  </si>
  <si>
    <t>CC-BY 4.0</t>
  </si>
  <si>
    <t>Same-cell multimodal imaging</t>
  </si>
  <si>
    <t>Xenium</t>
  </si>
  <si>
    <t>8 organs (Breast, Cervical, Lung, Lymph, Ovarian, Pancreas, Prostate, Skin)</t>
  </si>
  <si>
    <t>Spatial Transcriptomics</t>
  </si>
  <si>
    <t>Yes</t>
  </si>
  <si>
    <t>Automated spot detection</t>
  </si>
  <si>
    <t>10x Public</t>
  </si>
  <si>
    <t>Spatial transcriptomics with gene expression</t>
  </si>
  <si>
    <t>Lizard</t>
  </si>
  <si>
    <t>Colon (Colorectal)</t>
  </si>
  <si>
    <t>H&amp;E</t>
  </si>
  <si>
    <t>Yes (6 classes)</t>
  </si>
  <si>
    <t>Multi-stage + pathologist-in-loop</t>
  </si>
  <si>
    <t>Public</t>
  </si>
  <si>
    <t>Largest HE-only dataset; 495K+ nuclei</t>
  </si>
  <si>
    <t>PanNuke</t>
  </si>
  <si>
    <t>Yes (5 classes)</t>
  </si>
  <si>
    <t>Multiple</t>
  </si>
  <si>
    <t>Semi-automatic with QC</t>
  </si>
  <si>
    <t>Various</t>
  </si>
  <si>
    <t>Potential annotation errors</t>
  </si>
  <si>
    <t>MoNuSAC</t>
  </si>
  <si>
    <t>4 organs (Breast, Kidney, Prostate, Colon)</t>
  </si>
  <si>
    <t>Yes (4 classes)</t>
  </si>
  <si>
    <t>Exhaustive + pathologist QC</t>
  </si>
  <si>
    <t>CC-NC-SA 4.0</t>
  </si>
  <si>
    <t>Tumor microenvironment focused</t>
  </si>
  <si>
    <t>BC (BCData)</t>
  </si>
  <si>
    <t>Breast (Carcinoma)</t>
  </si>
  <si>
    <t>IHC (Ki67) + Hematoxylin</t>
  </si>
  <si>
    <t>Yes (2 classes)</t>
  </si>
  <si>
    <t>Manual annotation</t>
  </si>
  <si>
    <t>Research</t>
  </si>
  <si>
    <t>Ki67 staining classification</t>
  </si>
  <si>
    <t>Kumar</t>
  </si>
  <si>
    <t>7 organs (Breast, Kidney, Liver, Prostate, Bladder, Colon, Stomach)</t>
  </si>
  <si>
    <t>Manual; &lt;1% error rate</t>
  </si>
  <si>
    <t>Multi-organ benchmark dataset</t>
  </si>
  <si>
    <t>NuInsSeg</t>
  </si>
  <si>
    <t>Human &amp; Mouse</t>
  </si>
  <si>
    <t>Manual with ambiguous area masks</t>
  </si>
  <si>
    <t>Largest multi-organ dataset</t>
  </si>
  <si>
    <t>MoNuSeg</t>
  </si>
  <si>
    <t>Generalized nuclear segmentation</t>
  </si>
  <si>
    <t>CoNSeP</t>
  </si>
  <si>
    <t>Colorectal (Adenocarcinoma)</t>
  </si>
  <si>
    <t>Exhaustive by 2 pathologists</t>
  </si>
  <si>
    <t>First multi-class segmentation dataset</t>
  </si>
  <si>
    <t>CPM-17</t>
  </si>
  <si>
    <t>4 cancer types (GBM, HNSCC, LGG, LUSC)</t>
  </si>
  <si>
    <t>20-40x</t>
  </si>
  <si>
    <t>TCGA</t>
  </si>
  <si>
    <t>Computational Precision Medicine challenge</t>
  </si>
  <si>
    <t>CryoNuSeg</t>
  </si>
  <si>
    <t>10 organs (Adrenal, Larynx, Lymph Node, Mediastinum, Pancreas, Pleura, Skin, Testis, Thymus, Thyroid)</t>
  </si>
  <si>
    <t>H&amp;E (Frozen)</t>
  </si>
  <si>
    <t>Manual + senior biologist verification</t>
  </si>
  <si>
    <t>First fully annotated cryosection dataset</t>
  </si>
  <si>
    <t>TNBC</t>
  </si>
  <si>
    <t>Breast (Triple Negative)</t>
  </si>
  <si>
    <t>Exhaustive + consensus</t>
  </si>
  <si>
    <t>Distance map regression approach</t>
  </si>
  <si>
    <t>AGGREGATE STATISTICS</t>
  </si>
  <si>
    <t>Total Datasets</t>
  </si>
  <si>
    <t>Total Nuclei Annotations</t>
  </si>
  <si>
    <t>Total Image Tiles</t>
  </si>
  <si>
    <t>Total Patients/Samples</t>
  </si>
  <si>
    <t>500+</t>
  </si>
  <si>
    <t>Largest Dataset by Nuclei</t>
  </si>
  <si>
    <t>TissueNet (2.77M)</t>
  </si>
  <si>
    <t>Smallest Dataset by Nuclei</t>
  </si>
  <si>
    <t>TNBC (4K)</t>
  </si>
  <si>
    <t>Average Dataset Size</t>
  </si>
  <si>
    <t>Multi-class Datasets</t>
  </si>
  <si>
    <t>Multi-modal Datasets (HE+MIF)</t>
  </si>
  <si>
    <t>HE-only Datasets</t>
  </si>
  <si>
    <t>MIF-only Datasets</t>
  </si>
  <si>
    <t>Spatial Transcriptomics Datasets</t>
  </si>
  <si>
    <t>Average Images per Dataset</t>
  </si>
  <si>
    <t>KEY FEATURES COMPARISON</t>
  </si>
  <si>
    <t>BC</t>
  </si>
  <si>
    <t>Multi-class Segmentation</t>
  </si>
  <si>
    <t>Whole Cell Segmentation</t>
  </si>
  <si>
    <t>Partial</t>
  </si>
  <si>
    <t>Immune Cell Profiling</t>
  </si>
  <si>
    <t>H&amp;E Staining</t>
  </si>
  <si>
    <t>Immunofluorescence</t>
  </si>
  <si>
    <t>Frozen Tissue</t>
  </si>
  <si>
    <t>Pathologist Validation</t>
  </si>
  <si>
    <t>Publicly Available</t>
  </si>
  <si>
    <t>RECOMMENDED USE CASES</t>
  </si>
  <si>
    <t>Recommended For</t>
  </si>
  <si>
    <t>General tissue segmentation, multi-organ analysis, deep learning training</t>
  </si>
  <si>
    <t>Colorectal cancer prognostics, immune profiling, multimodal analysis</t>
  </si>
  <si>
    <t>Spatial transcriptomics, gene expression mapping, spatial biology</t>
  </si>
  <si>
    <t>Large-scale colon tissue analysis, benchmark testing, HE-based methods</t>
  </si>
  <si>
    <t>Multi-tissue generalization, pancreatic cancer, broad tissue diversity</t>
  </si>
  <si>
    <t>Tumor microenvironment analysis, immune cell classification, cancer immunity</t>
  </si>
  <si>
    <t>Breast cancer classification, Ki67 proliferation assessment</t>
  </si>
  <si>
    <t>Multi-organ generalization, baseline benchmarking</t>
  </si>
  <si>
    <t>Multi-species analysis, comparative pathology</t>
  </si>
  <si>
    <t>Multi-organ nuclei segmentation, canonical benchmark</t>
  </si>
  <si>
    <t>Colorectal adenocarcinoma, cell type classification</t>
  </si>
  <si>
    <t>Cancer type prediction, machine learning challenges</t>
  </si>
  <si>
    <t>Frozen tissue analysis, cryosection protocols</t>
  </si>
  <si>
    <t>Breast cancer morphometrics, triple negative subtypes</t>
  </si>
  <si>
    <t>19 tissues (Adrenal, Bile Duct, Bladder, Breast, Cervix, Colon, Esophagus, Head&amp;Neck, Kidney, Liver, Lung, Ovarian, Pancreas, Prostate, Skin, Stomach, Testis, Thyroid, Uterus)</t>
  </si>
  <si>
    <t>Human organs:
cerebellum, cerebrum (brain), colon (rectum), epiglottis, jejunum, kidney, liver, lung, melanoma, muscle, oesophagus, palatine tonsil, pancreas, peritoneum, placenta, salivary gland, spleen, stomach (cardia), stomach (pylorus), testis, tongue, umbilical cord, and urinary bladder
Mouse organs:
cerebellum, cerebrum, colon, epiglottis, lung, melanoma, muscle, peritoneum, stomach (cardia), stomach (pylorus), testis, umbilical cord, and urinary bladder)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</si>
</sst>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Aptos Narrow"/>
      <family val="2"/>
      <scheme val="minor"/>
    </font>
    <font>
      <sz val="12"/>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2"/>
      <color rgb="FF006100"/>
      <name val="Aptos Narrow"/>
      <family val="2"/>
      <scheme val="minor"/>
    </font>
    <font>
      <sz val="12"/>
      <color rgb="FF9C0006"/>
      <name val="Aptos Narrow"/>
      <family val="2"/>
      <scheme val="minor"/>
    </font>
    <font>
      <sz val="12"/>
      <color rgb="FF9C5700"/>
      <name val="Aptos Narrow"/>
      <family val="2"/>
      <scheme val="minor"/>
    </font>
    <font>
      <sz val="12"/>
      <color rgb="FF3F3F76"/>
      <name val="Aptos Narrow"/>
      <family val="2"/>
      <scheme val="minor"/>
    </font>
    <font>
      <b/>
      <sz val="12"/>
      <color rgb="FF3F3F3F"/>
      <name val="Aptos Narrow"/>
      <family val="2"/>
      <scheme val="minor"/>
    </font>
    <font>
      <b/>
      <sz val="12"/>
      <color rgb="FFFA7D00"/>
      <name val="Aptos Narrow"/>
      <family val="2"/>
      <scheme val="minor"/>
    </font>
    <font>
      <sz val="12"/>
      <color rgb="FFFA7D00"/>
      <name val="Aptos Narrow"/>
      <family val="2"/>
      <scheme val="minor"/>
    </font>
    <font>
      <b/>
      <sz val="12"/>
      <color theme="0"/>
      <name val="Aptos Narrow"/>
      <family val="2"/>
      <scheme val="minor"/>
    </font>
    <font>
      <sz val="12"/>
      <color rgb="FFFF0000"/>
      <name val="Aptos Narrow"/>
      <family val="2"/>
      <scheme val="minor"/>
    </font>
    <font>
      <i/>
      <sz val="12"/>
      <color rgb="FF7F7F7F"/>
      <name val="Aptos Narrow"/>
      <family val="2"/>
      <scheme val="minor"/>
    </font>
    <font>
      <b/>
      <sz val="12"/>
      <color theme="1"/>
      <name val="Aptos Narrow"/>
      <family val="2"/>
      <scheme val="minor"/>
    </font>
    <font>
      <sz val="12"/>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3" fontId="0" fillId="0" borderId="0" xfId="0" applyNumberFormat="1"/>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87680-D4AC-BA49-A5AB-56DFCBD4F673}">
  <dimension ref="A1:O59"/>
  <sheetViews>
    <sheetView tabSelected="1" zoomScale="44" workbookViewId="0">
      <selection activeCell="C27" sqref="A1:XFD1048576"/>
    </sheetView>
  </sheetViews>
  <sheetFormatPr baseColWidth="10" defaultRowHeight="16" x14ac:dyDescent="0.2"/>
  <cols>
    <col min="1" max="1" width="28.33203125" bestFit="1" customWidth="1"/>
    <col min="2" max="2" width="66" bestFit="1" customWidth="1"/>
    <col min="3" max="3" width="84.5" bestFit="1" customWidth="1"/>
    <col min="4" max="4" width="12.1640625" bestFit="1" customWidth="1"/>
    <col min="5" max="5" width="21.6640625" bestFit="1" customWidth="1"/>
    <col min="6" max="6" width="15.6640625" bestFit="1" customWidth="1"/>
    <col min="7" max="7" width="11.33203125" bestFit="1" customWidth="1"/>
    <col min="8" max="8" width="9.6640625" bestFit="1" customWidth="1"/>
    <col min="9" max="9" width="10.33203125" bestFit="1" customWidth="1"/>
    <col min="10" max="10" width="15.5" bestFit="1" customWidth="1"/>
    <col min="11" max="11" width="11.83203125" bestFit="1" customWidth="1"/>
    <col min="12" max="12" width="31.33203125" bestFit="1" customWidth="1"/>
    <col min="13" max="13" width="14.83203125" bestFit="1" customWidth="1"/>
    <col min="14" max="14" width="14.5" bestFit="1" customWidth="1"/>
    <col min="15" max="15" width="38" bestFit="1" customWidth="1"/>
  </cols>
  <sheetData>
    <row r="1" spans="1:15" x14ac:dyDescent="0.2">
      <c r="A1" t="s">
        <v>0</v>
      </c>
      <c r="B1" t="s">
        <v>1</v>
      </c>
      <c r="C1" t="s">
        <v>2</v>
      </c>
      <c r="D1" t="s">
        <v>3</v>
      </c>
      <c r="E1" t="s">
        <v>4</v>
      </c>
      <c r="F1" t="s">
        <v>5</v>
      </c>
      <c r="G1" t="s">
        <v>6</v>
      </c>
      <c r="H1" t="s">
        <v>7</v>
      </c>
      <c r="I1" t="s">
        <v>8</v>
      </c>
      <c r="J1" t="s">
        <v>9</v>
      </c>
      <c r="K1" t="s">
        <v>10</v>
      </c>
      <c r="L1" t="s">
        <v>11</v>
      </c>
      <c r="M1" t="s">
        <v>12</v>
      </c>
      <c r="N1" t="s">
        <v>13</v>
      </c>
      <c r="O1" t="s">
        <v>14</v>
      </c>
    </row>
    <row r="2" spans="1:15" x14ac:dyDescent="0.2">
      <c r="A2" t="s">
        <v>15</v>
      </c>
      <c r="B2" t="s">
        <v>16</v>
      </c>
      <c r="C2" t="s">
        <v>17</v>
      </c>
      <c r="D2" t="s">
        <v>18</v>
      </c>
      <c r="E2" t="s">
        <v>19</v>
      </c>
      <c r="F2">
        <v>2771445</v>
      </c>
      <c r="G2">
        <v>3691</v>
      </c>
      <c r="H2">
        <v>0</v>
      </c>
      <c r="I2">
        <v>1343719</v>
      </c>
      <c r="J2" t="s">
        <v>20</v>
      </c>
      <c r="K2" t="s">
        <v>21</v>
      </c>
      <c r="L2" t="s">
        <v>22</v>
      </c>
      <c r="M2">
        <v>2022</v>
      </c>
      <c r="N2" t="s">
        <v>23</v>
      </c>
      <c r="O2" t="s">
        <v>24</v>
      </c>
    </row>
    <row r="3" spans="1:15" x14ac:dyDescent="0.2">
      <c r="A3" t="s">
        <v>25</v>
      </c>
      <c r="B3" t="s">
        <v>16</v>
      </c>
      <c r="C3" t="s">
        <v>26</v>
      </c>
      <c r="D3" t="s">
        <v>27</v>
      </c>
      <c r="E3" t="s">
        <v>28</v>
      </c>
      <c r="F3">
        <v>2420614</v>
      </c>
      <c r="G3">
        <v>3337</v>
      </c>
      <c r="H3">
        <v>611264</v>
      </c>
      <c r="I3">
        <v>611264</v>
      </c>
      <c r="J3" t="s">
        <v>29</v>
      </c>
      <c r="K3">
        <v>74</v>
      </c>
      <c r="L3" t="s">
        <v>30</v>
      </c>
      <c r="M3">
        <v>2023</v>
      </c>
      <c r="N3" t="s">
        <v>31</v>
      </c>
      <c r="O3" t="s">
        <v>32</v>
      </c>
    </row>
    <row r="4" spans="1:15" x14ac:dyDescent="0.2">
      <c r="A4" t="s">
        <v>33</v>
      </c>
      <c r="B4" t="s">
        <v>16</v>
      </c>
      <c r="C4" t="s">
        <v>34</v>
      </c>
      <c r="D4" t="s">
        <v>18</v>
      </c>
      <c r="E4" t="s">
        <v>35</v>
      </c>
      <c r="F4">
        <v>742848</v>
      </c>
      <c r="G4">
        <v>1909</v>
      </c>
      <c r="H4">
        <v>189580</v>
      </c>
      <c r="I4">
        <v>189580</v>
      </c>
      <c r="J4" t="s">
        <v>36</v>
      </c>
      <c r="K4">
        <v>9</v>
      </c>
      <c r="L4" t="s">
        <v>37</v>
      </c>
      <c r="M4">
        <v>2023</v>
      </c>
      <c r="N4" t="s">
        <v>38</v>
      </c>
      <c r="O4" t="s">
        <v>39</v>
      </c>
    </row>
    <row r="5" spans="1:15" x14ac:dyDescent="0.2">
      <c r="A5" t="s">
        <v>40</v>
      </c>
      <c r="B5" t="s">
        <v>16</v>
      </c>
      <c r="C5" t="s">
        <v>41</v>
      </c>
      <c r="D5" t="s">
        <v>27</v>
      </c>
      <c r="E5" t="s">
        <v>42</v>
      </c>
      <c r="F5">
        <v>625700</v>
      </c>
      <c r="G5">
        <v>1395</v>
      </c>
      <c r="H5">
        <v>625700</v>
      </c>
      <c r="I5">
        <v>0</v>
      </c>
      <c r="J5" t="s">
        <v>43</v>
      </c>
      <c r="K5">
        <v>291</v>
      </c>
      <c r="L5" t="s">
        <v>44</v>
      </c>
      <c r="M5">
        <v>2021</v>
      </c>
      <c r="N5" t="s">
        <v>45</v>
      </c>
      <c r="O5" t="s">
        <v>46</v>
      </c>
    </row>
    <row r="6" spans="1:15" ht="34" x14ac:dyDescent="0.2">
      <c r="A6" t="s">
        <v>47</v>
      </c>
      <c r="B6" t="s">
        <v>16</v>
      </c>
      <c r="C6" s="2" t="s">
        <v>138</v>
      </c>
      <c r="D6" t="s">
        <v>18</v>
      </c>
      <c r="E6" t="s">
        <v>42</v>
      </c>
      <c r="F6">
        <v>189257</v>
      </c>
      <c r="G6">
        <v>1976</v>
      </c>
      <c r="H6">
        <v>189257</v>
      </c>
      <c r="I6">
        <v>0</v>
      </c>
      <c r="J6" t="s">
        <v>48</v>
      </c>
      <c r="K6" t="s">
        <v>49</v>
      </c>
      <c r="L6" t="s">
        <v>50</v>
      </c>
      <c r="M6">
        <v>2020</v>
      </c>
      <c r="N6" t="s">
        <v>51</v>
      </c>
      <c r="O6" t="s">
        <v>52</v>
      </c>
    </row>
    <row r="7" spans="1:15" x14ac:dyDescent="0.2">
      <c r="A7" t="s">
        <v>53</v>
      </c>
      <c r="B7" t="s">
        <v>16</v>
      </c>
      <c r="C7" t="s">
        <v>54</v>
      </c>
      <c r="D7" t="s">
        <v>18</v>
      </c>
      <c r="E7" t="s">
        <v>42</v>
      </c>
      <c r="F7">
        <v>81422</v>
      </c>
      <c r="G7">
        <v>903</v>
      </c>
      <c r="H7">
        <v>81422</v>
      </c>
      <c r="I7">
        <v>0</v>
      </c>
      <c r="J7" t="s">
        <v>55</v>
      </c>
      <c r="K7">
        <v>71</v>
      </c>
      <c r="L7" t="s">
        <v>56</v>
      </c>
      <c r="M7">
        <v>2021</v>
      </c>
      <c r="N7" t="s">
        <v>57</v>
      </c>
      <c r="O7" t="s">
        <v>58</v>
      </c>
    </row>
    <row r="8" spans="1:15" x14ac:dyDescent="0.2">
      <c r="A8" t="s">
        <v>59</v>
      </c>
      <c r="B8" t="s">
        <v>16</v>
      </c>
      <c r="C8" t="s">
        <v>60</v>
      </c>
      <c r="D8" t="s">
        <v>18</v>
      </c>
      <c r="E8" t="s">
        <v>61</v>
      </c>
      <c r="F8">
        <v>63215</v>
      </c>
      <c r="G8">
        <v>451</v>
      </c>
      <c r="H8">
        <v>63215</v>
      </c>
      <c r="I8">
        <v>0</v>
      </c>
      <c r="J8" t="s">
        <v>62</v>
      </c>
      <c r="K8" t="s">
        <v>21</v>
      </c>
      <c r="L8" t="s">
        <v>63</v>
      </c>
      <c r="M8">
        <v>2021</v>
      </c>
      <c r="N8" t="s">
        <v>64</v>
      </c>
      <c r="O8" t="s">
        <v>65</v>
      </c>
    </row>
    <row r="9" spans="1:15" x14ac:dyDescent="0.2">
      <c r="A9" t="s">
        <v>66</v>
      </c>
      <c r="B9" t="s">
        <v>16</v>
      </c>
      <c r="C9" t="s">
        <v>67</v>
      </c>
      <c r="D9" t="s">
        <v>18</v>
      </c>
      <c r="E9" t="s">
        <v>42</v>
      </c>
      <c r="F9">
        <v>43065</v>
      </c>
      <c r="G9">
        <v>270</v>
      </c>
      <c r="H9">
        <v>43065</v>
      </c>
      <c r="I9">
        <v>0</v>
      </c>
      <c r="J9" t="s">
        <v>20</v>
      </c>
      <c r="K9">
        <v>30</v>
      </c>
      <c r="L9" t="s">
        <v>68</v>
      </c>
      <c r="M9">
        <v>2017</v>
      </c>
      <c r="N9" t="s">
        <v>45</v>
      </c>
      <c r="O9" t="s">
        <v>69</v>
      </c>
    </row>
    <row r="10" spans="1:15" ht="136" x14ac:dyDescent="0.2">
      <c r="A10" t="s">
        <v>70</v>
      </c>
      <c r="B10" t="s">
        <v>71</v>
      </c>
      <c r="C10" s="2" t="s">
        <v>139</v>
      </c>
      <c r="D10" t="s">
        <v>21</v>
      </c>
      <c r="E10" t="s">
        <v>42</v>
      </c>
      <c r="F10">
        <v>35138</v>
      </c>
      <c r="G10">
        <v>665</v>
      </c>
      <c r="H10">
        <v>35138</v>
      </c>
      <c r="I10">
        <v>0</v>
      </c>
      <c r="J10" t="s">
        <v>20</v>
      </c>
      <c r="K10" t="s">
        <v>49</v>
      </c>
      <c r="L10" t="s">
        <v>72</v>
      </c>
      <c r="M10">
        <v>2020</v>
      </c>
      <c r="N10" t="s">
        <v>45</v>
      </c>
      <c r="O10" t="s">
        <v>73</v>
      </c>
    </row>
    <row r="11" spans="1:15" x14ac:dyDescent="0.2">
      <c r="A11" t="s">
        <v>74</v>
      </c>
      <c r="B11" t="s">
        <v>16</v>
      </c>
      <c r="C11" t="s">
        <v>67</v>
      </c>
      <c r="D11" t="s">
        <v>18</v>
      </c>
      <c r="E11" t="s">
        <v>42</v>
      </c>
      <c r="F11">
        <v>32215</v>
      </c>
      <c r="G11">
        <v>204</v>
      </c>
      <c r="H11">
        <v>32215</v>
      </c>
      <c r="I11">
        <v>0</v>
      </c>
      <c r="J11" t="s">
        <v>20</v>
      </c>
      <c r="K11">
        <v>30</v>
      </c>
      <c r="L11" t="s">
        <v>68</v>
      </c>
      <c r="M11">
        <v>2019</v>
      </c>
      <c r="N11" t="s">
        <v>45</v>
      </c>
      <c r="O11" t="s">
        <v>75</v>
      </c>
    </row>
    <row r="12" spans="1:15" x14ac:dyDescent="0.2">
      <c r="A12" t="s">
        <v>76</v>
      </c>
      <c r="B12" t="s">
        <v>16</v>
      </c>
      <c r="C12" t="s">
        <v>77</v>
      </c>
      <c r="D12" t="s">
        <v>18</v>
      </c>
      <c r="E12" t="s">
        <v>42</v>
      </c>
      <c r="F12">
        <v>26609</v>
      </c>
      <c r="G12">
        <v>164</v>
      </c>
      <c r="H12">
        <v>26609</v>
      </c>
      <c r="I12">
        <v>0</v>
      </c>
      <c r="J12" t="s">
        <v>43</v>
      </c>
      <c r="K12">
        <v>16</v>
      </c>
      <c r="L12" t="s">
        <v>78</v>
      </c>
      <c r="M12">
        <v>2019</v>
      </c>
      <c r="N12" t="s">
        <v>45</v>
      </c>
      <c r="O12" t="s">
        <v>79</v>
      </c>
    </row>
    <row r="13" spans="1:15" x14ac:dyDescent="0.2">
      <c r="A13" t="s">
        <v>80</v>
      </c>
      <c r="B13" t="s">
        <v>16</v>
      </c>
      <c r="C13" t="s">
        <v>81</v>
      </c>
      <c r="D13" t="s">
        <v>82</v>
      </c>
      <c r="E13" t="s">
        <v>42</v>
      </c>
      <c r="F13">
        <v>13077</v>
      </c>
      <c r="G13">
        <v>124</v>
      </c>
      <c r="H13">
        <v>13077</v>
      </c>
      <c r="I13">
        <v>0</v>
      </c>
      <c r="J13" t="s">
        <v>20</v>
      </c>
      <c r="K13">
        <v>30</v>
      </c>
      <c r="L13" t="s">
        <v>63</v>
      </c>
      <c r="M13">
        <v>2019</v>
      </c>
      <c r="N13" t="s">
        <v>83</v>
      </c>
      <c r="O13" t="s">
        <v>84</v>
      </c>
    </row>
    <row r="14" spans="1:15" x14ac:dyDescent="0.2">
      <c r="A14" t="s">
        <v>85</v>
      </c>
      <c r="B14" t="s">
        <v>16</v>
      </c>
      <c r="C14" t="s">
        <v>86</v>
      </c>
      <c r="D14" t="s">
        <v>21</v>
      </c>
      <c r="E14" t="s">
        <v>87</v>
      </c>
      <c r="F14">
        <v>8488</v>
      </c>
      <c r="G14">
        <v>30</v>
      </c>
      <c r="H14">
        <v>8488</v>
      </c>
      <c r="I14">
        <v>0</v>
      </c>
      <c r="J14" t="s">
        <v>20</v>
      </c>
      <c r="K14">
        <v>30</v>
      </c>
      <c r="L14" t="s">
        <v>88</v>
      </c>
      <c r="M14">
        <v>2019</v>
      </c>
      <c r="N14" t="s">
        <v>45</v>
      </c>
      <c r="O14" t="s">
        <v>89</v>
      </c>
    </row>
    <row r="15" spans="1:15" x14ac:dyDescent="0.2">
      <c r="A15" t="s">
        <v>90</v>
      </c>
      <c r="B15" t="s">
        <v>16</v>
      </c>
      <c r="C15" t="s">
        <v>91</v>
      </c>
      <c r="D15" t="s">
        <v>18</v>
      </c>
      <c r="E15" t="s">
        <v>42</v>
      </c>
      <c r="F15">
        <v>4056</v>
      </c>
      <c r="G15">
        <v>50</v>
      </c>
      <c r="H15">
        <v>4056</v>
      </c>
      <c r="I15">
        <v>0</v>
      </c>
      <c r="J15" t="s">
        <v>20</v>
      </c>
      <c r="K15">
        <v>11</v>
      </c>
      <c r="L15" t="s">
        <v>92</v>
      </c>
      <c r="M15">
        <v>2019</v>
      </c>
      <c r="N15" t="s">
        <v>45</v>
      </c>
      <c r="O15" t="s">
        <v>93</v>
      </c>
    </row>
    <row r="17" spans="1:2" x14ac:dyDescent="0.2">
      <c r="A17" t="s">
        <v>94</v>
      </c>
    </row>
    <row r="18" spans="1:2" x14ac:dyDescent="0.2">
      <c r="A18" t="s">
        <v>95</v>
      </c>
      <c r="B18">
        <v>14</v>
      </c>
    </row>
    <row r="19" spans="1:2" x14ac:dyDescent="0.2">
      <c r="A19" t="s">
        <v>96</v>
      </c>
      <c r="B19">
        <f>SUM(F2:F15)</f>
        <v>7057149</v>
      </c>
    </row>
    <row r="20" spans="1:2" x14ac:dyDescent="0.2">
      <c r="A20" t="s">
        <v>97</v>
      </c>
      <c r="B20">
        <f>SUM(G2:G15)</f>
        <v>15169</v>
      </c>
    </row>
    <row r="21" spans="1:2" x14ac:dyDescent="0.2">
      <c r="A21" t="s">
        <v>98</v>
      </c>
      <c r="B21" t="s">
        <v>99</v>
      </c>
    </row>
    <row r="22" spans="1:2" x14ac:dyDescent="0.2">
      <c r="A22" t="s">
        <v>100</v>
      </c>
      <c r="B22" t="s">
        <v>101</v>
      </c>
    </row>
    <row r="23" spans="1:2" x14ac:dyDescent="0.2">
      <c r="A23" t="s">
        <v>102</v>
      </c>
      <c r="B23" t="s">
        <v>103</v>
      </c>
    </row>
    <row r="24" spans="1:2" x14ac:dyDescent="0.2">
      <c r="A24" t="s">
        <v>104</v>
      </c>
      <c r="B24" s="1">
        <f>B19/B18</f>
        <v>504082.07142857142</v>
      </c>
    </row>
    <row r="25" spans="1:2" x14ac:dyDescent="0.2">
      <c r="A25" t="s">
        <v>105</v>
      </c>
      <c r="B25">
        <v>9</v>
      </c>
    </row>
    <row r="26" spans="1:2" x14ac:dyDescent="0.2">
      <c r="A26" t="s">
        <v>106</v>
      </c>
      <c r="B26">
        <v>2</v>
      </c>
    </row>
    <row r="27" spans="1:2" x14ac:dyDescent="0.2">
      <c r="A27" t="s">
        <v>107</v>
      </c>
      <c r="B27">
        <v>10</v>
      </c>
    </row>
    <row r="28" spans="1:2" x14ac:dyDescent="0.2">
      <c r="A28" t="s">
        <v>108</v>
      </c>
      <c r="B28">
        <v>1</v>
      </c>
    </row>
    <row r="29" spans="1:2" x14ac:dyDescent="0.2">
      <c r="A29" t="s">
        <v>109</v>
      </c>
      <c r="B29">
        <v>1</v>
      </c>
    </row>
    <row r="30" spans="1:2" x14ac:dyDescent="0.2">
      <c r="A30" t="s">
        <v>110</v>
      </c>
      <c r="B30">
        <f>B20/B18</f>
        <v>1083.5</v>
      </c>
    </row>
    <row r="32" spans="1:2" x14ac:dyDescent="0.2">
      <c r="A32" t="s">
        <v>111</v>
      </c>
    </row>
    <row r="33" spans="1:15" x14ac:dyDescent="0.2">
      <c r="B33" t="s">
        <v>15</v>
      </c>
      <c r="C33" t="s">
        <v>25</v>
      </c>
      <c r="D33" t="s">
        <v>33</v>
      </c>
      <c r="E33" t="s">
        <v>40</v>
      </c>
      <c r="F33" t="s">
        <v>47</v>
      </c>
      <c r="G33" t="s">
        <v>53</v>
      </c>
      <c r="H33" t="s">
        <v>112</v>
      </c>
      <c r="I33" t="s">
        <v>66</v>
      </c>
      <c r="J33" t="s">
        <v>70</v>
      </c>
      <c r="K33" t="s">
        <v>74</v>
      </c>
      <c r="L33" t="s">
        <v>76</v>
      </c>
      <c r="M33" t="s">
        <v>80</v>
      </c>
      <c r="N33" t="s">
        <v>85</v>
      </c>
      <c r="O33" t="s">
        <v>90</v>
      </c>
    </row>
    <row r="34" spans="1:15" x14ac:dyDescent="0.2">
      <c r="A34" t="s">
        <v>113</v>
      </c>
      <c r="B34" t="s">
        <v>20</v>
      </c>
      <c r="C34" t="s">
        <v>36</v>
      </c>
      <c r="D34" t="s">
        <v>36</v>
      </c>
      <c r="E34" t="s">
        <v>36</v>
      </c>
      <c r="F34" t="s">
        <v>36</v>
      </c>
      <c r="G34" t="s">
        <v>36</v>
      </c>
      <c r="H34" t="s">
        <v>36</v>
      </c>
      <c r="I34" t="s">
        <v>20</v>
      </c>
      <c r="J34" t="s">
        <v>20</v>
      </c>
      <c r="K34" t="s">
        <v>20</v>
      </c>
      <c r="L34" t="s">
        <v>36</v>
      </c>
      <c r="M34" t="s">
        <v>20</v>
      </c>
      <c r="N34" t="s">
        <v>20</v>
      </c>
      <c r="O34" t="s">
        <v>20</v>
      </c>
    </row>
    <row r="35" spans="1:15" x14ac:dyDescent="0.2">
      <c r="A35" t="s">
        <v>114</v>
      </c>
      <c r="B35" t="s">
        <v>36</v>
      </c>
      <c r="C35" t="s">
        <v>115</v>
      </c>
      <c r="D35" t="s">
        <v>115</v>
      </c>
      <c r="E35" t="s">
        <v>20</v>
      </c>
      <c r="F35" t="s">
        <v>20</v>
      </c>
      <c r="G35" t="s">
        <v>20</v>
      </c>
      <c r="H35" t="s">
        <v>20</v>
      </c>
      <c r="I35" t="s">
        <v>20</v>
      </c>
      <c r="J35" t="s">
        <v>20</v>
      </c>
      <c r="K35" t="s">
        <v>20</v>
      </c>
      <c r="L35" t="s">
        <v>20</v>
      </c>
      <c r="M35" t="s">
        <v>20</v>
      </c>
      <c r="N35" t="s">
        <v>20</v>
      </c>
      <c r="O35" t="s">
        <v>20</v>
      </c>
    </row>
    <row r="36" spans="1:15" x14ac:dyDescent="0.2">
      <c r="A36" t="s">
        <v>35</v>
      </c>
      <c r="B36" t="s">
        <v>20</v>
      </c>
      <c r="C36" t="s">
        <v>20</v>
      </c>
      <c r="D36" t="s">
        <v>36</v>
      </c>
      <c r="E36" t="s">
        <v>20</v>
      </c>
      <c r="F36" t="s">
        <v>20</v>
      </c>
      <c r="G36" t="s">
        <v>20</v>
      </c>
      <c r="H36" t="s">
        <v>20</v>
      </c>
      <c r="I36" t="s">
        <v>20</v>
      </c>
      <c r="J36" t="s">
        <v>20</v>
      </c>
      <c r="K36" t="s">
        <v>20</v>
      </c>
      <c r="L36" t="s">
        <v>20</v>
      </c>
      <c r="M36" t="s">
        <v>20</v>
      </c>
      <c r="N36" t="s">
        <v>20</v>
      </c>
      <c r="O36" t="s">
        <v>20</v>
      </c>
    </row>
    <row r="37" spans="1:15" x14ac:dyDescent="0.2">
      <c r="A37" t="s">
        <v>116</v>
      </c>
      <c r="B37" t="s">
        <v>115</v>
      </c>
      <c r="C37" t="s">
        <v>36</v>
      </c>
      <c r="D37" t="s">
        <v>115</v>
      </c>
      <c r="E37" t="s">
        <v>36</v>
      </c>
      <c r="F37" t="s">
        <v>115</v>
      </c>
      <c r="G37" t="s">
        <v>36</v>
      </c>
      <c r="H37" t="s">
        <v>20</v>
      </c>
      <c r="I37" t="s">
        <v>20</v>
      </c>
      <c r="J37" t="s">
        <v>20</v>
      </c>
      <c r="K37" t="s">
        <v>20</v>
      </c>
      <c r="L37" t="s">
        <v>20</v>
      </c>
      <c r="M37" t="s">
        <v>20</v>
      </c>
      <c r="N37" t="s">
        <v>20</v>
      </c>
      <c r="O37" t="s">
        <v>20</v>
      </c>
    </row>
    <row r="38" spans="1:15" x14ac:dyDescent="0.2">
      <c r="A38" t="s">
        <v>117</v>
      </c>
      <c r="B38" t="s">
        <v>20</v>
      </c>
      <c r="C38" t="s">
        <v>36</v>
      </c>
      <c r="D38" t="s">
        <v>36</v>
      </c>
      <c r="E38" t="s">
        <v>36</v>
      </c>
      <c r="F38" t="s">
        <v>36</v>
      </c>
      <c r="G38" t="s">
        <v>36</v>
      </c>
      <c r="H38" t="s">
        <v>36</v>
      </c>
      <c r="I38" t="s">
        <v>36</v>
      </c>
      <c r="J38" t="s">
        <v>36</v>
      </c>
      <c r="K38" t="s">
        <v>36</v>
      </c>
      <c r="L38" t="s">
        <v>36</v>
      </c>
      <c r="M38" t="s">
        <v>36</v>
      </c>
      <c r="N38" t="s">
        <v>36</v>
      </c>
      <c r="O38" t="s">
        <v>36</v>
      </c>
    </row>
    <row r="39" spans="1:15" x14ac:dyDescent="0.2">
      <c r="A39" t="s">
        <v>118</v>
      </c>
      <c r="B39" t="s">
        <v>36</v>
      </c>
      <c r="C39" t="s">
        <v>36</v>
      </c>
      <c r="D39" t="s">
        <v>36</v>
      </c>
      <c r="E39" t="s">
        <v>20</v>
      </c>
      <c r="F39" t="s">
        <v>20</v>
      </c>
      <c r="G39" t="s">
        <v>20</v>
      </c>
      <c r="H39" t="s">
        <v>20</v>
      </c>
      <c r="I39" t="s">
        <v>20</v>
      </c>
      <c r="J39" t="s">
        <v>20</v>
      </c>
      <c r="K39" t="s">
        <v>20</v>
      </c>
      <c r="L39" t="s">
        <v>20</v>
      </c>
      <c r="M39" t="s">
        <v>20</v>
      </c>
      <c r="N39" t="s">
        <v>20</v>
      </c>
      <c r="O39" t="s">
        <v>20</v>
      </c>
    </row>
    <row r="40" spans="1:15" x14ac:dyDescent="0.2">
      <c r="A40" t="s">
        <v>119</v>
      </c>
      <c r="B40" t="s">
        <v>20</v>
      </c>
      <c r="C40" t="s">
        <v>20</v>
      </c>
      <c r="D40" t="s">
        <v>20</v>
      </c>
      <c r="E40" t="s">
        <v>20</v>
      </c>
      <c r="F40" t="s">
        <v>20</v>
      </c>
      <c r="G40" t="s">
        <v>20</v>
      </c>
      <c r="H40" t="s">
        <v>20</v>
      </c>
      <c r="I40" t="s">
        <v>20</v>
      </c>
      <c r="J40" t="s">
        <v>20</v>
      </c>
      <c r="K40" t="s">
        <v>20</v>
      </c>
      <c r="L40" t="s">
        <v>20</v>
      </c>
      <c r="M40" t="s">
        <v>20</v>
      </c>
      <c r="N40" t="s">
        <v>36</v>
      </c>
      <c r="O40" t="s">
        <v>20</v>
      </c>
    </row>
    <row r="41" spans="1:15" x14ac:dyDescent="0.2">
      <c r="A41" t="s">
        <v>120</v>
      </c>
      <c r="B41" t="s">
        <v>36</v>
      </c>
      <c r="C41" t="s">
        <v>36</v>
      </c>
      <c r="D41" t="s">
        <v>36</v>
      </c>
      <c r="E41" t="s">
        <v>36</v>
      </c>
      <c r="F41" t="s">
        <v>36</v>
      </c>
      <c r="G41" t="s">
        <v>36</v>
      </c>
      <c r="H41" t="s">
        <v>36</v>
      </c>
      <c r="I41" t="s">
        <v>36</v>
      </c>
      <c r="J41" t="s">
        <v>36</v>
      </c>
      <c r="K41" t="s">
        <v>36</v>
      </c>
      <c r="L41" t="s">
        <v>36</v>
      </c>
      <c r="M41" t="s">
        <v>20</v>
      </c>
      <c r="N41" t="s">
        <v>36</v>
      </c>
      <c r="O41" t="s">
        <v>36</v>
      </c>
    </row>
    <row r="42" spans="1:15" x14ac:dyDescent="0.2">
      <c r="A42" t="s">
        <v>121</v>
      </c>
      <c r="B42" t="s">
        <v>36</v>
      </c>
      <c r="C42" t="s">
        <v>36</v>
      </c>
      <c r="D42" t="s">
        <v>36</v>
      </c>
      <c r="E42" t="s">
        <v>36</v>
      </c>
      <c r="F42" t="s">
        <v>36</v>
      </c>
      <c r="G42" t="s">
        <v>36</v>
      </c>
      <c r="H42" t="s">
        <v>36</v>
      </c>
      <c r="I42" t="s">
        <v>36</v>
      </c>
      <c r="J42" t="s">
        <v>36</v>
      </c>
      <c r="K42" t="s">
        <v>36</v>
      </c>
      <c r="L42" t="s">
        <v>36</v>
      </c>
      <c r="M42" t="s">
        <v>36</v>
      </c>
      <c r="N42" t="s">
        <v>36</v>
      </c>
      <c r="O42" t="s">
        <v>36</v>
      </c>
    </row>
    <row r="44" spans="1:15" x14ac:dyDescent="0.2">
      <c r="A44" t="s">
        <v>122</v>
      </c>
    </row>
    <row r="45" spans="1:15" x14ac:dyDescent="0.2">
      <c r="B45" t="s">
        <v>123</v>
      </c>
    </row>
    <row r="46" spans="1:15" x14ac:dyDescent="0.2">
      <c r="A46" t="s">
        <v>15</v>
      </c>
      <c r="B46" t="s">
        <v>124</v>
      </c>
    </row>
    <row r="47" spans="1:15" x14ac:dyDescent="0.2">
      <c r="A47" t="s">
        <v>25</v>
      </c>
      <c r="B47" t="s">
        <v>125</v>
      </c>
    </row>
    <row r="48" spans="1:15" x14ac:dyDescent="0.2">
      <c r="A48" t="s">
        <v>33</v>
      </c>
      <c r="B48" t="s">
        <v>126</v>
      </c>
    </row>
    <row r="49" spans="1:2" x14ac:dyDescent="0.2">
      <c r="A49" t="s">
        <v>40</v>
      </c>
      <c r="B49" t="s">
        <v>127</v>
      </c>
    </row>
    <row r="50" spans="1:2" x14ac:dyDescent="0.2">
      <c r="A50" t="s">
        <v>47</v>
      </c>
      <c r="B50" t="s">
        <v>128</v>
      </c>
    </row>
    <row r="51" spans="1:2" x14ac:dyDescent="0.2">
      <c r="A51" t="s">
        <v>53</v>
      </c>
      <c r="B51" t="s">
        <v>129</v>
      </c>
    </row>
    <row r="52" spans="1:2" x14ac:dyDescent="0.2">
      <c r="A52" t="s">
        <v>112</v>
      </c>
      <c r="B52" t="s">
        <v>130</v>
      </c>
    </row>
    <row r="53" spans="1:2" x14ac:dyDescent="0.2">
      <c r="A53" t="s">
        <v>66</v>
      </c>
      <c r="B53" t="s">
        <v>131</v>
      </c>
    </row>
    <row r="54" spans="1:2" x14ac:dyDescent="0.2">
      <c r="A54" t="s">
        <v>70</v>
      </c>
      <c r="B54" t="s">
        <v>132</v>
      </c>
    </row>
    <row r="55" spans="1:2" x14ac:dyDescent="0.2">
      <c r="A55" t="s">
        <v>74</v>
      </c>
      <c r="B55" t="s">
        <v>133</v>
      </c>
    </row>
    <row r="56" spans="1:2" x14ac:dyDescent="0.2">
      <c r="A56" t="s">
        <v>76</v>
      </c>
      <c r="B56" t="s">
        <v>134</v>
      </c>
    </row>
    <row r="57" spans="1:2" x14ac:dyDescent="0.2">
      <c r="A57" t="s">
        <v>80</v>
      </c>
      <c r="B57" t="s">
        <v>135</v>
      </c>
    </row>
    <row r="58" spans="1:2" x14ac:dyDescent="0.2">
      <c r="A58" t="s">
        <v>85</v>
      </c>
      <c r="B58" t="s">
        <v>136</v>
      </c>
    </row>
    <row r="59" spans="1:2" x14ac:dyDescent="0.2">
      <c r="A59" t="s">
        <v>90</v>
      </c>
      <c r="B59" t="s">
        <v>137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Histopathology_Datasets_Summary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Shokrollahi,Yasin</cp:lastModifiedBy>
  <dcterms:created xsi:type="dcterms:W3CDTF">2026-02-09T19:54:34Z</dcterms:created>
  <dcterms:modified xsi:type="dcterms:W3CDTF">2026-02-09T20:10:27Z</dcterms:modified>
</cp:coreProperties>
</file>