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Github\PyFENG\pyfeng\data\"/>
    </mc:Choice>
  </mc:AlternateContent>
  <xr:revisionPtr revIDLastSave="0" documentId="13_ncr:1_{146FEEE3-D51E-4F0F-AB58-D6085F0488ED}" xr6:coauthVersionLast="47" xr6:coauthVersionMax="47" xr10:uidLastSave="{00000000-0000-0000-0000-000000000000}"/>
  <bookViews>
    <workbookView xWindow="0" yWindow="0" windowWidth="20760" windowHeight="16560" tabRatio="743" xr2:uid="{00000000-000D-0000-FFFF-FFFF00000000}"/>
  </bookViews>
  <sheets>
    <sheet name="Param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K15" i="1"/>
  <c r="L14" i="1"/>
  <c r="K14" i="1"/>
  <c r="B4" i="11"/>
  <c r="A4" i="11"/>
  <c r="B3" i="11"/>
  <c r="B2" i="11"/>
  <c r="A2" i="1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C4" i="1"/>
  <c r="K4" i="1" s="1"/>
  <c r="L3" i="1"/>
  <c r="C3" i="1"/>
  <c r="K3" i="1" s="1"/>
  <c r="L2" i="1"/>
  <c r="C2" i="1"/>
  <c r="K2" i="1" s="1"/>
  <c r="M4" i="1" a="1"/>
  <c r="M2" i="1" a="1"/>
  <c r="M3" i="1" a="1"/>
  <c r="M3" i="1" l="1"/>
  <c r="M2" i="1"/>
  <c r="M4" i="1"/>
</calcChain>
</file>

<file path=xl/sharedStrings.xml><?xml version="1.0" encoding="utf-8"?>
<sst xmlns="http://schemas.openxmlformats.org/spreadsheetml/2006/main" count="77" uniqueCount="34">
  <si>
    <t>Sheet</t>
  </si>
  <si>
    <t>sigma</t>
  </si>
  <si>
    <t>theta</t>
  </si>
  <si>
    <t>vov</t>
  </si>
  <si>
    <t>rho</t>
  </si>
  <si>
    <t>mr</t>
  </si>
  <si>
    <t>texp</t>
  </si>
  <si>
    <t>spot</t>
  </si>
  <si>
    <t>intr</t>
  </si>
  <si>
    <t>divr</t>
  </si>
  <si>
    <t>df</t>
  </si>
  <si>
    <t>nc</t>
  </si>
  <si>
    <t>col_name</t>
  </si>
  <si>
    <t>Reference</t>
  </si>
  <si>
    <t>Table 2 (Case I) in Andersen (2008), Table 2, 3  (Case I) in Van Haastrecht &amp; Pelsser (2010), SV-II in Lord et al (2010), Case 1-3 in Tse &amp; Wan (2013)</t>
  </si>
  <si>
    <t>Table 3 (Case II) in Andersen (2008), Table 2, 5  (Case III) in Van Haastrecht &amp; Pelsser (2010).</t>
  </si>
  <si>
    <t>Table 2, 4  (Case II) in Van Haastrecht &amp; Pelsser (2010).</t>
  </si>
  <si>
    <t>Price</t>
  </si>
  <si>
    <t>Tables 1, 4 in Broadie &amp; Kaya (2006). Case 4 in Tse &amp; Wan (2013)</t>
  </si>
  <si>
    <t>Tables 2, 5 in Broadie &amp; Kaya (2006), SV-I in Lord et al (2010), Case 5 in Tse &amp; Wan (2013)</t>
  </si>
  <si>
    <t>Figure 6 in Kahl and Jäckel (2005, Wilmott).</t>
  </si>
  <si>
    <t>Smith (2007), Case 6 in Tse &amp; Wan (2013)</t>
  </si>
  <si>
    <t>Lewis (2019) https://financepress.com/2019/02/15/heston-model-reference-prices/</t>
  </si>
  <si>
    <t>Table A3, Figure 3 (Set I) in von Sydow et al. (2018). BENCHOP - SLV. https://doi.org/10.1080/00207160.2018.1544368</t>
  </si>
  <si>
    <t>Exact</t>
  </si>
  <si>
    <t>Table 1A in Ball &amp; Roma (1994)</t>
  </si>
  <si>
    <t>Table 1B in Ball &amp; Roma (1994)</t>
  </si>
  <si>
    <t>Table 4 (T=1) in Fang &amp; Oosterlee (2008)</t>
  </si>
  <si>
    <t>Table 5 (T=10) in Fang &amp; Oosterlee (2008)</t>
  </si>
  <si>
    <t>Strike</t>
  </si>
  <si>
    <t>CP</t>
  </si>
  <si>
    <t>BS</t>
  </si>
  <si>
    <t>OP2</t>
  </si>
  <si>
    <t>OP3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</si>
</sst>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2" borderId="0" xfId="0" applyFill="1"/>
    <xf numFmtId="165" fontId="0" fillId="2" borderId="0" xfId="0" applyNumberFormat="1" applyFill="1"/>
    <xf numFmtId="2" fontId="0" fillId="2" borderId="0" xfId="0" applyNumberFormat="1" applyFill="1"/>
    <xf numFmtId="11" fontId="0" fillId="0" borderId="0" xfId="0" applyNumberFormat="1"/>
    <xf numFmtId="2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financepress.com/2019/02/15/heston-model-reference-prices/" TargetMode="External"/><Relationship Id="rId1" Type="http://schemas.openxmlformats.org/officeDocument/2006/relationships/hyperlink" Target="https://financepress.com/2019/02/15/heston-model-reference-pric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6" max="6" width="6.77734375" bestFit="1" customWidth="1"/>
    <col min="7" max="7" width="4.77734375" customWidth="1"/>
    <col min="8" max="8" width="4.44140625" bestFit="1" customWidth="1"/>
    <col min="9" max="9" width="6.77734375" bestFit="1" customWidth="1"/>
    <col min="10" max="10" width="4.77734375" bestFit="1" customWidth="1"/>
    <col min="11" max="11" width="4.33203125" bestFit="1" customWidth="1"/>
    <col min="12" max="12" width="8.7773437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s="2" customFormat="1" x14ac:dyDescent="0.3">
      <c r="A2" s="2">
        <v>1</v>
      </c>
      <c r="B2" s="2">
        <v>0.04</v>
      </c>
      <c r="C2" s="2">
        <f>B2</f>
        <v>0.04</v>
      </c>
      <c r="D2" s="2">
        <v>1</v>
      </c>
      <c r="E2" s="2">
        <v>-0.9</v>
      </c>
      <c r="F2" s="2">
        <v>0.5</v>
      </c>
      <c r="G2" s="2">
        <v>10</v>
      </c>
      <c r="H2" s="2">
        <v>100</v>
      </c>
      <c r="I2" s="2">
        <v>0</v>
      </c>
      <c r="J2" s="2">
        <v>0</v>
      </c>
      <c r="K2" s="6">
        <f t="shared" ref="K2:K13" si="0">4*C2*F2/(D2*D2)</f>
        <v>0.08</v>
      </c>
      <c r="L2">
        <f t="shared" ref="L2:L13" si="1">4*B2*F2/(D2*D2)/(EXP(F2*G2)-1)</f>
        <v>5.4269239250433849E-4</v>
      </c>
      <c r="M2" s="3" t="str">
        <f t="array" aca="1" ref="M2" ca="1">INDIRECT(A2&amp;"!$B$1")</f>
        <v>Price</v>
      </c>
      <c r="N2" s="2" t="s">
        <v>14</v>
      </c>
    </row>
    <row r="3" spans="1:14" s="2" customFormat="1" x14ac:dyDescent="0.3">
      <c r="A3" s="2">
        <v>2</v>
      </c>
      <c r="B3" s="2">
        <v>0.04</v>
      </c>
      <c r="C3" s="2">
        <f>B3</f>
        <v>0.04</v>
      </c>
      <c r="D3" s="2">
        <v>0.9</v>
      </c>
      <c r="E3" s="2">
        <v>-0.5</v>
      </c>
      <c r="F3" s="2">
        <v>0.3</v>
      </c>
      <c r="G3" s="2">
        <v>15</v>
      </c>
      <c r="H3" s="2">
        <v>100</v>
      </c>
      <c r="I3" s="2">
        <v>0</v>
      </c>
      <c r="J3" s="2">
        <v>0</v>
      </c>
      <c r="K3" s="6">
        <f t="shared" si="0"/>
        <v>5.9259259259259255E-2</v>
      </c>
      <c r="L3">
        <f t="shared" si="1"/>
        <v>6.6570623422136589E-4</v>
      </c>
      <c r="M3" s="3" t="str">
        <f t="array" aca="1" ref="M3" ca="1">INDIRECT(A3&amp;"!$B$1")</f>
        <v>Price</v>
      </c>
      <c r="N3" s="2" t="s">
        <v>15</v>
      </c>
    </row>
    <row r="4" spans="1:14" s="2" customFormat="1" x14ac:dyDescent="0.3">
      <c r="A4" s="2">
        <v>3</v>
      </c>
      <c r="B4" s="2">
        <v>0.09</v>
      </c>
      <c r="C4" s="2">
        <f>B4</f>
        <v>0.09</v>
      </c>
      <c r="D4" s="2">
        <v>1</v>
      </c>
      <c r="E4" s="2">
        <v>-0.3</v>
      </c>
      <c r="F4" s="2">
        <v>1</v>
      </c>
      <c r="G4" s="2">
        <v>5</v>
      </c>
      <c r="H4" s="2">
        <v>100</v>
      </c>
      <c r="I4" s="2">
        <v>0.05</v>
      </c>
      <c r="J4" s="2">
        <v>0</v>
      </c>
      <c r="K4" s="6">
        <f t="shared" si="0"/>
        <v>0.36</v>
      </c>
      <c r="L4">
        <f t="shared" si="1"/>
        <v>2.442115766269523E-3</v>
      </c>
      <c r="M4" s="3" t="str">
        <f t="array" aca="1" ref="M4" ca="1">INDIRECT(A4&amp;"!$B$1")</f>
        <v>Price</v>
      </c>
      <c r="N4" s="2" t="s">
        <v>16</v>
      </c>
    </row>
    <row r="5" spans="1:14" s="2" customFormat="1" x14ac:dyDescent="0.3">
      <c r="A5" s="2">
        <v>4</v>
      </c>
      <c r="B5" s="2">
        <v>1.0201E-2</v>
      </c>
      <c r="C5" s="2">
        <v>1.9E-2</v>
      </c>
      <c r="D5" s="2">
        <v>0.61</v>
      </c>
      <c r="E5" s="2">
        <v>-0.7</v>
      </c>
      <c r="F5" s="2">
        <v>6.21</v>
      </c>
      <c r="G5" s="2">
        <v>1</v>
      </c>
      <c r="H5" s="2">
        <v>100</v>
      </c>
      <c r="I5" s="2">
        <v>3.1899999999999998E-2</v>
      </c>
      <c r="J5" s="2">
        <v>0</v>
      </c>
      <c r="K5" s="6">
        <f t="shared" si="0"/>
        <v>1.268368718086536</v>
      </c>
      <c r="L5">
        <f t="shared" si="1"/>
        <v>1.3710061880287368E-3</v>
      </c>
      <c r="M5" s="3" t="s">
        <v>17</v>
      </c>
      <c r="N5" s="2" t="s">
        <v>18</v>
      </c>
    </row>
    <row r="6" spans="1:14" s="2" customFormat="1" x14ac:dyDescent="0.3">
      <c r="A6" s="2">
        <v>5</v>
      </c>
      <c r="B6" s="2">
        <v>0.09</v>
      </c>
      <c r="C6" s="2">
        <v>0.09</v>
      </c>
      <c r="D6" s="2">
        <v>1</v>
      </c>
      <c r="E6" s="2">
        <v>-0.3</v>
      </c>
      <c r="F6" s="2">
        <v>2</v>
      </c>
      <c r="G6" s="2">
        <v>5</v>
      </c>
      <c r="H6" s="2">
        <v>100</v>
      </c>
      <c r="I6" s="2">
        <v>0.05</v>
      </c>
      <c r="J6" s="2">
        <v>0</v>
      </c>
      <c r="K6" s="6">
        <f t="shared" si="0"/>
        <v>0.72</v>
      </c>
      <c r="L6">
        <f t="shared" si="1"/>
        <v>3.2689433526975188E-5</v>
      </c>
      <c r="M6" s="3" t="s">
        <v>17</v>
      </c>
      <c r="N6" s="2" t="s">
        <v>19</v>
      </c>
    </row>
    <row r="7" spans="1:14" s="2" customFormat="1" x14ac:dyDescent="0.3">
      <c r="A7" s="2">
        <v>6</v>
      </c>
      <c r="B7" s="2">
        <v>0.16</v>
      </c>
      <c r="C7" s="2">
        <v>0.16</v>
      </c>
      <c r="D7" s="2">
        <v>2</v>
      </c>
      <c r="E7" s="2">
        <v>-0.8</v>
      </c>
      <c r="F7" s="2">
        <v>1</v>
      </c>
      <c r="G7" s="2">
        <v>10</v>
      </c>
      <c r="H7" s="2">
        <v>1</v>
      </c>
      <c r="I7" s="2">
        <v>0</v>
      </c>
      <c r="J7" s="2">
        <v>0</v>
      </c>
      <c r="K7" s="6">
        <f t="shared" si="0"/>
        <v>0.16</v>
      </c>
      <c r="L7">
        <f t="shared" si="1"/>
        <v>7.2643185615500428E-6</v>
      </c>
      <c r="M7" s="3" t="s">
        <v>17</v>
      </c>
      <c r="N7" s="2" t="s">
        <v>20</v>
      </c>
    </row>
    <row r="8" spans="1:14" s="2" customFormat="1" x14ac:dyDescent="0.3">
      <c r="A8" s="2">
        <v>7</v>
      </c>
      <c r="B8" s="2">
        <v>1.9400000000000001E-2</v>
      </c>
      <c r="C8" s="2">
        <v>5.8599999999999999E-2</v>
      </c>
      <c r="D8" s="2">
        <v>0.51959999999999995</v>
      </c>
      <c r="E8" s="2">
        <v>-0.67469999999999997</v>
      </c>
      <c r="F8" s="2">
        <v>1.0407</v>
      </c>
      <c r="G8" s="2">
        <v>4</v>
      </c>
      <c r="H8" s="2">
        <v>100</v>
      </c>
      <c r="I8" s="2">
        <v>0</v>
      </c>
      <c r="J8" s="2">
        <v>0</v>
      </c>
      <c r="K8" s="6">
        <f t="shared" si="0"/>
        <v>0.90353478515184005</v>
      </c>
      <c r="L8">
        <f t="shared" si="1"/>
        <v>4.7291206987607939E-3</v>
      </c>
      <c r="M8" s="3" t="s">
        <v>17</v>
      </c>
      <c r="N8" s="2" t="s">
        <v>21</v>
      </c>
    </row>
    <row r="9" spans="1:14" s="2" customFormat="1" x14ac:dyDescent="0.3">
      <c r="A9" s="2">
        <v>8</v>
      </c>
      <c r="B9" s="2">
        <v>0.04</v>
      </c>
      <c r="C9" s="2">
        <v>0.25</v>
      </c>
      <c r="D9" s="2">
        <v>1</v>
      </c>
      <c r="E9" s="2">
        <v>-0.5</v>
      </c>
      <c r="F9" s="2">
        <v>4</v>
      </c>
      <c r="G9" s="2">
        <v>1</v>
      </c>
      <c r="H9" s="2">
        <v>100</v>
      </c>
      <c r="I9" s="2">
        <v>0.01</v>
      </c>
      <c r="J9" s="2">
        <v>0.02</v>
      </c>
      <c r="K9" s="6">
        <f t="shared" si="0"/>
        <v>4</v>
      </c>
      <c r="L9">
        <f t="shared" si="1"/>
        <v>1.1940710632815392E-2</v>
      </c>
      <c r="M9" s="3" t="s">
        <v>17</v>
      </c>
      <c r="N9" s="2" t="s">
        <v>22</v>
      </c>
    </row>
    <row r="10" spans="1:14" s="2" customFormat="1" x14ac:dyDescent="0.3">
      <c r="A10" s="2">
        <v>9</v>
      </c>
      <c r="B10" s="2">
        <v>0.01</v>
      </c>
      <c r="C10" s="2">
        <v>0.25</v>
      </c>
      <c r="D10" s="2">
        <v>1</v>
      </c>
      <c r="E10" s="2">
        <v>-0.5</v>
      </c>
      <c r="F10" s="2">
        <v>4</v>
      </c>
      <c r="G10" s="4">
        <v>0.01</v>
      </c>
      <c r="H10" s="2">
        <v>100</v>
      </c>
      <c r="I10" s="2">
        <v>0.01</v>
      </c>
      <c r="J10" s="2">
        <v>0.02</v>
      </c>
      <c r="K10" s="6">
        <f t="shared" si="0"/>
        <v>4</v>
      </c>
      <c r="L10">
        <f t="shared" si="1"/>
        <v>3.9205333191116547</v>
      </c>
      <c r="M10" s="3" t="s">
        <v>17</v>
      </c>
      <c r="N10" s="2" t="s">
        <v>22</v>
      </c>
    </row>
    <row r="11" spans="1:14" s="2" customFormat="1" x14ac:dyDescent="0.3">
      <c r="A11" s="2">
        <v>10</v>
      </c>
      <c r="B11" s="2">
        <v>0.114</v>
      </c>
      <c r="C11" s="2">
        <v>4.2999999999999997E-2</v>
      </c>
      <c r="D11" s="2">
        <v>1</v>
      </c>
      <c r="E11" s="2">
        <v>-0.36</v>
      </c>
      <c r="F11" s="2">
        <v>2.58</v>
      </c>
      <c r="G11" s="2">
        <v>1</v>
      </c>
      <c r="H11" s="2">
        <v>100</v>
      </c>
      <c r="I11" s="2">
        <v>0</v>
      </c>
      <c r="J11" s="2">
        <v>0</v>
      </c>
      <c r="K11" s="6">
        <f t="shared" si="0"/>
        <v>0.44375999999999999</v>
      </c>
      <c r="L11">
        <f t="shared" si="1"/>
        <v>9.6455413114132763E-2</v>
      </c>
      <c r="M11" s="3" t="s">
        <v>17</v>
      </c>
      <c r="N11" s="2" t="s">
        <v>23</v>
      </c>
    </row>
    <row r="12" spans="1:14" s="2" customFormat="1" x14ac:dyDescent="0.3">
      <c r="A12" s="2">
        <v>11</v>
      </c>
      <c r="B12" s="2">
        <v>0.09</v>
      </c>
      <c r="C12" s="2">
        <v>0.09</v>
      </c>
      <c r="D12" s="2">
        <v>0.4</v>
      </c>
      <c r="E12" s="2">
        <v>0</v>
      </c>
      <c r="F12" s="2">
        <v>4</v>
      </c>
      <c r="G12" s="2">
        <v>0.5</v>
      </c>
      <c r="H12" s="2">
        <v>100</v>
      </c>
      <c r="I12" s="2">
        <v>0</v>
      </c>
      <c r="J12" s="2">
        <v>0</v>
      </c>
      <c r="K12" s="6">
        <f t="shared" si="0"/>
        <v>8.9999999999999982</v>
      </c>
      <c r="L12">
        <f t="shared" si="1"/>
        <v>1.4086587847469905</v>
      </c>
      <c r="M12" s="3" t="s">
        <v>24</v>
      </c>
      <c r="N12" s="2" t="s">
        <v>25</v>
      </c>
    </row>
    <row r="13" spans="1:14" s="2" customFormat="1" x14ac:dyDescent="0.3">
      <c r="A13" s="2">
        <v>12</v>
      </c>
      <c r="B13" s="2">
        <v>0.1225</v>
      </c>
      <c r="C13" s="2">
        <v>0.1225</v>
      </c>
      <c r="D13" s="2">
        <v>0.8</v>
      </c>
      <c r="E13" s="2">
        <v>0</v>
      </c>
      <c r="F13" s="2">
        <v>8</v>
      </c>
      <c r="G13" s="2">
        <v>0.5</v>
      </c>
      <c r="H13" s="2">
        <v>100</v>
      </c>
      <c r="I13" s="2">
        <v>0</v>
      </c>
      <c r="J13" s="2">
        <v>0</v>
      </c>
      <c r="K13" s="6">
        <f t="shared" si="0"/>
        <v>6.1249999999999991</v>
      </c>
      <c r="L13">
        <f t="shared" si="1"/>
        <v>0.11427633222811603</v>
      </c>
      <c r="M13" s="3" t="s">
        <v>24</v>
      </c>
      <c r="N13" s="2" t="s">
        <v>26</v>
      </c>
    </row>
    <row r="14" spans="1:14" s="2" customFormat="1" x14ac:dyDescent="0.3">
      <c r="A14" s="2">
        <v>13</v>
      </c>
      <c r="B14" s="2">
        <v>1.7500000000000002E-2</v>
      </c>
      <c r="C14" s="2">
        <v>3.9800000000000002E-2</v>
      </c>
      <c r="D14" s="2">
        <v>0.57509999999999994</v>
      </c>
      <c r="E14" s="2">
        <v>-0.57110000000000005</v>
      </c>
      <c r="F14" s="2">
        <v>1.5768</v>
      </c>
      <c r="G14" s="2">
        <v>1</v>
      </c>
      <c r="H14" s="2">
        <v>100</v>
      </c>
      <c r="I14" s="2">
        <v>0</v>
      </c>
      <c r="J14" s="2">
        <v>0</v>
      </c>
      <c r="K14">
        <f t="shared" ref="K14:K15" si="2">4*C14*F14/(D14*D14)</f>
        <v>0.75898455708458157</v>
      </c>
      <c r="L14">
        <f t="shared" ref="L14:L15" si="3">4*B14*F14/(D14*D14)/(EXP(F14*G14)-1)</f>
        <v>8.6919954412299952E-2</v>
      </c>
      <c r="M14" s="2" t="s">
        <v>17</v>
      </c>
      <c r="N14" s="2" t="s">
        <v>27</v>
      </c>
    </row>
    <row r="15" spans="1:14" s="2" customFormat="1" x14ac:dyDescent="0.3">
      <c r="A15" s="2">
        <v>14</v>
      </c>
      <c r="B15" s="2">
        <v>1.7500000000000002E-2</v>
      </c>
      <c r="C15" s="2">
        <v>3.9800000000000002E-2</v>
      </c>
      <c r="D15" s="2">
        <v>0.57509999999999994</v>
      </c>
      <c r="E15" s="2">
        <v>-0.57110000000000005</v>
      </c>
      <c r="F15" s="2">
        <v>1.5768</v>
      </c>
      <c r="G15" s="2">
        <v>10</v>
      </c>
      <c r="H15" s="2">
        <v>100</v>
      </c>
      <c r="I15" s="2">
        <v>0</v>
      </c>
      <c r="J15" s="2">
        <v>0</v>
      </c>
      <c r="K15">
        <f t="shared" si="2"/>
        <v>0.75898455708458157</v>
      </c>
      <c r="L15">
        <f t="shared" si="3"/>
        <v>4.736227848470753E-8</v>
      </c>
      <c r="M15" s="2" t="s">
        <v>17</v>
      </c>
      <c r="N15" s="2" t="s">
        <v>28</v>
      </c>
    </row>
  </sheetData>
  <hyperlinks>
    <hyperlink ref="N9" r:id="rId1" display="https://financepress.com/2019/02/15/heston-model-reference-prices/" xr:uid="{00000000-0004-0000-0000-000000000000}"/>
    <hyperlink ref="N10" r:id="rId2" display="https://financepress.com/2019/02/15/heston-model-reference-prices/" xr:uid="{00000000-0004-0000-0000-000001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4" sqref="B4"/>
    </sheetView>
  </sheetViews>
  <sheetFormatPr defaultRowHeight="14.4" x14ac:dyDescent="0.3"/>
  <cols>
    <col min="2" max="2" width="11.77734375" bestFit="1" customWidth="1"/>
  </cols>
  <sheetData>
    <row r="1" spans="1:2" x14ac:dyDescent="0.3">
      <c r="A1" t="s">
        <v>29</v>
      </c>
      <c r="B1" t="s">
        <v>17</v>
      </c>
    </row>
    <row r="2" spans="1:2" x14ac:dyDescent="0.3">
      <c r="A2">
        <v>60</v>
      </c>
      <c r="B2">
        <v>44.329975070000003</v>
      </c>
    </row>
    <row r="3" spans="1:2" x14ac:dyDescent="0.3">
      <c r="A3">
        <v>70</v>
      </c>
      <c r="B3">
        <v>35.849769700000003</v>
      </c>
    </row>
    <row r="4" spans="1:2" x14ac:dyDescent="0.3">
      <c r="A4">
        <v>100</v>
      </c>
      <c r="B4">
        <v>13.08467014</v>
      </c>
    </row>
    <row r="5" spans="1:2" x14ac:dyDescent="0.3">
      <c r="A5">
        <v>140</v>
      </c>
      <c r="B5">
        <v>0.29577444000000003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>
      <selection activeCell="B4" sqref="B4"/>
    </sheetView>
  </sheetViews>
  <sheetFormatPr defaultRowHeight="14.4" x14ac:dyDescent="0.3"/>
  <sheetData>
    <row r="1" spans="1:2" x14ac:dyDescent="0.3">
      <c r="A1" t="s">
        <v>29</v>
      </c>
      <c r="B1" t="s">
        <v>17</v>
      </c>
    </row>
    <row r="2" spans="1:2" x14ac:dyDescent="0.3">
      <c r="A2">
        <v>60</v>
      </c>
      <c r="B2" s="1">
        <v>45.286999999999999</v>
      </c>
    </row>
    <row r="3" spans="1:2" x14ac:dyDescent="0.3">
      <c r="A3">
        <v>100</v>
      </c>
      <c r="B3" s="1">
        <v>16.649000000000001</v>
      </c>
    </row>
    <row r="4" spans="1:2" x14ac:dyDescent="0.3">
      <c r="A4">
        <v>140</v>
      </c>
      <c r="B4" s="1">
        <v>5.1379999999999999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>
      <selection activeCell="D14" sqref="D14"/>
    </sheetView>
  </sheetViews>
  <sheetFormatPr defaultRowHeight="14.4" x14ac:dyDescent="0.3"/>
  <sheetData>
    <row r="1" spans="1:2" x14ac:dyDescent="0.3">
      <c r="A1" t="s">
        <v>29</v>
      </c>
      <c r="B1" t="s">
        <v>17</v>
      </c>
    </row>
    <row r="2" spans="1:2" x14ac:dyDescent="0.3">
      <c r="A2">
        <v>60</v>
      </c>
      <c r="B2" s="1">
        <v>56.575000000000003</v>
      </c>
    </row>
    <row r="3" spans="1:2" x14ac:dyDescent="0.3">
      <c r="A3">
        <v>100</v>
      </c>
      <c r="B3" s="1">
        <v>33.597000000000001</v>
      </c>
    </row>
    <row r="4" spans="1:2" x14ac:dyDescent="0.3">
      <c r="A4">
        <v>140</v>
      </c>
      <c r="B4" s="1">
        <v>18.157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"/>
  <sheetViews>
    <sheetView workbookViewId="0">
      <selection activeCell="B14" sqref="B14"/>
    </sheetView>
  </sheetViews>
  <sheetFormatPr defaultRowHeight="14.4" x14ac:dyDescent="0.3"/>
  <cols>
    <col min="2" max="2" width="10.77734375" bestFit="1" customWidth="1"/>
  </cols>
  <sheetData>
    <row r="1" spans="1:2" x14ac:dyDescent="0.3">
      <c r="A1" t="s">
        <v>29</v>
      </c>
      <c r="B1" t="s">
        <v>17</v>
      </c>
    </row>
    <row r="2" spans="1:2" x14ac:dyDescent="0.3">
      <c r="A2">
        <v>100</v>
      </c>
      <c r="B2">
        <v>6.8061133099999997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"/>
  <sheetViews>
    <sheetView workbookViewId="0">
      <selection activeCell="B2" sqref="B2"/>
    </sheetView>
  </sheetViews>
  <sheetFormatPr defaultRowHeight="14.4" x14ac:dyDescent="0.3"/>
  <cols>
    <col min="2" max="2" width="11.77734375" bestFit="1" customWidth="1"/>
  </cols>
  <sheetData>
    <row r="1" spans="1:2" x14ac:dyDescent="0.3">
      <c r="A1" t="s">
        <v>29</v>
      </c>
      <c r="B1" t="s">
        <v>17</v>
      </c>
    </row>
    <row r="2" spans="1:2" x14ac:dyDescent="0.3">
      <c r="A2">
        <v>100</v>
      </c>
      <c r="B2">
        <v>34.99975835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workbookViewId="0">
      <selection activeCell="B2" sqref="B2"/>
    </sheetView>
  </sheetViews>
  <sheetFormatPr defaultRowHeight="14.4" x14ac:dyDescent="0.3"/>
  <cols>
    <col min="2" max="2" width="9.77734375" bestFit="1" customWidth="1"/>
  </cols>
  <sheetData>
    <row r="1" spans="1:2" x14ac:dyDescent="0.3">
      <c r="A1" t="s">
        <v>29</v>
      </c>
      <c r="B1" t="s">
        <v>17</v>
      </c>
    </row>
    <row r="2" spans="1:2" x14ac:dyDescent="0.3">
      <c r="A2">
        <v>2</v>
      </c>
      <c r="B2">
        <v>4.9521200000000001E-2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"/>
  <sheetViews>
    <sheetView workbookViewId="0">
      <selection activeCell="B2" sqref="B2"/>
    </sheetView>
  </sheetViews>
  <sheetFormatPr defaultRowHeight="14.4" x14ac:dyDescent="0.3"/>
  <cols>
    <col min="2" max="2" width="10.77734375" bestFit="1" customWidth="1"/>
  </cols>
  <sheetData>
    <row r="1" spans="1:2" x14ac:dyDescent="0.3">
      <c r="A1" t="s">
        <v>29</v>
      </c>
      <c r="B1" t="s">
        <v>17</v>
      </c>
    </row>
    <row r="2" spans="1:2" x14ac:dyDescent="0.3">
      <c r="A2">
        <v>100</v>
      </c>
      <c r="B2">
        <v>15.1679067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7"/>
  <sheetViews>
    <sheetView workbookViewId="0">
      <selection activeCell="D18" sqref="D18"/>
    </sheetView>
  </sheetViews>
  <sheetFormatPr defaultRowHeight="14.4" x14ac:dyDescent="0.3"/>
  <sheetData>
    <row r="1" spans="1:3" x14ac:dyDescent="0.3">
      <c r="A1" t="s">
        <v>29</v>
      </c>
      <c r="B1" t="s">
        <v>30</v>
      </c>
      <c r="C1" t="s">
        <v>17</v>
      </c>
    </row>
    <row r="2" spans="1:3" x14ac:dyDescent="0.3">
      <c r="A2">
        <v>80</v>
      </c>
      <c r="B2">
        <v>-1</v>
      </c>
      <c r="C2">
        <v>7.9588781132567599</v>
      </c>
    </row>
    <row r="3" spans="1:3" x14ac:dyDescent="0.3">
      <c r="A3">
        <v>90</v>
      </c>
      <c r="B3">
        <v>-1</v>
      </c>
      <c r="C3">
        <v>12.0179667073463</v>
      </c>
    </row>
    <row r="4" spans="1:3" x14ac:dyDescent="0.3">
      <c r="A4">
        <v>100</v>
      </c>
      <c r="B4">
        <v>-1</v>
      </c>
      <c r="C4">
        <v>17.0552709612701</v>
      </c>
    </row>
    <row r="5" spans="1:3" x14ac:dyDescent="0.3">
      <c r="A5">
        <v>100</v>
      </c>
      <c r="B5">
        <v>1</v>
      </c>
      <c r="C5">
        <v>16.070154917028798</v>
      </c>
    </row>
    <row r="6" spans="1:3" x14ac:dyDescent="0.3">
      <c r="A6">
        <v>110</v>
      </c>
      <c r="B6">
        <v>1</v>
      </c>
      <c r="C6">
        <v>12.1322115167098</v>
      </c>
    </row>
    <row r="7" spans="1:3" x14ac:dyDescent="0.3">
      <c r="A7">
        <v>120</v>
      </c>
      <c r="B7">
        <v>1</v>
      </c>
      <c r="C7">
        <v>9.02491348345783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7"/>
  <sheetViews>
    <sheetView workbookViewId="0"/>
  </sheetViews>
  <sheetFormatPr defaultRowHeight="14.4" x14ac:dyDescent="0.3"/>
  <sheetData>
    <row r="1" spans="1:3" x14ac:dyDescent="0.3">
      <c r="A1" t="s">
        <v>29</v>
      </c>
      <c r="B1" t="s">
        <v>30</v>
      </c>
      <c r="C1" t="s">
        <v>17</v>
      </c>
    </row>
    <row r="2" spans="1:3" x14ac:dyDescent="0.3">
      <c r="A2">
        <v>90</v>
      </c>
      <c r="B2">
        <v>-1</v>
      </c>
      <c r="C2" s="5">
        <v>4.5183603586861701E-8</v>
      </c>
    </row>
    <row r="3" spans="1:3" x14ac:dyDescent="0.3">
      <c r="A3">
        <v>95</v>
      </c>
      <c r="B3">
        <v>-1</v>
      </c>
      <c r="C3">
        <v>4.6195485565385098E-4</v>
      </c>
    </row>
    <row r="4" spans="1:3" x14ac:dyDescent="0.3">
      <c r="A4">
        <v>100</v>
      </c>
      <c r="B4">
        <v>-1</v>
      </c>
      <c r="C4">
        <v>0.47778117162950401</v>
      </c>
    </row>
    <row r="5" spans="1:3" x14ac:dyDescent="0.3">
      <c r="A5">
        <v>100</v>
      </c>
      <c r="B5">
        <v>1</v>
      </c>
      <c r="C5">
        <v>0.46778267151284397</v>
      </c>
    </row>
    <row r="6" spans="1:3" x14ac:dyDescent="0.3">
      <c r="A6">
        <v>105</v>
      </c>
      <c r="B6">
        <v>1</v>
      </c>
      <c r="C6" s="5">
        <v>2.5274478231946999E-6</v>
      </c>
    </row>
    <row r="7" spans="1:3" x14ac:dyDescent="0.3">
      <c r="A7">
        <v>110</v>
      </c>
      <c r="B7">
        <v>1</v>
      </c>
      <c r="C7" s="5">
        <v>1.2993276005262401E-13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>
      <selection activeCell="A2" sqref="A2"/>
    </sheetView>
  </sheetViews>
  <sheetFormatPr defaultRowHeight="14.4" x14ac:dyDescent="0.3"/>
  <cols>
    <col min="2" max="2" width="12.77734375" customWidth="1"/>
  </cols>
  <sheetData>
    <row r="1" spans="1:2" x14ac:dyDescent="0.3">
      <c r="A1" t="s">
        <v>29</v>
      </c>
      <c r="B1" t="s">
        <v>17</v>
      </c>
    </row>
    <row r="2" spans="1:2" x14ac:dyDescent="0.3">
      <c r="A2">
        <f>100*(100/75)</f>
        <v>133.33333333333331</v>
      </c>
      <c r="B2" s="7">
        <f>0.908502728459621*(100/75)</f>
        <v>1.2113369712794946</v>
      </c>
    </row>
    <row r="3" spans="1:2" x14ac:dyDescent="0.3">
      <c r="A3">
        <v>100</v>
      </c>
      <c r="B3" s="7">
        <f>9.04665011922096</f>
        <v>9.0466501192209599</v>
      </c>
    </row>
    <row r="4" spans="1:2" x14ac:dyDescent="0.3">
      <c r="A4">
        <f>100*(100/125)</f>
        <v>80</v>
      </c>
      <c r="B4" s="7">
        <f>28.5147863992987*(100/125)</f>
        <v>22.811829119438961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6"/>
  <sheetViews>
    <sheetView workbookViewId="0">
      <selection activeCell="A2" sqref="A2"/>
    </sheetView>
  </sheetViews>
  <sheetFormatPr defaultRowHeight="14.4" x14ac:dyDescent="0.3"/>
  <sheetData>
    <row r="1" spans="1:5" x14ac:dyDescent="0.3">
      <c r="A1" t="s">
        <v>29</v>
      </c>
      <c r="B1" t="s">
        <v>31</v>
      </c>
      <c r="C1" t="s">
        <v>32</v>
      </c>
      <c r="D1" t="s">
        <v>33</v>
      </c>
      <c r="E1" t="s">
        <v>24</v>
      </c>
    </row>
    <row r="2" spans="1:5" x14ac:dyDescent="0.3">
      <c r="A2">
        <v>80</v>
      </c>
      <c r="B2" s="1">
        <v>21.425000000000001</v>
      </c>
      <c r="C2" s="1">
        <v>21.43</v>
      </c>
      <c r="D2" s="1">
        <v>21.425999999999998</v>
      </c>
      <c r="E2" s="1">
        <v>21.43</v>
      </c>
    </row>
    <row r="3" spans="1:5" x14ac:dyDescent="0.3">
      <c r="A3">
        <v>90</v>
      </c>
      <c r="B3" s="1">
        <v>13.99</v>
      </c>
      <c r="C3" s="1">
        <v>13.933</v>
      </c>
      <c r="D3" s="1">
        <v>13.936999999999999</v>
      </c>
      <c r="E3" s="1">
        <v>13.935</v>
      </c>
    </row>
    <row r="4" spans="1:5" x14ac:dyDescent="0.3">
      <c r="A4">
        <v>100</v>
      </c>
      <c r="B4" s="1">
        <v>8.4469999999999992</v>
      </c>
      <c r="C4" s="1">
        <v>8.3569999999999993</v>
      </c>
      <c r="D4" s="1">
        <v>8.3670000000000009</v>
      </c>
      <c r="E4" s="1">
        <v>8.359</v>
      </c>
    </row>
    <row r="5" spans="1:5" x14ac:dyDescent="0.3">
      <c r="A5">
        <v>110</v>
      </c>
      <c r="B5" s="1">
        <v>4.7460000000000004</v>
      </c>
      <c r="C5" s="1">
        <v>4.6769999999999996</v>
      </c>
      <c r="D5" s="1">
        <v>4.6829999999999998</v>
      </c>
      <c r="E5" s="1">
        <v>4.68</v>
      </c>
    </row>
    <row r="6" spans="1:5" x14ac:dyDescent="0.3">
      <c r="A6">
        <v>120</v>
      </c>
      <c r="B6" s="1">
        <v>2.504</v>
      </c>
      <c r="C6" s="1">
        <v>2.4849999999999999</v>
      </c>
      <c r="D6" s="1">
        <v>2.4830000000000001</v>
      </c>
      <c r="E6" s="1">
        <v>2.4870000000000001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6"/>
  <sheetViews>
    <sheetView workbookViewId="0">
      <selection activeCell="B2" sqref="B2:E6"/>
    </sheetView>
  </sheetViews>
  <sheetFormatPr defaultRowHeight="14.4" x14ac:dyDescent="0.3"/>
  <cols>
    <col min="3" max="3" width="8.77734375" customWidth="1"/>
  </cols>
  <sheetData>
    <row r="1" spans="1:5" x14ac:dyDescent="0.3">
      <c r="A1" t="s">
        <v>29</v>
      </c>
      <c r="B1" t="s">
        <v>31</v>
      </c>
      <c r="C1" t="s">
        <v>32</v>
      </c>
      <c r="D1" t="s">
        <v>33</v>
      </c>
      <c r="E1" t="s">
        <v>24</v>
      </c>
    </row>
    <row r="2" spans="1:5" x14ac:dyDescent="0.3">
      <c r="A2">
        <v>80</v>
      </c>
      <c r="B2" s="1">
        <v>22.206</v>
      </c>
      <c r="C2" s="1">
        <v>22.19</v>
      </c>
      <c r="D2" s="1">
        <v>22.186</v>
      </c>
      <c r="E2" s="1">
        <v>22.192</v>
      </c>
    </row>
    <row r="3" spans="1:5" x14ac:dyDescent="0.3">
      <c r="A3">
        <v>90</v>
      </c>
      <c r="B3" s="1">
        <v>15.186</v>
      </c>
      <c r="C3" s="1">
        <v>15.093999999999999</v>
      </c>
      <c r="D3" s="1">
        <v>15.105</v>
      </c>
      <c r="E3" s="1">
        <v>15.099</v>
      </c>
    </row>
    <row r="4" spans="1:5" x14ac:dyDescent="0.3">
      <c r="A4">
        <v>100</v>
      </c>
      <c r="B4" s="1">
        <v>9.8480000000000008</v>
      </c>
      <c r="C4" s="1">
        <v>9.7189999999999994</v>
      </c>
      <c r="D4" s="1">
        <v>9.7379999999999995</v>
      </c>
      <c r="E4" s="1">
        <v>9.7260000000000009</v>
      </c>
    </row>
    <row r="5" spans="1:5" x14ac:dyDescent="0.3">
      <c r="A5">
        <v>110</v>
      </c>
      <c r="B5" s="1">
        <v>6.093</v>
      </c>
      <c r="C5" s="1">
        <v>5.9859999999999998</v>
      </c>
      <c r="D5" s="1">
        <v>6</v>
      </c>
      <c r="E5" s="1">
        <v>5.992</v>
      </c>
    </row>
    <row r="6" spans="1:5" x14ac:dyDescent="0.3">
      <c r="A6">
        <v>120</v>
      </c>
      <c r="B6" s="1">
        <v>3.6230000000000002</v>
      </c>
      <c r="C6" s="1">
        <v>3.573</v>
      </c>
      <c r="D6" s="1">
        <v>3.573</v>
      </c>
      <c r="E6" s="1">
        <v>3.5760000000000001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2"/>
  <sheetViews>
    <sheetView workbookViewId="0"/>
  </sheetViews>
  <sheetFormatPr defaultRowHeight="14.4" x14ac:dyDescent="0.3"/>
  <sheetData>
    <row r="1" spans="1:3" x14ac:dyDescent="0.3">
      <c r="A1" t="s">
        <v>29</v>
      </c>
      <c r="B1" t="s">
        <v>30</v>
      </c>
      <c r="C1" t="s">
        <v>17</v>
      </c>
    </row>
    <row r="2" spans="1:3" x14ac:dyDescent="0.3">
      <c r="A2">
        <v>100</v>
      </c>
      <c r="B2">
        <v>1</v>
      </c>
      <c r="C2">
        <v>5.7851554500000004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29</v>
      </c>
      <c r="B1" t="s">
        <v>30</v>
      </c>
      <c r="C1" t="s">
        <v>17</v>
      </c>
    </row>
    <row r="2" spans="1:3" x14ac:dyDescent="0.3">
      <c r="A2">
        <v>100</v>
      </c>
      <c r="B2">
        <v>1</v>
      </c>
      <c r="C2">
        <v>22.318945791000001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Param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 Choi</dc:creator>
  <cp:lastModifiedBy>Jaehyuk Choi</cp:lastModifiedBy>
  <dcterms:created xsi:type="dcterms:W3CDTF">2020-09-25T02:00:34Z</dcterms:created>
  <dcterms:modified xsi:type="dcterms:W3CDTF">2026-05-08T00:41:59Z</dcterms:modified>
</cp:coreProperties>
</file>