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thub\PyFENG\pyfeng\data\"/>
    </mc:Choice>
  </mc:AlternateContent>
  <xr:revisionPtr revIDLastSave="0" documentId="13_ncr:1_{D67A6699-EC6A-4FAE-AF24-1E300D54056E}" xr6:coauthVersionLast="47" xr6:coauthVersionMax="47" xr10:uidLastSave="{00000000-0000-0000-0000-000000000000}"/>
  <bookViews>
    <workbookView xWindow="20376" yWindow="36" windowWidth="20760" windowHeight="16560" tabRatio="743" xr2:uid="{CFD8C97F-677E-4081-BE35-9D7DB797B3CD}"/>
  </bookViews>
  <sheets>
    <sheet name="Param" sheetId="7" r:id="rId1"/>
    <sheet name="1" sheetId="1" r:id="rId2"/>
    <sheet name="2" sheetId="32" r:id="rId3"/>
    <sheet name="3" sheetId="31" r:id="rId4"/>
    <sheet name="4" sheetId="33" r:id="rId5"/>
    <sheet name="5" sheetId="34" r:id="rId6"/>
    <sheet name="6" sheetId="35" r:id="rId7"/>
    <sheet name="7" sheetId="36" r:id="rId8"/>
    <sheet name="8" sheetId="37" r:id="rId9"/>
    <sheet name="9" sheetId="38" r:id="rId10"/>
    <sheet name="10" sheetId="39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39" l="1"/>
  <c r="B7" i="39"/>
  <c r="B6" i="39"/>
  <c r="B5" i="39"/>
  <c r="B4" i="39"/>
  <c r="B3" i="39"/>
  <c r="B2" i="39"/>
  <c r="B8" i="38"/>
  <c r="B7" i="38"/>
  <c r="B6" i="38"/>
  <c r="B5" i="38"/>
  <c r="B4" i="38"/>
  <c r="B3" i="38"/>
  <c r="B2" i="38"/>
  <c r="B8" i="37"/>
  <c r="B7" i="37"/>
  <c r="B6" i="37"/>
  <c r="B5" i="37"/>
  <c r="B4" i="37"/>
  <c r="B3" i="37"/>
  <c r="B2" i="37"/>
  <c r="B8" i="36"/>
  <c r="B7" i="36"/>
  <c r="B6" i="36"/>
  <c r="B5" i="36"/>
  <c r="B4" i="36"/>
  <c r="B3" i="36"/>
  <c r="B2" i="36"/>
  <c r="B8" i="35"/>
  <c r="B7" i="35"/>
  <c r="B6" i="35"/>
  <c r="B5" i="35"/>
  <c r="B4" i="35"/>
  <c r="B3" i="35"/>
  <c r="B2" i="35"/>
  <c r="B8" i="34"/>
  <c r="B7" i="34"/>
  <c r="B6" i="34"/>
  <c r="B5" i="34"/>
  <c r="B4" i="34"/>
  <c r="B3" i="34"/>
  <c r="B2" i="34"/>
  <c r="C4" i="7"/>
  <c r="C3" i="7"/>
  <c r="A3" i="7" l="1"/>
  <c r="A4" i="7" s="1"/>
  <c r="A5" i="7" s="1"/>
  <c r="C2" i="7"/>
  <c r="J2" i="7" a="1"/>
  <c r="J2" i="7" l="1"/>
  <c r="J4" i="7" a="1"/>
  <c r="J4" i="7" l="1"/>
  <c r="J3" i="7" a="1"/>
  <c r="J3" i="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<sst xmlns="http://schemas.openxmlformats.org/spreadsheetml/2006/main" count="60" uniqueCount="30">
  <si>
    <t>sigma</t>
  </si>
  <si>
    <t>vov</t>
  </si>
  <si>
    <t>rho</t>
  </si>
  <si>
    <t>texp</t>
  </si>
  <si>
    <t>Reference</t>
  </si>
  <si>
    <t>col_name</t>
  </si>
  <si>
    <t>spot</t>
  </si>
  <si>
    <t>Sheet</t>
  </si>
  <si>
    <t>theta</t>
  </si>
  <si>
    <t>mr</t>
  </si>
  <si>
    <t>intr</t>
  </si>
  <si>
    <t>Price</t>
  </si>
  <si>
    <t>Strike</t>
  </si>
  <si>
    <t>Table 3 in Li and Wu (2019)</t>
  </si>
  <si>
    <t>Li-Wu</t>
  </si>
  <si>
    <t>AVBS</t>
  </si>
  <si>
    <t>SSBS</t>
  </si>
  <si>
    <t>Table 1A in Schobel &amp; Zhu (1999)</t>
  </si>
  <si>
    <t>Table 1B in Schobel &amp; Zhu (1999)</t>
  </si>
  <si>
    <t>Table 1C in Schobel &amp; Zhu (1999)</t>
  </si>
  <si>
    <t>Table 2E in Schobel &amp; Zhu (1999)</t>
  </si>
  <si>
    <t>Table 2G in Schobel &amp; Zhu (1999)</t>
  </si>
  <si>
    <t>AVBS-0</t>
  </si>
  <si>
    <t>AVBS-0.1</t>
  </si>
  <si>
    <t>AVBS-0.2</t>
  </si>
  <si>
    <t>AVBS-0.3</t>
  </si>
  <si>
    <t>Table 2D/F in Schobel &amp; Zhu (1999)</t>
  </si>
  <si>
    <t>Table 2 in Li and Wu (2019), Table 1 in Choi (2025)</t>
  </si>
  <si>
    <t>Table 2 in Li and Wu (2019), Table 2 in Choi (2025)</t>
  </si>
  <si>
    <t>Table 2 in Li and Wu (2019), Table 3 in Choi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</si>
</sst>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0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164" fontId="0" fillId="2" borderId="0" xfId="0" applyNumberFormat="1" applyFill="1"/>
    <xf numFmtId="165" fontId="0" fillId="0" borderId="0" xfId="0" applyNumberFormat="1"/>
    <xf numFmtId="166" fontId="0" fillId="0" borderId="0" xfId="0" applyNumberForma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4B610-149E-4DFB-B94E-F604CBCB4976}">
  <dimension ref="A1:K1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6" max="6" width="6.77734375" bestFit="1" customWidth="1"/>
    <col min="7" max="8" width="4.44140625" bestFit="1" customWidth="1"/>
  </cols>
  <sheetData>
    <row r="1" spans="1:11" x14ac:dyDescent="0.3">
      <c r="A1" t="s">
        <v>7</v>
      </c>
      <c r="B1" t="s">
        <v>0</v>
      </c>
      <c r="C1" t="s">
        <v>8</v>
      </c>
      <c r="D1" t="s">
        <v>1</v>
      </c>
      <c r="E1" t="s">
        <v>2</v>
      </c>
      <c r="F1" t="s">
        <v>9</v>
      </c>
      <c r="G1" t="s">
        <v>3</v>
      </c>
      <c r="H1" t="s">
        <v>6</v>
      </c>
      <c r="I1" t="s">
        <v>10</v>
      </c>
      <c r="J1" t="s">
        <v>5</v>
      </c>
      <c r="K1" t="s">
        <v>4</v>
      </c>
    </row>
    <row r="2" spans="1:11" s="1" customFormat="1" x14ac:dyDescent="0.3">
      <c r="A2" s="1">
        <v>1</v>
      </c>
      <c r="B2" s="1">
        <v>0.2</v>
      </c>
      <c r="C2" s="1">
        <f>B2</f>
        <v>0.2</v>
      </c>
      <c r="D2" s="1">
        <v>0.1</v>
      </c>
      <c r="E2" s="2">
        <v>-0.7</v>
      </c>
      <c r="F2" s="1">
        <v>4</v>
      </c>
      <c r="G2" s="1">
        <v>1</v>
      </c>
      <c r="H2" s="1">
        <v>100</v>
      </c>
      <c r="I2" s="1">
        <v>9.5310000000000006E-2</v>
      </c>
      <c r="J2" s="2" t="str" cm="1">
        <f t="array" aca="1" ref="J2" ca="1">INDIRECT(A2&amp;"!$B$1")</f>
        <v>Price</v>
      </c>
      <c r="K2" s="1" t="s">
        <v>27</v>
      </c>
    </row>
    <row r="3" spans="1:11" s="1" customFormat="1" x14ac:dyDescent="0.3">
      <c r="A3" s="1">
        <f t="shared" ref="A3:A5" si="0">A2+1</f>
        <v>2</v>
      </c>
      <c r="B3" s="1">
        <v>0.2</v>
      </c>
      <c r="C3" s="1">
        <f>B3</f>
        <v>0.2</v>
      </c>
      <c r="D3" s="1">
        <v>0.1</v>
      </c>
      <c r="E3" s="2">
        <v>-0.7</v>
      </c>
      <c r="F3" s="1">
        <v>4</v>
      </c>
      <c r="G3" s="1">
        <v>5</v>
      </c>
      <c r="H3" s="1">
        <v>100</v>
      </c>
      <c r="I3" s="1">
        <v>9.5310000000000006E-2</v>
      </c>
      <c r="J3" s="2" t="str" cm="1">
        <f t="array" aca="1" ref="J3" ca="1">INDIRECT(A3&amp;"!$B$1")</f>
        <v>Price</v>
      </c>
      <c r="K3" s="1" t="s">
        <v>28</v>
      </c>
    </row>
    <row r="4" spans="1:11" s="1" customFormat="1" x14ac:dyDescent="0.3">
      <c r="A4" s="1">
        <f t="shared" si="0"/>
        <v>3</v>
      </c>
      <c r="B4" s="1">
        <v>0.2</v>
      </c>
      <c r="C4" s="1">
        <f>B4</f>
        <v>0.2</v>
      </c>
      <c r="D4" s="1">
        <v>0.1</v>
      </c>
      <c r="E4" s="2">
        <v>-0.7</v>
      </c>
      <c r="F4" s="1">
        <v>4</v>
      </c>
      <c r="G4" s="1">
        <v>10</v>
      </c>
      <c r="H4" s="1">
        <v>100</v>
      </c>
      <c r="I4" s="1">
        <v>9.5310000000000006E-2</v>
      </c>
      <c r="J4" s="2" t="str" cm="1">
        <f t="array" aca="1" ref="J4" ca="1">INDIRECT(A4&amp;"!$B$1")</f>
        <v>Price</v>
      </c>
      <c r="K4" s="1" t="s">
        <v>29</v>
      </c>
    </row>
    <row r="5" spans="1:11" s="1" customFormat="1" x14ac:dyDescent="0.3">
      <c r="A5" s="1">
        <f t="shared" si="0"/>
        <v>4</v>
      </c>
      <c r="B5" s="1">
        <v>0.25</v>
      </c>
      <c r="C5" s="1">
        <v>0.25</v>
      </c>
      <c r="D5" s="1">
        <v>0.3</v>
      </c>
      <c r="E5" s="2">
        <v>-0.6</v>
      </c>
      <c r="F5" s="1">
        <v>8</v>
      </c>
      <c r="G5" s="1">
        <v>1</v>
      </c>
      <c r="H5" s="1">
        <v>100</v>
      </c>
      <c r="I5" s="1">
        <v>9.5310000000000006E-2</v>
      </c>
      <c r="J5" s="2" t="s">
        <v>11</v>
      </c>
      <c r="K5" s="1" t="s">
        <v>13</v>
      </c>
    </row>
    <row r="6" spans="1:11" s="1" customFormat="1" x14ac:dyDescent="0.3">
      <c r="A6" s="1">
        <v>5</v>
      </c>
      <c r="B6" s="1">
        <v>0.2</v>
      </c>
      <c r="C6" s="1">
        <v>0.2</v>
      </c>
      <c r="D6" s="1">
        <v>0.1</v>
      </c>
      <c r="E6" s="2">
        <v>0</v>
      </c>
      <c r="F6" s="1">
        <v>4</v>
      </c>
      <c r="G6" s="1">
        <v>0.5</v>
      </c>
      <c r="H6" s="1">
        <v>100</v>
      </c>
      <c r="I6" s="1">
        <v>9.5299999999999996E-2</v>
      </c>
      <c r="J6" s="2" t="s">
        <v>11</v>
      </c>
      <c r="K6" s="1" t="s">
        <v>17</v>
      </c>
    </row>
    <row r="7" spans="1:11" s="1" customFormat="1" x14ac:dyDescent="0.3">
      <c r="A7" s="1">
        <v>6</v>
      </c>
      <c r="B7" s="1">
        <v>0.2</v>
      </c>
      <c r="C7" s="1">
        <v>0.1</v>
      </c>
      <c r="D7" s="1">
        <v>0.1</v>
      </c>
      <c r="E7" s="2">
        <v>0</v>
      </c>
      <c r="F7" s="1">
        <v>4</v>
      </c>
      <c r="G7" s="1">
        <v>0.5</v>
      </c>
      <c r="H7" s="1">
        <v>100</v>
      </c>
      <c r="I7" s="1">
        <v>9.5299999999999996E-2</v>
      </c>
      <c r="J7" s="2" t="s">
        <v>11</v>
      </c>
      <c r="K7" s="1" t="s">
        <v>18</v>
      </c>
    </row>
    <row r="8" spans="1:11" s="1" customFormat="1" x14ac:dyDescent="0.3">
      <c r="A8" s="1">
        <v>7</v>
      </c>
      <c r="B8" s="1">
        <v>0.2</v>
      </c>
      <c r="C8" s="1">
        <v>0.3</v>
      </c>
      <c r="D8" s="1">
        <v>0.1</v>
      </c>
      <c r="E8" s="2">
        <v>0</v>
      </c>
      <c r="F8" s="1">
        <v>4</v>
      </c>
      <c r="G8" s="1">
        <v>0.5</v>
      </c>
      <c r="H8" s="1">
        <v>100</v>
      </c>
      <c r="I8" s="1">
        <v>9.5299999999999996E-2</v>
      </c>
      <c r="J8" s="2" t="s">
        <v>11</v>
      </c>
      <c r="K8" s="1" t="s">
        <v>19</v>
      </c>
    </row>
    <row r="9" spans="1:11" s="1" customFormat="1" x14ac:dyDescent="0.3">
      <c r="A9" s="1">
        <v>8</v>
      </c>
      <c r="B9" s="1">
        <v>0.15</v>
      </c>
      <c r="C9" s="2">
        <v>0</v>
      </c>
      <c r="D9" s="1">
        <v>0.1</v>
      </c>
      <c r="E9" s="2">
        <v>0.5</v>
      </c>
      <c r="F9" s="1">
        <v>4</v>
      </c>
      <c r="G9" s="1">
        <v>0.5</v>
      </c>
      <c r="H9" s="1">
        <v>100</v>
      </c>
      <c r="I9" s="1">
        <v>9.5299999999999996E-2</v>
      </c>
      <c r="J9" s="2" t="s">
        <v>11</v>
      </c>
      <c r="K9" s="1" t="s">
        <v>20</v>
      </c>
    </row>
    <row r="10" spans="1:11" s="1" customFormat="1" x14ac:dyDescent="0.3">
      <c r="A10" s="1">
        <v>9</v>
      </c>
      <c r="B10" s="1">
        <v>0.15</v>
      </c>
      <c r="C10" s="2">
        <v>0</v>
      </c>
      <c r="D10" s="1">
        <v>0.1</v>
      </c>
      <c r="E10" s="2">
        <v>0</v>
      </c>
      <c r="F10" s="1">
        <v>4</v>
      </c>
      <c r="G10" s="1">
        <v>0.5</v>
      </c>
      <c r="H10" s="1">
        <v>100</v>
      </c>
      <c r="I10" s="1">
        <v>9.5299999999999996E-2</v>
      </c>
      <c r="J10" s="2" t="s">
        <v>11</v>
      </c>
      <c r="K10" s="1" t="s">
        <v>26</v>
      </c>
    </row>
    <row r="11" spans="1:11" s="1" customFormat="1" x14ac:dyDescent="0.3">
      <c r="A11" s="1">
        <v>10</v>
      </c>
      <c r="B11" s="1">
        <v>0.15</v>
      </c>
      <c r="C11" s="2">
        <v>0</v>
      </c>
      <c r="D11" s="1">
        <v>0.1</v>
      </c>
      <c r="E11" s="2">
        <v>-0.5</v>
      </c>
      <c r="F11" s="1">
        <v>4</v>
      </c>
      <c r="G11" s="1">
        <v>0.5</v>
      </c>
      <c r="H11" s="1">
        <v>100</v>
      </c>
      <c r="I11" s="1">
        <v>9.5299999999999996E-2</v>
      </c>
      <c r="J11" s="2" t="s">
        <v>11</v>
      </c>
      <c r="K11" s="1" t="s">
        <v>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A8C7-5DBE-4514-94EE-A5933B58C928}">
  <dimension ref="A1:C2"/>
  <sheetViews>
    <sheetView workbookViewId="0">
      <selection activeCell="B2" sqref="B2"/>
    </sheetView>
  </sheetViews>
  <sheetFormatPr defaultRowHeight="14.4" x14ac:dyDescent="0.3"/>
  <cols>
    <col min="2" max="2" width="10.88671875" customWidth="1"/>
    <col min="3" max="3" width="9.6640625" customWidth="1"/>
  </cols>
  <sheetData>
    <row r="1" spans="1:3" x14ac:dyDescent="0.3">
      <c r="A1" t="s">
        <v>12</v>
      </c>
      <c r="B1" t="s">
        <v>11</v>
      </c>
      <c r="C1" t="s">
        <v>14</v>
      </c>
    </row>
    <row r="2" spans="1:3" x14ac:dyDescent="0.3">
      <c r="A2">
        <v>100</v>
      </c>
      <c r="B2" s="4">
        <v>13.214919999999999</v>
      </c>
      <c r="C2" s="3">
        <v>13.214930000000001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CD568-C350-4F53-ADA8-3A672B89280F}">
  <dimension ref="A1:C2"/>
  <sheetViews>
    <sheetView workbookViewId="0">
      <selection activeCell="B2" sqref="B2"/>
    </sheetView>
  </sheetViews>
  <sheetFormatPr defaultRowHeight="14.4" x14ac:dyDescent="0.3"/>
  <cols>
    <col min="2" max="2" width="10.88671875" customWidth="1"/>
    <col min="3" max="3" width="9.6640625" customWidth="1"/>
  </cols>
  <sheetData>
    <row r="1" spans="1:3" x14ac:dyDescent="0.3">
      <c r="A1" t="s">
        <v>12</v>
      </c>
      <c r="B1" t="s">
        <v>11</v>
      </c>
      <c r="C1" t="s">
        <v>14</v>
      </c>
    </row>
    <row r="2" spans="1:3" x14ac:dyDescent="0.3">
      <c r="A2">
        <v>100</v>
      </c>
      <c r="B2" s="4">
        <v>40.797688999999998</v>
      </c>
      <c r="C2" s="3">
        <v>40.797730000000001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9FDE4-4755-4E32-814A-85CBF4499A47}">
  <dimension ref="A1:C2"/>
  <sheetViews>
    <sheetView workbookViewId="0">
      <selection activeCell="C1" sqref="C1:C1048576"/>
    </sheetView>
  </sheetViews>
  <sheetFormatPr defaultRowHeight="14.4" x14ac:dyDescent="0.3"/>
  <cols>
    <col min="2" max="2" width="10.88671875" customWidth="1"/>
    <col min="3" max="3" width="9.6640625" customWidth="1"/>
  </cols>
  <sheetData>
    <row r="1" spans="1:3" x14ac:dyDescent="0.3">
      <c r="A1" t="s">
        <v>12</v>
      </c>
      <c r="B1" t="s">
        <v>11</v>
      </c>
      <c r="C1" t="s">
        <v>14</v>
      </c>
    </row>
    <row r="2" spans="1:3" x14ac:dyDescent="0.3">
      <c r="A2">
        <v>100</v>
      </c>
      <c r="B2" s="4">
        <v>62.763120000000001</v>
      </c>
      <c r="C2" s="3">
        <v>62.763120000000001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D7AAA-9DDC-4D37-BE68-08E1503EF93E}">
  <dimension ref="A1:C4"/>
  <sheetViews>
    <sheetView workbookViewId="0">
      <selection activeCell="B2" sqref="B2"/>
    </sheetView>
  </sheetViews>
  <sheetFormatPr defaultRowHeight="14.4" x14ac:dyDescent="0.3"/>
  <cols>
    <col min="2" max="2" width="10.88671875" customWidth="1"/>
    <col min="3" max="3" width="9.6640625" customWidth="1"/>
  </cols>
  <sheetData>
    <row r="1" spans="1:3" x14ac:dyDescent="0.3">
      <c r="A1" t="s">
        <v>12</v>
      </c>
      <c r="B1" t="s">
        <v>11</v>
      </c>
      <c r="C1" t="s">
        <v>14</v>
      </c>
    </row>
    <row r="2" spans="1:3" x14ac:dyDescent="0.3">
      <c r="A2">
        <v>90</v>
      </c>
      <c r="B2" s="4">
        <v>21.418717000000001</v>
      </c>
      <c r="C2" s="3">
        <v>21.41873</v>
      </c>
    </row>
    <row r="3" spans="1:3" x14ac:dyDescent="0.3">
      <c r="A3">
        <v>100</v>
      </c>
      <c r="B3" s="4">
        <v>15.16797</v>
      </c>
      <c r="C3">
        <v>15.16798</v>
      </c>
    </row>
    <row r="4" spans="1:3" x14ac:dyDescent="0.3">
      <c r="A4">
        <v>110</v>
      </c>
      <c r="B4" s="4">
        <v>10.174469</v>
      </c>
      <c r="C4">
        <v>10.174480000000001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B2DAA-FB44-4708-96F6-DD88B104329D}">
  <dimension ref="A1:M8"/>
  <sheetViews>
    <sheetView workbookViewId="0">
      <selection activeCell="I1" activeCellId="1" sqref="B1:B1048576 I1:I1048576"/>
    </sheetView>
  </sheetViews>
  <sheetFormatPr defaultRowHeight="14.4" x14ac:dyDescent="0.3"/>
  <cols>
    <col min="2" max="2" width="8.77734375" style="5"/>
    <col min="9" max="9" width="8.77734375" style="5"/>
  </cols>
  <sheetData>
    <row r="1" spans="1:13" x14ac:dyDescent="0.3">
      <c r="A1" t="s">
        <v>12</v>
      </c>
      <c r="B1" s="5" t="s">
        <v>11</v>
      </c>
      <c r="C1" t="s">
        <v>15</v>
      </c>
      <c r="D1" t="s">
        <v>16</v>
      </c>
      <c r="E1">
        <v>-1</v>
      </c>
      <c r="F1">
        <v>-0.75</v>
      </c>
      <c r="G1">
        <v>-0.5</v>
      </c>
      <c r="H1">
        <v>-0.25</v>
      </c>
      <c r="I1" s="5">
        <v>0</v>
      </c>
      <c r="J1">
        <v>0.25</v>
      </c>
      <c r="K1">
        <v>0.5</v>
      </c>
      <c r="L1">
        <v>0.75</v>
      </c>
      <c r="M1">
        <v>1</v>
      </c>
    </row>
    <row r="2" spans="1:13" x14ac:dyDescent="0.3">
      <c r="A2">
        <v>90</v>
      </c>
      <c r="B2" s="5">
        <f>I2</f>
        <v>15.154999999999999</v>
      </c>
      <c r="C2">
        <v>15.151999999999999</v>
      </c>
      <c r="D2">
        <v>15.118</v>
      </c>
      <c r="E2">
        <v>15.416</v>
      </c>
      <c r="F2">
        <v>15.355</v>
      </c>
      <c r="G2">
        <v>15.292</v>
      </c>
      <c r="H2">
        <v>15.225</v>
      </c>
      <c r="I2" s="5">
        <v>15.154999999999999</v>
      </c>
      <c r="J2">
        <v>15.081</v>
      </c>
      <c r="K2">
        <v>15.003</v>
      </c>
      <c r="L2">
        <v>14.919</v>
      </c>
      <c r="M2">
        <v>14.827999999999999</v>
      </c>
    </row>
    <row r="3" spans="1:13" x14ac:dyDescent="0.3">
      <c r="A3">
        <v>95</v>
      </c>
      <c r="B3" s="5">
        <f t="shared" ref="B3:B8" si="0">I3</f>
        <v>11.379</v>
      </c>
      <c r="C3">
        <v>11.391</v>
      </c>
      <c r="D3">
        <v>11.342000000000001</v>
      </c>
      <c r="E3">
        <v>11.617000000000001</v>
      </c>
      <c r="F3">
        <v>11.561999999999999</v>
      </c>
      <c r="G3">
        <v>11.503</v>
      </c>
      <c r="H3">
        <v>11.443</v>
      </c>
      <c r="I3" s="5">
        <v>11.379</v>
      </c>
      <c r="J3">
        <v>11.313000000000001</v>
      </c>
      <c r="K3">
        <v>11.243</v>
      </c>
      <c r="L3">
        <v>11.169</v>
      </c>
      <c r="M3">
        <v>11.092000000000001</v>
      </c>
    </row>
    <row r="4" spans="1:13" x14ac:dyDescent="0.3">
      <c r="A4">
        <v>100</v>
      </c>
      <c r="B4" s="5">
        <f t="shared" si="0"/>
        <v>8.1760000000000002</v>
      </c>
      <c r="C4">
        <v>8.2029999999999994</v>
      </c>
      <c r="D4">
        <v>8.1419999999999995</v>
      </c>
      <c r="E4">
        <v>8.3070000000000004</v>
      </c>
      <c r="F4">
        <v>8.2750000000000004</v>
      </c>
      <c r="G4">
        <v>8.2430000000000003</v>
      </c>
      <c r="H4">
        <v>8.2100000000000009</v>
      </c>
      <c r="I4" s="5">
        <v>8.1760000000000002</v>
      </c>
      <c r="J4">
        <v>8.141</v>
      </c>
      <c r="K4">
        <v>8.1059999999999999</v>
      </c>
      <c r="L4">
        <v>8.07</v>
      </c>
      <c r="M4">
        <v>8.0340000000000007</v>
      </c>
    </row>
    <row r="5" spans="1:13" x14ac:dyDescent="0.3">
      <c r="A5">
        <v>105</v>
      </c>
      <c r="B5" s="5">
        <f t="shared" si="0"/>
        <v>5.617</v>
      </c>
      <c r="C5">
        <v>5.65</v>
      </c>
      <c r="D5">
        <v>5.5839999999999996</v>
      </c>
      <c r="E5">
        <v>5.5759999999999996</v>
      </c>
      <c r="F5">
        <v>5.585</v>
      </c>
      <c r="G5">
        <v>5.5949999999999998</v>
      </c>
      <c r="H5">
        <v>5.6059999999999999</v>
      </c>
      <c r="I5" s="5">
        <v>5.617</v>
      </c>
      <c r="J5">
        <v>5.6280000000000001</v>
      </c>
      <c r="K5">
        <v>5.64</v>
      </c>
      <c r="L5">
        <v>5.6520000000000001</v>
      </c>
      <c r="M5">
        <v>5.665</v>
      </c>
    </row>
    <row r="6" spans="1:13" x14ac:dyDescent="0.3">
      <c r="A6">
        <v>110</v>
      </c>
      <c r="B6" s="5">
        <f t="shared" si="0"/>
        <v>3.694</v>
      </c>
      <c r="C6">
        <v>3.722</v>
      </c>
      <c r="D6">
        <v>3.6579999999999999</v>
      </c>
      <c r="E6">
        <v>3.468</v>
      </c>
      <c r="F6">
        <v>3.5249999999999999</v>
      </c>
      <c r="G6">
        <v>3.5819999999999999</v>
      </c>
      <c r="H6">
        <v>3.6379999999999999</v>
      </c>
      <c r="I6" s="5">
        <v>3.694</v>
      </c>
      <c r="J6">
        <v>3.7490000000000001</v>
      </c>
      <c r="K6">
        <v>3.8029999999999999</v>
      </c>
      <c r="L6">
        <v>3.8559999999999999</v>
      </c>
      <c r="M6">
        <v>3.9089999999999998</v>
      </c>
    </row>
    <row r="7" spans="1:13" x14ac:dyDescent="0.3">
      <c r="A7">
        <v>115</v>
      </c>
      <c r="B7" s="5">
        <f t="shared" si="0"/>
        <v>2.3330000000000002</v>
      </c>
      <c r="C7">
        <v>2.3490000000000002</v>
      </c>
      <c r="D7">
        <v>2.2930000000000001</v>
      </c>
      <c r="E7">
        <v>1.966</v>
      </c>
      <c r="F7">
        <v>2.0630000000000002</v>
      </c>
      <c r="G7">
        <v>2.1560000000000001</v>
      </c>
      <c r="H7">
        <v>2.246</v>
      </c>
      <c r="I7" s="5">
        <v>2.3330000000000002</v>
      </c>
      <c r="J7">
        <v>2.4159999999999999</v>
      </c>
      <c r="K7">
        <v>2.4969999999999999</v>
      </c>
      <c r="L7">
        <v>2.5760000000000001</v>
      </c>
      <c r="M7">
        <v>2.653</v>
      </c>
    </row>
    <row r="8" spans="1:13" x14ac:dyDescent="0.3">
      <c r="A8">
        <v>120</v>
      </c>
      <c r="B8" s="5">
        <f t="shared" si="0"/>
        <v>1.42</v>
      </c>
      <c r="C8">
        <v>1.4219999999999999</v>
      </c>
      <c r="D8">
        <v>1.377</v>
      </c>
      <c r="E8">
        <v>0.995</v>
      </c>
      <c r="F8">
        <v>1.1100000000000001</v>
      </c>
      <c r="G8">
        <v>1.218</v>
      </c>
      <c r="H8">
        <v>1.321</v>
      </c>
      <c r="I8" s="5">
        <v>1.42</v>
      </c>
      <c r="J8">
        <v>1.514</v>
      </c>
      <c r="K8">
        <v>1.605</v>
      </c>
      <c r="L8">
        <v>1.6930000000000001</v>
      </c>
      <c r="M8">
        <v>1.7769999999999999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24A2D-D7B0-4647-B24E-987FE01149C0}">
  <dimension ref="A1:L8"/>
  <sheetViews>
    <sheetView workbookViewId="0">
      <selection activeCell="H1" activeCellId="1" sqref="B1:B1048576 H1:H1048576"/>
    </sheetView>
  </sheetViews>
  <sheetFormatPr defaultRowHeight="14.4" x14ac:dyDescent="0.3"/>
  <cols>
    <col min="2" max="2" width="8.77734375" style="5"/>
    <col min="8" max="8" width="8.77734375" style="5"/>
  </cols>
  <sheetData>
    <row r="1" spans="1:12" x14ac:dyDescent="0.3">
      <c r="A1" t="s">
        <v>12</v>
      </c>
      <c r="B1" s="5" t="s">
        <v>11</v>
      </c>
      <c r="C1" t="s">
        <v>15</v>
      </c>
      <c r="D1">
        <v>-1</v>
      </c>
      <c r="E1">
        <v>-0.75</v>
      </c>
      <c r="F1">
        <v>-0.5</v>
      </c>
      <c r="G1">
        <v>-0.25</v>
      </c>
      <c r="H1" s="5">
        <v>0</v>
      </c>
      <c r="I1">
        <v>0.25</v>
      </c>
      <c r="J1">
        <v>0.5</v>
      </c>
      <c r="K1">
        <v>0.75</v>
      </c>
      <c r="L1">
        <v>1</v>
      </c>
    </row>
    <row r="2" spans="1:12" x14ac:dyDescent="0.3">
      <c r="A2">
        <v>90</v>
      </c>
      <c r="B2" s="5">
        <f>H2</f>
        <v>14.515000000000001</v>
      </c>
      <c r="C2">
        <v>14.500999999999999</v>
      </c>
      <c r="D2">
        <v>14.73</v>
      </c>
      <c r="E2">
        <v>14.679</v>
      </c>
      <c r="F2">
        <v>14.625999999999999</v>
      </c>
      <c r="G2">
        <v>14.571999999999999</v>
      </c>
      <c r="H2" s="5">
        <v>14.515000000000001</v>
      </c>
      <c r="I2">
        <v>14.456</v>
      </c>
      <c r="J2">
        <v>14.395</v>
      </c>
      <c r="K2">
        <v>14.33</v>
      </c>
      <c r="L2">
        <v>14.260999999999999</v>
      </c>
    </row>
    <row r="3" spans="1:12" x14ac:dyDescent="0.3">
      <c r="A3">
        <v>95</v>
      </c>
      <c r="B3" s="5">
        <f t="shared" ref="B3:B8" si="0">H3</f>
        <v>10.346</v>
      </c>
      <c r="C3">
        <v>10.348000000000001</v>
      </c>
      <c r="D3">
        <v>10.6</v>
      </c>
      <c r="E3">
        <v>10.541</v>
      </c>
      <c r="F3">
        <v>10.48</v>
      </c>
      <c r="G3">
        <v>10.414999999999999</v>
      </c>
      <c r="H3" s="5">
        <v>10.346</v>
      </c>
      <c r="I3">
        <v>10.271000000000001</v>
      </c>
      <c r="J3">
        <v>10.191000000000001</v>
      </c>
      <c r="K3">
        <v>10.103</v>
      </c>
      <c r="L3">
        <v>10.005000000000001</v>
      </c>
    </row>
    <row r="4" spans="1:12" x14ac:dyDescent="0.3">
      <c r="A4">
        <v>100</v>
      </c>
      <c r="B4" s="5">
        <f t="shared" si="0"/>
        <v>6.8029999999999999</v>
      </c>
      <c r="C4">
        <v>6.8289999999999997</v>
      </c>
      <c r="D4">
        <v>6.976</v>
      </c>
      <c r="E4">
        <v>6.9359999999999999</v>
      </c>
      <c r="F4">
        <v>6.8940000000000001</v>
      </c>
      <c r="G4">
        <v>6.8490000000000002</v>
      </c>
      <c r="H4" s="5">
        <v>6.8029999999999999</v>
      </c>
      <c r="I4">
        <v>6.7530000000000001</v>
      </c>
      <c r="J4">
        <v>6.7009999999999996</v>
      </c>
      <c r="K4">
        <v>6.6449999999999996</v>
      </c>
      <c r="L4">
        <v>6.5869999999999997</v>
      </c>
    </row>
    <row r="5" spans="1:12" x14ac:dyDescent="0.3">
      <c r="A5">
        <v>105</v>
      </c>
      <c r="B5" s="5">
        <f t="shared" si="0"/>
        <v>4.093</v>
      </c>
      <c r="C5">
        <v>4.1319999999999997</v>
      </c>
      <c r="D5">
        <v>4.0570000000000004</v>
      </c>
      <c r="E5">
        <v>4.0659999999999998</v>
      </c>
      <c r="F5">
        <v>4.0750000000000002</v>
      </c>
      <c r="G5">
        <v>4.085</v>
      </c>
      <c r="H5" s="5">
        <v>4.093</v>
      </c>
      <c r="I5">
        <v>4.1020000000000003</v>
      </c>
      <c r="J5">
        <v>4.1100000000000003</v>
      </c>
      <c r="K5">
        <v>4.117</v>
      </c>
      <c r="L5">
        <v>4.125</v>
      </c>
    </row>
    <row r="6" spans="1:12" x14ac:dyDescent="0.3">
      <c r="A6">
        <v>110</v>
      </c>
      <c r="B6" s="5">
        <f t="shared" si="0"/>
        <v>2.254</v>
      </c>
      <c r="C6">
        <v>2.282</v>
      </c>
      <c r="D6">
        <v>1.9770000000000001</v>
      </c>
      <c r="E6">
        <v>2.0510000000000002</v>
      </c>
      <c r="F6">
        <v>2.121</v>
      </c>
      <c r="G6">
        <v>2.1890000000000001</v>
      </c>
      <c r="H6" s="5">
        <v>2.254</v>
      </c>
      <c r="I6">
        <v>2.3159999999999998</v>
      </c>
      <c r="J6">
        <v>2.3759999999999999</v>
      </c>
      <c r="K6">
        <v>2.4329999999999998</v>
      </c>
      <c r="L6">
        <v>2.4889999999999999</v>
      </c>
    </row>
    <row r="7" spans="1:12" x14ac:dyDescent="0.3">
      <c r="A7">
        <v>115</v>
      </c>
      <c r="B7" s="5">
        <f t="shared" si="0"/>
        <v>1.1439999999999999</v>
      </c>
      <c r="C7">
        <v>1.1499999999999999</v>
      </c>
      <c r="D7">
        <v>0.73899999999999999</v>
      </c>
      <c r="E7">
        <v>0.85299999999999998</v>
      </c>
      <c r="F7">
        <v>0.95699999999999996</v>
      </c>
      <c r="G7">
        <v>1.0529999999999999</v>
      </c>
      <c r="H7" s="5">
        <v>1.1439999999999999</v>
      </c>
      <c r="I7">
        <v>1.23</v>
      </c>
      <c r="J7">
        <v>1.3109999999999999</v>
      </c>
      <c r="K7">
        <v>1.389</v>
      </c>
      <c r="L7">
        <v>1.4630000000000001</v>
      </c>
    </row>
    <row r="8" spans="1:12" x14ac:dyDescent="0.3">
      <c r="A8">
        <v>120</v>
      </c>
      <c r="B8" s="5">
        <f t="shared" si="0"/>
        <v>0.54200000000000004</v>
      </c>
      <c r="C8">
        <v>0.53</v>
      </c>
      <c r="D8">
        <v>0.17899999999999999</v>
      </c>
      <c r="E8">
        <v>0.27900000000000003</v>
      </c>
      <c r="F8">
        <v>0.371</v>
      </c>
      <c r="G8">
        <v>0.45800000000000002</v>
      </c>
      <c r="H8" s="5">
        <v>0.54200000000000004</v>
      </c>
      <c r="I8">
        <v>0.621</v>
      </c>
      <c r="J8">
        <v>0.69799999999999995</v>
      </c>
      <c r="K8">
        <v>0.77300000000000002</v>
      </c>
      <c r="L8">
        <v>0.84499999999999997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9FD47-1490-4478-A2C0-1F2C85519101}">
  <dimension ref="A1:L8"/>
  <sheetViews>
    <sheetView workbookViewId="0">
      <selection activeCell="D2" sqref="D2"/>
    </sheetView>
  </sheetViews>
  <sheetFormatPr defaultRowHeight="14.4" x14ac:dyDescent="0.3"/>
  <cols>
    <col min="2" max="2" width="8.77734375" style="5"/>
    <col min="8" max="8" width="8.77734375" style="5"/>
  </cols>
  <sheetData>
    <row r="1" spans="1:12" x14ac:dyDescent="0.3">
      <c r="A1" t="s">
        <v>12</v>
      </c>
      <c r="B1" s="5" t="s">
        <v>11</v>
      </c>
      <c r="C1" t="s">
        <v>15</v>
      </c>
      <c r="D1">
        <v>-1</v>
      </c>
      <c r="E1">
        <v>-0.75</v>
      </c>
      <c r="F1">
        <v>-0.5</v>
      </c>
      <c r="G1">
        <v>-0.25</v>
      </c>
      <c r="H1" s="5">
        <v>0</v>
      </c>
      <c r="I1">
        <v>0.25</v>
      </c>
      <c r="J1">
        <v>0.5</v>
      </c>
      <c r="K1">
        <v>0.75</v>
      </c>
      <c r="L1">
        <v>1</v>
      </c>
    </row>
    <row r="2" spans="1:12" x14ac:dyDescent="0.3">
      <c r="A2">
        <v>90</v>
      </c>
      <c r="B2" s="5">
        <f>H2</f>
        <v>16.106000000000002</v>
      </c>
      <c r="C2">
        <v>16.111000000000001</v>
      </c>
      <c r="D2">
        <v>16.356999999999999</v>
      </c>
      <c r="E2">
        <v>16.297999999999998</v>
      </c>
      <c r="F2">
        <v>16.236000000000001</v>
      </c>
      <c r="G2">
        <v>16.172000000000001</v>
      </c>
      <c r="H2" s="5">
        <v>16.106000000000002</v>
      </c>
      <c r="I2">
        <v>16.036999999999999</v>
      </c>
      <c r="J2">
        <v>15.964</v>
      </c>
      <c r="K2">
        <v>15.888999999999999</v>
      </c>
      <c r="L2">
        <v>15.81</v>
      </c>
    </row>
    <row r="3" spans="1:12" x14ac:dyDescent="0.3">
      <c r="A3">
        <v>95</v>
      </c>
      <c r="B3" s="5">
        <f t="shared" ref="B3:B8" si="0">H3</f>
        <v>12.651</v>
      </c>
      <c r="C3">
        <v>12.666</v>
      </c>
      <c r="D3">
        <v>12.846</v>
      </c>
      <c r="E3">
        <v>12.8</v>
      </c>
      <c r="F3">
        <v>12.750999999999999</v>
      </c>
      <c r="G3">
        <v>12.702</v>
      </c>
      <c r="H3" s="5">
        <v>12.651</v>
      </c>
      <c r="I3">
        <v>12.598000000000001</v>
      </c>
      <c r="J3">
        <v>12.544</v>
      </c>
      <c r="K3">
        <v>12.489000000000001</v>
      </c>
      <c r="L3">
        <v>12.432</v>
      </c>
    </row>
    <row r="4" spans="1:12" x14ac:dyDescent="0.3">
      <c r="A4">
        <v>100</v>
      </c>
      <c r="B4" s="5">
        <f t="shared" si="0"/>
        <v>9.6869999999999994</v>
      </c>
      <c r="C4">
        <v>9.7110000000000003</v>
      </c>
      <c r="D4">
        <v>9.7769999999999992</v>
      </c>
      <c r="E4">
        <v>9.7550000000000008</v>
      </c>
      <c r="F4">
        <v>9.7319999999999993</v>
      </c>
      <c r="G4">
        <v>9.7100000000000009</v>
      </c>
      <c r="H4" s="5">
        <v>9.6869999999999994</v>
      </c>
      <c r="I4">
        <v>9.6649999999999991</v>
      </c>
      <c r="J4">
        <v>9.6419999999999995</v>
      </c>
      <c r="K4">
        <v>9.6199999999999992</v>
      </c>
      <c r="L4">
        <v>9.5980000000000008</v>
      </c>
    </row>
    <row r="5" spans="1:12" x14ac:dyDescent="0.3">
      <c r="A5">
        <v>105</v>
      </c>
      <c r="B5" s="5">
        <f t="shared" si="0"/>
        <v>7.2370000000000001</v>
      </c>
      <c r="C5">
        <v>7.2640000000000002</v>
      </c>
      <c r="D5">
        <v>7.1859999999999999</v>
      </c>
      <c r="E5">
        <v>7.1980000000000004</v>
      </c>
      <c r="F5">
        <v>7.21</v>
      </c>
      <c r="G5">
        <v>7.2229999999999999</v>
      </c>
      <c r="H5" s="5">
        <v>7.2370000000000001</v>
      </c>
      <c r="I5">
        <v>7.2510000000000003</v>
      </c>
      <c r="J5">
        <v>7.2649999999999997</v>
      </c>
      <c r="K5">
        <v>7.28</v>
      </c>
      <c r="L5">
        <v>7.2960000000000003</v>
      </c>
    </row>
    <row r="6" spans="1:12" x14ac:dyDescent="0.3">
      <c r="A6">
        <v>110</v>
      </c>
      <c r="B6" s="5">
        <f t="shared" si="0"/>
        <v>5.2789999999999999</v>
      </c>
      <c r="C6">
        <v>5.3049999999999997</v>
      </c>
      <c r="D6">
        <v>5.0839999999999996</v>
      </c>
      <c r="E6">
        <v>5.133</v>
      </c>
      <c r="F6">
        <v>5.1820000000000004</v>
      </c>
      <c r="G6">
        <v>5.23</v>
      </c>
      <c r="H6" s="5">
        <v>5.2789999999999999</v>
      </c>
      <c r="I6">
        <v>5.3280000000000003</v>
      </c>
      <c r="J6">
        <v>5.3769999999999998</v>
      </c>
      <c r="K6">
        <v>5.4260000000000002</v>
      </c>
      <c r="L6">
        <v>5.4749999999999996</v>
      </c>
    </row>
    <row r="7" spans="1:12" x14ac:dyDescent="0.3">
      <c r="A7">
        <v>115</v>
      </c>
      <c r="B7" s="5">
        <f t="shared" si="0"/>
        <v>3.7679999999999998</v>
      </c>
      <c r="C7">
        <v>3.786</v>
      </c>
      <c r="D7">
        <v>3.4489999999999998</v>
      </c>
      <c r="E7">
        <v>3.5310000000000001</v>
      </c>
      <c r="F7">
        <v>3.6110000000000002</v>
      </c>
      <c r="G7">
        <v>3.69</v>
      </c>
      <c r="H7" s="5">
        <v>3.7679999999999998</v>
      </c>
      <c r="I7">
        <v>3.8439999999999999</v>
      </c>
      <c r="J7">
        <v>3.919</v>
      </c>
      <c r="K7">
        <v>3.9929999999999999</v>
      </c>
      <c r="L7">
        <v>4.0650000000000004</v>
      </c>
    </row>
    <row r="8" spans="1:12" x14ac:dyDescent="0.3">
      <c r="A8">
        <v>120</v>
      </c>
      <c r="B8" s="5">
        <f t="shared" si="0"/>
        <v>2.6349999999999998</v>
      </c>
      <c r="C8">
        <v>2.6459999999999999</v>
      </c>
      <c r="D8">
        <v>2.2349999999999999</v>
      </c>
      <c r="E8">
        <v>2.34</v>
      </c>
      <c r="F8">
        <v>2.4409999999999998</v>
      </c>
      <c r="G8">
        <v>2.54</v>
      </c>
      <c r="H8" s="5">
        <v>2.6349999999999998</v>
      </c>
      <c r="I8">
        <v>2.7280000000000002</v>
      </c>
      <c r="J8">
        <v>2.819</v>
      </c>
      <c r="K8">
        <v>2.9079999999999999</v>
      </c>
      <c r="L8">
        <v>2.9940000000000002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E6EBC-20C5-4C4A-8F41-F3804F8029F0}">
  <dimension ref="A1:F8"/>
  <sheetViews>
    <sheetView workbookViewId="0">
      <selection activeCell="C1" sqref="C1"/>
    </sheetView>
  </sheetViews>
  <sheetFormatPr defaultRowHeight="14.4" x14ac:dyDescent="0.3"/>
  <cols>
    <col min="2" max="3" width="8.77734375" style="5"/>
  </cols>
  <sheetData>
    <row r="1" spans="1:6" x14ac:dyDescent="0.3">
      <c r="A1" t="s">
        <v>12</v>
      </c>
      <c r="B1" s="5" t="s">
        <v>11</v>
      </c>
      <c r="C1" s="5">
        <v>0</v>
      </c>
      <c r="D1">
        <v>0.1</v>
      </c>
      <c r="E1">
        <v>0.2</v>
      </c>
      <c r="F1">
        <v>0.3</v>
      </c>
    </row>
    <row r="2" spans="1:6" x14ac:dyDescent="0.3">
      <c r="A2">
        <v>90</v>
      </c>
      <c r="B2" s="5">
        <f>C2</f>
        <v>14.189</v>
      </c>
      <c r="C2" s="5">
        <v>14.189</v>
      </c>
      <c r="D2">
        <v>14.262</v>
      </c>
      <c r="E2">
        <v>14.723000000000001</v>
      </c>
      <c r="F2">
        <v>15.608000000000001</v>
      </c>
    </row>
    <row r="3" spans="1:6" x14ac:dyDescent="0.3">
      <c r="A3">
        <v>95</v>
      </c>
      <c r="B3" s="5">
        <f t="shared" ref="B3:B8" si="0">C3</f>
        <v>9.4589999999999996</v>
      </c>
      <c r="C3" s="5">
        <v>9.4589999999999996</v>
      </c>
      <c r="D3">
        <v>9.8420000000000005</v>
      </c>
      <c r="E3">
        <v>10.804</v>
      </c>
      <c r="F3">
        <v>12.082000000000001</v>
      </c>
    </row>
    <row r="4" spans="1:6" x14ac:dyDescent="0.3">
      <c r="A4">
        <v>100</v>
      </c>
      <c r="B4" s="5">
        <f t="shared" si="0"/>
        <v>5.141</v>
      </c>
      <c r="C4" s="5">
        <v>5.141</v>
      </c>
      <c r="D4">
        <v>6.1319999999999997</v>
      </c>
      <c r="E4">
        <v>7.5510000000000002</v>
      </c>
      <c r="F4">
        <v>9.109</v>
      </c>
    </row>
    <row r="5" spans="1:6" x14ac:dyDescent="0.3">
      <c r="A5">
        <v>105</v>
      </c>
      <c r="B5" s="5">
        <f t="shared" si="0"/>
        <v>2.173</v>
      </c>
      <c r="C5" s="5">
        <v>2.173</v>
      </c>
      <c r="D5">
        <v>3.4660000000000002</v>
      </c>
      <c r="E5">
        <v>5.0439999999999996</v>
      </c>
      <c r="F5">
        <v>6.7030000000000003</v>
      </c>
    </row>
    <row r="6" spans="1:6" x14ac:dyDescent="0.3">
      <c r="A6">
        <v>110</v>
      </c>
      <c r="B6" s="5">
        <f t="shared" si="0"/>
        <v>0.76300000000000001</v>
      </c>
      <c r="C6" s="5">
        <v>0.76300000000000001</v>
      </c>
      <c r="D6">
        <v>1.8120000000000001</v>
      </c>
      <c r="E6">
        <v>3.2389999999999999</v>
      </c>
      <c r="F6">
        <v>4.8280000000000003</v>
      </c>
    </row>
    <row r="7" spans="1:6" x14ac:dyDescent="0.3">
      <c r="A7">
        <v>115</v>
      </c>
      <c r="B7" s="5">
        <f t="shared" si="0"/>
        <v>0.24399999999999999</v>
      </c>
      <c r="C7" s="5">
        <v>0.24399999999999999</v>
      </c>
      <c r="D7">
        <v>0.89500000000000002</v>
      </c>
      <c r="E7">
        <v>2.0139999999999998</v>
      </c>
      <c r="F7">
        <v>3.4140000000000001</v>
      </c>
    </row>
    <row r="8" spans="1:6" x14ac:dyDescent="0.3">
      <c r="A8">
        <v>120</v>
      </c>
      <c r="B8" s="5">
        <f t="shared" si="0"/>
        <v>7.4999999999999997E-2</v>
      </c>
      <c r="C8" s="5">
        <v>7.4999999999999997E-2</v>
      </c>
      <c r="D8">
        <v>0.42499999999999999</v>
      </c>
      <c r="E8">
        <v>1.22</v>
      </c>
      <c r="F8">
        <v>2.3759999999999999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D2039-CD05-46C6-AAEA-DBB61BC6455E}">
  <dimension ref="A1:J8"/>
  <sheetViews>
    <sheetView workbookViewId="0">
      <selection activeCell="G2" sqref="G2"/>
    </sheetView>
  </sheetViews>
  <sheetFormatPr defaultRowHeight="14.4" x14ac:dyDescent="0.3"/>
  <cols>
    <col min="2" max="3" width="8.77734375" style="5"/>
  </cols>
  <sheetData>
    <row r="1" spans="1:10" x14ac:dyDescent="0.3">
      <c r="A1" t="s">
        <v>12</v>
      </c>
      <c r="B1" s="5" t="s">
        <v>11</v>
      </c>
      <c r="C1" s="5">
        <v>0</v>
      </c>
      <c r="D1">
        <v>0.1</v>
      </c>
      <c r="E1">
        <v>0.2</v>
      </c>
      <c r="F1">
        <v>0.3</v>
      </c>
      <c r="G1" t="s">
        <v>22</v>
      </c>
      <c r="H1" t="s">
        <v>23</v>
      </c>
      <c r="I1" t="s">
        <v>24</v>
      </c>
      <c r="J1" t="s">
        <v>25</v>
      </c>
    </row>
    <row r="2" spans="1:10" x14ac:dyDescent="0.3">
      <c r="A2">
        <v>90</v>
      </c>
      <c r="B2" s="5">
        <f>C2</f>
        <v>14.2</v>
      </c>
      <c r="C2" s="5">
        <v>14.2</v>
      </c>
      <c r="D2">
        <v>14.351000000000001</v>
      </c>
      <c r="E2">
        <v>14.871</v>
      </c>
      <c r="F2">
        <v>15.754</v>
      </c>
      <c r="G2">
        <v>14.194000000000001</v>
      </c>
      <c r="H2">
        <v>14.333</v>
      </c>
      <c r="I2">
        <v>14.864000000000001</v>
      </c>
      <c r="J2">
        <v>15.757</v>
      </c>
    </row>
    <row r="3" spans="1:10" x14ac:dyDescent="0.3">
      <c r="A3">
        <v>95</v>
      </c>
      <c r="B3" s="5">
        <f t="shared" ref="B3:B8" si="0">C3</f>
        <v>9.5269999999999992</v>
      </c>
      <c r="C3" s="5">
        <v>9.5269999999999992</v>
      </c>
      <c r="D3">
        <v>9.9969999999999999</v>
      </c>
      <c r="E3">
        <v>10.952</v>
      </c>
      <c r="F3">
        <v>12.198</v>
      </c>
      <c r="G3">
        <v>9.51</v>
      </c>
      <c r="H3">
        <v>9.99</v>
      </c>
      <c r="I3">
        <v>10.962</v>
      </c>
      <c r="J3">
        <v>12.212999999999999</v>
      </c>
    </row>
    <row r="4" spans="1:10" x14ac:dyDescent="0.3">
      <c r="A4">
        <v>100</v>
      </c>
      <c r="B4" s="5">
        <f t="shared" si="0"/>
        <v>5.2690000000000001</v>
      </c>
      <c r="C4" s="5">
        <v>5.2690000000000001</v>
      </c>
      <c r="D4">
        <v>6.2539999999999996</v>
      </c>
      <c r="E4">
        <v>7.6319999999999997</v>
      </c>
      <c r="F4">
        <v>9.1609999999999996</v>
      </c>
      <c r="G4">
        <v>5.2770000000000001</v>
      </c>
      <c r="H4">
        <v>6.282</v>
      </c>
      <c r="I4">
        <v>7.6619999999999999</v>
      </c>
      <c r="J4">
        <v>9.1869999999999994</v>
      </c>
    </row>
    <row r="5" spans="1:10" x14ac:dyDescent="0.3">
      <c r="A5">
        <v>105</v>
      </c>
      <c r="B5" s="5">
        <f t="shared" si="0"/>
        <v>2.17</v>
      </c>
      <c r="C5" s="5">
        <v>2.17</v>
      </c>
      <c r="D5">
        <v>3.4510000000000001</v>
      </c>
      <c r="E5">
        <v>5.0220000000000002</v>
      </c>
      <c r="F5">
        <v>6.6760000000000002</v>
      </c>
      <c r="G5">
        <v>2.2130000000000001</v>
      </c>
      <c r="H5">
        <v>3.4990000000000001</v>
      </c>
      <c r="I5">
        <v>5.0599999999999996</v>
      </c>
      <c r="J5">
        <v>6.7069999999999999</v>
      </c>
    </row>
    <row r="6" spans="1:10" x14ac:dyDescent="0.3">
      <c r="A6">
        <v>110</v>
      </c>
      <c r="B6" s="5">
        <f t="shared" si="0"/>
        <v>0.64500000000000002</v>
      </c>
      <c r="C6" s="5">
        <v>0.64500000000000002</v>
      </c>
      <c r="D6">
        <v>1.679</v>
      </c>
      <c r="E6">
        <v>3.1240000000000001</v>
      </c>
      <c r="F6">
        <v>4.7270000000000003</v>
      </c>
      <c r="G6">
        <v>0.65400000000000003</v>
      </c>
      <c r="H6">
        <v>1.708</v>
      </c>
      <c r="I6">
        <v>3.1549999999999998</v>
      </c>
      <c r="J6">
        <v>4.7549999999999999</v>
      </c>
    </row>
    <row r="7" spans="1:10" x14ac:dyDescent="0.3">
      <c r="A7">
        <v>115</v>
      </c>
      <c r="B7" s="5">
        <f t="shared" si="0"/>
        <v>0.15</v>
      </c>
      <c r="C7" s="5">
        <v>0.15</v>
      </c>
      <c r="D7">
        <v>0.73099999999999998</v>
      </c>
      <c r="E7">
        <v>1.845</v>
      </c>
      <c r="F7">
        <v>3.2589999999999999</v>
      </c>
      <c r="G7">
        <v>0.13200000000000001</v>
      </c>
      <c r="H7">
        <v>0.72799999999999998</v>
      </c>
      <c r="I7">
        <v>1.859</v>
      </c>
      <c r="J7">
        <v>3.278</v>
      </c>
    </row>
    <row r="8" spans="1:10" x14ac:dyDescent="0.3">
      <c r="A8">
        <v>120</v>
      </c>
      <c r="B8" s="5">
        <f t="shared" si="0"/>
        <v>0.03</v>
      </c>
      <c r="C8" s="5">
        <v>0.03</v>
      </c>
      <c r="D8">
        <v>0.29199999999999998</v>
      </c>
      <c r="E8">
        <v>1.04</v>
      </c>
      <c r="F8">
        <v>2.1920000000000002</v>
      </c>
      <c r="G8">
        <v>1.7999999999999999E-2</v>
      </c>
      <c r="H8">
        <v>0.27200000000000002</v>
      </c>
      <c r="I8">
        <v>1.0369999999999999</v>
      </c>
      <c r="J8">
        <v>2.2000000000000002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B277F-7813-4B15-B237-E2A8BB879385}">
  <dimension ref="A1:F8"/>
  <sheetViews>
    <sheetView workbookViewId="0">
      <selection activeCell="B5" sqref="B5"/>
    </sheetView>
  </sheetViews>
  <sheetFormatPr defaultRowHeight="14.4" x14ac:dyDescent="0.3"/>
  <cols>
    <col min="2" max="3" width="8.77734375" style="5"/>
  </cols>
  <sheetData>
    <row r="1" spans="1:6" x14ac:dyDescent="0.3">
      <c r="A1" t="s">
        <v>12</v>
      </c>
      <c r="B1" s="5" t="s">
        <v>11</v>
      </c>
      <c r="C1" s="5">
        <v>0</v>
      </c>
      <c r="D1">
        <v>0.1</v>
      </c>
      <c r="E1">
        <v>0.2</v>
      </c>
      <c r="F1">
        <v>0.3</v>
      </c>
    </row>
    <row r="2" spans="1:6" x14ac:dyDescent="0.3">
      <c r="A2">
        <v>90</v>
      </c>
      <c r="B2" s="5">
        <f>C2</f>
        <v>14.225</v>
      </c>
      <c r="C2" s="5">
        <v>14.225</v>
      </c>
      <c r="D2">
        <v>14.441000000000001</v>
      </c>
      <c r="E2">
        <v>15.003</v>
      </c>
      <c r="F2">
        <v>15.887</v>
      </c>
    </row>
    <row r="3" spans="1:6" x14ac:dyDescent="0.3">
      <c r="A3">
        <v>95</v>
      </c>
      <c r="B3" s="5">
        <f t="shared" ref="B3:B8" si="0">C3</f>
        <v>9.6</v>
      </c>
      <c r="C3" s="5">
        <v>9.6</v>
      </c>
      <c r="D3">
        <v>10.130000000000001</v>
      </c>
      <c r="E3">
        <v>11.084</v>
      </c>
      <c r="F3">
        <v>12.305999999999999</v>
      </c>
    </row>
    <row r="4" spans="1:6" x14ac:dyDescent="0.3">
      <c r="A4">
        <v>100</v>
      </c>
      <c r="B4" s="5">
        <f t="shared" si="0"/>
        <v>5.3719999999999999</v>
      </c>
      <c r="C4" s="5">
        <v>5.3719999999999999</v>
      </c>
      <c r="D4">
        <v>6.3609999999999998</v>
      </c>
      <c r="E4">
        <v>7.71</v>
      </c>
      <c r="F4">
        <v>9.2129999999999992</v>
      </c>
    </row>
    <row r="5" spans="1:6" x14ac:dyDescent="0.3">
      <c r="A5">
        <v>105</v>
      </c>
      <c r="B5" s="5">
        <f t="shared" si="0"/>
        <v>2.1520000000000001</v>
      </c>
      <c r="C5" s="5">
        <v>2.1520000000000001</v>
      </c>
      <c r="D5">
        <v>3.4350000000000001</v>
      </c>
      <c r="E5">
        <v>5.0030000000000001</v>
      </c>
      <c r="F5">
        <v>6.6520000000000001</v>
      </c>
    </row>
    <row r="6" spans="1:6" x14ac:dyDescent="0.3">
      <c r="A6">
        <v>110</v>
      </c>
      <c r="B6" s="5">
        <f t="shared" si="0"/>
        <v>0.504</v>
      </c>
      <c r="C6" s="5">
        <v>0.504</v>
      </c>
      <c r="D6">
        <v>1.5289999999999999</v>
      </c>
      <c r="E6">
        <v>3.004</v>
      </c>
      <c r="F6">
        <v>4.6260000000000003</v>
      </c>
    </row>
    <row r="7" spans="1:6" x14ac:dyDescent="0.3">
      <c r="A7">
        <v>115</v>
      </c>
      <c r="B7" s="5">
        <f t="shared" si="0"/>
        <v>6.0999999999999999E-2</v>
      </c>
      <c r="C7" s="5">
        <v>6.0999999999999999E-2</v>
      </c>
      <c r="D7">
        <v>0.54500000000000004</v>
      </c>
      <c r="E7">
        <v>1.66</v>
      </c>
      <c r="F7">
        <v>3.097</v>
      </c>
    </row>
    <row r="8" spans="1:6" x14ac:dyDescent="0.3">
      <c r="A8">
        <v>120</v>
      </c>
      <c r="B8" s="5">
        <f t="shared" si="0"/>
        <v>4.0000000000000001E-3</v>
      </c>
      <c r="C8" s="5">
        <v>4.0000000000000001E-3</v>
      </c>
      <c r="D8">
        <v>0.155</v>
      </c>
      <c r="E8">
        <v>0.84199999999999997</v>
      </c>
      <c r="F8">
        <v>1.9950000000000001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Param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 Choi</dc:creator>
  <cp:lastModifiedBy>Jaehyuk Choi</cp:lastModifiedBy>
  <dcterms:created xsi:type="dcterms:W3CDTF">2020-09-25T02:00:34Z</dcterms:created>
  <dcterms:modified xsi:type="dcterms:W3CDTF">2026-05-05T04:07:13Z</dcterms:modified>
</cp:coreProperties>
</file>