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Hub\PyFENG\pyfeng\data\"/>
    </mc:Choice>
  </mc:AlternateContent>
  <xr:revisionPtr revIDLastSave="0" documentId="13_ncr:1_{96D5095A-047E-49A3-A68C-B6417A9AC50C}" xr6:coauthVersionLast="47" xr6:coauthVersionMax="47" xr10:uidLastSave="{00000000-0000-0000-0000-000000000000}"/>
  <bookViews>
    <workbookView xWindow="-98" yWindow="-98" windowWidth="28996" windowHeight="15796" tabRatio="743" xr2:uid="{CFD8C97F-677E-4081-BE35-9D7DB797B3CD}"/>
  </bookViews>
  <sheets>
    <sheet name="Param" sheetId="7" r:id="rId1"/>
    <sheet name="1" sheetId="1" r:id="rId2"/>
    <sheet name="2" sheetId="2" r:id="rId3"/>
    <sheet name="3" sheetId="3" r:id="rId4"/>
    <sheet name="4" sheetId="4" r:id="rId5"/>
    <sheet name="5" sheetId="5" r:id="rId6"/>
    <sheet name="6" sheetId="6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7" r:id="rId25"/>
    <sheet name="25" sheetId="28" r:id="rId26"/>
    <sheet name="26" sheetId="29" r:id="rId27"/>
    <sheet name="27" sheetId="30" r:id="rId28"/>
    <sheet name="28" sheetId="25" r:id="rId29"/>
    <sheet name="29" sheetId="26" r:id="rId30"/>
    <sheet name="30" sheetId="31" r:id="rId31"/>
    <sheet name="31" sheetId="32" r:id="rId32"/>
    <sheet name="32" sheetId="33" r:id="rId3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1" l="1"/>
  <c r="A4" i="22"/>
  <c r="A3" i="22"/>
  <c r="A2" i="22"/>
  <c r="A4" i="21"/>
  <c r="A2" i="21"/>
  <c r="A7" i="20"/>
  <c r="A6" i="20"/>
  <c r="A5" i="20"/>
  <c r="A4" i="20"/>
  <c r="A3" i="20"/>
  <c r="A2" i="20"/>
  <c r="J1" i="1"/>
  <c r="I1" i="1"/>
  <c r="H1" i="1"/>
  <c r="G1" i="1"/>
  <c r="I2" i="7" l="1"/>
  <c r="H20" i="7" a="1"/>
  <c r="H23" i="7" a="1"/>
  <c r="H22" i="7" a="1"/>
  <c r="H26" i="7" a="1"/>
  <c r="H29" i="7" a="1"/>
  <c r="H30" i="7" a="1"/>
  <c r="H24" i="7" a="1"/>
  <c r="H2" i="7" a="1"/>
  <c r="H28" i="7" a="1"/>
  <c r="H25" i="7" a="1"/>
  <c r="H27" i="7" a="1"/>
  <c r="H21" i="7" a="1"/>
  <c r="H23" i="7" l="1"/>
  <c r="H25" i="7"/>
  <c r="H24" i="7"/>
  <c r="H22" i="7"/>
  <c r="H27" i="7"/>
  <c r="H30" i="7"/>
  <c r="H20" i="7"/>
  <c r="H28" i="7"/>
  <c r="H29" i="7"/>
  <c r="H26" i="7"/>
  <c r="H21" i="7"/>
  <c r="H2" i="7"/>
  <c r="A3" i="7" l="1"/>
  <c r="G1" i="19"/>
  <c r="F1" i="19"/>
  <c r="E1" i="19"/>
  <c r="D1" i="19"/>
  <c r="C1" i="19"/>
  <c r="A1" i="19"/>
  <c r="G1" i="18"/>
  <c r="F1" i="18"/>
  <c r="E1" i="18"/>
  <c r="D1" i="18"/>
  <c r="C1" i="18"/>
  <c r="A1" i="18"/>
  <c r="F1" i="17"/>
  <c r="E1" i="17"/>
  <c r="D1" i="17"/>
  <c r="C1" i="17"/>
  <c r="B1" i="17"/>
  <c r="A1" i="17"/>
  <c r="F1" i="16"/>
  <c r="E1" i="16"/>
  <c r="D1" i="16"/>
  <c r="C1" i="16"/>
  <c r="B1" i="16"/>
  <c r="A1" i="16"/>
  <c r="F1" i="15"/>
  <c r="E1" i="15"/>
  <c r="D1" i="15"/>
  <c r="C1" i="15"/>
  <c r="B1" i="15"/>
  <c r="A1" i="15"/>
  <c r="F1" i="14"/>
  <c r="E1" i="14"/>
  <c r="D1" i="14"/>
  <c r="C1" i="14"/>
  <c r="B1" i="14"/>
  <c r="A1" i="14"/>
  <c r="F1" i="13"/>
  <c r="E1" i="13"/>
  <c r="D1" i="13"/>
  <c r="C1" i="13"/>
  <c r="B1" i="13"/>
  <c r="A1" i="13"/>
  <c r="F1" i="12"/>
  <c r="E1" i="12"/>
  <c r="D1" i="12"/>
  <c r="C1" i="12"/>
  <c r="B1" i="12"/>
  <c r="A1" i="12"/>
  <c r="F1" i="11"/>
  <c r="E1" i="11"/>
  <c r="D1" i="11"/>
  <c r="C1" i="11"/>
  <c r="B1" i="11"/>
  <c r="A1" i="11"/>
  <c r="F1" i="10"/>
  <c r="E1" i="10"/>
  <c r="D1" i="10"/>
  <c r="C1" i="10"/>
  <c r="B1" i="10"/>
  <c r="A1" i="10"/>
  <c r="F1" i="9"/>
  <c r="E1" i="9"/>
  <c r="D1" i="9"/>
  <c r="C1" i="9"/>
  <c r="B1" i="9"/>
  <c r="A1" i="9"/>
  <c r="F1" i="8"/>
  <c r="E1" i="8"/>
  <c r="D1" i="8"/>
  <c r="C1" i="8"/>
  <c r="B1" i="8"/>
  <c r="A1" i="8"/>
  <c r="F1" i="6"/>
  <c r="E1" i="6"/>
  <c r="D1" i="6"/>
  <c r="C1" i="6"/>
  <c r="B1" i="6"/>
  <c r="A1" i="6"/>
  <c r="F1" i="5"/>
  <c r="E1" i="5"/>
  <c r="D1" i="5"/>
  <c r="C1" i="5"/>
  <c r="B1" i="5"/>
  <c r="A1" i="5"/>
  <c r="F1" i="4"/>
  <c r="E1" i="4"/>
  <c r="D1" i="4"/>
  <c r="C1" i="4"/>
  <c r="B1" i="4"/>
  <c r="A1" i="4"/>
  <c r="G1" i="3"/>
  <c r="F1" i="3"/>
  <c r="E1" i="3"/>
  <c r="D1" i="3"/>
  <c r="C1" i="3"/>
  <c r="B1" i="3"/>
  <c r="A1" i="3"/>
  <c r="F1" i="2"/>
  <c r="E1" i="2"/>
  <c r="D1" i="2"/>
  <c r="C1" i="2"/>
  <c r="B1" i="2"/>
  <c r="A1" i="2"/>
  <c r="J1" i="12"/>
  <c r="J1" i="19"/>
  <c r="H1" i="12"/>
  <c r="G1" i="16"/>
  <c r="H3" i="7" a="1"/>
  <c r="H3" i="7" l="1"/>
  <c r="I3" i="7"/>
  <c r="J1" i="11"/>
  <c r="K1" i="19"/>
  <c r="J1" i="9"/>
  <c r="J1" i="17"/>
  <c r="J1" i="8"/>
  <c r="J1" i="16"/>
  <c r="J1" i="10"/>
  <c r="J1" i="15"/>
  <c r="K1" i="18"/>
  <c r="J1" i="5"/>
  <c r="J1" i="14"/>
  <c r="J1" i="6"/>
  <c r="J1" i="4"/>
  <c r="J1" i="13"/>
  <c r="J1" i="2"/>
  <c r="J1" i="3"/>
  <c r="I1" i="2"/>
  <c r="I1" i="3"/>
  <c r="I1" i="4"/>
  <c r="I1" i="5"/>
  <c r="I1" i="6"/>
  <c r="I1" i="8"/>
  <c r="I1" i="9"/>
  <c r="I1" i="10"/>
  <c r="I1" i="11"/>
  <c r="I1" i="12"/>
  <c r="I1" i="13"/>
  <c r="I1" i="14"/>
  <c r="I1" i="15"/>
  <c r="I1" i="16"/>
  <c r="I1" i="17"/>
  <c r="J1" i="18"/>
  <c r="H1" i="4"/>
  <c r="H1" i="13"/>
  <c r="H1" i="8"/>
  <c r="H1" i="15"/>
  <c r="H1" i="17"/>
  <c r="H1" i="2"/>
  <c r="H1" i="10"/>
  <c r="I1" i="18"/>
  <c r="H1" i="14"/>
  <c r="H1" i="16"/>
  <c r="H1" i="11"/>
  <c r="I1" i="19"/>
  <c r="H1" i="5"/>
  <c r="H1" i="6"/>
  <c r="H1" i="9"/>
  <c r="H1" i="3"/>
  <c r="G1" i="4"/>
  <c r="G1" i="17"/>
  <c r="G1" i="5"/>
  <c r="G1" i="14"/>
  <c r="H1" i="18"/>
  <c r="H1" i="19"/>
  <c r="G1" i="8"/>
  <c r="G1" i="12"/>
  <c r="G1" i="9"/>
  <c r="G1" i="13"/>
  <c r="G1" i="10"/>
  <c r="G1" i="2"/>
  <c r="G1" i="6"/>
  <c r="G1" i="11"/>
  <c r="G1" i="15"/>
  <c r="A4" i="7"/>
  <c r="H4" i="7" a="1"/>
  <c r="H4" i="7" l="1"/>
  <c r="A5" i="7"/>
  <c r="I4" i="7"/>
  <c r="H5" i="7" a="1"/>
  <c r="H5" i="7" l="1"/>
  <c r="I5" i="7"/>
  <c r="A6" i="7"/>
  <c r="H6" i="7" a="1"/>
  <c r="H6" i="7" l="1"/>
  <c r="A7" i="7"/>
  <c r="I6" i="7"/>
  <c r="H7" i="7" a="1"/>
  <c r="H7" i="7" l="1"/>
  <c r="I7" i="7"/>
  <c r="A8" i="7"/>
  <c r="H8" i="7" a="1"/>
  <c r="H8" i="7" l="1"/>
  <c r="I8" i="7"/>
  <c r="A9" i="7"/>
  <c r="H9" i="7" a="1"/>
  <c r="H9" i="7" l="1"/>
  <c r="I9" i="7"/>
  <c r="A10" i="7"/>
  <c r="H10" i="7" a="1"/>
  <c r="H10" i="7" l="1"/>
  <c r="I10" i="7"/>
  <c r="A11" i="7"/>
  <c r="H11" i="7" a="1"/>
  <c r="H11" i="7" l="1"/>
  <c r="I11" i="7"/>
  <c r="A12" i="7"/>
  <c r="H12" i="7" a="1"/>
  <c r="H12" i="7" l="1"/>
  <c r="I12" i="7"/>
  <c r="A13" i="7"/>
  <c r="H13" i="7" a="1"/>
  <c r="H13" i="7" l="1"/>
  <c r="I13" i="7"/>
  <c r="A14" i="7"/>
  <c r="H14" i="7" a="1"/>
  <c r="H14" i="7" l="1"/>
  <c r="I14" i="7"/>
  <c r="A15" i="7"/>
  <c r="H15" i="7" a="1"/>
  <c r="H15" i="7" l="1"/>
  <c r="A16" i="7"/>
  <c r="H16" i="7" a="1"/>
  <c r="H16" i="7" l="1"/>
  <c r="I16" i="7"/>
  <c r="A17" i="7"/>
  <c r="H17" i="7" a="1"/>
  <c r="H17" i="7" l="1"/>
  <c r="I17" i="7"/>
  <c r="A18" i="7"/>
  <c r="H18" i="7" a="1"/>
  <c r="H18" i="7" l="1"/>
  <c r="A19" i="7"/>
  <c r="H19" i="7" a="1"/>
  <c r="H19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<sst xmlns="http://schemas.openxmlformats.org/spreadsheetml/2006/main" count="86" uniqueCount="42">
  <si>
    <t>sigma</t>
  </si>
  <si>
    <t>vov</t>
  </si>
  <si>
    <t>beta</t>
  </si>
  <si>
    <t>rho</t>
  </si>
  <si>
    <t>texp</t>
  </si>
  <si>
    <t>Reference</t>
  </si>
  <si>
    <t>P FDM</t>
  </si>
  <si>
    <t>P</t>
  </si>
  <si>
    <t>P MonteCarlo</t>
  </si>
  <si>
    <t>P New</t>
  </si>
  <si>
    <t>P Hagan</t>
  </si>
  <si>
    <t>P Labordere</t>
  </si>
  <si>
    <t>IV MonteCarlo</t>
  </si>
  <si>
    <t>IV New</t>
  </si>
  <si>
    <t>IV Hagan</t>
  </si>
  <si>
    <t>IV Labordere</t>
  </si>
  <si>
    <t>IV MC</t>
  </si>
  <si>
    <t>IV HL-P</t>
  </si>
  <si>
    <t>IV ZC Map</t>
  </si>
  <si>
    <t>IV Hyb ZC Map</t>
  </si>
  <si>
    <t>IV MC2</t>
  </si>
  <si>
    <t>P ADI</t>
  </si>
  <si>
    <t>col_name</t>
  </si>
  <si>
    <t>Table 8.6 (p 403) in Lewis (2016).</t>
  </si>
  <si>
    <t>Table 8.4 (p 308) in Lewis (2016).</t>
  </si>
  <si>
    <t>Table 7 (Case III.C) in Cai et al. (2017). https://doi.org/10.1287/opre.2017.1617</t>
  </si>
  <si>
    <t>Table A1, Figure 1 (Set I) in von Sydow et al. (2018). BENCHOP - SLV. https://doi.org/10.1080/00207160.2018.1544368</t>
  </si>
  <si>
    <t>Table A2, Figure 2 (Set II) in von Sydow et al. (2018). BENCHOP - SLV. https://doi.org/10.1080/00207160.2018.1544368</t>
  </si>
  <si>
    <t>Table 4.3 in Antonov et al. (2019) / Table 17 in Antonov &amp; Spector (2012).</t>
  </si>
  <si>
    <t>Table 4.2 in Antonov et al. (2019) / Table 17 in Antonov &amp; Spector (2012).</t>
  </si>
  <si>
    <t>Table 14 in Antonov &amp; Spector (2012) / Table A in Antonov et al. (2013)</t>
  </si>
  <si>
    <t>spot</t>
  </si>
  <si>
    <t>Tables 1 and 2 (Case I) in Korn &amp; Tang (2013). Wilmott. https://doi.org/10.1002/wilm.10235</t>
  </si>
  <si>
    <t>Tables 3 and 4 (Case II) in Korn &amp; Tang (2013). Wilmott. https://doi.org/10.1002/wilm.10235</t>
  </si>
  <si>
    <t>Sheet</t>
  </si>
  <si>
    <t>IV</t>
  </si>
  <si>
    <t>Strike</t>
  </si>
  <si>
    <t>Price</t>
  </si>
  <si>
    <t>Case 2, Choi &amp; Seo (2023)</t>
  </si>
  <si>
    <t>Case 3, Choi &amp; Seo (2023)</t>
  </si>
  <si>
    <t>Case 1, Choi &amp; Seo (2023). Same as Case 23 rescaled by 10000</t>
  </si>
  <si>
    <t>P FDM2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</si>
</sst>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2" fontId="0" fillId="2" borderId="0" xfId="0" applyNumberForma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4B610-149E-4DFB-B94E-F604CBCB4976}">
  <dimension ref="A1:I3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25" x14ac:dyDescent="0.45"/>
  <sheetData>
    <row r="1" spans="1:9" x14ac:dyDescent="0.45">
      <c r="A1" t="s">
        <v>34</v>
      </c>
      <c r="B1" t="s">
        <v>0</v>
      </c>
      <c r="C1" t="s">
        <v>1</v>
      </c>
      <c r="D1" t="s">
        <v>3</v>
      </c>
      <c r="E1" t="s">
        <v>2</v>
      </c>
      <c r="F1" t="s">
        <v>4</v>
      </c>
      <c r="G1" t="s">
        <v>31</v>
      </c>
      <c r="H1" t="s">
        <v>22</v>
      </c>
      <c r="I1" t="s">
        <v>5</v>
      </c>
    </row>
    <row r="2" spans="1:9" s="4" customFormat="1" x14ac:dyDescent="0.45">
      <c r="A2" s="4">
        <v>1</v>
      </c>
      <c r="B2" s="4">
        <v>0.25</v>
      </c>
      <c r="C2" s="4">
        <v>0.3</v>
      </c>
      <c r="D2" s="4">
        <v>-0.8</v>
      </c>
      <c r="E2" s="4">
        <v>0.3</v>
      </c>
      <c r="F2" s="5">
        <v>10</v>
      </c>
      <c r="G2" s="5">
        <v>1</v>
      </c>
      <c r="H2" s="5" t="str" cm="1">
        <f t="array" aca="1" ref="H2" ca="1">INDIRECT(A2&amp;"!$B$1")</f>
        <v>IV MC</v>
      </c>
      <c r="I2" s="4" t="str">
        <f t="shared" ref="I2:I14" si="0">"Table " &amp; A2 &amp; " in Antonov &amp; Spector (2012). https://ssrn.com/abstract=2026350"</f>
        <v>Table 1 in Antonov &amp; Spector (2012). https://ssrn.com/abstract=2026350</v>
      </c>
    </row>
    <row r="3" spans="1:9" s="4" customFormat="1" x14ac:dyDescent="0.45">
      <c r="A3" s="4">
        <f t="shared" ref="A3:A19" si="1">A2+1</f>
        <v>2</v>
      </c>
      <c r="B3" s="4">
        <v>0.25</v>
      </c>
      <c r="C3" s="4">
        <v>0.3</v>
      </c>
      <c r="D3" s="4">
        <v>-0.8</v>
      </c>
      <c r="E3" s="4">
        <v>0.6</v>
      </c>
      <c r="F3" s="5">
        <v>10</v>
      </c>
      <c r="G3" s="5">
        <v>1</v>
      </c>
      <c r="H3" s="5" t="str" cm="1">
        <f t="array" aca="1" ref="H3" ca="1">INDIRECT(A3&amp;"!$B$1")</f>
        <v>IV MC</v>
      </c>
      <c r="I3" s="4" t="str">
        <f t="shared" si="0"/>
        <v>Table 2 in Antonov &amp; Spector (2012). https://ssrn.com/abstract=2026350</v>
      </c>
    </row>
    <row r="4" spans="1:9" s="4" customFormat="1" x14ac:dyDescent="0.45">
      <c r="A4" s="4">
        <f t="shared" si="1"/>
        <v>3</v>
      </c>
      <c r="B4" s="4">
        <v>0.25</v>
      </c>
      <c r="C4" s="4">
        <v>0.3</v>
      </c>
      <c r="D4" s="4">
        <v>-0.8</v>
      </c>
      <c r="E4" s="4">
        <v>0.9</v>
      </c>
      <c r="F4" s="5">
        <v>10</v>
      </c>
      <c r="G4" s="5">
        <v>1</v>
      </c>
      <c r="H4" s="5" t="str" cm="1">
        <f t="array" aca="1" ref="H4" ca="1">INDIRECT(A4&amp;"!$B$1")</f>
        <v>IV MC</v>
      </c>
      <c r="I4" s="4" t="str">
        <f t="shared" si="0"/>
        <v>Table 3 in Antonov &amp; Spector (2012). https://ssrn.com/abstract=2026350</v>
      </c>
    </row>
    <row r="5" spans="1:9" s="4" customFormat="1" x14ac:dyDescent="0.45">
      <c r="A5" s="4">
        <f t="shared" si="1"/>
        <v>4</v>
      </c>
      <c r="B5" s="4">
        <v>0.25</v>
      </c>
      <c r="C5" s="4">
        <v>0.3</v>
      </c>
      <c r="D5" s="4">
        <v>-0.5</v>
      </c>
      <c r="E5" s="4">
        <v>0.3</v>
      </c>
      <c r="F5" s="5">
        <v>10</v>
      </c>
      <c r="G5" s="5">
        <v>1</v>
      </c>
      <c r="H5" s="5" t="str" cm="1">
        <f t="array" aca="1" ref="H5" ca="1">INDIRECT(A5&amp;"!$B$1")</f>
        <v>IV MC</v>
      </c>
      <c r="I5" s="4" t="str">
        <f t="shared" si="0"/>
        <v>Table 4 in Antonov &amp; Spector (2012). https://ssrn.com/abstract=2026350</v>
      </c>
    </row>
    <row r="6" spans="1:9" s="4" customFormat="1" x14ac:dyDescent="0.45">
      <c r="A6" s="4">
        <f t="shared" si="1"/>
        <v>5</v>
      </c>
      <c r="B6" s="4">
        <v>0.25</v>
      </c>
      <c r="C6" s="4">
        <v>0.3</v>
      </c>
      <c r="D6" s="4">
        <v>-0.5</v>
      </c>
      <c r="E6" s="4">
        <v>0.6</v>
      </c>
      <c r="F6" s="5">
        <v>10</v>
      </c>
      <c r="G6" s="5">
        <v>1</v>
      </c>
      <c r="H6" s="5" t="str" cm="1">
        <f t="array" aca="1" ref="H6" ca="1">INDIRECT(A6&amp;"!$B$1")</f>
        <v>IV MC</v>
      </c>
      <c r="I6" s="4" t="str">
        <f t="shared" si="0"/>
        <v>Table 5 in Antonov &amp; Spector (2012). https://ssrn.com/abstract=2026350</v>
      </c>
    </row>
    <row r="7" spans="1:9" s="4" customFormat="1" x14ac:dyDescent="0.45">
      <c r="A7" s="4">
        <f t="shared" si="1"/>
        <v>6</v>
      </c>
      <c r="B7" s="4">
        <v>0.25</v>
      </c>
      <c r="C7" s="4">
        <v>0.3</v>
      </c>
      <c r="D7" s="4">
        <v>-0.5</v>
      </c>
      <c r="E7" s="4">
        <v>0.9</v>
      </c>
      <c r="F7" s="5">
        <v>10</v>
      </c>
      <c r="G7" s="5">
        <v>1</v>
      </c>
      <c r="H7" s="5" t="str" cm="1">
        <f t="array" aca="1" ref="H7" ca="1">INDIRECT(A7&amp;"!$B$1")</f>
        <v>IV MC</v>
      </c>
      <c r="I7" s="4" t="str">
        <f t="shared" si="0"/>
        <v>Table 6 in Antonov &amp; Spector (2012). https://ssrn.com/abstract=2026350</v>
      </c>
    </row>
    <row r="8" spans="1:9" s="4" customFormat="1" x14ac:dyDescent="0.45">
      <c r="A8" s="4">
        <f t="shared" si="1"/>
        <v>7</v>
      </c>
      <c r="B8" s="4">
        <v>0.25</v>
      </c>
      <c r="C8" s="4">
        <v>0.3</v>
      </c>
      <c r="D8" s="4">
        <v>-0.2</v>
      </c>
      <c r="E8" s="4">
        <v>0.3</v>
      </c>
      <c r="F8" s="5">
        <v>10</v>
      </c>
      <c r="G8" s="5">
        <v>1</v>
      </c>
      <c r="H8" s="5" t="str" cm="1">
        <f t="array" aca="1" ref="H8" ca="1">INDIRECT(A8&amp;"!$B$1")</f>
        <v>IV MC</v>
      </c>
      <c r="I8" s="4" t="str">
        <f t="shared" si="0"/>
        <v>Table 7 in Antonov &amp; Spector (2012). https://ssrn.com/abstract=2026350</v>
      </c>
    </row>
    <row r="9" spans="1:9" s="4" customFormat="1" x14ac:dyDescent="0.45">
      <c r="A9" s="4">
        <f t="shared" si="1"/>
        <v>8</v>
      </c>
      <c r="B9" s="4">
        <v>0.25</v>
      </c>
      <c r="C9" s="4">
        <v>0.3</v>
      </c>
      <c r="D9" s="4">
        <v>-0.2</v>
      </c>
      <c r="E9" s="4">
        <v>0.6</v>
      </c>
      <c r="F9" s="5">
        <v>10</v>
      </c>
      <c r="G9" s="5">
        <v>1</v>
      </c>
      <c r="H9" s="5" t="str" cm="1">
        <f t="array" aca="1" ref="H9" ca="1">INDIRECT(A9&amp;"!$B$1")</f>
        <v>IV MC</v>
      </c>
      <c r="I9" s="4" t="str">
        <f t="shared" si="0"/>
        <v>Table 8 in Antonov &amp; Spector (2012). https://ssrn.com/abstract=2026350</v>
      </c>
    </row>
    <row r="10" spans="1:9" s="4" customFormat="1" x14ac:dyDescent="0.45">
      <c r="A10" s="4">
        <f t="shared" si="1"/>
        <v>9</v>
      </c>
      <c r="B10" s="4">
        <v>0.25</v>
      </c>
      <c r="C10" s="4">
        <v>0.3</v>
      </c>
      <c r="D10" s="4">
        <v>-0.2</v>
      </c>
      <c r="E10" s="4">
        <v>0.9</v>
      </c>
      <c r="F10" s="5">
        <v>10</v>
      </c>
      <c r="G10" s="5">
        <v>1</v>
      </c>
      <c r="H10" s="5" t="str" cm="1">
        <f t="array" aca="1" ref="H10" ca="1">INDIRECT(A10&amp;"!$B$1")</f>
        <v>IV MC</v>
      </c>
      <c r="I10" s="4" t="str">
        <f t="shared" si="0"/>
        <v>Table 9 in Antonov &amp; Spector (2012). https://ssrn.com/abstract=2026350</v>
      </c>
    </row>
    <row r="11" spans="1:9" s="4" customFormat="1" x14ac:dyDescent="0.45">
      <c r="A11" s="4">
        <f t="shared" si="1"/>
        <v>10</v>
      </c>
      <c r="B11" s="4">
        <v>0.25</v>
      </c>
      <c r="C11" s="4">
        <v>0.3</v>
      </c>
      <c r="D11" s="4">
        <v>-0.8</v>
      </c>
      <c r="E11" s="4">
        <v>0.3</v>
      </c>
      <c r="F11" s="5">
        <v>20</v>
      </c>
      <c r="G11" s="5">
        <v>1</v>
      </c>
      <c r="H11" s="5" t="str" cm="1">
        <f t="array" aca="1" ref="H11" ca="1">INDIRECT(A11&amp;"!$B$1")</f>
        <v>IV MC</v>
      </c>
      <c r="I11" s="4" t="str">
        <f t="shared" si="0"/>
        <v>Table 10 in Antonov &amp; Spector (2012). https://ssrn.com/abstract=2026350</v>
      </c>
    </row>
    <row r="12" spans="1:9" s="4" customFormat="1" x14ac:dyDescent="0.45">
      <c r="A12" s="4">
        <f t="shared" si="1"/>
        <v>11</v>
      </c>
      <c r="B12" s="4">
        <v>0.25</v>
      </c>
      <c r="C12" s="4">
        <v>0.3</v>
      </c>
      <c r="D12" s="4">
        <v>-0.8</v>
      </c>
      <c r="E12" s="4">
        <v>0.6</v>
      </c>
      <c r="F12" s="5">
        <v>20</v>
      </c>
      <c r="G12" s="5">
        <v>1</v>
      </c>
      <c r="H12" s="5" t="str" cm="1">
        <f t="array" aca="1" ref="H12" ca="1">INDIRECT(A12&amp;"!$B$1")</f>
        <v>IV MC</v>
      </c>
      <c r="I12" s="4" t="str">
        <f t="shared" si="0"/>
        <v>Table 11 in Antonov &amp; Spector (2012). https://ssrn.com/abstract=2026350</v>
      </c>
    </row>
    <row r="13" spans="1:9" s="4" customFormat="1" x14ac:dyDescent="0.45">
      <c r="A13" s="4">
        <f t="shared" si="1"/>
        <v>12</v>
      </c>
      <c r="B13" s="4">
        <v>0.25</v>
      </c>
      <c r="C13" s="4">
        <v>0.3</v>
      </c>
      <c r="D13" s="4">
        <v>-0.8</v>
      </c>
      <c r="E13" s="4">
        <v>0.9</v>
      </c>
      <c r="F13" s="5">
        <v>20</v>
      </c>
      <c r="G13" s="5">
        <v>1</v>
      </c>
      <c r="H13" s="5" t="str" cm="1">
        <f t="array" aca="1" ref="H13" ca="1">INDIRECT(A13&amp;"!$B$1")</f>
        <v>IV MC</v>
      </c>
      <c r="I13" s="4" t="str">
        <f t="shared" si="0"/>
        <v>Table 12 in Antonov &amp; Spector (2012). https://ssrn.com/abstract=2026350</v>
      </c>
    </row>
    <row r="14" spans="1:9" s="4" customFormat="1" x14ac:dyDescent="0.45">
      <c r="A14" s="4">
        <f t="shared" si="1"/>
        <v>13</v>
      </c>
      <c r="B14" s="4">
        <v>0.25</v>
      </c>
      <c r="C14" s="4">
        <v>0.3</v>
      </c>
      <c r="D14" s="4">
        <v>-0.5</v>
      </c>
      <c r="E14" s="4">
        <v>0.3</v>
      </c>
      <c r="F14" s="5">
        <v>20</v>
      </c>
      <c r="G14" s="5">
        <v>1</v>
      </c>
      <c r="H14" s="5" t="str" cm="1">
        <f t="array" aca="1" ref="H14" ca="1">INDIRECT(A14&amp;"!$B$1")</f>
        <v>IV MC</v>
      </c>
      <c r="I14" s="4" t="str">
        <f t="shared" si="0"/>
        <v>Table 13 in Antonov &amp; Spector (2012). https://ssrn.com/abstract=2026350</v>
      </c>
    </row>
    <row r="15" spans="1:9" s="4" customFormat="1" x14ac:dyDescent="0.45">
      <c r="A15" s="4">
        <f t="shared" si="1"/>
        <v>14</v>
      </c>
      <c r="B15" s="4">
        <v>0.25</v>
      </c>
      <c r="C15" s="4">
        <v>0.3</v>
      </c>
      <c r="D15" s="4">
        <v>-0.5</v>
      </c>
      <c r="E15" s="4">
        <v>0.6</v>
      </c>
      <c r="F15" s="5">
        <v>20</v>
      </c>
      <c r="G15" s="5">
        <v>1</v>
      </c>
      <c r="H15" s="5" t="str" cm="1">
        <f t="array" aca="1" ref="H15" ca="1">INDIRECT(A15&amp;"!$B$1")</f>
        <v>IV MC</v>
      </c>
      <c r="I15" s="4" t="s">
        <v>30</v>
      </c>
    </row>
    <row r="16" spans="1:9" s="4" customFormat="1" x14ac:dyDescent="0.45">
      <c r="A16" s="4">
        <f t="shared" si="1"/>
        <v>15</v>
      </c>
      <c r="B16" s="4">
        <v>0.25</v>
      </c>
      <c r="C16" s="4">
        <v>0.3</v>
      </c>
      <c r="D16" s="4">
        <v>-0.5</v>
      </c>
      <c r="E16" s="4">
        <v>0.9</v>
      </c>
      <c r="F16" s="5">
        <v>20</v>
      </c>
      <c r="G16" s="5">
        <v>1</v>
      </c>
      <c r="H16" s="5" t="str" cm="1">
        <f t="array" aca="1" ref="H16" ca="1">INDIRECT(A16&amp;"!$B$1")</f>
        <v>IV MC</v>
      </c>
      <c r="I16" s="4" t="str">
        <f>"Table " &amp; A16 &amp; " in Antonov &amp; Spector (2012). https://ssrn.com/abstract=2026350"</f>
        <v>Table 15 in Antonov &amp; Spector (2012). https://ssrn.com/abstract=2026350</v>
      </c>
    </row>
    <row r="17" spans="1:9" s="4" customFormat="1" x14ac:dyDescent="0.45">
      <c r="A17" s="4">
        <f t="shared" si="1"/>
        <v>16</v>
      </c>
      <c r="B17" s="4">
        <v>0.25</v>
      </c>
      <c r="C17" s="4">
        <v>0.3</v>
      </c>
      <c r="D17" s="4">
        <v>-0.2</v>
      </c>
      <c r="E17" s="4">
        <v>0.3</v>
      </c>
      <c r="F17" s="5">
        <v>20</v>
      </c>
      <c r="G17" s="5">
        <v>1</v>
      </c>
      <c r="H17" s="5" t="str" cm="1">
        <f t="array" aca="1" ref="H17" ca="1">INDIRECT(A17&amp;"!$B$1")</f>
        <v>IV MC</v>
      </c>
      <c r="I17" s="4" t="str">
        <f>"Table " &amp; A17 &amp; " in Antonov &amp; Spector (2012). https://ssrn.com/abstract=2026350"</f>
        <v>Table 16 in Antonov &amp; Spector (2012). https://ssrn.com/abstract=2026350</v>
      </c>
    </row>
    <row r="18" spans="1:9" s="4" customFormat="1" x14ac:dyDescent="0.45">
      <c r="A18" s="4">
        <f t="shared" si="1"/>
        <v>17</v>
      </c>
      <c r="B18" s="4">
        <v>0.25</v>
      </c>
      <c r="C18" s="4">
        <v>0.3</v>
      </c>
      <c r="D18" s="4">
        <v>-0.2</v>
      </c>
      <c r="E18" s="4">
        <v>0.6</v>
      </c>
      <c r="F18" s="5">
        <v>20</v>
      </c>
      <c r="G18" s="5">
        <v>1</v>
      </c>
      <c r="H18" s="5" t="str" cm="1">
        <f t="array" aca="1" ref="H18" ca="1">INDIRECT(A18&amp;"!$B$1")</f>
        <v>IV MC2</v>
      </c>
      <c r="I18" s="4" t="s">
        <v>29</v>
      </c>
    </row>
    <row r="19" spans="1:9" s="4" customFormat="1" x14ac:dyDescent="0.45">
      <c r="A19" s="4">
        <f t="shared" si="1"/>
        <v>18</v>
      </c>
      <c r="B19" s="4">
        <v>0.25</v>
      </c>
      <c r="C19" s="4">
        <v>0.3</v>
      </c>
      <c r="D19" s="4">
        <v>-0.2</v>
      </c>
      <c r="E19" s="4">
        <v>0.9</v>
      </c>
      <c r="F19" s="5">
        <v>20</v>
      </c>
      <c r="G19" s="5">
        <v>1</v>
      </c>
      <c r="H19" s="5" t="str" cm="1">
        <f t="array" aca="1" ref="H19" ca="1">INDIRECT(A19&amp;"!$B$1")</f>
        <v>IV MC2</v>
      </c>
      <c r="I19" s="4" t="s">
        <v>28</v>
      </c>
    </row>
    <row r="20" spans="1:9" x14ac:dyDescent="0.45">
      <c r="A20">
        <v>19</v>
      </c>
      <c r="B20">
        <v>0.4</v>
      </c>
      <c r="C20">
        <v>0.6</v>
      </c>
      <c r="D20">
        <v>0</v>
      </c>
      <c r="E20">
        <v>0.3</v>
      </c>
      <c r="F20" s="3">
        <v>1</v>
      </c>
      <c r="G20">
        <v>0.05</v>
      </c>
      <c r="H20" t="str" cm="1">
        <f t="array" aca="1" ref="H20" ca="1">INDIRECT(A20&amp;"!$B$1")</f>
        <v>P FDM</v>
      </c>
      <c r="I20" t="s">
        <v>25</v>
      </c>
    </row>
    <row r="21" spans="1:9" s="4" customFormat="1" x14ac:dyDescent="0.45">
      <c r="A21" s="4">
        <v>20</v>
      </c>
      <c r="B21" s="4">
        <v>0.5</v>
      </c>
      <c r="C21" s="4">
        <v>0.4</v>
      </c>
      <c r="D21" s="4">
        <v>0</v>
      </c>
      <c r="E21" s="4">
        <v>0.5</v>
      </c>
      <c r="F21" s="5">
        <v>2</v>
      </c>
      <c r="G21" s="5">
        <v>0.5</v>
      </c>
      <c r="H21" s="5" t="str" cm="1">
        <f t="array" aca="1" ref="H21" ca="1">INDIRECT(A21&amp;"!$B$1")</f>
        <v>P ADI</v>
      </c>
      <c r="I21" s="4" t="s">
        <v>26</v>
      </c>
    </row>
    <row r="22" spans="1:9" s="4" customFormat="1" x14ac:dyDescent="0.45">
      <c r="A22" s="4">
        <v>21</v>
      </c>
      <c r="B22" s="4">
        <v>0.4</v>
      </c>
      <c r="C22" s="4">
        <v>0.8</v>
      </c>
      <c r="D22" s="4">
        <v>-0.6</v>
      </c>
      <c r="E22" s="4">
        <v>0.5</v>
      </c>
      <c r="F22" s="5">
        <v>10</v>
      </c>
      <c r="G22" s="6">
        <v>7.0000000000000007E-2</v>
      </c>
      <c r="H22" s="5" t="str" cm="1">
        <f t="array" aca="1" ref="H22" ca="1">INDIRECT(A22&amp;"!$B$1")</f>
        <v>P ADI</v>
      </c>
      <c r="I22" s="4" t="s">
        <v>27</v>
      </c>
    </row>
    <row r="23" spans="1:9" x14ac:dyDescent="0.45">
      <c r="A23">
        <v>22</v>
      </c>
      <c r="B23">
        <v>0.68</v>
      </c>
      <c r="C23">
        <v>0.36909999999999998</v>
      </c>
      <c r="D23">
        <v>-2.86E-2</v>
      </c>
      <c r="E23">
        <v>0</v>
      </c>
      <c r="F23" s="3">
        <v>10</v>
      </c>
      <c r="G23" s="2">
        <v>4.3499999999999996</v>
      </c>
      <c r="H23" s="2" t="str" cm="1">
        <f t="array" aca="1" ref="H23" ca="1">INDIRECT(A23&amp;"!$B$1")</f>
        <v>P New</v>
      </c>
      <c r="I23" t="s">
        <v>32</v>
      </c>
    </row>
    <row r="24" spans="1:9" x14ac:dyDescent="0.45">
      <c r="A24">
        <v>23</v>
      </c>
      <c r="B24">
        <v>1</v>
      </c>
      <c r="C24">
        <v>0.5</v>
      </c>
      <c r="D24">
        <v>0</v>
      </c>
      <c r="E24">
        <v>0</v>
      </c>
      <c r="F24" s="3">
        <v>30</v>
      </c>
      <c r="G24">
        <v>3.5</v>
      </c>
      <c r="H24" s="2" t="str" cm="1">
        <f t="array" aca="1" ref="H24" ca="1">INDIRECT(A24&amp;"!$B$1")</f>
        <v>P New</v>
      </c>
      <c r="I24" t="s">
        <v>33</v>
      </c>
    </row>
    <row r="25" spans="1:9" s="4" customFormat="1" x14ac:dyDescent="0.45">
      <c r="A25" s="4">
        <v>24</v>
      </c>
      <c r="B25" s="4">
        <v>0.2</v>
      </c>
      <c r="C25" s="5">
        <v>1</v>
      </c>
      <c r="D25" s="4">
        <v>-0.75</v>
      </c>
      <c r="E25" s="4">
        <v>1</v>
      </c>
      <c r="F25" s="6">
        <v>0.25</v>
      </c>
      <c r="G25" s="4">
        <v>1000</v>
      </c>
      <c r="H25" s="4" t="str" cm="1">
        <f t="array" aca="1" ref="H25" ca="1">INDIRECT(A25&amp;"!$B$1")</f>
        <v>P</v>
      </c>
      <c r="I25" s="4" t="s">
        <v>23</v>
      </c>
    </row>
    <row r="26" spans="1:9" s="4" customFormat="1" x14ac:dyDescent="0.45">
      <c r="A26" s="4">
        <v>25</v>
      </c>
      <c r="B26" s="4">
        <v>0.2</v>
      </c>
      <c r="C26" s="5">
        <v>1</v>
      </c>
      <c r="D26" s="4">
        <v>-0.75</v>
      </c>
      <c r="E26" s="4">
        <v>1</v>
      </c>
      <c r="F26" s="5">
        <v>1</v>
      </c>
      <c r="G26" s="4">
        <v>1000</v>
      </c>
      <c r="H26" s="4" t="str" cm="1">
        <f t="array" aca="1" ref="H26" ca="1">INDIRECT(A26&amp;"!$B$1")</f>
        <v>P</v>
      </c>
      <c r="I26" s="4" t="s">
        <v>23</v>
      </c>
    </row>
    <row r="27" spans="1:9" s="4" customFormat="1" x14ac:dyDescent="0.45">
      <c r="A27" s="4">
        <v>26</v>
      </c>
      <c r="B27" s="4">
        <v>0.2</v>
      </c>
      <c r="C27" s="5">
        <v>1</v>
      </c>
      <c r="D27" s="4">
        <v>-0.75</v>
      </c>
      <c r="E27" s="4">
        <v>1</v>
      </c>
      <c r="F27" s="5">
        <v>2</v>
      </c>
      <c r="G27" s="4">
        <v>1000</v>
      </c>
      <c r="H27" s="4" t="str" cm="1">
        <f t="array" aca="1" ref="H27" ca="1">INDIRECT(A27&amp;"!$B$1")</f>
        <v>P</v>
      </c>
      <c r="I27" s="4" t="s">
        <v>23</v>
      </c>
    </row>
    <row r="28" spans="1:9" s="4" customFormat="1" x14ac:dyDescent="0.45">
      <c r="A28" s="4">
        <v>27</v>
      </c>
      <c r="B28" s="4">
        <v>0.2</v>
      </c>
      <c r="C28" s="5">
        <v>1</v>
      </c>
      <c r="D28" s="4">
        <v>-0.75</v>
      </c>
      <c r="E28" s="4">
        <v>1</v>
      </c>
      <c r="F28" s="5">
        <v>5</v>
      </c>
      <c r="G28" s="4">
        <v>1000</v>
      </c>
      <c r="H28" s="4" t="str" cm="1">
        <f t="array" aca="1" ref="H28" ca="1">INDIRECT(A28&amp;"!$B$1")</f>
        <v>P</v>
      </c>
      <c r="I28" s="4" t="s">
        <v>23</v>
      </c>
    </row>
    <row r="29" spans="1:9" s="4" customFormat="1" x14ac:dyDescent="0.45">
      <c r="A29" s="4">
        <v>28</v>
      </c>
      <c r="B29" s="4">
        <v>0.2</v>
      </c>
      <c r="C29" s="5">
        <v>1</v>
      </c>
      <c r="D29" s="4">
        <v>-0.75</v>
      </c>
      <c r="E29" s="4">
        <v>1</v>
      </c>
      <c r="F29" s="5">
        <v>10</v>
      </c>
      <c r="G29" s="4">
        <v>1000</v>
      </c>
      <c r="H29" s="4" t="str" cm="1">
        <f t="array" aca="1" ref="H29" ca="1">INDIRECT(A29&amp;"!$B$1")</f>
        <v>P</v>
      </c>
      <c r="I29" s="4" t="s">
        <v>24</v>
      </c>
    </row>
    <row r="30" spans="1:9" s="4" customFormat="1" x14ac:dyDescent="0.45">
      <c r="A30" s="4">
        <v>29</v>
      </c>
      <c r="B30" s="4">
        <v>0.2</v>
      </c>
      <c r="C30" s="5">
        <v>1</v>
      </c>
      <c r="D30" s="4">
        <v>-0.75</v>
      </c>
      <c r="E30" s="4">
        <v>1</v>
      </c>
      <c r="F30" s="5">
        <v>50</v>
      </c>
      <c r="G30" s="4">
        <v>1000</v>
      </c>
      <c r="H30" s="4" t="str" cm="1">
        <f t="array" aca="1" ref="H30" ca="1">INDIRECT(A30&amp;"!$B$1")</f>
        <v>P</v>
      </c>
      <c r="I30" s="4" t="s">
        <v>23</v>
      </c>
    </row>
    <row r="31" spans="1:9" x14ac:dyDescent="0.45">
      <c r="A31">
        <v>30</v>
      </c>
      <c r="B31">
        <v>100</v>
      </c>
      <c r="C31" s="3">
        <v>0.5</v>
      </c>
      <c r="D31">
        <v>0</v>
      </c>
      <c r="E31">
        <v>0</v>
      </c>
      <c r="F31" s="3">
        <v>30</v>
      </c>
      <c r="G31">
        <v>350</v>
      </c>
      <c r="H31" s="2" t="s">
        <v>37</v>
      </c>
      <c r="I31" t="s">
        <v>40</v>
      </c>
    </row>
    <row r="32" spans="1:9" x14ac:dyDescent="0.45">
      <c r="A32">
        <v>31</v>
      </c>
      <c r="B32">
        <v>100</v>
      </c>
      <c r="C32" s="3">
        <v>0.5</v>
      </c>
      <c r="D32">
        <v>-0.3</v>
      </c>
      <c r="E32">
        <v>0</v>
      </c>
      <c r="F32" s="3">
        <v>30</v>
      </c>
      <c r="G32">
        <v>350</v>
      </c>
      <c r="H32" s="2" t="s">
        <v>37</v>
      </c>
      <c r="I32" t="s">
        <v>38</v>
      </c>
    </row>
    <row r="33" spans="1:9" x14ac:dyDescent="0.45">
      <c r="A33">
        <v>32</v>
      </c>
      <c r="B33">
        <v>100</v>
      </c>
      <c r="C33" s="3">
        <v>0.5</v>
      </c>
      <c r="D33">
        <v>-0.6</v>
      </c>
      <c r="E33">
        <v>0</v>
      </c>
      <c r="F33" s="3">
        <v>30</v>
      </c>
      <c r="G33">
        <v>350</v>
      </c>
      <c r="H33" s="2" t="s">
        <v>37</v>
      </c>
      <c r="I33" t="s">
        <v>39</v>
      </c>
    </row>
    <row r="34" spans="1:9" x14ac:dyDescent="0.45">
      <c r="F34" s="3"/>
      <c r="H34" s="2"/>
    </row>
    <row r="35" spans="1:9" x14ac:dyDescent="0.45">
      <c r="F35" s="3"/>
      <c r="H35" s="2"/>
    </row>
    <row r="36" spans="1:9" x14ac:dyDescent="0.45">
      <c r="F36" s="3"/>
      <c r="H36" s="2"/>
    </row>
    <row r="37" spans="1:9" x14ac:dyDescent="0.45">
      <c r="F37" s="3"/>
      <c r="H37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A8C7-5DBE-4514-94EE-A5933B58C928}">
  <dimension ref="A1:J21"/>
  <sheetViews>
    <sheetView workbookViewId="0">
      <selection activeCell="B5" sqref="B5"/>
    </sheetView>
  </sheetViews>
  <sheetFormatPr defaultRowHeight="14.25" x14ac:dyDescent="0.45"/>
  <sheetData>
    <row r="1" spans="1:10" x14ac:dyDescent="0.45">
      <c r="A1" t="s">
        <v>36</v>
      </c>
      <c r="B1" t="s">
        <v>16</v>
      </c>
      <c r="C1" t="s">
        <v>17</v>
      </c>
      <c r="D1" t="s">
        <v>14</v>
      </c>
      <c r="E1" t="s">
        <v>18</v>
      </c>
      <c r="F1" t="s">
        <v>19</v>
      </c>
      <c r="G1" t="str">
        <f>"Bps Diff " &amp; C1</f>
        <v>Bps Diff IV HL-P</v>
      </c>
      <c r="H1" t="str">
        <f>"Bps Diff " &amp; D1</f>
        <v>Bps Diff IV Hagan</v>
      </c>
      <c r="I1" t="str">
        <f>"Bps Diff " &amp; E1</f>
        <v>Bps Diff IV ZC Map</v>
      </c>
      <c r="J1" t="str">
        <f>"Bps Diff " &amp; F1</f>
        <v>Bps Diff IV Hyb ZC Map</v>
      </c>
    </row>
    <row r="2" spans="1:10" x14ac:dyDescent="0.45">
      <c r="A2">
        <v>0.1</v>
      </c>
      <c r="B2">
        <v>0.57150000000000001</v>
      </c>
      <c r="C2">
        <v>0.78980000000000006</v>
      </c>
      <c r="D2">
        <v>0.71760000000000002</v>
      </c>
      <c r="E2">
        <v>0.57440000000000002</v>
      </c>
      <c r="F2">
        <v>0.5978</v>
      </c>
      <c r="G2">
        <v>2183</v>
      </c>
      <c r="H2">
        <v>1461</v>
      </c>
      <c r="I2">
        <v>29</v>
      </c>
      <c r="J2">
        <v>263</v>
      </c>
    </row>
    <row r="3" spans="1:10" x14ac:dyDescent="0.45">
      <c r="A3">
        <v>0.2</v>
      </c>
      <c r="B3">
        <v>0.48180000000000001</v>
      </c>
      <c r="C3">
        <v>0.59920000000000007</v>
      </c>
      <c r="D3">
        <v>0.57250000000000001</v>
      </c>
      <c r="E3">
        <v>0.48430000000000001</v>
      </c>
      <c r="F3">
        <v>0.50180000000000002</v>
      </c>
      <c r="G3">
        <v>1174</v>
      </c>
      <c r="H3">
        <v>907</v>
      </c>
      <c r="I3">
        <v>25</v>
      </c>
      <c r="J3">
        <v>200</v>
      </c>
    </row>
    <row r="4" spans="1:10" x14ac:dyDescent="0.45">
      <c r="A4">
        <v>0.3</v>
      </c>
      <c r="B4">
        <v>0.42450000000000004</v>
      </c>
      <c r="C4">
        <v>0.49990000000000001</v>
      </c>
      <c r="D4">
        <v>0.48859999999999998</v>
      </c>
      <c r="E4">
        <v>0.42659999999999998</v>
      </c>
      <c r="F4">
        <v>0.44030000000000002</v>
      </c>
      <c r="G4">
        <v>754</v>
      </c>
      <c r="H4">
        <v>641</v>
      </c>
      <c r="I4">
        <v>21</v>
      </c>
      <c r="J4">
        <v>158</v>
      </c>
    </row>
    <row r="5" spans="1:10" x14ac:dyDescent="0.45">
      <c r="A5">
        <v>0.4</v>
      </c>
      <c r="B5">
        <v>0.38140000000000002</v>
      </c>
      <c r="C5">
        <v>0.43390000000000001</v>
      </c>
      <c r="D5">
        <v>0.42930000000000001</v>
      </c>
      <c r="E5">
        <v>0.38329999999999997</v>
      </c>
      <c r="F5">
        <v>0.39390000000000003</v>
      </c>
      <c r="G5">
        <v>525</v>
      </c>
      <c r="H5">
        <v>479</v>
      </c>
      <c r="I5">
        <v>19</v>
      </c>
      <c r="J5">
        <v>125</v>
      </c>
    </row>
    <row r="6" spans="1:10" x14ac:dyDescent="0.45">
      <c r="A6">
        <v>0.5</v>
      </c>
      <c r="B6">
        <v>0.34649999999999997</v>
      </c>
      <c r="C6">
        <v>0.38490000000000002</v>
      </c>
      <c r="D6">
        <v>0.38350000000000001</v>
      </c>
      <c r="E6">
        <v>0.3483</v>
      </c>
      <c r="F6">
        <v>0.35649999999999998</v>
      </c>
      <c r="G6">
        <v>384</v>
      </c>
      <c r="H6">
        <v>370</v>
      </c>
      <c r="I6">
        <v>18</v>
      </c>
      <c r="J6">
        <v>100</v>
      </c>
    </row>
    <row r="7" spans="1:10" x14ac:dyDescent="0.45">
      <c r="A7">
        <v>0.6</v>
      </c>
      <c r="B7">
        <v>0.317</v>
      </c>
      <c r="C7">
        <v>0.34610000000000002</v>
      </c>
      <c r="D7">
        <v>0.34619999999999995</v>
      </c>
      <c r="E7">
        <v>0.31890000000000002</v>
      </c>
      <c r="F7">
        <v>0.32490000000000002</v>
      </c>
      <c r="G7">
        <v>291</v>
      </c>
      <c r="H7">
        <v>292</v>
      </c>
      <c r="I7">
        <v>19</v>
      </c>
      <c r="J7">
        <v>79</v>
      </c>
    </row>
    <row r="8" spans="1:10" x14ac:dyDescent="0.45">
      <c r="A8">
        <v>0.7</v>
      </c>
      <c r="B8">
        <v>0.29149999999999998</v>
      </c>
      <c r="C8">
        <v>0.31409999999999999</v>
      </c>
      <c r="D8">
        <v>0.31480000000000002</v>
      </c>
      <c r="E8">
        <v>0.29339999999999999</v>
      </c>
      <c r="F8">
        <v>0.29770000000000002</v>
      </c>
      <c r="G8">
        <v>226</v>
      </c>
      <c r="H8">
        <v>233</v>
      </c>
      <c r="I8">
        <v>19</v>
      </c>
      <c r="J8">
        <v>62</v>
      </c>
    </row>
    <row r="9" spans="1:10" x14ac:dyDescent="0.45">
      <c r="A9">
        <v>0.8</v>
      </c>
      <c r="B9">
        <v>0.26890000000000003</v>
      </c>
      <c r="C9">
        <v>0.28689999999999999</v>
      </c>
      <c r="D9">
        <v>0.28760000000000002</v>
      </c>
      <c r="E9">
        <v>0.27089999999999997</v>
      </c>
      <c r="F9">
        <v>0.27360000000000001</v>
      </c>
      <c r="G9">
        <v>180</v>
      </c>
      <c r="H9">
        <v>187</v>
      </c>
      <c r="I9">
        <v>20</v>
      </c>
      <c r="J9">
        <v>47</v>
      </c>
    </row>
    <row r="10" spans="1:10" x14ac:dyDescent="0.45">
      <c r="A10">
        <v>0.9</v>
      </c>
      <c r="B10">
        <v>0.2487</v>
      </c>
      <c r="C10">
        <v>0.26340000000000002</v>
      </c>
      <c r="D10">
        <v>0.26379999999999998</v>
      </c>
      <c r="E10">
        <v>0.25090000000000001</v>
      </c>
      <c r="F10">
        <v>0.25219999999999998</v>
      </c>
      <c r="G10">
        <v>147</v>
      </c>
      <c r="H10">
        <v>151</v>
      </c>
      <c r="I10">
        <v>22</v>
      </c>
      <c r="J10">
        <v>35</v>
      </c>
    </row>
    <row r="11" spans="1:10" x14ac:dyDescent="0.45">
      <c r="A11">
        <v>1</v>
      </c>
      <c r="B11">
        <v>0.23039999999999999</v>
      </c>
      <c r="C11">
        <v>0.2427</v>
      </c>
      <c r="D11">
        <v>0.2427</v>
      </c>
      <c r="E11">
        <v>0.2329</v>
      </c>
      <c r="F11">
        <v>0.2329</v>
      </c>
      <c r="G11">
        <v>123</v>
      </c>
      <c r="H11">
        <v>123</v>
      </c>
      <c r="I11">
        <v>25</v>
      </c>
      <c r="J11">
        <v>25</v>
      </c>
    </row>
    <row r="12" spans="1:10" x14ac:dyDescent="0.45">
      <c r="A12">
        <v>1.1000000000000001</v>
      </c>
      <c r="B12">
        <v>0.21390000000000001</v>
      </c>
      <c r="C12">
        <v>0.22440000000000002</v>
      </c>
      <c r="D12">
        <v>0.2238</v>
      </c>
      <c r="E12">
        <v>0.21660000000000001</v>
      </c>
      <c r="F12">
        <v>0.21539999999999998</v>
      </c>
      <c r="G12">
        <v>105</v>
      </c>
      <c r="H12">
        <v>99</v>
      </c>
      <c r="I12">
        <v>27</v>
      </c>
      <c r="J12">
        <v>15</v>
      </c>
    </row>
    <row r="13" spans="1:10" x14ac:dyDescent="0.45">
      <c r="A13">
        <v>1.2</v>
      </c>
      <c r="B13">
        <v>0.19889999999999999</v>
      </c>
      <c r="C13">
        <v>0.20800000000000002</v>
      </c>
      <c r="D13">
        <v>0.20679999999999998</v>
      </c>
      <c r="E13">
        <v>0.20190000000000002</v>
      </c>
      <c r="F13">
        <v>0.19969999999999999</v>
      </c>
      <c r="G13">
        <v>91</v>
      </c>
      <c r="H13">
        <v>79</v>
      </c>
      <c r="I13">
        <v>30</v>
      </c>
      <c r="J13">
        <v>8</v>
      </c>
    </row>
    <row r="14" spans="1:10" x14ac:dyDescent="0.45">
      <c r="A14">
        <v>1.3</v>
      </c>
      <c r="B14">
        <v>0.18539999999999998</v>
      </c>
      <c r="C14">
        <v>0.19359999999999999</v>
      </c>
      <c r="D14">
        <v>0.19159999999999999</v>
      </c>
      <c r="E14">
        <v>0.18870000000000001</v>
      </c>
      <c r="F14">
        <v>0.1855</v>
      </c>
      <c r="G14">
        <v>82</v>
      </c>
      <c r="H14">
        <v>62</v>
      </c>
      <c r="I14">
        <v>33</v>
      </c>
      <c r="J14">
        <v>1</v>
      </c>
    </row>
    <row r="15" spans="1:10" x14ac:dyDescent="0.45">
      <c r="A15">
        <v>1.4</v>
      </c>
      <c r="B15">
        <v>0.17319999999999999</v>
      </c>
      <c r="C15">
        <v>0.18079999999999999</v>
      </c>
      <c r="D15">
        <v>0.17809999999999998</v>
      </c>
      <c r="E15">
        <v>0.1769</v>
      </c>
      <c r="F15">
        <v>0.1729</v>
      </c>
      <c r="G15">
        <v>76</v>
      </c>
      <c r="H15">
        <v>49</v>
      </c>
      <c r="I15">
        <v>37</v>
      </c>
      <c r="J15">
        <v>-3</v>
      </c>
    </row>
    <row r="16" spans="1:10" x14ac:dyDescent="0.45">
      <c r="A16">
        <v>1.5</v>
      </c>
      <c r="B16">
        <v>0.16250000000000001</v>
      </c>
      <c r="C16">
        <v>0.16969999999999999</v>
      </c>
      <c r="D16">
        <v>0.1663</v>
      </c>
      <c r="E16">
        <v>0.1666</v>
      </c>
      <c r="F16">
        <v>0.1618</v>
      </c>
      <c r="G16">
        <v>72</v>
      </c>
      <c r="H16">
        <v>38</v>
      </c>
      <c r="I16">
        <v>41</v>
      </c>
      <c r="J16">
        <v>-7</v>
      </c>
    </row>
    <row r="17" spans="1:10" x14ac:dyDescent="0.45">
      <c r="A17">
        <v>1.6</v>
      </c>
      <c r="B17">
        <v>0.15329999999999999</v>
      </c>
      <c r="C17">
        <v>0.16020000000000001</v>
      </c>
      <c r="D17">
        <v>0.15620000000000001</v>
      </c>
      <c r="E17">
        <v>0.15770000000000001</v>
      </c>
      <c r="F17">
        <v>0.15229999999999999</v>
      </c>
      <c r="G17">
        <v>69</v>
      </c>
      <c r="H17">
        <v>29</v>
      </c>
      <c r="I17">
        <v>44</v>
      </c>
      <c r="J17">
        <v>-10</v>
      </c>
    </row>
    <row r="18" spans="1:10" x14ac:dyDescent="0.45">
      <c r="A18">
        <v>1.7</v>
      </c>
      <c r="B18">
        <v>0.14550000000000002</v>
      </c>
      <c r="C18">
        <v>0.15229999999999999</v>
      </c>
      <c r="D18">
        <v>0.14779999999999999</v>
      </c>
      <c r="E18">
        <v>0.15039999999999998</v>
      </c>
      <c r="F18">
        <v>0.1444</v>
      </c>
      <c r="G18">
        <v>68</v>
      </c>
      <c r="H18">
        <v>23</v>
      </c>
      <c r="I18">
        <v>49</v>
      </c>
      <c r="J18">
        <v>-11</v>
      </c>
    </row>
    <row r="19" spans="1:10" x14ac:dyDescent="0.45">
      <c r="A19">
        <v>1.8</v>
      </c>
      <c r="B19">
        <v>0.1391</v>
      </c>
      <c r="C19">
        <v>0.14599999999999999</v>
      </c>
      <c r="D19">
        <v>0.14119999999999999</v>
      </c>
      <c r="E19">
        <v>0.1444</v>
      </c>
      <c r="F19">
        <v>0.1381</v>
      </c>
      <c r="G19">
        <v>69</v>
      </c>
      <c r="H19">
        <v>21</v>
      </c>
      <c r="I19">
        <v>53</v>
      </c>
      <c r="J19">
        <v>-10</v>
      </c>
    </row>
    <row r="20" spans="1:10" x14ac:dyDescent="0.45">
      <c r="A20">
        <v>1.9</v>
      </c>
      <c r="B20">
        <v>0.13400000000000001</v>
      </c>
      <c r="C20">
        <v>0.1411</v>
      </c>
      <c r="D20">
        <v>0.13600000000000001</v>
      </c>
      <c r="E20">
        <v>0.13980000000000001</v>
      </c>
      <c r="F20">
        <v>0.13320000000000001</v>
      </c>
      <c r="G20">
        <v>71</v>
      </c>
      <c r="H20">
        <v>20</v>
      </c>
      <c r="I20">
        <v>58</v>
      </c>
      <c r="J20">
        <v>-8</v>
      </c>
    </row>
    <row r="21" spans="1:10" x14ac:dyDescent="0.45">
      <c r="A21">
        <v>2</v>
      </c>
      <c r="B21">
        <v>0.13009999999999999</v>
      </c>
      <c r="C21">
        <v>0.13730000000000001</v>
      </c>
      <c r="D21">
        <v>0.13220000000000001</v>
      </c>
      <c r="E21">
        <v>0.13619999999999999</v>
      </c>
      <c r="F21">
        <v>0.12960000000000002</v>
      </c>
      <c r="G21">
        <v>72</v>
      </c>
      <c r="H21">
        <v>21</v>
      </c>
      <c r="I21">
        <v>61</v>
      </c>
      <c r="J21">
        <v>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3C948-7EF5-48C1-BC46-A0BD5A0CA194}">
  <dimension ref="A1:J21"/>
  <sheetViews>
    <sheetView workbookViewId="0"/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0.51229999999999998</v>
      </c>
      <c r="C2">
        <v>0.56440000000000001</v>
      </c>
      <c r="D2">
        <v>0.55179999999999996</v>
      </c>
      <c r="E2">
        <v>0.51139999999999997</v>
      </c>
      <c r="F2">
        <v>0.54909999999999992</v>
      </c>
      <c r="G2">
        <v>521</v>
      </c>
      <c r="H2">
        <v>395</v>
      </c>
      <c r="I2">
        <v>-9</v>
      </c>
      <c r="J2">
        <v>368</v>
      </c>
    </row>
    <row r="3" spans="1:10" x14ac:dyDescent="0.45">
      <c r="A3">
        <v>0.2</v>
      </c>
      <c r="B3">
        <v>0.43219999999999997</v>
      </c>
      <c r="C3">
        <v>0.46250000000000002</v>
      </c>
      <c r="D3">
        <v>0.46149999999999997</v>
      </c>
      <c r="E3">
        <v>0.4325</v>
      </c>
      <c r="F3">
        <v>0.45829999999999999</v>
      </c>
      <c r="G3">
        <v>303</v>
      </c>
      <c r="H3">
        <v>293</v>
      </c>
      <c r="I3">
        <v>3</v>
      </c>
      <c r="J3">
        <v>261</v>
      </c>
    </row>
    <row r="4" spans="1:10" x14ac:dyDescent="0.45">
      <c r="A4">
        <v>0.3</v>
      </c>
      <c r="B4">
        <v>0.38270000000000004</v>
      </c>
      <c r="C4">
        <v>0.40369999999999995</v>
      </c>
      <c r="D4">
        <v>0.40590000000000004</v>
      </c>
      <c r="E4">
        <v>0.38350000000000001</v>
      </c>
      <c r="F4">
        <v>0.40240000000000004</v>
      </c>
      <c r="G4">
        <v>210</v>
      </c>
      <c r="H4">
        <v>232</v>
      </c>
      <c r="I4">
        <v>8</v>
      </c>
      <c r="J4">
        <v>197</v>
      </c>
    </row>
    <row r="5" spans="1:10" x14ac:dyDescent="0.45">
      <c r="A5">
        <v>0.4</v>
      </c>
      <c r="B5">
        <v>0.34630000000000005</v>
      </c>
      <c r="C5">
        <v>0.36219999999999997</v>
      </c>
      <c r="D5">
        <v>0.36520000000000002</v>
      </c>
      <c r="E5">
        <v>0.34740000000000004</v>
      </c>
      <c r="F5">
        <v>0.3614</v>
      </c>
      <c r="G5">
        <v>159</v>
      </c>
      <c r="H5">
        <v>189</v>
      </c>
      <c r="I5">
        <v>11</v>
      </c>
      <c r="J5">
        <v>151</v>
      </c>
    </row>
    <row r="6" spans="1:10" x14ac:dyDescent="0.45">
      <c r="A6">
        <v>0.5</v>
      </c>
      <c r="B6">
        <v>0.31730000000000003</v>
      </c>
      <c r="C6">
        <v>0.33</v>
      </c>
      <c r="D6">
        <v>0.33299999999999996</v>
      </c>
      <c r="E6">
        <v>0.31869999999999998</v>
      </c>
      <c r="F6">
        <v>0.32890000000000003</v>
      </c>
      <c r="G6">
        <v>127</v>
      </c>
      <c r="H6">
        <v>157</v>
      </c>
      <c r="I6">
        <v>14</v>
      </c>
      <c r="J6">
        <v>116</v>
      </c>
    </row>
    <row r="7" spans="1:10" x14ac:dyDescent="0.45">
      <c r="A7">
        <v>0.6</v>
      </c>
      <c r="B7">
        <v>0.29299999999999998</v>
      </c>
      <c r="C7">
        <v>0.30359999999999998</v>
      </c>
      <c r="D7">
        <v>0.30620000000000003</v>
      </c>
      <c r="E7">
        <v>0.29460000000000003</v>
      </c>
      <c r="F7">
        <v>0.30199999999999999</v>
      </c>
      <c r="G7">
        <v>106</v>
      </c>
      <c r="H7">
        <v>132</v>
      </c>
      <c r="I7">
        <v>16</v>
      </c>
      <c r="J7">
        <v>90</v>
      </c>
    </row>
    <row r="8" spans="1:10" x14ac:dyDescent="0.45">
      <c r="A8">
        <v>0.7</v>
      </c>
      <c r="B8">
        <v>0.2722</v>
      </c>
      <c r="C8">
        <v>0.28120000000000001</v>
      </c>
      <c r="D8">
        <v>0.28320000000000001</v>
      </c>
      <c r="E8">
        <v>0.27390000000000003</v>
      </c>
      <c r="F8">
        <v>0.27889999999999998</v>
      </c>
      <c r="G8">
        <v>90</v>
      </c>
      <c r="H8">
        <v>110</v>
      </c>
      <c r="I8">
        <v>17</v>
      </c>
      <c r="J8">
        <v>67</v>
      </c>
    </row>
    <row r="9" spans="1:10" x14ac:dyDescent="0.45">
      <c r="A9">
        <v>0.8</v>
      </c>
      <c r="B9">
        <v>0.25390000000000001</v>
      </c>
      <c r="C9">
        <v>0.26170000000000004</v>
      </c>
      <c r="D9">
        <v>0.2631</v>
      </c>
      <c r="E9">
        <v>0.25579999999999997</v>
      </c>
      <c r="F9">
        <v>0.25879999999999997</v>
      </c>
      <c r="G9">
        <v>78</v>
      </c>
      <c r="H9">
        <v>92</v>
      </c>
      <c r="I9">
        <v>19</v>
      </c>
      <c r="J9">
        <v>49</v>
      </c>
    </row>
    <row r="10" spans="1:10" x14ac:dyDescent="0.45">
      <c r="A10">
        <v>0.9</v>
      </c>
      <c r="B10">
        <v>0.23760000000000001</v>
      </c>
      <c r="C10">
        <v>0.24460000000000001</v>
      </c>
      <c r="D10">
        <v>0.24530000000000002</v>
      </c>
      <c r="E10">
        <v>0.2397</v>
      </c>
      <c r="F10">
        <v>0.24109999999999998</v>
      </c>
      <c r="G10">
        <v>70</v>
      </c>
      <c r="H10">
        <v>77</v>
      </c>
      <c r="I10">
        <v>21</v>
      </c>
      <c r="J10">
        <v>35</v>
      </c>
    </row>
    <row r="11" spans="1:10" x14ac:dyDescent="0.45">
      <c r="A11">
        <v>1</v>
      </c>
      <c r="B11">
        <v>0.22289999999999999</v>
      </c>
      <c r="C11">
        <v>0.2293</v>
      </c>
      <c r="D11">
        <v>0.2293</v>
      </c>
      <c r="E11">
        <v>0.22519999999999998</v>
      </c>
      <c r="F11">
        <v>0.22519999999999998</v>
      </c>
      <c r="G11">
        <v>64</v>
      </c>
      <c r="H11">
        <v>64</v>
      </c>
      <c r="I11">
        <v>23</v>
      </c>
      <c r="J11">
        <v>23</v>
      </c>
    </row>
    <row r="12" spans="1:10" x14ac:dyDescent="0.45">
      <c r="A12">
        <v>1.1000000000000001</v>
      </c>
      <c r="B12">
        <v>0.20960000000000001</v>
      </c>
      <c r="C12">
        <v>0.21559999999999999</v>
      </c>
      <c r="D12">
        <v>0.21489999999999998</v>
      </c>
      <c r="E12">
        <v>0.21210000000000001</v>
      </c>
      <c r="F12">
        <v>0.2109</v>
      </c>
      <c r="G12">
        <v>60</v>
      </c>
      <c r="H12">
        <v>53</v>
      </c>
      <c r="I12">
        <v>25</v>
      </c>
      <c r="J12">
        <v>13</v>
      </c>
    </row>
    <row r="13" spans="1:10" x14ac:dyDescent="0.45">
      <c r="A13">
        <v>1.2</v>
      </c>
      <c r="B13">
        <v>0.19760000000000003</v>
      </c>
      <c r="C13">
        <v>0.20329999999999998</v>
      </c>
      <c r="D13">
        <v>0.20180000000000001</v>
      </c>
      <c r="E13">
        <v>0.20030000000000001</v>
      </c>
      <c r="F13">
        <v>0.19820000000000002</v>
      </c>
      <c r="G13">
        <v>57</v>
      </c>
      <c r="H13">
        <v>42</v>
      </c>
      <c r="I13">
        <v>27</v>
      </c>
      <c r="J13">
        <v>6</v>
      </c>
    </row>
    <row r="14" spans="1:10" x14ac:dyDescent="0.45">
      <c r="A14">
        <v>1.3</v>
      </c>
      <c r="B14">
        <v>0.1867</v>
      </c>
      <c r="C14">
        <v>0.19219999999999998</v>
      </c>
      <c r="D14">
        <v>0.19010000000000002</v>
      </c>
      <c r="E14">
        <v>0.18969999999999998</v>
      </c>
      <c r="F14">
        <v>0.1867</v>
      </c>
      <c r="G14">
        <v>55</v>
      </c>
      <c r="H14">
        <v>34</v>
      </c>
      <c r="I14">
        <v>30</v>
      </c>
      <c r="J14">
        <v>0</v>
      </c>
    </row>
    <row r="15" spans="1:10" x14ac:dyDescent="0.45">
      <c r="A15">
        <v>1.4</v>
      </c>
      <c r="B15">
        <v>0.17699999999999999</v>
      </c>
      <c r="C15">
        <v>0.18239999999999998</v>
      </c>
      <c r="D15">
        <v>0.17960000000000001</v>
      </c>
      <c r="E15">
        <v>0.1802</v>
      </c>
      <c r="F15">
        <v>0.17660000000000001</v>
      </c>
      <c r="G15">
        <v>54</v>
      </c>
      <c r="H15">
        <v>26</v>
      </c>
      <c r="I15">
        <v>32</v>
      </c>
      <c r="J15">
        <v>-4</v>
      </c>
    </row>
    <row r="16" spans="1:10" x14ac:dyDescent="0.45">
      <c r="A16">
        <v>1.5</v>
      </c>
      <c r="B16">
        <v>0.16829999999999998</v>
      </c>
      <c r="C16">
        <v>0.17370000000000002</v>
      </c>
      <c r="D16">
        <v>0.17030000000000001</v>
      </c>
      <c r="E16">
        <v>0.17190000000000003</v>
      </c>
      <c r="F16">
        <v>0.16769999999999999</v>
      </c>
      <c r="G16">
        <v>54</v>
      </c>
      <c r="H16">
        <v>20</v>
      </c>
      <c r="I16">
        <v>36</v>
      </c>
      <c r="J16">
        <v>-6</v>
      </c>
    </row>
    <row r="17" spans="1:10" x14ac:dyDescent="0.45">
      <c r="A17">
        <v>1.6</v>
      </c>
      <c r="B17">
        <v>0.16070000000000001</v>
      </c>
      <c r="C17">
        <v>0.16620000000000001</v>
      </c>
      <c r="D17">
        <v>0.16219999999999998</v>
      </c>
      <c r="E17">
        <v>0.1646</v>
      </c>
      <c r="F17">
        <v>0.16</v>
      </c>
      <c r="G17">
        <v>55</v>
      </c>
      <c r="H17">
        <v>15</v>
      </c>
      <c r="I17">
        <v>39</v>
      </c>
      <c r="J17">
        <v>-7</v>
      </c>
    </row>
    <row r="18" spans="1:10" x14ac:dyDescent="0.45">
      <c r="A18">
        <v>1.7</v>
      </c>
      <c r="B18">
        <v>0.1542</v>
      </c>
      <c r="C18">
        <v>0.1598</v>
      </c>
      <c r="D18">
        <v>0.15539999999999998</v>
      </c>
      <c r="E18">
        <v>0.15839999999999999</v>
      </c>
      <c r="F18">
        <v>0.15359999999999999</v>
      </c>
      <c r="G18">
        <v>56</v>
      </c>
      <c r="H18">
        <v>12</v>
      </c>
      <c r="I18">
        <v>42</v>
      </c>
      <c r="J18">
        <v>-6</v>
      </c>
    </row>
    <row r="19" spans="1:10" x14ac:dyDescent="0.45">
      <c r="A19">
        <v>1.8</v>
      </c>
      <c r="B19">
        <v>0.1487</v>
      </c>
      <c r="C19">
        <v>0.1545</v>
      </c>
      <c r="D19">
        <v>0.14980000000000002</v>
      </c>
      <c r="E19">
        <v>0.1532</v>
      </c>
      <c r="F19">
        <v>0.1484</v>
      </c>
      <c r="G19">
        <v>58</v>
      </c>
      <c r="H19">
        <v>11</v>
      </c>
      <c r="I19">
        <v>45</v>
      </c>
      <c r="J19">
        <v>-3</v>
      </c>
    </row>
    <row r="20" spans="1:10" x14ac:dyDescent="0.45">
      <c r="A20">
        <v>1.9</v>
      </c>
      <c r="B20">
        <v>0.14429999999999998</v>
      </c>
      <c r="C20">
        <v>0.15010000000000001</v>
      </c>
      <c r="D20">
        <v>0.1454</v>
      </c>
      <c r="E20">
        <v>0.14899999999999999</v>
      </c>
      <c r="F20">
        <v>0.14419999999999999</v>
      </c>
      <c r="G20">
        <v>58</v>
      </c>
      <c r="H20">
        <v>11</v>
      </c>
      <c r="I20">
        <v>47</v>
      </c>
      <c r="J20">
        <v>-1</v>
      </c>
    </row>
    <row r="21" spans="1:10" x14ac:dyDescent="0.45">
      <c r="A21">
        <v>2</v>
      </c>
      <c r="B21">
        <v>0.14069999999999999</v>
      </c>
      <c r="C21">
        <v>0.14660000000000001</v>
      </c>
      <c r="D21">
        <v>0.1419</v>
      </c>
      <c r="E21">
        <v>0.14560000000000001</v>
      </c>
      <c r="F21">
        <v>0.1411</v>
      </c>
      <c r="G21">
        <v>59</v>
      </c>
      <c r="H21">
        <v>12</v>
      </c>
      <c r="I21">
        <v>49</v>
      </c>
      <c r="J21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8728-2363-4E57-9F1C-DC4C355250F2}">
  <dimension ref="A1:J21"/>
  <sheetViews>
    <sheetView workbookViewId="0">
      <selection activeCell="F2" sqref="F2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0.43430000000000002</v>
      </c>
      <c r="C2">
        <v>0.43209999999999998</v>
      </c>
      <c r="D2">
        <v>0.45299999999999996</v>
      </c>
      <c r="E2">
        <v>0.4269</v>
      </c>
      <c r="F2">
        <v>0.46100000000000002</v>
      </c>
      <c r="G2">
        <v>-22</v>
      </c>
      <c r="H2">
        <v>187</v>
      </c>
      <c r="I2">
        <v>-74</v>
      </c>
      <c r="J2">
        <v>267</v>
      </c>
    </row>
    <row r="3" spans="1:10" x14ac:dyDescent="0.45">
      <c r="A3">
        <v>0.2</v>
      </c>
      <c r="B3">
        <v>0.37420000000000003</v>
      </c>
      <c r="C3">
        <v>0.37290000000000001</v>
      </c>
      <c r="D3">
        <v>0.38729999999999998</v>
      </c>
      <c r="E3">
        <v>0.36920000000000003</v>
      </c>
      <c r="F3">
        <v>0.39159999999999995</v>
      </c>
      <c r="G3">
        <v>-13</v>
      </c>
      <c r="H3">
        <v>131</v>
      </c>
      <c r="I3">
        <v>-50</v>
      </c>
      <c r="J3">
        <v>174</v>
      </c>
    </row>
    <row r="4" spans="1:10" x14ac:dyDescent="0.45">
      <c r="A4">
        <v>0.3</v>
      </c>
      <c r="B4">
        <v>0.3372</v>
      </c>
      <c r="C4">
        <v>0.33630000000000004</v>
      </c>
      <c r="D4">
        <v>0.34710000000000002</v>
      </c>
      <c r="E4">
        <v>0.33350000000000002</v>
      </c>
      <c r="F4">
        <v>0.34939999999999999</v>
      </c>
      <c r="G4">
        <v>-9</v>
      </c>
      <c r="H4">
        <v>99</v>
      </c>
      <c r="I4">
        <v>-37</v>
      </c>
      <c r="J4">
        <v>122</v>
      </c>
    </row>
    <row r="5" spans="1:10" x14ac:dyDescent="0.45">
      <c r="A5">
        <v>0.4</v>
      </c>
      <c r="B5">
        <v>0.30980000000000002</v>
      </c>
      <c r="C5">
        <v>0.30930000000000002</v>
      </c>
      <c r="D5">
        <v>0.3175</v>
      </c>
      <c r="E5">
        <v>0.307</v>
      </c>
      <c r="F5">
        <v>0.31869999999999998</v>
      </c>
      <c r="G5">
        <v>-5</v>
      </c>
      <c r="H5">
        <v>77</v>
      </c>
      <c r="I5">
        <v>-28</v>
      </c>
      <c r="J5">
        <v>89</v>
      </c>
    </row>
    <row r="6" spans="1:10" x14ac:dyDescent="0.45">
      <c r="A6">
        <v>0.5</v>
      </c>
      <c r="B6">
        <v>0.28789999999999999</v>
      </c>
      <c r="C6">
        <v>0.28770000000000001</v>
      </c>
      <c r="D6">
        <v>0.29389999999999999</v>
      </c>
      <c r="E6">
        <v>0.2858</v>
      </c>
      <c r="F6">
        <v>0.29430000000000001</v>
      </c>
      <c r="G6">
        <v>-2</v>
      </c>
      <c r="H6">
        <v>60</v>
      </c>
      <c r="I6">
        <v>-21</v>
      </c>
      <c r="J6">
        <v>64</v>
      </c>
    </row>
    <row r="7" spans="1:10" x14ac:dyDescent="0.45">
      <c r="A7">
        <v>0.6</v>
      </c>
      <c r="B7">
        <v>0.26950000000000002</v>
      </c>
      <c r="C7">
        <v>0.26960000000000001</v>
      </c>
      <c r="D7">
        <v>0.2742</v>
      </c>
      <c r="E7">
        <v>0.26789999999999997</v>
      </c>
      <c r="F7">
        <v>0.27410000000000001</v>
      </c>
      <c r="G7">
        <v>1</v>
      </c>
      <c r="H7">
        <v>47</v>
      </c>
      <c r="I7">
        <v>-16</v>
      </c>
      <c r="J7">
        <v>46</v>
      </c>
    </row>
    <row r="8" spans="1:10" x14ac:dyDescent="0.45">
      <c r="A8">
        <v>0.7</v>
      </c>
      <c r="B8">
        <v>0.25370000000000004</v>
      </c>
      <c r="C8">
        <v>0.254</v>
      </c>
      <c r="D8">
        <v>0.25719999999999998</v>
      </c>
      <c r="E8">
        <v>0.25259999999999999</v>
      </c>
      <c r="F8">
        <v>0.25670000000000004</v>
      </c>
      <c r="G8">
        <v>3</v>
      </c>
      <c r="H8">
        <v>35</v>
      </c>
      <c r="I8">
        <v>-11</v>
      </c>
      <c r="J8">
        <v>30</v>
      </c>
    </row>
    <row r="9" spans="1:10" x14ac:dyDescent="0.45">
      <c r="A9">
        <v>0.8</v>
      </c>
      <c r="B9">
        <v>0.2397</v>
      </c>
      <c r="C9">
        <v>0.24030000000000001</v>
      </c>
      <c r="D9">
        <v>0.24230000000000002</v>
      </c>
      <c r="E9">
        <v>0.23899999999999999</v>
      </c>
      <c r="F9">
        <v>0.24160000000000001</v>
      </c>
      <c r="G9">
        <v>6</v>
      </c>
      <c r="H9">
        <v>26</v>
      </c>
      <c r="I9">
        <v>-7</v>
      </c>
      <c r="J9">
        <v>19</v>
      </c>
    </row>
    <row r="10" spans="1:10" x14ac:dyDescent="0.45">
      <c r="A10">
        <v>0.9</v>
      </c>
      <c r="B10">
        <v>0.22719999999999999</v>
      </c>
      <c r="C10">
        <v>0.2281</v>
      </c>
      <c r="D10">
        <v>0.22899999999999998</v>
      </c>
      <c r="E10">
        <v>0.22690000000000002</v>
      </c>
      <c r="F10">
        <v>0.2281</v>
      </c>
      <c r="G10">
        <v>9</v>
      </c>
      <c r="H10">
        <v>18</v>
      </c>
      <c r="I10">
        <v>-3</v>
      </c>
      <c r="J10">
        <v>9</v>
      </c>
    </row>
    <row r="11" spans="1:10" x14ac:dyDescent="0.45">
      <c r="A11">
        <v>1</v>
      </c>
      <c r="B11">
        <v>0.21600000000000003</v>
      </c>
      <c r="C11">
        <v>0.21710000000000002</v>
      </c>
      <c r="D11">
        <v>0.21710000000000002</v>
      </c>
      <c r="E11">
        <v>0.21609999999999999</v>
      </c>
      <c r="F11">
        <v>0.21609999999999999</v>
      </c>
      <c r="G11">
        <v>11</v>
      </c>
      <c r="H11">
        <v>11</v>
      </c>
      <c r="I11">
        <v>1</v>
      </c>
      <c r="J11">
        <v>1</v>
      </c>
    </row>
    <row r="12" spans="1:10" x14ac:dyDescent="0.45">
      <c r="A12">
        <v>1.1000000000000001</v>
      </c>
      <c r="B12">
        <v>0.20579999999999998</v>
      </c>
      <c r="C12">
        <v>0.2072</v>
      </c>
      <c r="D12">
        <v>0.20629999999999998</v>
      </c>
      <c r="E12">
        <v>0.20629999999999998</v>
      </c>
      <c r="F12">
        <v>0.20530000000000001</v>
      </c>
      <c r="G12">
        <v>14</v>
      </c>
      <c r="H12">
        <v>5</v>
      </c>
      <c r="I12">
        <v>5</v>
      </c>
      <c r="J12">
        <v>-5</v>
      </c>
    </row>
    <row r="13" spans="1:10" x14ac:dyDescent="0.45">
      <c r="A13">
        <v>1.2</v>
      </c>
      <c r="B13">
        <v>0.1966</v>
      </c>
      <c r="C13">
        <v>0.19820000000000002</v>
      </c>
      <c r="D13">
        <v>0.1966</v>
      </c>
      <c r="E13">
        <v>0.19739999999999999</v>
      </c>
      <c r="F13">
        <v>0.19550000000000001</v>
      </c>
      <c r="G13">
        <v>16</v>
      </c>
      <c r="H13">
        <v>0</v>
      </c>
      <c r="I13">
        <v>8</v>
      </c>
      <c r="J13">
        <v>-11</v>
      </c>
    </row>
    <row r="14" spans="1:10" x14ac:dyDescent="0.45">
      <c r="A14">
        <v>1.3</v>
      </c>
      <c r="B14">
        <v>0.1883</v>
      </c>
      <c r="C14">
        <v>0.19020000000000001</v>
      </c>
      <c r="D14">
        <v>0.18780000000000002</v>
      </c>
      <c r="E14">
        <v>0.1895</v>
      </c>
      <c r="F14">
        <v>0.18690000000000001</v>
      </c>
      <c r="G14">
        <v>19</v>
      </c>
      <c r="H14">
        <v>-5</v>
      </c>
      <c r="I14">
        <v>12</v>
      </c>
      <c r="J14">
        <v>-14</v>
      </c>
    </row>
    <row r="15" spans="1:10" x14ac:dyDescent="0.45">
      <c r="A15">
        <v>1.4</v>
      </c>
      <c r="B15">
        <v>0.18090000000000001</v>
      </c>
      <c r="C15">
        <v>0.183</v>
      </c>
      <c r="D15">
        <v>0.18</v>
      </c>
      <c r="E15">
        <v>0.18239999999999998</v>
      </c>
      <c r="F15">
        <v>0.17910000000000001</v>
      </c>
      <c r="G15">
        <v>21</v>
      </c>
      <c r="H15">
        <v>-9</v>
      </c>
      <c r="I15">
        <v>15</v>
      </c>
      <c r="J15">
        <v>-18</v>
      </c>
    </row>
    <row r="16" spans="1:10" x14ac:dyDescent="0.45">
      <c r="A16">
        <v>1.5</v>
      </c>
      <c r="B16">
        <v>0.17430000000000001</v>
      </c>
      <c r="C16">
        <v>0.17660000000000001</v>
      </c>
      <c r="D16">
        <v>0.17300000000000001</v>
      </c>
      <c r="E16">
        <v>0.17610000000000001</v>
      </c>
      <c r="F16">
        <v>0.17230000000000001</v>
      </c>
      <c r="G16">
        <v>23</v>
      </c>
      <c r="H16">
        <v>-13</v>
      </c>
      <c r="I16">
        <v>18</v>
      </c>
      <c r="J16">
        <v>-20</v>
      </c>
    </row>
    <row r="17" spans="1:10" x14ac:dyDescent="0.45">
      <c r="A17">
        <v>1.6</v>
      </c>
      <c r="B17">
        <v>0.16839999999999999</v>
      </c>
      <c r="C17">
        <v>0.1711</v>
      </c>
      <c r="D17">
        <v>0.16699999999999998</v>
      </c>
      <c r="E17">
        <v>0.17059999999999997</v>
      </c>
      <c r="F17">
        <v>0.16649999999999998</v>
      </c>
      <c r="G17">
        <v>27</v>
      </c>
      <c r="H17">
        <v>-14</v>
      </c>
      <c r="I17">
        <v>22</v>
      </c>
      <c r="J17">
        <v>-19</v>
      </c>
    </row>
    <row r="18" spans="1:10" x14ac:dyDescent="0.45">
      <c r="A18">
        <v>1.7</v>
      </c>
      <c r="B18">
        <v>0.16339999999999999</v>
      </c>
      <c r="C18">
        <v>0.1663</v>
      </c>
      <c r="D18">
        <v>0.1618</v>
      </c>
      <c r="E18">
        <v>0.16579999999999998</v>
      </c>
      <c r="F18">
        <v>0.16149999999999998</v>
      </c>
      <c r="G18">
        <v>29</v>
      </c>
      <c r="H18">
        <v>-16</v>
      </c>
      <c r="I18">
        <v>24</v>
      </c>
      <c r="J18">
        <v>-19</v>
      </c>
    </row>
    <row r="19" spans="1:10" x14ac:dyDescent="0.45">
      <c r="A19">
        <v>1.8</v>
      </c>
      <c r="B19">
        <v>0.15909999999999999</v>
      </c>
      <c r="C19">
        <v>0.16219999999999998</v>
      </c>
      <c r="D19">
        <v>0.1575</v>
      </c>
      <c r="E19">
        <v>0.1618</v>
      </c>
      <c r="F19">
        <v>0.1573</v>
      </c>
      <c r="G19">
        <v>31</v>
      </c>
      <c r="H19">
        <v>-16</v>
      </c>
      <c r="I19">
        <v>27</v>
      </c>
      <c r="J19">
        <v>-18</v>
      </c>
    </row>
    <row r="20" spans="1:10" x14ac:dyDescent="0.45">
      <c r="A20">
        <v>1.9</v>
      </c>
      <c r="B20">
        <v>0.1555</v>
      </c>
      <c r="C20">
        <v>0.1588</v>
      </c>
      <c r="D20">
        <v>0.154</v>
      </c>
      <c r="E20">
        <v>0.15839999999999999</v>
      </c>
      <c r="F20">
        <v>0.154</v>
      </c>
      <c r="G20">
        <v>33</v>
      </c>
      <c r="H20">
        <v>-15</v>
      </c>
      <c r="I20">
        <v>29</v>
      </c>
      <c r="J20">
        <v>-15</v>
      </c>
    </row>
    <row r="21" spans="1:10" x14ac:dyDescent="0.45">
      <c r="A21">
        <v>2</v>
      </c>
      <c r="B21">
        <v>0.15259999999999999</v>
      </c>
      <c r="C21">
        <v>0.156</v>
      </c>
      <c r="D21">
        <v>0.1512</v>
      </c>
      <c r="E21">
        <v>0.15560000000000002</v>
      </c>
      <c r="F21">
        <v>0.15140000000000001</v>
      </c>
      <c r="G21">
        <v>34</v>
      </c>
      <c r="H21">
        <v>-14</v>
      </c>
      <c r="I21">
        <v>30</v>
      </c>
      <c r="J21">
        <v>-12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6E80-6FB9-4334-AC30-EE1DE9F72C5B}">
  <dimension ref="A1:J21"/>
  <sheetViews>
    <sheetView workbookViewId="0">
      <selection activeCell="B2" sqref="B2:F21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0.55930000000000002</v>
      </c>
      <c r="C2">
        <v>0.76419999999999999</v>
      </c>
      <c r="D2">
        <v>0.72709999999999997</v>
      </c>
      <c r="E2">
        <v>0.55010000000000003</v>
      </c>
      <c r="F2">
        <v>0.56810000000000005</v>
      </c>
      <c r="G2">
        <v>2049</v>
      </c>
      <c r="H2">
        <v>1678</v>
      </c>
      <c r="I2">
        <v>-92</v>
      </c>
      <c r="J2">
        <v>88</v>
      </c>
    </row>
    <row r="3" spans="1:10" x14ac:dyDescent="0.45">
      <c r="A3">
        <v>0.2</v>
      </c>
      <c r="B3">
        <v>0.47119999999999995</v>
      </c>
      <c r="C3">
        <v>0.58489999999999998</v>
      </c>
      <c r="D3">
        <v>0.57679999999999998</v>
      </c>
      <c r="E3">
        <v>0.46389999999999998</v>
      </c>
      <c r="F3">
        <v>0.47820000000000001</v>
      </c>
      <c r="G3">
        <v>1137</v>
      </c>
      <c r="H3">
        <v>1056</v>
      </c>
      <c r="I3">
        <v>-73</v>
      </c>
      <c r="J3">
        <v>70</v>
      </c>
    </row>
    <row r="4" spans="1:10" x14ac:dyDescent="0.45">
      <c r="A4">
        <v>0.3</v>
      </c>
      <c r="B4">
        <v>0.4158</v>
      </c>
      <c r="C4">
        <v>0.49130000000000001</v>
      </c>
      <c r="D4">
        <v>0.49170000000000003</v>
      </c>
      <c r="E4">
        <v>0.41</v>
      </c>
      <c r="F4">
        <v>0.42149999999999999</v>
      </c>
      <c r="G4">
        <v>755</v>
      </c>
      <c r="H4">
        <v>759</v>
      </c>
      <c r="I4">
        <v>-58</v>
      </c>
      <c r="J4">
        <v>57</v>
      </c>
    </row>
    <row r="5" spans="1:10" x14ac:dyDescent="0.45">
      <c r="A5">
        <v>0.4</v>
      </c>
      <c r="B5">
        <v>0.37479999999999997</v>
      </c>
      <c r="C5">
        <v>0.42930000000000001</v>
      </c>
      <c r="D5">
        <v>0.43270000000000003</v>
      </c>
      <c r="E5">
        <v>0.37020000000000003</v>
      </c>
      <c r="F5">
        <v>0.37959999999999999</v>
      </c>
      <c r="G5">
        <v>545</v>
      </c>
      <c r="H5">
        <v>579</v>
      </c>
      <c r="I5">
        <v>-46</v>
      </c>
      <c r="J5">
        <v>48</v>
      </c>
    </row>
    <row r="6" spans="1:10" x14ac:dyDescent="0.45">
      <c r="A6">
        <v>0.5</v>
      </c>
      <c r="B6">
        <v>0.3422</v>
      </c>
      <c r="C6">
        <v>0.38369999999999999</v>
      </c>
      <c r="D6">
        <v>0.38780000000000003</v>
      </c>
      <c r="E6">
        <v>0.33860000000000001</v>
      </c>
      <c r="F6">
        <v>0.34619999999999995</v>
      </c>
      <c r="G6">
        <v>415</v>
      </c>
      <c r="H6">
        <v>456</v>
      </c>
      <c r="I6">
        <v>-36</v>
      </c>
      <c r="J6">
        <v>40</v>
      </c>
    </row>
    <row r="7" spans="1:10" x14ac:dyDescent="0.45">
      <c r="A7">
        <v>0.6</v>
      </c>
      <c r="B7">
        <v>0.31519999999999998</v>
      </c>
      <c r="C7">
        <v>0.34810000000000002</v>
      </c>
      <c r="D7">
        <v>0.35189999999999999</v>
      </c>
      <c r="E7">
        <v>0.3125</v>
      </c>
      <c r="F7">
        <v>0.31840000000000002</v>
      </c>
      <c r="G7">
        <v>329</v>
      </c>
      <c r="H7">
        <v>367</v>
      </c>
      <c r="I7">
        <v>-27</v>
      </c>
      <c r="J7">
        <v>32</v>
      </c>
    </row>
    <row r="8" spans="1:10" x14ac:dyDescent="0.45">
      <c r="A8">
        <v>0.7</v>
      </c>
      <c r="B8">
        <v>0.29239999999999999</v>
      </c>
      <c r="C8">
        <v>0.31920000000000004</v>
      </c>
      <c r="D8">
        <v>0.32219999999999999</v>
      </c>
      <c r="E8">
        <v>0.29049999999999998</v>
      </c>
      <c r="F8">
        <v>0.29480000000000001</v>
      </c>
      <c r="G8">
        <v>268</v>
      </c>
      <c r="H8">
        <v>298</v>
      </c>
      <c r="I8">
        <v>-19</v>
      </c>
      <c r="J8">
        <v>24</v>
      </c>
    </row>
    <row r="9" spans="1:10" x14ac:dyDescent="0.45">
      <c r="A9">
        <v>0.8</v>
      </c>
      <c r="B9">
        <v>0.2727</v>
      </c>
      <c r="C9">
        <v>0.29520000000000002</v>
      </c>
      <c r="D9">
        <v>0.29719999999999996</v>
      </c>
      <c r="E9">
        <v>0.2717</v>
      </c>
      <c r="F9">
        <v>0.27449999999999997</v>
      </c>
      <c r="G9">
        <v>225</v>
      </c>
      <c r="H9">
        <v>245</v>
      </c>
      <c r="I9">
        <v>-10</v>
      </c>
      <c r="J9">
        <v>18</v>
      </c>
    </row>
    <row r="10" spans="1:10" x14ac:dyDescent="0.45">
      <c r="A10">
        <v>0.9</v>
      </c>
      <c r="B10">
        <v>0.25559999999999999</v>
      </c>
      <c r="C10">
        <v>0.27500000000000002</v>
      </c>
      <c r="D10">
        <v>0.27600000000000002</v>
      </c>
      <c r="E10">
        <v>0.25540000000000002</v>
      </c>
      <c r="F10">
        <v>0.25679999999999997</v>
      </c>
      <c r="G10">
        <v>194</v>
      </c>
      <c r="H10">
        <v>204</v>
      </c>
      <c r="I10">
        <v>-2</v>
      </c>
      <c r="J10">
        <v>12</v>
      </c>
    </row>
    <row r="11" spans="1:10" x14ac:dyDescent="0.45">
      <c r="A11">
        <v>1</v>
      </c>
      <c r="B11">
        <v>0.24079999999999999</v>
      </c>
      <c r="C11">
        <v>0.25790000000000002</v>
      </c>
      <c r="D11">
        <v>0.25790000000000002</v>
      </c>
      <c r="E11">
        <v>0.2414</v>
      </c>
      <c r="F11">
        <v>0.2414</v>
      </c>
      <c r="G11">
        <v>171</v>
      </c>
      <c r="H11">
        <v>171</v>
      </c>
      <c r="I11">
        <v>6</v>
      </c>
      <c r="J11">
        <v>6</v>
      </c>
    </row>
    <row r="12" spans="1:10" x14ac:dyDescent="0.45">
      <c r="A12">
        <v>1.1000000000000001</v>
      </c>
      <c r="B12">
        <v>0.22800000000000001</v>
      </c>
      <c r="C12">
        <v>0.24340000000000001</v>
      </c>
      <c r="D12">
        <v>0.24239999999999998</v>
      </c>
      <c r="E12">
        <v>0.2293</v>
      </c>
      <c r="F12">
        <v>0.22800000000000001</v>
      </c>
      <c r="G12">
        <v>154</v>
      </c>
      <c r="H12">
        <v>144</v>
      </c>
      <c r="I12">
        <v>13</v>
      </c>
      <c r="J12">
        <v>0</v>
      </c>
    </row>
    <row r="13" spans="1:10" x14ac:dyDescent="0.45">
      <c r="A13">
        <v>1.2</v>
      </c>
      <c r="B13">
        <v>0.217</v>
      </c>
      <c r="C13">
        <v>0.2311</v>
      </c>
      <c r="D13">
        <v>0.2293</v>
      </c>
      <c r="E13">
        <v>0.21899999999999997</v>
      </c>
      <c r="F13">
        <v>0.2165</v>
      </c>
      <c r="G13">
        <v>141</v>
      </c>
      <c r="H13">
        <v>123</v>
      </c>
      <c r="I13">
        <v>20</v>
      </c>
      <c r="J13">
        <v>-5</v>
      </c>
    </row>
    <row r="14" spans="1:10" x14ac:dyDescent="0.45">
      <c r="A14">
        <v>1.3</v>
      </c>
      <c r="B14">
        <v>0.2077</v>
      </c>
      <c r="C14">
        <v>0.2208</v>
      </c>
      <c r="D14">
        <v>0.21840000000000001</v>
      </c>
      <c r="E14">
        <v>0.2104</v>
      </c>
      <c r="F14">
        <v>0.20670000000000002</v>
      </c>
      <c r="G14">
        <v>131</v>
      </c>
      <c r="H14">
        <v>107</v>
      </c>
      <c r="I14">
        <v>27</v>
      </c>
      <c r="J14">
        <v>-10</v>
      </c>
    </row>
    <row r="15" spans="1:10" x14ac:dyDescent="0.45">
      <c r="A15">
        <v>1.4</v>
      </c>
      <c r="B15">
        <v>0.19980000000000001</v>
      </c>
      <c r="C15">
        <v>0.21230000000000002</v>
      </c>
      <c r="D15">
        <v>0.20929999999999999</v>
      </c>
      <c r="E15">
        <v>0.20309999999999997</v>
      </c>
      <c r="F15">
        <v>0.1986</v>
      </c>
      <c r="G15">
        <v>125</v>
      </c>
      <c r="H15">
        <v>95</v>
      </c>
      <c r="I15">
        <v>33</v>
      </c>
      <c r="J15">
        <v>-12</v>
      </c>
    </row>
    <row r="16" spans="1:10" x14ac:dyDescent="0.45">
      <c r="A16">
        <v>1.5</v>
      </c>
      <c r="B16">
        <v>0.19329999999999997</v>
      </c>
      <c r="C16">
        <v>0.20530000000000001</v>
      </c>
      <c r="D16">
        <v>0.20199999999999999</v>
      </c>
      <c r="E16">
        <v>0.19719999999999999</v>
      </c>
      <c r="F16">
        <v>0.1918</v>
      </c>
      <c r="G16">
        <v>120</v>
      </c>
      <c r="H16">
        <v>87</v>
      </c>
      <c r="I16">
        <v>39</v>
      </c>
      <c r="J16">
        <v>-15</v>
      </c>
    </row>
    <row r="17" spans="1:10" x14ac:dyDescent="0.45">
      <c r="A17">
        <v>1.6</v>
      </c>
      <c r="B17">
        <v>0.188</v>
      </c>
      <c r="C17">
        <v>0.1996</v>
      </c>
      <c r="D17">
        <v>0.19620000000000001</v>
      </c>
      <c r="E17">
        <v>0.19239999999999999</v>
      </c>
      <c r="F17">
        <v>0.18640000000000001</v>
      </c>
      <c r="G17">
        <v>116</v>
      </c>
      <c r="H17">
        <v>82</v>
      </c>
      <c r="I17">
        <v>44</v>
      </c>
      <c r="J17">
        <v>-16</v>
      </c>
    </row>
    <row r="18" spans="1:10" x14ac:dyDescent="0.45">
      <c r="A18">
        <v>1.7</v>
      </c>
      <c r="B18">
        <v>0.1837</v>
      </c>
      <c r="C18">
        <v>0.19510000000000002</v>
      </c>
      <c r="D18">
        <v>0.19159999999999999</v>
      </c>
      <c r="E18">
        <v>0.18859999999999999</v>
      </c>
      <c r="F18">
        <v>0.18210000000000001</v>
      </c>
      <c r="G18">
        <v>114</v>
      </c>
      <c r="H18">
        <v>79</v>
      </c>
      <c r="I18">
        <v>49</v>
      </c>
      <c r="J18">
        <v>-16</v>
      </c>
    </row>
    <row r="19" spans="1:10" x14ac:dyDescent="0.45">
      <c r="A19">
        <v>1.8</v>
      </c>
      <c r="B19">
        <v>0.1804</v>
      </c>
      <c r="C19">
        <v>0.19159999999999999</v>
      </c>
      <c r="D19">
        <v>0.18820000000000001</v>
      </c>
      <c r="E19">
        <v>0.1857</v>
      </c>
      <c r="F19">
        <v>0.17879999999999999</v>
      </c>
      <c r="G19">
        <v>112</v>
      </c>
      <c r="H19">
        <v>78</v>
      </c>
      <c r="I19">
        <v>53</v>
      </c>
      <c r="J19">
        <v>-16</v>
      </c>
    </row>
    <row r="20" spans="1:10" x14ac:dyDescent="0.45">
      <c r="A20">
        <v>1.9</v>
      </c>
      <c r="B20">
        <v>0.1777</v>
      </c>
      <c r="C20">
        <v>0.1888</v>
      </c>
      <c r="D20">
        <v>0.18559999999999999</v>
      </c>
      <c r="E20">
        <v>0.18340000000000001</v>
      </c>
      <c r="F20">
        <v>0.17629999999999998</v>
      </c>
      <c r="G20">
        <v>111</v>
      </c>
      <c r="H20">
        <v>79</v>
      </c>
      <c r="I20">
        <v>57</v>
      </c>
      <c r="J20">
        <v>-14</v>
      </c>
    </row>
    <row r="21" spans="1:10" x14ac:dyDescent="0.45">
      <c r="A21">
        <v>2</v>
      </c>
      <c r="B21">
        <v>0.1757</v>
      </c>
      <c r="C21">
        <v>0.1867</v>
      </c>
      <c r="D21">
        <v>0.1837</v>
      </c>
      <c r="E21">
        <v>0.18160000000000001</v>
      </c>
      <c r="F21">
        <v>0.1744</v>
      </c>
      <c r="G21">
        <v>110</v>
      </c>
      <c r="H21">
        <v>80</v>
      </c>
      <c r="I21">
        <v>59</v>
      </c>
      <c r="J21">
        <v>-13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A2E3-3674-432B-9CAB-65F8F7D4F037}">
  <dimension ref="A1:J21"/>
  <sheetViews>
    <sheetView workbookViewId="0">
      <selection activeCell="B2" sqref="B2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0.50049999999999994</v>
      </c>
      <c r="C2">
        <v>0.56540000000000001</v>
      </c>
      <c r="D2">
        <v>0.57090000000000007</v>
      </c>
      <c r="E2">
        <v>0.48979999999999996</v>
      </c>
      <c r="F2">
        <v>0.51849999999999996</v>
      </c>
      <c r="G2">
        <v>649</v>
      </c>
      <c r="H2">
        <v>704</v>
      </c>
      <c r="I2">
        <v>-107</v>
      </c>
      <c r="J2">
        <v>180</v>
      </c>
    </row>
    <row r="3" spans="1:10" x14ac:dyDescent="0.45">
      <c r="A3">
        <v>0.2</v>
      </c>
      <c r="B3">
        <v>0.42320000000000002</v>
      </c>
      <c r="C3">
        <v>0.46409999999999996</v>
      </c>
      <c r="D3">
        <v>0.4743</v>
      </c>
      <c r="E3">
        <v>0.41649999999999998</v>
      </c>
      <c r="F3">
        <v>0.4375</v>
      </c>
      <c r="G3">
        <v>409</v>
      </c>
      <c r="H3">
        <v>511</v>
      </c>
      <c r="I3">
        <v>-67</v>
      </c>
      <c r="J3">
        <v>143</v>
      </c>
    </row>
    <row r="4" spans="1:10" x14ac:dyDescent="0.45">
      <c r="A4">
        <v>0.3</v>
      </c>
      <c r="B4">
        <v>0.37630000000000002</v>
      </c>
      <c r="C4">
        <v>0.40659999999999996</v>
      </c>
      <c r="D4">
        <v>0.41649999999999998</v>
      </c>
      <c r="E4">
        <v>0.37180000000000002</v>
      </c>
      <c r="F4">
        <v>0.38799999999999996</v>
      </c>
      <c r="G4">
        <v>303</v>
      </c>
      <c r="H4">
        <v>402</v>
      </c>
      <c r="I4">
        <v>-45</v>
      </c>
      <c r="J4">
        <v>117</v>
      </c>
    </row>
    <row r="5" spans="1:10" x14ac:dyDescent="0.45">
      <c r="A5">
        <v>0.4</v>
      </c>
      <c r="B5">
        <v>0.34240000000000004</v>
      </c>
      <c r="C5">
        <v>0.36659999999999998</v>
      </c>
      <c r="D5">
        <v>0.37520000000000003</v>
      </c>
      <c r="E5">
        <v>0.33939999999999998</v>
      </c>
      <c r="F5">
        <v>0.35200000000000004</v>
      </c>
      <c r="G5">
        <v>242</v>
      </c>
      <c r="H5">
        <v>328</v>
      </c>
      <c r="I5">
        <v>-30</v>
      </c>
      <c r="J5">
        <v>96</v>
      </c>
    </row>
    <row r="6" spans="1:10" x14ac:dyDescent="0.45">
      <c r="A6">
        <v>0.5</v>
      </c>
      <c r="B6">
        <v>0.31590000000000001</v>
      </c>
      <c r="C6">
        <v>0.3362</v>
      </c>
      <c r="D6">
        <v>0.34320000000000001</v>
      </c>
      <c r="E6">
        <v>0.314</v>
      </c>
      <c r="F6">
        <v>0.32380000000000003</v>
      </c>
      <c r="G6">
        <v>203</v>
      </c>
      <c r="H6">
        <v>273</v>
      </c>
      <c r="I6">
        <v>-19</v>
      </c>
      <c r="J6">
        <v>79</v>
      </c>
    </row>
    <row r="7" spans="1:10" x14ac:dyDescent="0.45">
      <c r="A7">
        <v>0.6</v>
      </c>
      <c r="B7">
        <v>0.29420000000000002</v>
      </c>
      <c r="C7">
        <v>0.31180000000000002</v>
      </c>
      <c r="D7">
        <v>0.31730000000000003</v>
      </c>
      <c r="E7">
        <v>0.29330000000000001</v>
      </c>
      <c r="F7">
        <v>0.30059999999999998</v>
      </c>
      <c r="G7">
        <v>176</v>
      </c>
      <c r="H7">
        <v>231</v>
      </c>
      <c r="I7">
        <v>-9</v>
      </c>
      <c r="J7">
        <v>64</v>
      </c>
    </row>
    <row r="8" spans="1:10" x14ac:dyDescent="0.45">
      <c r="A8">
        <v>0.7</v>
      </c>
      <c r="B8">
        <v>0.27610000000000001</v>
      </c>
      <c r="C8">
        <v>0.2918</v>
      </c>
      <c r="D8">
        <v>0.29570000000000002</v>
      </c>
      <c r="E8">
        <v>0.27600000000000002</v>
      </c>
      <c r="F8">
        <v>0.28110000000000002</v>
      </c>
      <c r="G8">
        <v>157</v>
      </c>
      <c r="H8">
        <v>196</v>
      </c>
      <c r="I8">
        <v>-1</v>
      </c>
      <c r="J8">
        <v>50</v>
      </c>
    </row>
    <row r="9" spans="1:10" x14ac:dyDescent="0.45">
      <c r="A9">
        <v>0.8</v>
      </c>
      <c r="B9">
        <v>0.26069999999999999</v>
      </c>
      <c r="C9">
        <v>0.27500000000000002</v>
      </c>
      <c r="D9">
        <v>0.27750000000000002</v>
      </c>
      <c r="E9">
        <v>0.26129999999999998</v>
      </c>
      <c r="F9">
        <v>0.2646</v>
      </c>
      <c r="G9">
        <v>143</v>
      </c>
      <c r="H9">
        <v>168</v>
      </c>
      <c r="I9">
        <v>6</v>
      </c>
      <c r="J9">
        <v>39</v>
      </c>
    </row>
    <row r="10" spans="1:10" x14ac:dyDescent="0.45">
      <c r="A10">
        <v>0.9</v>
      </c>
      <c r="B10">
        <v>0.2475</v>
      </c>
      <c r="C10">
        <v>0.26079999999999998</v>
      </c>
      <c r="D10">
        <v>0.26190000000000002</v>
      </c>
      <c r="E10">
        <v>0.24879999999999999</v>
      </c>
      <c r="F10">
        <v>0.25030000000000002</v>
      </c>
      <c r="G10">
        <v>133</v>
      </c>
      <c r="H10">
        <v>144</v>
      </c>
      <c r="I10">
        <v>13</v>
      </c>
      <c r="J10">
        <v>28</v>
      </c>
    </row>
    <row r="11" spans="1:10" x14ac:dyDescent="0.45">
      <c r="A11">
        <v>1</v>
      </c>
      <c r="B11">
        <v>0.2361</v>
      </c>
      <c r="C11">
        <v>0.2487</v>
      </c>
      <c r="D11">
        <v>0.2487</v>
      </c>
      <c r="E11">
        <v>0.2382</v>
      </c>
      <c r="F11">
        <v>0.2382</v>
      </c>
      <c r="G11">
        <v>126</v>
      </c>
      <c r="H11">
        <v>126</v>
      </c>
      <c r="I11">
        <v>21</v>
      </c>
      <c r="J11">
        <v>21</v>
      </c>
    </row>
    <row r="12" spans="1:10" x14ac:dyDescent="0.45">
      <c r="A12">
        <v>1.1000000000000001</v>
      </c>
      <c r="B12">
        <v>0.22649999999999998</v>
      </c>
      <c r="C12">
        <v>0.23850000000000002</v>
      </c>
      <c r="D12">
        <v>0.23749999999999999</v>
      </c>
      <c r="E12">
        <v>0.2291</v>
      </c>
      <c r="F12">
        <v>0.2278</v>
      </c>
      <c r="G12">
        <v>120</v>
      </c>
      <c r="H12">
        <v>110</v>
      </c>
      <c r="I12">
        <v>26</v>
      </c>
      <c r="J12">
        <v>13</v>
      </c>
    </row>
    <row r="13" spans="1:10" x14ac:dyDescent="0.45">
      <c r="A13">
        <v>1.2</v>
      </c>
      <c r="B13">
        <v>0.21829999999999999</v>
      </c>
      <c r="C13">
        <v>0.22989999999999999</v>
      </c>
      <c r="D13">
        <v>0.22800000000000001</v>
      </c>
      <c r="E13">
        <v>0.22149999999999997</v>
      </c>
      <c r="F13">
        <v>0.21909999999999999</v>
      </c>
      <c r="G13">
        <v>116</v>
      </c>
      <c r="H13">
        <v>97</v>
      </c>
      <c r="I13">
        <v>32</v>
      </c>
      <c r="J13">
        <v>8</v>
      </c>
    </row>
    <row r="14" spans="1:10" x14ac:dyDescent="0.45">
      <c r="A14">
        <v>1.3</v>
      </c>
      <c r="B14">
        <v>0.2114</v>
      </c>
      <c r="C14">
        <v>0.2228</v>
      </c>
      <c r="D14">
        <v>0.22020000000000001</v>
      </c>
      <c r="E14">
        <v>0.2152</v>
      </c>
      <c r="F14">
        <v>0.21179999999999999</v>
      </c>
      <c r="G14">
        <v>114</v>
      </c>
      <c r="H14">
        <v>88</v>
      </c>
      <c r="I14">
        <v>38</v>
      </c>
      <c r="J14">
        <v>4</v>
      </c>
    </row>
    <row r="15" spans="1:10" x14ac:dyDescent="0.45">
      <c r="A15">
        <v>1.4</v>
      </c>
      <c r="B15">
        <v>0.20569999999999999</v>
      </c>
      <c r="C15">
        <v>0.21690000000000001</v>
      </c>
      <c r="D15">
        <v>0.21379999999999999</v>
      </c>
      <c r="E15">
        <v>0.21</v>
      </c>
      <c r="F15">
        <v>0.20579999999999998</v>
      </c>
      <c r="G15">
        <v>112</v>
      </c>
      <c r="H15">
        <v>81</v>
      </c>
      <c r="I15">
        <v>43</v>
      </c>
      <c r="J15">
        <v>1</v>
      </c>
    </row>
    <row r="16" spans="1:10" x14ac:dyDescent="0.45">
      <c r="A16">
        <v>1.5</v>
      </c>
      <c r="B16">
        <v>0.2011</v>
      </c>
      <c r="C16">
        <v>0.21210000000000001</v>
      </c>
      <c r="D16">
        <v>0.2087</v>
      </c>
      <c r="E16">
        <v>0.20569999999999999</v>
      </c>
      <c r="F16">
        <v>0.2011</v>
      </c>
      <c r="G16">
        <v>110</v>
      </c>
      <c r="H16">
        <v>76</v>
      </c>
      <c r="I16">
        <v>46</v>
      </c>
      <c r="J16">
        <v>0</v>
      </c>
    </row>
    <row r="17" spans="1:10" x14ac:dyDescent="0.45">
      <c r="A17">
        <v>1.6</v>
      </c>
      <c r="B17">
        <v>0.1973</v>
      </c>
      <c r="C17">
        <v>0.20829999999999999</v>
      </c>
      <c r="D17">
        <v>0.20480000000000001</v>
      </c>
      <c r="E17">
        <v>0.2024</v>
      </c>
      <c r="F17">
        <v>0.1973</v>
      </c>
      <c r="G17">
        <v>110</v>
      </c>
      <c r="H17">
        <v>75</v>
      </c>
      <c r="I17">
        <v>51</v>
      </c>
      <c r="J17">
        <v>0</v>
      </c>
    </row>
    <row r="18" spans="1:10" x14ac:dyDescent="0.45">
      <c r="A18">
        <v>1.7</v>
      </c>
      <c r="B18">
        <v>0.19440000000000002</v>
      </c>
      <c r="C18">
        <v>0.20530000000000001</v>
      </c>
      <c r="D18">
        <v>0.20180000000000001</v>
      </c>
      <c r="E18">
        <v>0.19980000000000001</v>
      </c>
      <c r="F18">
        <v>0.19450000000000001</v>
      </c>
      <c r="G18">
        <v>109</v>
      </c>
      <c r="H18">
        <v>74</v>
      </c>
      <c r="I18">
        <v>54</v>
      </c>
      <c r="J18">
        <v>1</v>
      </c>
    </row>
    <row r="19" spans="1:10" x14ac:dyDescent="0.45">
      <c r="A19">
        <v>1.8</v>
      </c>
      <c r="B19">
        <v>0.19210000000000002</v>
      </c>
      <c r="C19">
        <v>0.20300000000000001</v>
      </c>
      <c r="D19">
        <v>0.19949999999999998</v>
      </c>
      <c r="E19">
        <v>0.1978</v>
      </c>
      <c r="F19">
        <v>0.1923</v>
      </c>
      <c r="G19">
        <v>109</v>
      </c>
      <c r="H19">
        <v>74</v>
      </c>
      <c r="I19">
        <v>57</v>
      </c>
      <c r="J19">
        <v>2</v>
      </c>
    </row>
    <row r="20" spans="1:10" x14ac:dyDescent="0.45">
      <c r="A20">
        <v>1.9</v>
      </c>
      <c r="B20">
        <v>0.19039999999999999</v>
      </c>
      <c r="C20">
        <v>0.20129999999999998</v>
      </c>
      <c r="D20">
        <v>0.19800000000000001</v>
      </c>
      <c r="E20">
        <v>0.1963</v>
      </c>
      <c r="F20">
        <v>0.19079999999999997</v>
      </c>
      <c r="G20">
        <v>109</v>
      </c>
      <c r="H20">
        <v>76</v>
      </c>
      <c r="I20">
        <v>59</v>
      </c>
      <c r="J20">
        <v>4</v>
      </c>
    </row>
    <row r="21" spans="1:10" x14ac:dyDescent="0.45">
      <c r="A21">
        <v>2</v>
      </c>
      <c r="B21">
        <v>0.18909999999999999</v>
      </c>
      <c r="C21">
        <v>0.2</v>
      </c>
      <c r="D21">
        <v>0.19690000000000002</v>
      </c>
      <c r="E21">
        <v>0.19519999999999998</v>
      </c>
      <c r="F21">
        <v>0.1898</v>
      </c>
      <c r="G21">
        <v>109</v>
      </c>
      <c r="H21">
        <v>78</v>
      </c>
      <c r="I21">
        <v>61</v>
      </c>
      <c r="J21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134D2-54E5-4470-946C-B42F18CBD0D8}">
  <dimension ref="A1:J21"/>
  <sheetViews>
    <sheetView workbookViewId="0"/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0.42560000000000003</v>
      </c>
      <c r="C2">
        <v>0.44159999999999999</v>
      </c>
      <c r="D2">
        <v>0.4708</v>
      </c>
      <c r="E2">
        <v>0.41520000000000001</v>
      </c>
      <c r="F2">
        <v>0.44840000000000002</v>
      </c>
      <c r="G2">
        <v>160</v>
      </c>
      <c r="H2">
        <v>452</v>
      </c>
      <c r="I2">
        <v>-104</v>
      </c>
      <c r="J2">
        <v>228</v>
      </c>
    </row>
    <row r="3" spans="1:10" x14ac:dyDescent="0.45">
      <c r="A3">
        <v>0.2</v>
      </c>
      <c r="B3">
        <v>0.36810000000000004</v>
      </c>
      <c r="C3">
        <v>0.38100000000000001</v>
      </c>
      <c r="D3">
        <v>0.40189999999999998</v>
      </c>
      <c r="E3">
        <v>0.36180000000000001</v>
      </c>
      <c r="F3">
        <v>0.38539999999999996</v>
      </c>
      <c r="G3">
        <v>129</v>
      </c>
      <c r="H3">
        <v>338</v>
      </c>
      <c r="I3">
        <v>-63</v>
      </c>
      <c r="J3">
        <v>173</v>
      </c>
    </row>
    <row r="4" spans="1:10" x14ac:dyDescent="0.45">
      <c r="A4">
        <v>0.3</v>
      </c>
      <c r="B4">
        <v>0.3332</v>
      </c>
      <c r="C4">
        <v>0.34470000000000001</v>
      </c>
      <c r="D4">
        <v>0.36049999999999999</v>
      </c>
      <c r="E4">
        <v>0.32909999999999995</v>
      </c>
      <c r="F4">
        <v>0.34700000000000003</v>
      </c>
      <c r="G4">
        <v>115</v>
      </c>
      <c r="H4">
        <v>273</v>
      </c>
      <c r="I4">
        <v>-41</v>
      </c>
      <c r="J4">
        <v>138</v>
      </c>
    </row>
    <row r="5" spans="1:10" x14ac:dyDescent="0.45">
      <c r="A5">
        <v>0.4</v>
      </c>
      <c r="B5">
        <v>0.30809999999999998</v>
      </c>
      <c r="C5">
        <v>0.31869999999999998</v>
      </c>
      <c r="D5">
        <v>0.33090000000000003</v>
      </c>
      <c r="E5">
        <v>0.30549999999999999</v>
      </c>
      <c r="F5">
        <v>0.31920000000000004</v>
      </c>
      <c r="G5">
        <v>106</v>
      </c>
      <c r="H5">
        <v>228</v>
      </c>
      <c r="I5">
        <v>-26</v>
      </c>
      <c r="J5">
        <v>111</v>
      </c>
    </row>
    <row r="6" spans="1:10" x14ac:dyDescent="0.45">
      <c r="A6">
        <v>0.5</v>
      </c>
      <c r="B6">
        <v>0.28850000000000003</v>
      </c>
      <c r="C6">
        <v>0.29859999999999998</v>
      </c>
      <c r="D6">
        <v>0.30780000000000002</v>
      </c>
      <c r="E6">
        <v>0.28710000000000002</v>
      </c>
      <c r="F6">
        <v>0.29749999999999999</v>
      </c>
      <c r="G6">
        <v>101</v>
      </c>
      <c r="H6">
        <v>193</v>
      </c>
      <c r="I6">
        <v>-14</v>
      </c>
      <c r="J6">
        <v>90</v>
      </c>
    </row>
    <row r="7" spans="1:10" x14ac:dyDescent="0.45">
      <c r="A7">
        <v>0.6</v>
      </c>
      <c r="B7">
        <v>0.2727</v>
      </c>
      <c r="C7">
        <v>0.28239999999999998</v>
      </c>
      <c r="D7">
        <v>0.28910000000000002</v>
      </c>
      <c r="E7">
        <v>0.2722</v>
      </c>
      <c r="F7">
        <v>0.27979999999999999</v>
      </c>
      <c r="G7">
        <v>97</v>
      </c>
      <c r="H7">
        <v>164</v>
      </c>
      <c r="I7">
        <v>-5</v>
      </c>
      <c r="J7">
        <v>71</v>
      </c>
    </row>
    <row r="8" spans="1:10" x14ac:dyDescent="0.45">
      <c r="A8">
        <v>0.7</v>
      </c>
      <c r="B8">
        <v>0.25950000000000001</v>
      </c>
      <c r="C8">
        <v>0.26899999999999996</v>
      </c>
      <c r="D8">
        <v>0.2737</v>
      </c>
      <c r="E8">
        <v>0.25989999999999996</v>
      </c>
      <c r="F8">
        <v>0.2651</v>
      </c>
      <c r="G8">
        <v>95</v>
      </c>
      <c r="H8">
        <v>142</v>
      </c>
      <c r="I8">
        <v>4</v>
      </c>
      <c r="J8">
        <v>56</v>
      </c>
    </row>
    <row r="9" spans="1:10" x14ac:dyDescent="0.45">
      <c r="A9">
        <v>0.8</v>
      </c>
      <c r="B9">
        <v>0.24840000000000001</v>
      </c>
      <c r="C9">
        <v>0.25780000000000003</v>
      </c>
      <c r="D9">
        <v>0.26069999999999999</v>
      </c>
      <c r="E9">
        <v>0.24960000000000002</v>
      </c>
      <c r="F9">
        <v>0.25280000000000002</v>
      </c>
      <c r="G9">
        <v>94</v>
      </c>
      <c r="H9">
        <v>123</v>
      </c>
      <c r="I9">
        <v>12</v>
      </c>
      <c r="J9">
        <v>44</v>
      </c>
    </row>
    <row r="10" spans="1:10" x14ac:dyDescent="0.45">
      <c r="A10">
        <v>0.9</v>
      </c>
      <c r="B10">
        <v>0.23910000000000001</v>
      </c>
      <c r="C10">
        <v>0.24850000000000003</v>
      </c>
      <c r="D10">
        <v>0.24979999999999999</v>
      </c>
      <c r="E10">
        <v>0.24100000000000002</v>
      </c>
      <c r="F10">
        <v>0.24239999999999998</v>
      </c>
      <c r="G10">
        <v>94</v>
      </c>
      <c r="H10">
        <v>107</v>
      </c>
      <c r="I10">
        <v>19</v>
      </c>
      <c r="J10">
        <v>33</v>
      </c>
    </row>
    <row r="11" spans="1:10" x14ac:dyDescent="0.45">
      <c r="A11">
        <v>1</v>
      </c>
      <c r="B11">
        <v>0.23129999999999998</v>
      </c>
      <c r="C11">
        <v>0.2407</v>
      </c>
      <c r="D11">
        <v>0.2407</v>
      </c>
      <c r="E11">
        <v>0.23379999999999998</v>
      </c>
      <c r="F11">
        <v>0.23379999999999998</v>
      </c>
      <c r="G11">
        <v>94</v>
      </c>
      <c r="H11">
        <v>94</v>
      </c>
      <c r="I11">
        <v>25</v>
      </c>
      <c r="J11">
        <v>25</v>
      </c>
    </row>
    <row r="12" spans="1:10" x14ac:dyDescent="0.45">
      <c r="A12">
        <v>1.1000000000000001</v>
      </c>
      <c r="B12">
        <v>0.2248</v>
      </c>
      <c r="C12">
        <v>0.23420000000000002</v>
      </c>
      <c r="D12">
        <v>0.23309999999999997</v>
      </c>
      <c r="E12">
        <v>0.2278</v>
      </c>
      <c r="F12">
        <v>0.2266</v>
      </c>
      <c r="G12">
        <v>94</v>
      </c>
      <c r="H12">
        <v>83</v>
      </c>
      <c r="I12">
        <v>30</v>
      </c>
      <c r="J12">
        <v>18</v>
      </c>
    </row>
    <row r="13" spans="1:10" x14ac:dyDescent="0.45">
      <c r="A13">
        <v>1.2</v>
      </c>
      <c r="B13">
        <v>0.21940000000000001</v>
      </c>
      <c r="C13">
        <v>0.22899999999999998</v>
      </c>
      <c r="D13">
        <v>0.22690000000000002</v>
      </c>
      <c r="E13">
        <v>0.223</v>
      </c>
      <c r="F13">
        <v>0.2208</v>
      </c>
      <c r="G13">
        <v>96</v>
      </c>
      <c r="H13">
        <v>75</v>
      </c>
      <c r="I13">
        <v>36</v>
      </c>
      <c r="J13">
        <v>14</v>
      </c>
    </row>
    <row r="14" spans="1:10" x14ac:dyDescent="0.45">
      <c r="A14">
        <v>1.3</v>
      </c>
      <c r="B14">
        <v>0.215</v>
      </c>
      <c r="C14">
        <v>0.22469999999999998</v>
      </c>
      <c r="D14">
        <v>0.222</v>
      </c>
      <c r="E14">
        <v>0.21909999999999999</v>
      </c>
      <c r="F14">
        <v>0.2162</v>
      </c>
      <c r="G14">
        <v>97</v>
      </c>
      <c r="H14">
        <v>70</v>
      </c>
      <c r="I14">
        <v>41</v>
      </c>
      <c r="J14">
        <v>12</v>
      </c>
    </row>
    <row r="15" spans="1:10" x14ac:dyDescent="0.45">
      <c r="A15">
        <v>1.4</v>
      </c>
      <c r="B15">
        <v>0.21160000000000001</v>
      </c>
      <c r="C15">
        <v>0.22140000000000001</v>
      </c>
      <c r="D15">
        <v>0.21809999999999999</v>
      </c>
      <c r="E15">
        <v>0.21600000000000003</v>
      </c>
      <c r="F15">
        <v>0.21260000000000001</v>
      </c>
      <c r="G15">
        <v>98</v>
      </c>
      <c r="H15">
        <v>65</v>
      </c>
      <c r="I15">
        <v>44</v>
      </c>
      <c r="J15">
        <v>10</v>
      </c>
    </row>
    <row r="16" spans="1:10" x14ac:dyDescent="0.45">
      <c r="A16">
        <v>1.5</v>
      </c>
      <c r="B16">
        <v>0.2089</v>
      </c>
      <c r="C16">
        <v>0.21879999999999999</v>
      </c>
      <c r="D16">
        <v>0.21510000000000001</v>
      </c>
      <c r="E16">
        <v>0.2137</v>
      </c>
      <c r="F16">
        <v>0.20989999999999998</v>
      </c>
      <c r="G16">
        <v>99</v>
      </c>
      <c r="H16">
        <v>62</v>
      </c>
      <c r="I16">
        <v>48</v>
      </c>
      <c r="J16">
        <v>10</v>
      </c>
    </row>
    <row r="17" spans="1:10" x14ac:dyDescent="0.45">
      <c r="A17">
        <v>1.6</v>
      </c>
      <c r="B17">
        <v>0.20679999999999998</v>
      </c>
      <c r="C17">
        <v>0.21679999999999999</v>
      </c>
      <c r="D17">
        <v>0.21299999999999999</v>
      </c>
      <c r="E17">
        <v>0.21190000000000001</v>
      </c>
      <c r="F17">
        <v>0.20800000000000002</v>
      </c>
      <c r="G17">
        <v>100</v>
      </c>
      <c r="H17">
        <v>62</v>
      </c>
      <c r="I17">
        <v>51</v>
      </c>
      <c r="J17">
        <v>12</v>
      </c>
    </row>
    <row r="18" spans="1:10" x14ac:dyDescent="0.45">
      <c r="A18">
        <v>1.7</v>
      </c>
      <c r="B18">
        <v>0.2054</v>
      </c>
      <c r="C18">
        <v>0.2155</v>
      </c>
      <c r="D18">
        <v>0.21149999999999999</v>
      </c>
      <c r="E18">
        <v>0.2107</v>
      </c>
      <c r="F18">
        <v>0.20679999999999998</v>
      </c>
      <c r="G18">
        <v>101</v>
      </c>
      <c r="H18">
        <v>61</v>
      </c>
      <c r="I18">
        <v>53</v>
      </c>
      <c r="J18">
        <v>14</v>
      </c>
    </row>
    <row r="19" spans="1:10" x14ac:dyDescent="0.45">
      <c r="A19">
        <v>1.8</v>
      </c>
      <c r="B19">
        <v>0.20440000000000003</v>
      </c>
      <c r="C19">
        <v>0.2145</v>
      </c>
      <c r="D19">
        <v>0.2107</v>
      </c>
      <c r="E19">
        <v>0.20989999999999998</v>
      </c>
      <c r="F19">
        <v>0.20600000000000002</v>
      </c>
      <c r="G19">
        <v>101</v>
      </c>
      <c r="H19">
        <v>63</v>
      </c>
      <c r="I19">
        <v>55</v>
      </c>
      <c r="J19">
        <v>16</v>
      </c>
    </row>
    <row r="20" spans="1:10" x14ac:dyDescent="0.45">
      <c r="A20">
        <v>1.9</v>
      </c>
      <c r="B20">
        <v>0.20370000000000002</v>
      </c>
      <c r="C20">
        <v>0.214</v>
      </c>
      <c r="D20">
        <v>0.2102</v>
      </c>
      <c r="E20">
        <v>0.2094</v>
      </c>
      <c r="F20">
        <v>0.20569999999999999</v>
      </c>
      <c r="G20">
        <v>103</v>
      </c>
      <c r="H20">
        <v>65</v>
      </c>
      <c r="I20">
        <v>57</v>
      </c>
      <c r="J20">
        <v>20</v>
      </c>
    </row>
    <row r="21" spans="1:10" x14ac:dyDescent="0.45">
      <c r="A21">
        <v>2</v>
      </c>
      <c r="B21">
        <v>0.20350000000000001</v>
      </c>
      <c r="C21">
        <v>0.2137</v>
      </c>
      <c r="D21">
        <v>0.2102</v>
      </c>
      <c r="E21">
        <v>0.20929999999999999</v>
      </c>
      <c r="F21">
        <v>0.20579999999999998</v>
      </c>
      <c r="G21">
        <v>102</v>
      </c>
      <c r="H21">
        <v>67</v>
      </c>
      <c r="I21">
        <v>58</v>
      </c>
      <c r="J21">
        <v>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8B50E-A6E0-46A0-B3CB-216FA84D35EE}">
  <dimension ref="A1:J21"/>
  <sheetViews>
    <sheetView workbookViewId="0">
      <selection activeCell="F6" sqref="F6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0.54359999999999997</v>
      </c>
      <c r="C2">
        <v>0.72530000000000006</v>
      </c>
      <c r="D2">
        <v>0.70920000000000005</v>
      </c>
      <c r="E2">
        <v>0.53649999999999998</v>
      </c>
      <c r="F2">
        <v>0.54420000000000002</v>
      </c>
      <c r="G2">
        <v>1817</v>
      </c>
      <c r="H2">
        <v>1656</v>
      </c>
      <c r="I2">
        <v>-71</v>
      </c>
      <c r="J2">
        <v>6</v>
      </c>
    </row>
    <row r="3" spans="1:10" x14ac:dyDescent="0.45">
      <c r="A3">
        <v>0.2</v>
      </c>
      <c r="B3">
        <v>0.45770000000000005</v>
      </c>
      <c r="C3">
        <v>0.56000000000000005</v>
      </c>
      <c r="D3">
        <v>0.56020000000000003</v>
      </c>
      <c r="E3">
        <v>0.4521</v>
      </c>
      <c r="F3">
        <v>0.45829999999999999</v>
      </c>
      <c r="G3">
        <v>1023</v>
      </c>
      <c r="H3">
        <v>1025</v>
      </c>
      <c r="I3">
        <v>-56</v>
      </c>
      <c r="J3">
        <v>6</v>
      </c>
    </row>
    <row r="4" spans="1:10" x14ac:dyDescent="0.45">
      <c r="A4">
        <v>0.3</v>
      </c>
      <c r="B4">
        <v>0.4047</v>
      </c>
      <c r="C4">
        <v>0.47360000000000002</v>
      </c>
      <c r="D4">
        <v>0.4778</v>
      </c>
      <c r="E4">
        <v>0.40009999999999996</v>
      </c>
      <c r="F4">
        <v>0.40529999999999999</v>
      </c>
      <c r="G4">
        <v>689</v>
      </c>
      <c r="H4">
        <v>731</v>
      </c>
      <c r="I4">
        <v>-46</v>
      </c>
      <c r="J4">
        <v>6</v>
      </c>
    </row>
    <row r="5" spans="1:10" x14ac:dyDescent="0.45">
      <c r="A5">
        <v>0.4</v>
      </c>
      <c r="B5">
        <v>0.36619999999999997</v>
      </c>
      <c r="C5">
        <v>0.41670000000000001</v>
      </c>
      <c r="D5">
        <v>0.42170000000000002</v>
      </c>
      <c r="E5">
        <v>0.3624</v>
      </c>
      <c r="F5">
        <v>0.36680000000000001</v>
      </c>
      <c r="G5">
        <v>505</v>
      </c>
      <c r="H5">
        <v>555</v>
      </c>
      <c r="I5">
        <v>-38</v>
      </c>
      <c r="J5">
        <v>6</v>
      </c>
    </row>
    <row r="6" spans="1:10" x14ac:dyDescent="0.45">
      <c r="A6">
        <v>0.5</v>
      </c>
      <c r="B6">
        <v>0.3362</v>
      </c>
      <c r="C6">
        <v>0.37540000000000001</v>
      </c>
      <c r="D6">
        <v>0.37979999999999997</v>
      </c>
      <c r="E6">
        <v>0.3332</v>
      </c>
      <c r="F6">
        <v>0.3367</v>
      </c>
      <c r="G6">
        <v>392</v>
      </c>
      <c r="H6">
        <v>436</v>
      </c>
      <c r="I6">
        <v>-30</v>
      </c>
      <c r="J6">
        <v>5</v>
      </c>
    </row>
    <row r="7" spans="1:10" x14ac:dyDescent="0.45">
      <c r="A7">
        <v>0.6</v>
      </c>
      <c r="B7">
        <v>0.312</v>
      </c>
      <c r="C7">
        <v>0.34360000000000002</v>
      </c>
      <c r="D7">
        <v>0.34710000000000002</v>
      </c>
      <c r="E7">
        <v>0.30959999999999999</v>
      </c>
      <c r="F7">
        <v>0.31240000000000001</v>
      </c>
      <c r="G7">
        <v>316</v>
      </c>
      <c r="H7">
        <v>351</v>
      </c>
      <c r="I7">
        <v>-24</v>
      </c>
      <c r="J7">
        <v>4</v>
      </c>
    </row>
    <row r="8" spans="1:10" x14ac:dyDescent="0.45">
      <c r="A8">
        <v>0.7</v>
      </c>
      <c r="B8">
        <v>0.29210000000000003</v>
      </c>
      <c r="C8">
        <v>0.31840000000000002</v>
      </c>
      <c r="D8">
        <v>0.32090000000000002</v>
      </c>
      <c r="E8">
        <v>0.29020000000000001</v>
      </c>
      <c r="F8">
        <v>0.2923</v>
      </c>
      <c r="G8">
        <v>263</v>
      </c>
      <c r="H8">
        <v>288</v>
      </c>
      <c r="I8">
        <v>-19</v>
      </c>
      <c r="J8">
        <v>2</v>
      </c>
    </row>
    <row r="9" spans="1:10" x14ac:dyDescent="0.45">
      <c r="A9">
        <v>0.8</v>
      </c>
      <c r="B9">
        <v>0.27550000000000002</v>
      </c>
      <c r="C9">
        <v>0.29809999999999998</v>
      </c>
      <c r="D9">
        <v>0.29960000000000003</v>
      </c>
      <c r="E9">
        <v>0.27410000000000001</v>
      </c>
      <c r="F9">
        <v>0.27550000000000002</v>
      </c>
      <c r="G9">
        <v>226</v>
      </c>
      <c r="H9">
        <v>241</v>
      </c>
      <c r="I9">
        <v>-14</v>
      </c>
      <c r="J9">
        <v>0</v>
      </c>
    </row>
    <row r="10" spans="1:10" x14ac:dyDescent="0.45">
      <c r="A10">
        <v>0.9</v>
      </c>
      <c r="B10">
        <v>0.26170000000000004</v>
      </c>
      <c r="C10">
        <v>0.28149999999999997</v>
      </c>
      <c r="D10">
        <v>0.28220000000000001</v>
      </c>
      <c r="E10">
        <v>0.26079999999999998</v>
      </c>
      <c r="F10">
        <v>0.26150000000000001</v>
      </c>
      <c r="G10">
        <v>198</v>
      </c>
      <c r="H10">
        <v>205</v>
      </c>
      <c r="I10">
        <v>-9</v>
      </c>
      <c r="J10">
        <v>-2</v>
      </c>
    </row>
    <row r="11" spans="1:10" x14ac:dyDescent="0.45">
      <c r="A11">
        <v>1</v>
      </c>
      <c r="B11">
        <v>0.25019999999999998</v>
      </c>
      <c r="C11">
        <v>0.26800000000000002</v>
      </c>
      <c r="D11">
        <v>0.26800000000000002</v>
      </c>
      <c r="E11">
        <v>0.24979999999999999</v>
      </c>
      <c r="F11">
        <v>0.24979999999999999</v>
      </c>
      <c r="G11">
        <v>178</v>
      </c>
      <c r="H11">
        <v>178</v>
      </c>
      <c r="I11">
        <v>-4</v>
      </c>
      <c r="J11">
        <v>-4</v>
      </c>
    </row>
    <row r="12" spans="1:10" x14ac:dyDescent="0.45">
      <c r="A12">
        <v>1.1000000000000001</v>
      </c>
      <c r="B12">
        <v>0.24079999999999999</v>
      </c>
      <c r="C12">
        <v>0.25700000000000001</v>
      </c>
      <c r="D12">
        <v>0.25659999999999999</v>
      </c>
      <c r="E12">
        <v>0.2407</v>
      </c>
      <c r="F12">
        <v>0.24010000000000001</v>
      </c>
      <c r="G12">
        <v>162</v>
      </c>
      <c r="H12">
        <v>158</v>
      </c>
      <c r="I12">
        <v>-1</v>
      </c>
      <c r="J12">
        <v>-7</v>
      </c>
    </row>
    <row r="13" spans="1:10" x14ac:dyDescent="0.45">
      <c r="A13">
        <v>1.2</v>
      </c>
      <c r="B13">
        <v>0.23309999999999997</v>
      </c>
      <c r="C13">
        <v>0.24809999999999999</v>
      </c>
      <c r="D13">
        <v>0.24739999999999998</v>
      </c>
      <c r="E13">
        <v>0.2334</v>
      </c>
      <c r="F13">
        <v>0.23219999999999999</v>
      </c>
      <c r="G13">
        <v>150</v>
      </c>
      <c r="H13">
        <v>143</v>
      </c>
      <c r="I13">
        <v>3</v>
      </c>
      <c r="J13">
        <v>-9</v>
      </c>
    </row>
    <row r="14" spans="1:10" x14ac:dyDescent="0.45">
      <c r="A14">
        <v>1.3</v>
      </c>
      <c r="B14">
        <v>0.22690000000000002</v>
      </c>
      <c r="C14">
        <v>0.24100000000000002</v>
      </c>
      <c r="D14">
        <v>0.24030000000000001</v>
      </c>
      <c r="E14">
        <v>0.22760000000000002</v>
      </c>
      <c r="F14">
        <v>0.22579999999999997</v>
      </c>
      <c r="G14">
        <v>141</v>
      </c>
      <c r="H14">
        <v>134</v>
      </c>
      <c r="I14">
        <v>7</v>
      </c>
      <c r="J14">
        <v>-11</v>
      </c>
    </row>
    <row r="15" spans="1:10" x14ac:dyDescent="0.45">
      <c r="A15">
        <v>1.4</v>
      </c>
      <c r="B15">
        <v>0.22190000000000001</v>
      </c>
      <c r="C15">
        <v>0.23530000000000001</v>
      </c>
      <c r="D15">
        <v>0.23469999999999999</v>
      </c>
      <c r="E15">
        <v>0.22289999999999999</v>
      </c>
      <c r="F15">
        <v>0.22070000000000001</v>
      </c>
      <c r="G15">
        <v>134</v>
      </c>
      <c r="H15">
        <v>128</v>
      </c>
      <c r="I15">
        <v>10</v>
      </c>
      <c r="J15">
        <v>-12</v>
      </c>
    </row>
    <row r="16" spans="1:10" x14ac:dyDescent="0.45">
      <c r="A16">
        <v>1.5</v>
      </c>
      <c r="B16">
        <v>0.218</v>
      </c>
      <c r="C16">
        <v>0.23079999999999998</v>
      </c>
      <c r="D16">
        <v>0.23050000000000001</v>
      </c>
      <c r="E16">
        <v>0.21929999999999999</v>
      </c>
      <c r="F16">
        <v>0.2167</v>
      </c>
      <c r="G16">
        <v>128</v>
      </c>
      <c r="H16">
        <v>125</v>
      </c>
      <c r="I16">
        <v>13</v>
      </c>
      <c r="J16">
        <v>-13</v>
      </c>
    </row>
    <row r="17" spans="1:10" x14ac:dyDescent="0.45">
      <c r="A17">
        <v>1.6</v>
      </c>
      <c r="B17">
        <v>0.21489999999999998</v>
      </c>
      <c r="C17">
        <v>0.2273</v>
      </c>
      <c r="D17">
        <v>0.2273</v>
      </c>
      <c r="E17">
        <v>0.2165</v>
      </c>
      <c r="F17">
        <v>0.21359999999999998</v>
      </c>
      <c r="G17">
        <v>124</v>
      </c>
      <c r="H17">
        <v>124</v>
      </c>
      <c r="I17">
        <v>16</v>
      </c>
      <c r="J17">
        <v>-13</v>
      </c>
    </row>
    <row r="18" spans="1:10" x14ac:dyDescent="0.45">
      <c r="A18">
        <v>1.7</v>
      </c>
      <c r="B18">
        <v>0.21260000000000001</v>
      </c>
      <c r="C18">
        <v>0.22469999999999998</v>
      </c>
      <c r="D18">
        <v>0.22489999999999999</v>
      </c>
      <c r="E18">
        <v>0.21440000000000001</v>
      </c>
      <c r="F18">
        <v>0.21129999999999999</v>
      </c>
      <c r="G18">
        <v>121</v>
      </c>
      <c r="H18">
        <v>123</v>
      </c>
      <c r="I18">
        <v>18</v>
      </c>
      <c r="J18">
        <v>-13</v>
      </c>
    </row>
    <row r="19" spans="1:10" x14ac:dyDescent="0.45">
      <c r="A19">
        <v>1.8</v>
      </c>
      <c r="B19">
        <v>0.21079999999999999</v>
      </c>
      <c r="C19">
        <v>0.22260000000000002</v>
      </c>
      <c r="D19">
        <v>0.22320000000000001</v>
      </c>
      <c r="E19">
        <v>0.21280000000000002</v>
      </c>
      <c r="F19">
        <v>0.20949999999999999</v>
      </c>
      <c r="G19">
        <v>118</v>
      </c>
      <c r="H19">
        <v>124</v>
      </c>
      <c r="I19">
        <v>20</v>
      </c>
      <c r="J19">
        <v>-13</v>
      </c>
    </row>
    <row r="20" spans="1:10" x14ac:dyDescent="0.45">
      <c r="A20">
        <v>1.9</v>
      </c>
      <c r="B20">
        <v>0.2094</v>
      </c>
      <c r="C20">
        <v>0.22109999999999999</v>
      </c>
      <c r="D20">
        <v>0.22210000000000002</v>
      </c>
      <c r="E20">
        <v>0.21160000000000001</v>
      </c>
      <c r="F20">
        <v>0.2082</v>
      </c>
      <c r="G20">
        <v>117</v>
      </c>
      <c r="H20">
        <v>127</v>
      </c>
      <c r="I20">
        <v>22</v>
      </c>
      <c r="J20">
        <v>-12</v>
      </c>
    </row>
    <row r="21" spans="1:10" x14ac:dyDescent="0.45">
      <c r="A21">
        <v>2</v>
      </c>
      <c r="B21">
        <v>0.20850000000000002</v>
      </c>
      <c r="C21">
        <v>0.22</v>
      </c>
      <c r="D21">
        <v>0.2213</v>
      </c>
      <c r="E21">
        <v>0.21079999999999999</v>
      </c>
      <c r="F21">
        <v>0.20730000000000001</v>
      </c>
      <c r="G21">
        <v>115</v>
      </c>
      <c r="H21">
        <v>128</v>
      </c>
      <c r="I21">
        <v>23</v>
      </c>
      <c r="J21">
        <v>-12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E1E94-2666-4280-AE63-D78ED6AB1EAE}">
  <dimension ref="A1:J21"/>
  <sheetViews>
    <sheetView workbookViewId="0">
      <selection activeCell="B2" sqref="B2:F21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0.48499999999999999</v>
      </c>
      <c r="C2">
        <v>0.55390000000000006</v>
      </c>
      <c r="D2">
        <v>0.56520000000000004</v>
      </c>
      <c r="E2">
        <v>0.47840000000000005</v>
      </c>
      <c r="F2">
        <v>0.49030000000000001</v>
      </c>
      <c r="G2">
        <v>689</v>
      </c>
      <c r="H2">
        <v>802</v>
      </c>
      <c r="I2">
        <v>-66</v>
      </c>
      <c r="J2">
        <v>53</v>
      </c>
    </row>
    <row r="3" spans="1:10" x14ac:dyDescent="0.45">
      <c r="A3">
        <v>0.2</v>
      </c>
      <c r="B3">
        <v>0.41119999999999995</v>
      </c>
      <c r="C3">
        <v>0.45530000000000004</v>
      </c>
      <c r="D3">
        <v>0.46740000000000004</v>
      </c>
      <c r="E3">
        <v>0.40670000000000001</v>
      </c>
      <c r="F3">
        <v>0.41570000000000001</v>
      </c>
      <c r="G3">
        <v>441</v>
      </c>
      <c r="H3">
        <v>562</v>
      </c>
      <c r="I3">
        <v>-45</v>
      </c>
      <c r="J3">
        <v>45</v>
      </c>
    </row>
    <row r="4" spans="1:10" x14ac:dyDescent="0.45">
      <c r="A4">
        <v>0.3</v>
      </c>
      <c r="B4">
        <v>0.36719999999999997</v>
      </c>
      <c r="C4">
        <v>0.40029999999999999</v>
      </c>
      <c r="D4">
        <v>0.41060000000000002</v>
      </c>
      <c r="E4">
        <v>0.3639</v>
      </c>
      <c r="F4">
        <v>0.37109999999999999</v>
      </c>
      <c r="G4">
        <v>331</v>
      </c>
      <c r="H4">
        <v>434</v>
      </c>
      <c r="I4">
        <v>-33</v>
      </c>
      <c r="J4">
        <v>39</v>
      </c>
    </row>
    <row r="5" spans="1:10" x14ac:dyDescent="0.45">
      <c r="A5">
        <v>0.4</v>
      </c>
      <c r="B5">
        <v>0.33600000000000002</v>
      </c>
      <c r="C5">
        <v>0.36280000000000001</v>
      </c>
      <c r="D5">
        <v>0.371</v>
      </c>
      <c r="E5">
        <v>0.33360000000000001</v>
      </c>
      <c r="F5">
        <v>0.33939999999999998</v>
      </c>
      <c r="G5">
        <v>268</v>
      </c>
      <c r="H5">
        <v>350</v>
      </c>
      <c r="I5">
        <v>-24</v>
      </c>
      <c r="J5">
        <v>34</v>
      </c>
    </row>
    <row r="6" spans="1:10" x14ac:dyDescent="0.45">
      <c r="A6">
        <v>0.5</v>
      </c>
      <c r="B6">
        <v>0.31230000000000002</v>
      </c>
      <c r="C6">
        <v>0.33500000000000002</v>
      </c>
      <c r="D6">
        <v>0.34130000000000005</v>
      </c>
      <c r="E6">
        <v>0.31059999999999999</v>
      </c>
      <c r="F6">
        <v>0.31509999999999999</v>
      </c>
      <c r="G6">
        <v>227</v>
      </c>
      <c r="H6">
        <v>290</v>
      </c>
      <c r="I6">
        <v>-17</v>
      </c>
      <c r="J6">
        <v>28</v>
      </c>
    </row>
    <row r="7" spans="1:10" x14ac:dyDescent="0.45">
      <c r="A7">
        <v>0.6</v>
      </c>
      <c r="B7">
        <v>0.29359999999999997</v>
      </c>
      <c r="C7">
        <v>0.3135</v>
      </c>
      <c r="D7">
        <v>0.31790000000000002</v>
      </c>
      <c r="E7">
        <v>0.29239999999999999</v>
      </c>
      <c r="F7">
        <v>0.29580000000000001</v>
      </c>
      <c r="G7">
        <v>199</v>
      </c>
      <c r="H7">
        <v>243</v>
      </c>
      <c r="I7">
        <v>-12</v>
      </c>
      <c r="J7">
        <v>22</v>
      </c>
    </row>
    <row r="8" spans="1:10" x14ac:dyDescent="0.45">
      <c r="A8">
        <v>0.7</v>
      </c>
      <c r="B8">
        <v>0.27850000000000003</v>
      </c>
      <c r="C8">
        <v>0.2964</v>
      </c>
      <c r="D8">
        <v>0.2994</v>
      </c>
      <c r="E8">
        <v>0.27779999999999999</v>
      </c>
      <c r="F8">
        <v>0.28029999999999999</v>
      </c>
      <c r="G8">
        <v>179</v>
      </c>
      <c r="H8">
        <v>209</v>
      </c>
      <c r="I8">
        <v>-7</v>
      </c>
      <c r="J8">
        <v>18</v>
      </c>
    </row>
    <row r="9" spans="1:10" x14ac:dyDescent="0.45">
      <c r="A9">
        <v>0.8</v>
      </c>
      <c r="B9">
        <v>0.26619999999999999</v>
      </c>
      <c r="C9">
        <v>0.28270000000000001</v>
      </c>
      <c r="D9">
        <v>0.28439999999999999</v>
      </c>
      <c r="E9">
        <v>0.26600000000000001</v>
      </c>
      <c r="F9">
        <v>0.2676</v>
      </c>
      <c r="G9">
        <v>165</v>
      </c>
      <c r="H9">
        <v>182</v>
      </c>
      <c r="I9">
        <v>-2</v>
      </c>
      <c r="J9">
        <v>14</v>
      </c>
    </row>
    <row r="10" spans="1:10" x14ac:dyDescent="0.45">
      <c r="A10">
        <v>0.9</v>
      </c>
      <c r="B10">
        <v>0.25640000000000002</v>
      </c>
      <c r="C10">
        <v>0.27179999999999999</v>
      </c>
      <c r="D10">
        <v>0.27250000000000002</v>
      </c>
      <c r="E10">
        <v>0.25659999999999999</v>
      </c>
      <c r="F10">
        <v>0.25730000000000003</v>
      </c>
      <c r="G10">
        <v>154</v>
      </c>
      <c r="H10">
        <v>161</v>
      </c>
      <c r="I10">
        <v>2</v>
      </c>
      <c r="J10">
        <v>9</v>
      </c>
    </row>
    <row r="11" spans="1:10" x14ac:dyDescent="0.45">
      <c r="A11">
        <v>1</v>
      </c>
      <c r="B11">
        <v>0.24840000000000001</v>
      </c>
      <c r="C11">
        <v>0.26300000000000001</v>
      </c>
      <c r="D11">
        <v>0.26300000000000001</v>
      </c>
      <c r="E11">
        <v>0.249</v>
      </c>
      <c r="F11">
        <v>0.249</v>
      </c>
      <c r="G11">
        <v>146</v>
      </c>
      <c r="H11">
        <v>146</v>
      </c>
      <c r="I11">
        <v>6</v>
      </c>
      <c r="J11">
        <v>6</v>
      </c>
    </row>
    <row r="12" spans="1:10" x14ac:dyDescent="0.45">
      <c r="A12">
        <v>1.1000000000000001</v>
      </c>
      <c r="B12">
        <v>0.2422</v>
      </c>
      <c r="C12">
        <v>0.25609999999999999</v>
      </c>
      <c r="D12">
        <v>0.25569999999999998</v>
      </c>
      <c r="E12">
        <v>0.24309999999999998</v>
      </c>
      <c r="F12">
        <v>0.24249999999999999</v>
      </c>
      <c r="G12">
        <v>139</v>
      </c>
      <c r="H12">
        <v>135</v>
      </c>
      <c r="I12">
        <v>9</v>
      </c>
      <c r="J12">
        <v>3</v>
      </c>
    </row>
    <row r="13" spans="1:10" x14ac:dyDescent="0.45">
      <c r="A13">
        <v>1.2</v>
      </c>
      <c r="B13">
        <v>0.23730000000000001</v>
      </c>
      <c r="C13">
        <v>0.25079999999999997</v>
      </c>
      <c r="D13">
        <v>0.25009999999999999</v>
      </c>
      <c r="E13">
        <v>0.23850000000000002</v>
      </c>
      <c r="F13">
        <v>0.23730000000000001</v>
      </c>
      <c r="G13">
        <v>135</v>
      </c>
      <c r="H13">
        <v>128</v>
      </c>
      <c r="I13">
        <v>12</v>
      </c>
      <c r="J13">
        <v>0</v>
      </c>
    </row>
    <row r="14" spans="1:10" x14ac:dyDescent="0.45">
      <c r="A14">
        <v>1.3</v>
      </c>
      <c r="B14">
        <v>0.23350000000000001</v>
      </c>
      <c r="C14">
        <v>0.24670000000000003</v>
      </c>
      <c r="D14">
        <v>0.24590000000000001</v>
      </c>
      <c r="E14">
        <v>0.2351</v>
      </c>
      <c r="F14">
        <v>0.2334</v>
      </c>
      <c r="G14">
        <v>132</v>
      </c>
      <c r="H14">
        <v>124</v>
      </c>
      <c r="I14">
        <v>16</v>
      </c>
      <c r="J14">
        <v>-1</v>
      </c>
    </row>
    <row r="15" spans="1:10" x14ac:dyDescent="0.45">
      <c r="A15">
        <v>1.4</v>
      </c>
      <c r="B15">
        <v>0.23070000000000002</v>
      </c>
      <c r="C15">
        <v>0.24359999999999998</v>
      </c>
      <c r="D15">
        <v>0.2429</v>
      </c>
      <c r="E15">
        <v>0.23250000000000001</v>
      </c>
      <c r="F15">
        <v>0.23050000000000001</v>
      </c>
      <c r="G15">
        <v>129</v>
      </c>
      <c r="H15">
        <v>122</v>
      </c>
      <c r="I15">
        <v>18</v>
      </c>
      <c r="J15">
        <v>-2</v>
      </c>
    </row>
    <row r="16" spans="1:10" x14ac:dyDescent="0.45">
      <c r="A16">
        <v>1.5</v>
      </c>
      <c r="B16">
        <v>0.22870000000000001</v>
      </c>
      <c r="C16">
        <v>0.24129999999999999</v>
      </c>
      <c r="D16">
        <v>0.2409</v>
      </c>
      <c r="E16">
        <v>0.23070000000000002</v>
      </c>
      <c r="F16">
        <v>0.22850000000000001</v>
      </c>
      <c r="G16">
        <v>126</v>
      </c>
      <c r="H16">
        <v>122</v>
      </c>
      <c r="I16">
        <v>20</v>
      </c>
      <c r="J16">
        <v>-2</v>
      </c>
    </row>
    <row r="17" spans="1:10" x14ac:dyDescent="0.45">
      <c r="A17">
        <v>1.6</v>
      </c>
      <c r="B17">
        <v>0.2273</v>
      </c>
      <c r="C17">
        <v>0.23980000000000001</v>
      </c>
      <c r="D17">
        <v>0.2397</v>
      </c>
      <c r="E17">
        <v>0.22949999999999998</v>
      </c>
      <c r="F17">
        <v>0.2271</v>
      </c>
      <c r="G17">
        <v>125</v>
      </c>
      <c r="H17">
        <v>124</v>
      </c>
      <c r="I17">
        <v>22</v>
      </c>
      <c r="J17">
        <v>-2</v>
      </c>
    </row>
    <row r="18" spans="1:10" x14ac:dyDescent="0.45">
      <c r="A18">
        <v>1.7</v>
      </c>
      <c r="B18">
        <v>0.22640000000000002</v>
      </c>
      <c r="C18">
        <v>0.23870000000000002</v>
      </c>
      <c r="D18">
        <v>0.23899999999999999</v>
      </c>
      <c r="E18">
        <v>0.2288</v>
      </c>
      <c r="F18">
        <v>0.22620000000000001</v>
      </c>
      <c r="G18">
        <v>123</v>
      </c>
      <c r="H18">
        <v>126</v>
      </c>
      <c r="I18">
        <v>24</v>
      </c>
      <c r="J18">
        <v>-2</v>
      </c>
    </row>
    <row r="19" spans="1:10" x14ac:dyDescent="0.45">
      <c r="A19">
        <v>1.8</v>
      </c>
      <c r="B19">
        <v>0.22589999999999999</v>
      </c>
      <c r="C19">
        <v>0.23809999999999998</v>
      </c>
      <c r="D19">
        <v>0.23879999999999998</v>
      </c>
      <c r="E19">
        <v>0.22839999999999999</v>
      </c>
      <c r="F19">
        <v>0.22570000000000001</v>
      </c>
      <c r="G19">
        <v>122</v>
      </c>
      <c r="H19">
        <v>129</v>
      </c>
      <c r="I19">
        <v>25</v>
      </c>
      <c r="J19">
        <v>-2</v>
      </c>
    </row>
    <row r="20" spans="1:10" x14ac:dyDescent="0.45">
      <c r="A20">
        <v>1.9</v>
      </c>
      <c r="B20">
        <v>0.22570000000000001</v>
      </c>
      <c r="C20">
        <v>0.2379</v>
      </c>
      <c r="D20">
        <v>0.23899999999999999</v>
      </c>
      <c r="E20">
        <v>0.22829999999999998</v>
      </c>
      <c r="F20">
        <v>0.22559999999999999</v>
      </c>
      <c r="G20">
        <v>122</v>
      </c>
      <c r="H20">
        <v>133</v>
      </c>
      <c r="I20">
        <v>26</v>
      </c>
      <c r="J20">
        <v>-1</v>
      </c>
    </row>
    <row r="21" spans="1:10" x14ac:dyDescent="0.45">
      <c r="A21">
        <v>2</v>
      </c>
      <c r="B21">
        <v>0.22570000000000001</v>
      </c>
      <c r="C21">
        <v>0.2379</v>
      </c>
      <c r="D21">
        <v>0.2394</v>
      </c>
      <c r="E21">
        <v>0.22850000000000001</v>
      </c>
      <c r="F21">
        <v>0.22570000000000001</v>
      </c>
      <c r="G21">
        <v>122</v>
      </c>
      <c r="H21">
        <v>137</v>
      </c>
      <c r="I21">
        <v>28</v>
      </c>
      <c r="J2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75386-5C66-4E83-A7D3-C5E71B1A129E}">
  <dimension ref="A1:J21"/>
  <sheetViews>
    <sheetView workbookViewId="0">
      <selection activeCell="E12" sqref="E12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0.41369999999999996</v>
      </c>
      <c r="C2">
        <v>0.44090000000000001</v>
      </c>
      <c r="D2">
        <v>0.4677</v>
      </c>
      <c r="E2">
        <v>0.4083</v>
      </c>
      <c r="F2">
        <v>0.42259999999999998</v>
      </c>
      <c r="G2">
        <v>272</v>
      </c>
      <c r="H2">
        <v>540</v>
      </c>
      <c r="I2">
        <v>-54</v>
      </c>
      <c r="J2">
        <v>89</v>
      </c>
    </row>
    <row r="3" spans="1:10" x14ac:dyDescent="0.45">
      <c r="A3">
        <v>0.2</v>
      </c>
      <c r="B3">
        <v>0.3589</v>
      </c>
      <c r="C3">
        <v>0.37990000000000002</v>
      </c>
      <c r="D3">
        <v>0.3987</v>
      </c>
      <c r="E3">
        <v>0.35539999999999999</v>
      </c>
      <c r="F3">
        <v>0.36609999999999998</v>
      </c>
      <c r="G3">
        <v>210</v>
      </c>
      <c r="H3">
        <v>398</v>
      </c>
      <c r="I3">
        <v>-35</v>
      </c>
      <c r="J3">
        <v>72</v>
      </c>
    </row>
    <row r="4" spans="1:10" x14ac:dyDescent="0.45">
      <c r="A4">
        <v>0.3</v>
      </c>
      <c r="B4">
        <v>0.32650000000000001</v>
      </c>
      <c r="C4">
        <v>0.34450000000000003</v>
      </c>
      <c r="D4">
        <v>0.35840000000000005</v>
      </c>
      <c r="E4">
        <v>0.32420000000000004</v>
      </c>
      <c r="F4">
        <v>0.33250000000000002</v>
      </c>
      <c r="G4">
        <v>180</v>
      </c>
      <c r="H4">
        <v>319</v>
      </c>
      <c r="I4">
        <v>-23</v>
      </c>
      <c r="J4">
        <v>60</v>
      </c>
    </row>
    <row r="5" spans="1:10" x14ac:dyDescent="0.45">
      <c r="A5">
        <v>0.4</v>
      </c>
      <c r="B5">
        <v>0.3039</v>
      </c>
      <c r="C5">
        <v>0.32020000000000004</v>
      </c>
      <c r="D5">
        <v>0.33039999999999997</v>
      </c>
      <c r="E5">
        <v>0.3024</v>
      </c>
      <c r="F5">
        <v>0.309</v>
      </c>
      <c r="G5">
        <v>163</v>
      </c>
      <c r="H5">
        <v>265</v>
      </c>
      <c r="I5">
        <v>-15</v>
      </c>
      <c r="J5">
        <v>51</v>
      </c>
    </row>
    <row r="6" spans="1:10" x14ac:dyDescent="0.45">
      <c r="A6">
        <v>0.5</v>
      </c>
      <c r="B6">
        <v>0.28710000000000002</v>
      </c>
      <c r="C6">
        <v>0.30219999999999997</v>
      </c>
      <c r="D6">
        <v>0.30959999999999999</v>
      </c>
      <c r="E6">
        <v>0.28620000000000001</v>
      </c>
      <c r="F6">
        <v>0.2913</v>
      </c>
      <c r="G6">
        <v>151</v>
      </c>
      <c r="H6">
        <v>225</v>
      </c>
      <c r="I6">
        <v>-9</v>
      </c>
      <c r="J6">
        <v>42</v>
      </c>
    </row>
    <row r="7" spans="1:10" x14ac:dyDescent="0.45">
      <c r="A7">
        <v>0.6</v>
      </c>
      <c r="B7">
        <v>0.2742</v>
      </c>
      <c r="C7">
        <v>0.28839999999999999</v>
      </c>
      <c r="D7">
        <v>0.29359999999999997</v>
      </c>
      <c r="E7">
        <v>0.27379999999999999</v>
      </c>
      <c r="F7">
        <v>0.27760000000000001</v>
      </c>
      <c r="G7">
        <v>142</v>
      </c>
      <c r="H7">
        <v>194</v>
      </c>
      <c r="I7">
        <v>-4</v>
      </c>
      <c r="J7">
        <v>34</v>
      </c>
    </row>
    <row r="8" spans="1:10" x14ac:dyDescent="0.45">
      <c r="A8">
        <v>0.7</v>
      </c>
      <c r="B8">
        <v>0.2641</v>
      </c>
      <c r="C8">
        <v>0.27789999999999998</v>
      </c>
      <c r="D8">
        <v>0.28120000000000001</v>
      </c>
      <c r="E8">
        <v>0.26429999999999998</v>
      </c>
      <c r="F8">
        <v>0.26690000000000003</v>
      </c>
      <c r="G8">
        <v>138</v>
      </c>
      <c r="H8">
        <v>171</v>
      </c>
      <c r="I8">
        <v>2</v>
      </c>
      <c r="J8">
        <v>28</v>
      </c>
    </row>
    <row r="9" spans="1:10" x14ac:dyDescent="0.45">
      <c r="A9">
        <v>0.8</v>
      </c>
      <c r="B9">
        <v>0.25640000000000002</v>
      </c>
      <c r="C9">
        <v>0.26979999999999998</v>
      </c>
      <c r="D9">
        <v>0.2717</v>
      </c>
      <c r="E9">
        <v>0.25700000000000001</v>
      </c>
      <c r="F9">
        <v>0.2586</v>
      </c>
      <c r="G9">
        <v>134</v>
      </c>
      <c r="H9">
        <v>153</v>
      </c>
      <c r="I9">
        <v>6</v>
      </c>
      <c r="J9">
        <v>22</v>
      </c>
    </row>
    <row r="10" spans="1:10" x14ac:dyDescent="0.45">
      <c r="A10">
        <v>0.9</v>
      </c>
      <c r="B10">
        <v>0.25059999999999999</v>
      </c>
      <c r="C10">
        <v>0.26369999999999999</v>
      </c>
      <c r="D10">
        <v>0.26450000000000001</v>
      </c>
      <c r="E10">
        <v>0.2515</v>
      </c>
      <c r="F10">
        <v>0.25219999999999998</v>
      </c>
      <c r="G10">
        <v>131</v>
      </c>
      <c r="H10">
        <v>139</v>
      </c>
      <c r="I10">
        <v>9</v>
      </c>
      <c r="J10">
        <v>16</v>
      </c>
    </row>
    <row r="11" spans="1:10" x14ac:dyDescent="0.45">
      <c r="A11">
        <v>1</v>
      </c>
      <c r="B11">
        <v>0.24629999999999999</v>
      </c>
      <c r="C11">
        <v>0.25929999999999997</v>
      </c>
      <c r="D11">
        <v>0.25929999999999997</v>
      </c>
      <c r="E11">
        <v>0.24760000000000001</v>
      </c>
      <c r="F11">
        <v>0.24760000000000001</v>
      </c>
      <c r="G11">
        <v>130</v>
      </c>
      <c r="H11">
        <v>130</v>
      </c>
      <c r="I11">
        <v>13</v>
      </c>
      <c r="J11">
        <v>13</v>
      </c>
    </row>
    <row r="12" spans="1:10" x14ac:dyDescent="0.45">
      <c r="A12">
        <v>1.1000000000000001</v>
      </c>
      <c r="B12">
        <v>0.2432</v>
      </c>
      <c r="C12">
        <v>0.25609999999999999</v>
      </c>
      <c r="D12">
        <v>0.25559999999999999</v>
      </c>
      <c r="E12">
        <v>0.24489999999999998</v>
      </c>
      <c r="F12">
        <v>0.24429999999999999</v>
      </c>
      <c r="G12">
        <v>129</v>
      </c>
      <c r="H12">
        <v>124</v>
      </c>
      <c r="I12">
        <v>17</v>
      </c>
      <c r="J12">
        <v>11</v>
      </c>
    </row>
    <row r="13" spans="1:10" x14ac:dyDescent="0.45">
      <c r="A13">
        <v>1.2</v>
      </c>
      <c r="B13">
        <v>0.2412</v>
      </c>
      <c r="C13">
        <v>0.25409999999999999</v>
      </c>
      <c r="D13">
        <v>0.25329999999999997</v>
      </c>
      <c r="E13">
        <v>0.24309999999999998</v>
      </c>
      <c r="F13">
        <v>0.24210000000000001</v>
      </c>
      <c r="G13">
        <v>129</v>
      </c>
      <c r="H13">
        <v>121</v>
      </c>
      <c r="I13">
        <v>19</v>
      </c>
      <c r="J13">
        <v>9</v>
      </c>
    </row>
    <row r="14" spans="1:10" x14ac:dyDescent="0.45">
      <c r="A14">
        <v>1.3</v>
      </c>
      <c r="B14">
        <v>0.24010000000000001</v>
      </c>
      <c r="C14">
        <v>0.25290000000000001</v>
      </c>
      <c r="D14">
        <v>0.25209999999999999</v>
      </c>
      <c r="E14">
        <v>0.2422</v>
      </c>
      <c r="F14">
        <v>0.2409</v>
      </c>
      <c r="G14">
        <v>128</v>
      </c>
      <c r="H14">
        <v>120</v>
      </c>
      <c r="I14">
        <v>21</v>
      </c>
      <c r="J14">
        <v>8</v>
      </c>
    </row>
    <row r="15" spans="1:10" x14ac:dyDescent="0.45">
      <c r="A15">
        <v>1.4</v>
      </c>
      <c r="B15">
        <v>0.23960000000000001</v>
      </c>
      <c r="C15">
        <v>0.2525</v>
      </c>
      <c r="D15">
        <v>0.25170000000000003</v>
      </c>
      <c r="E15">
        <v>0.2419</v>
      </c>
      <c r="F15">
        <v>0.24030000000000001</v>
      </c>
      <c r="G15">
        <v>129</v>
      </c>
      <c r="H15">
        <v>121</v>
      </c>
      <c r="I15">
        <v>23</v>
      </c>
      <c r="J15">
        <v>7</v>
      </c>
    </row>
    <row r="16" spans="1:10" x14ac:dyDescent="0.45">
      <c r="A16">
        <v>1.5</v>
      </c>
      <c r="B16">
        <v>0.23960000000000001</v>
      </c>
      <c r="C16">
        <v>0.2525</v>
      </c>
      <c r="D16">
        <v>0.252</v>
      </c>
      <c r="E16">
        <v>0.24210000000000001</v>
      </c>
      <c r="F16">
        <v>0.2404</v>
      </c>
      <c r="G16">
        <v>129</v>
      </c>
      <c r="H16">
        <v>124</v>
      </c>
      <c r="I16">
        <v>25</v>
      </c>
      <c r="J16">
        <v>8</v>
      </c>
    </row>
    <row r="17" spans="1:10" x14ac:dyDescent="0.45">
      <c r="A17">
        <v>1.6</v>
      </c>
      <c r="B17">
        <v>0.24010000000000001</v>
      </c>
      <c r="C17">
        <v>0.253</v>
      </c>
      <c r="D17">
        <v>0.25269999999999998</v>
      </c>
      <c r="E17">
        <v>0.2427</v>
      </c>
      <c r="F17">
        <v>0.2409</v>
      </c>
      <c r="G17">
        <v>129</v>
      </c>
      <c r="H17">
        <v>126</v>
      </c>
      <c r="I17">
        <v>26</v>
      </c>
      <c r="J17">
        <v>8</v>
      </c>
    </row>
    <row r="18" spans="1:10" x14ac:dyDescent="0.45">
      <c r="A18">
        <v>1.7</v>
      </c>
      <c r="B18">
        <v>0.24079999999999999</v>
      </c>
      <c r="C18">
        <v>0.25370000000000004</v>
      </c>
      <c r="D18">
        <v>0.25379999999999997</v>
      </c>
      <c r="E18">
        <v>0.24350000000000002</v>
      </c>
      <c r="F18">
        <v>0.24170000000000003</v>
      </c>
      <c r="G18">
        <v>129</v>
      </c>
      <c r="H18">
        <v>130</v>
      </c>
      <c r="I18">
        <v>27</v>
      </c>
      <c r="J18">
        <v>9</v>
      </c>
    </row>
    <row r="19" spans="1:10" x14ac:dyDescent="0.45">
      <c r="A19">
        <v>1.8</v>
      </c>
      <c r="B19">
        <v>0.24179999999999999</v>
      </c>
      <c r="C19">
        <v>0.25480000000000003</v>
      </c>
      <c r="D19">
        <v>0.25519999999999998</v>
      </c>
      <c r="E19">
        <v>0.24460000000000001</v>
      </c>
      <c r="F19">
        <v>0.24280000000000002</v>
      </c>
      <c r="G19">
        <v>130</v>
      </c>
      <c r="H19">
        <v>134</v>
      </c>
      <c r="I19">
        <v>28</v>
      </c>
      <c r="J19">
        <v>10</v>
      </c>
    </row>
    <row r="20" spans="1:10" x14ac:dyDescent="0.45">
      <c r="A20">
        <v>1.9</v>
      </c>
      <c r="B20">
        <v>0.2429</v>
      </c>
      <c r="C20">
        <v>0.25600000000000001</v>
      </c>
      <c r="D20">
        <v>0.25690000000000002</v>
      </c>
      <c r="E20">
        <v>0.24579999999999999</v>
      </c>
      <c r="F20">
        <v>0.24399999999999999</v>
      </c>
      <c r="G20">
        <v>131</v>
      </c>
      <c r="H20">
        <v>140</v>
      </c>
      <c r="I20">
        <v>29</v>
      </c>
      <c r="J20">
        <v>11</v>
      </c>
    </row>
    <row r="21" spans="1:10" x14ac:dyDescent="0.45">
      <c r="A21">
        <v>2</v>
      </c>
      <c r="B21">
        <v>0.24410000000000001</v>
      </c>
      <c r="C21">
        <v>0.25730000000000003</v>
      </c>
      <c r="D21">
        <v>0.2586</v>
      </c>
      <c r="E21">
        <v>0.24710000000000001</v>
      </c>
      <c r="F21">
        <v>0.24539999999999998</v>
      </c>
      <c r="G21">
        <v>132</v>
      </c>
      <c r="H21">
        <v>145</v>
      </c>
      <c r="I21">
        <v>30</v>
      </c>
      <c r="J21">
        <v>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BD193-1190-48E6-9F84-CC6DFAD1E4BA}">
  <dimension ref="A1:J21"/>
  <sheetViews>
    <sheetView workbookViewId="0">
      <selection activeCell="F14" sqref="F14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0.46060000000000001</v>
      </c>
      <c r="C2">
        <v>0.81189999999999996</v>
      </c>
      <c r="D2">
        <v>0.6925</v>
      </c>
      <c r="E2">
        <v>0.43450000000000005</v>
      </c>
      <c r="F2">
        <v>0.47049999999999997</v>
      </c>
      <c r="G2">
        <v>3513</v>
      </c>
      <c r="H2">
        <v>2319</v>
      </c>
      <c r="I2">
        <v>-261</v>
      </c>
      <c r="J2">
        <v>99</v>
      </c>
    </row>
    <row r="3" spans="1:10" x14ac:dyDescent="0.45">
      <c r="A3">
        <v>0.2</v>
      </c>
      <c r="B3">
        <v>0.39549999999999996</v>
      </c>
      <c r="C3">
        <v>0.59499999999999997</v>
      </c>
      <c r="D3">
        <v>0.55069999999999997</v>
      </c>
      <c r="E3">
        <v>0.37409999999999999</v>
      </c>
      <c r="F3">
        <v>0.40159999999999996</v>
      </c>
      <c r="G3">
        <v>1995</v>
      </c>
      <c r="H3">
        <v>1552</v>
      </c>
      <c r="I3">
        <v>-214</v>
      </c>
      <c r="J3">
        <v>61</v>
      </c>
    </row>
    <row r="4" spans="1:10" x14ac:dyDescent="0.45">
      <c r="A4">
        <v>0.3</v>
      </c>
      <c r="B4">
        <v>0.35340000000000005</v>
      </c>
      <c r="C4">
        <v>0.48899999999999999</v>
      </c>
      <c r="D4">
        <v>0.47039999999999998</v>
      </c>
      <c r="E4">
        <v>0.33520000000000005</v>
      </c>
      <c r="F4">
        <v>0.3569</v>
      </c>
      <c r="G4">
        <v>1356</v>
      </c>
      <c r="H4">
        <v>1170</v>
      </c>
      <c r="I4">
        <v>-182</v>
      </c>
      <c r="J4">
        <v>35</v>
      </c>
    </row>
    <row r="5" spans="1:10" x14ac:dyDescent="0.45">
      <c r="A5">
        <v>0.4</v>
      </c>
      <c r="B5">
        <v>0.32130000000000003</v>
      </c>
      <c r="C5">
        <v>0.42119999999999996</v>
      </c>
      <c r="D5">
        <v>0.4138</v>
      </c>
      <c r="E5">
        <v>0.30570000000000003</v>
      </c>
      <c r="F5">
        <v>0.32280000000000003</v>
      </c>
      <c r="G5">
        <v>999</v>
      </c>
      <c r="H5">
        <v>925</v>
      </c>
      <c r="I5">
        <v>-156</v>
      </c>
      <c r="J5">
        <v>15</v>
      </c>
    </row>
    <row r="6" spans="1:10" x14ac:dyDescent="0.45">
      <c r="A6">
        <v>0.5</v>
      </c>
      <c r="B6">
        <v>0.2949</v>
      </c>
      <c r="C6">
        <v>0.37209999999999999</v>
      </c>
      <c r="D6">
        <v>0.37020000000000003</v>
      </c>
      <c r="E6">
        <v>0.28160000000000002</v>
      </c>
      <c r="F6">
        <v>0.29499999999999998</v>
      </c>
      <c r="G6">
        <v>772</v>
      </c>
      <c r="H6">
        <v>753</v>
      </c>
      <c r="I6">
        <v>-133</v>
      </c>
      <c r="J6">
        <v>1</v>
      </c>
    </row>
    <row r="7" spans="1:10" x14ac:dyDescent="0.45">
      <c r="A7">
        <v>0.6</v>
      </c>
      <c r="B7">
        <v>0.27229999999999999</v>
      </c>
      <c r="C7">
        <v>0.33399999999999996</v>
      </c>
      <c r="D7">
        <v>0.33460000000000001</v>
      </c>
      <c r="E7">
        <v>0.26119999999999999</v>
      </c>
      <c r="F7">
        <v>0.27129999999999999</v>
      </c>
      <c r="G7">
        <v>617</v>
      </c>
      <c r="H7">
        <v>623</v>
      </c>
      <c r="I7">
        <v>-111</v>
      </c>
      <c r="J7">
        <v>-10</v>
      </c>
    </row>
    <row r="8" spans="1:10" x14ac:dyDescent="0.45">
      <c r="A8">
        <v>0.7</v>
      </c>
      <c r="B8">
        <v>0.25239999999999996</v>
      </c>
      <c r="C8">
        <v>0.30299999999999999</v>
      </c>
      <c r="D8">
        <v>0.30449999999999999</v>
      </c>
      <c r="E8">
        <v>0.24340000000000001</v>
      </c>
      <c r="F8">
        <v>0.2505</v>
      </c>
      <c r="G8">
        <v>506</v>
      </c>
      <c r="H8">
        <v>521</v>
      </c>
      <c r="I8">
        <v>-90</v>
      </c>
      <c r="J8">
        <v>-19</v>
      </c>
    </row>
    <row r="9" spans="1:10" x14ac:dyDescent="0.45">
      <c r="A9">
        <v>0.8</v>
      </c>
      <c r="B9">
        <v>0.2346</v>
      </c>
      <c r="C9">
        <v>0.27699999999999997</v>
      </c>
      <c r="D9">
        <v>0.27850000000000003</v>
      </c>
      <c r="E9">
        <v>0.22750000000000001</v>
      </c>
      <c r="F9">
        <v>0.2321</v>
      </c>
      <c r="G9">
        <v>424</v>
      </c>
      <c r="H9">
        <v>439</v>
      </c>
      <c r="I9">
        <v>-71</v>
      </c>
      <c r="J9">
        <v>-25</v>
      </c>
    </row>
    <row r="10" spans="1:10" x14ac:dyDescent="0.45">
      <c r="A10">
        <v>0.9</v>
      </c>
      <c r="B10">
        <v>0.21850000000000003</v>
      </c>
      <c r="C10">
        <v>0.25480000000000003</v>
      </c>
      <c r="D10">
        <v>0.25569999999999998</v>
      </c>
      <c r="E10">
        <v>0.21340000000000001</v>
      </c>
      <c r="F10">
        <v>0.21559999999999999</v>
      </c>
      <c r="G10">
        <v>363</v>
      </c>
      <c r="H10">
        <v>372</v>
      </c>
      <c r="I10">
        <v>-51</v>
      </c>
      <c r="J10">
        <v>-29</v>
      </c>
    </row>
    <row r="11" spans="1:10" x14ac:dyDescent="0.45">
      <c r="A11">
        <v>1</v>
      </c>
      <c r="B11">
        <v>0.20370000000000002</v>
      </c>
      <c r="C11">
        <v>0.2354</v>
      </c>
      <c r="D11">
        <v>0.2354</v>
      </c>
      <c r="E11">
        <v>0.2006</v>
      </c>
      <c r="F11">
        <v>0.2006</v>
      </c>
      <c r="G11">
        <v>317</v>
      </c>
      <c r="H11">
        <v>317</v>
      </c>
      <c r="I11">
        <v>-31</v>
      </c>
      <c r="J11">
        <v>-31</v>
      </c>
    </row>
    <row r="12" spans="1:10" x14ac:dyDescent="0.45">
      <c r="A12">
        <v>1.1000000000000001</v>
      </c>
      <c r="B12">
        <v>0.19020000000000001</v>
      </c>
      <c r="C12">
        <v>0.21840000000000001</v>
      </c>
      <c r="D12">
        <v>0.21719999999999998</v>
      </c>
      <c r="E12">
        <v>0.18899999999999997</v>
      </c>
      <c r="F12">
        <v>0.187</v>
      </c>
      <c r="G12">
        <v>282</v>
      </c>
      <c r="H12">
        <v>270</v>
      </c>
      <c r="I12">
        <v>-12</v>
      </c>
      <c r="J12">
        <v>-32</v>
      </c>
    </row>
    <row r="13" spans="1:10" x14ac:dyDescent="0.45">
      <c r="A13">
        <v>1.2</v>
      </c>
      <c r="B13">
        <v>0.1779</v>
      </c>
      <c r="C13">
        <v>0.2034</v>
      </c>
      <c r="D13">
        <v>0.20079999999999998</v>
      </c>
      <c r="E13">
        <v>0.17859999999999998</v>
      </c>
      <c r="F13">
        <v>0.17469999999999999</v>
      </c>
      <c r="G13">
        <v>255</v>
      </c>
      <c r="H13">
        <v>229</v>
      </c>
      <c r="I13">
        <v>7</v>
      </c>
      <c r="J13">
        <v>-32</v>
      </c>
    </row>
    <row r="14" spans="1:10" x14ac:dyDescent="0.45">
      <c r="A14">
        <v>1.3</v>
      </c>
      <c r="B14">
        <v>0.1666</v>
      </c>
      <c r="C14">
        <v>0.19010000000000002</v>
      </c>
      <c r="D14">
        <v>0.1862</v>
      </c>
      <c r="E14">
        <v>0.16930000000000001</v>
      </c>
      <c r="F14">
        <v>0.1636</v>
      </c>
      <c r="G14">
        <v>235</v>
      </c>
      <c r="H14">
        <v>196</v>
      </c>
      <c r="I14">
        <v>27</v>
      </c>
      <c r="J14">
        <v>-30</v>
      </c>
    </row>
    <row r="15" spans="1:10" x14ac:dyDescent="0.45">
      <c r="A15">
        <v>1.4</v>
      </c>
      <c r="B15">
        <v>0.15629999999999999</v>
      </c>
      <c r="C15">
        <v>0.17859999999999998</v>
      </c>
      <c r="D15">
        <v>0.17319999999999999</v>
      </c>
      <c r="E15">
        <v>0.161</v>
      </c>
      <c r="F15">
        <v>0.1537</v>
      </c>
      <c r="G15">
        <v>223</v>
      </c>
      <c r="H15">
        <v>169</v>
      </c>
      <c r="I15">
        <v>47</v>
      </c>
      <c r="J15">
        <v>-26</v>
      </c>
    </row>
    <row r="16" spans="1:10" x14ac:dyDescent="0.45">
      <c r="A16">
        <v>1.5</v>
      </c>
      <c r="B16">
        <v>0.1472</v>
      </c>
      <c r="C16">
        <v>0.1686</v>
      </c>
      <c r="D16">
        <v>0.1618</v>
      </c>
      <c r="E16">
        <v>0.15380000000000002</v>
      </c>
      <c r="F16">
        <v>0.14499999999999999</v>
      </c>
      <c r="G16">
        <v>214</v>
      </c>
      <c r="H16">
        <v>146</v>
      </c>
      <c r="I16">
        <v>66</v>
      </c>
      <c r="J16">
        <v>-22</v>
      </c>
    </row>
    <row r="17" spans="1:10" x14ac:dyDescent="0.45">
      <c r="A17">
        <v>1.6</v>
      </c>
      <c r="B17">
        <v>0.13919999999999999</v>
      </c>
      <c r="C17">
        <v>0.16020000000000001</v>
      </c>
      <c r="D17">
        <v>0.152</v>
      </c>
      <c r="E17">
        <v>0.14760000000000001</v>
      </c>
      <c r="F17">
        <v>0.13750000000000001</v>
      </c>
      <c r="G17">
        <v>210</v>
      </c>
      <c r="H17">
        <v>128</v>
      </c>
      <c r="I17">
        <v>84</v>
      </c>
      <c r="J17">
        <v>-17</v>
      </c>
    </row>
    <row r="18" spans="1:10" x14ac:dyDescent="0.45">
      <c r="A18">
        <v>1.7</v>
      </c>
      <c r="B18">
        <v>0.13239999999999999</v>
      </c>
      <c r="C18">
        <v>0.15310000000000001</v>
      </c>
      <c r="D18">
        <v>0.14400000000000002</v>
      </c>
      <c r="E18">
        <v>0.1424</v>
      </c>
      <c r="F18">
        <v>0.1313</v>
      </c>
      <c r="G18">
        <v>207</v>
      </c>
      <c r="H18">
        <v>116</v>
      </c>
      <c r="I18">
        <v>100</v>
      </c>
      <c r="J18">
        <v>-11</v>
      </c>
    </row>
    <row r="19" spans="1:10" x14ac:dyDescent="0.45">
      <c r="A19">
        <v>1.8</v>
      </c>
      <c r="B19">
        <v>0.12670000000000001</v>
      </c>
      <c r="C19">
        <v>0.1474</v>
      </c>
      <c r="D19">
        <v>0.13750000000000001</v>
      </c>
      <c r="E19">
        <v>0.13819999999999999</v>
      </c>
      <c r="F19">
        <v>0.1263</v>
      </c>
      <c r="G19">
        <v>207</v>
      </c>
      <c r="H19">
        <v>108</v>
      </c>
      <c r="I19">
        <v>115</v>
      </c>
      <c r="J19">
        <v>-4</v>
      </c>
    </row>
    <row r="20" spans="1:10" x14ac:dyDescent="0.45">
      <c r="A20">
        <v>1.9</v>
      </c>
      <c r="B20">
        <v>0.12210000000000001</v>
      </c>
      <c r="C20">
        <v>0.14279999999999998</v>
      </c>
      <c r="D20">
        <v>0.1326</v>
      </c>
      <c r="E20">
        <v>0.1348</v>
      </c>
      <c r="F20">
        <v>0.12240000000000001</v>
      </c>
      <c r="G20">
        <v>207</v>
      </c>
      <c r="H20">
        <v>105</v>
      </c>
      <c r="I20">
        <v>127</v>
      </c>
      <c r="J20">
        <v>3</v>
      </c>
    </row>
    <row r="21" spans="1:10" x14ac:dyDescent="0.45">
      <c r="A21">
        <v>2</v>
      </c>
      <c r="B21">
        <v>0.11840000000000001</v>
      </c>
      <c r="C21">
        <v>0.13919999999999999</v>
      </c>
      <c r="D21">
        <v>0.12890000000000001</v>
      </c>
      <c r="E21">
        <v>0.1321</v>
      </c>
      <c r="F21">
        <v>0.11960000000000001</v>
      </c>
      <c r="G21">
        <v>208</v>
      </c>
      <c r="H21">
        <v>105</v>
      </c>
      <c r="I21">
        <v>137</v>
      </c>
      <c r="J21">
        <v>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989BE-6941-4471-AA2D-B67F05C954A8}">
  <dimension ref="A1:J21"/>
  <sheetViews>
    <sheetView workbookViewId="0">
      <selection activeCell="E10" sqref="E10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0.42369999999999997</v>
      </c>
      <c r="C2">
        <v>0.4869</v>
      </c>
      <c r="D2">
        <v>0.47</v>
      </c>
      <c r="E2">
        <v>0.38429999999999997</v>
      </c>
      <c r="F2">
        <v>0.44659999999999994</v>
      </c>
      <c r="G2">
        <v>632</v>
      </c>
      <c r="H2">
        <v>463</v>
      </c>
      <c r="I2">
        <v>-394</v>
      </c>
      <c r="J2">
        <v>229</v>
      </c>
    </row>
    <row r="3" spans="1:10" x14ac:dyDescent="0.45">
      <c r="A3">
        <v>0.2</v>
      </c>
      <c r="B3">
        <v>0.36280000000000001</v>
      </c>
      <c r="C3">
        <v>0.40149999999999997</v>
      </c>
      <c r="D3">
        <v>0.40259999999999996</v>
      </c>
      <c r="E3">
        <v>0.33479999999999999</v>
      </c>
      <c r="F3">
        <v>0.37840000000000001</v>
      </c>
      <c r="G3">
        <v>387</v>
      </c>
      <c r="H3">
        <v>398</v>
      </c>
      <c r="I3">
        <v>-280</v>
      </c>
      <c r="J3">
        <v>156</v>
      </c>
    </row>
    <row r="4" spans="1:10" x14ac:dyDescent="0.45">
      <c r="A4">
        <v>0.3</v>
      </c>
      <c r="B4">
        <v>0.32439999999999997</v>
      </c>
      <c r="C4">
        <v>0.3528</v>
      </c>
      <c r="D4">
        <v>0.35840000000000005</v>
      </c>
      <c r="E4">
        <v>0.30299999999999999</v>
      </c>
      <c r="F4">
        <v>0.33549999999999996</v>
      </c>
      <c r="G4">
        <v>284</v>
      </c>
      <c r="H4">
        <v>340</v>
      </c>
      <c r="I4">
        <v>-214</v>
      </c>
      <c r="J4">
        <v>111</v>
      </c>
    </row>
    <row r="5" spans="1:10" x14ac:dyDescent="0.45">
      <c r="A5">
        <v>0.4</v>
      </c>
      <c r="B5">
        <v>0.29580000000000001</v>
      </c>
      <c r="C5">
        <v>0.31850000000000001</v>
      </c>
      <c r="D5">
        <v>0.3251</v>
      </c>
      <c r="E5">
        <v>0.27889999999999998</v>
      </c>
      <c r="F5">
        <v>0.3034</v>
      </c>
      <c r="G5">
        <v>227</v>
      </c>
      <c r="H5">
        <v>293</v>
      </c>
      <c r="I5">
        <v>-169</v>
      </c>
      <c r="J5">
        <v>76</v>
      </c>
    </row>
    <row r="6" spans="1:10" x14ac:dyDescent="0.45">
      <c r="A6">
        <v>0.5</v>
      </c>
      <c r="B6">
        <v>0.2727</v>
      </c>
      <c r="C6">
        <v>0.2918</v>
      </c>
      <c r="D6">
        <v>0.29809999999999998</v>
      </c>
      <c r="E6">
        <v>0.25940000000000002</v>
      </c>
      <c r="F6">
        <v>0.2777</v>
      </c>
      <c r="G6">
        <v>191</v>
      </c>
      <c r="H6">
        <v>254</v>
      </c>
      <c r="I6">
        <v>-133</v>
      </c>
      <c r="J6">
        <v>50</v>
      </c>
    </row>
    <row r="7" spans="1:10" x14ac:dyDescent="0.45">
      <c r="A7">
        <v>0.6</v>
      </c>
      <c r="B7">
        <v>0.25319999999999998</v>
      </c>
      <c r="C7">
        <v>0.27</v>
      </c>
      <c r="D7">
        <v>0.27529999999999999</v>
      </c>
      <c r="E7">
        <v>0.24280000000000002</v>
      </c>
      <c r="F7">
        <v>0.25609999999999999</v>
      </c>
      <c r="G7">
        <v>168</v>
      </c>
      <c r="H7">
        <v>221</v>
      </c>
      <c r="I7">
        <v>-104</v>
      </c>
      <c r="J7">
        <v>29</v>
      </c>
    </row>
    <row r="8" spans="1:10" x14ac:dyDescent="0.45">
      <c r="A8">
        <v>0.7</v>
      </c>
      <c r="B8">
        <v>0.2364</v>
      </c>
      <c r="C8">
        <v>0.2515</v>
      </c>
      <c r="D8">
        <v>0.25559999999999999</v>
      </c>
      <c r="E8">
        <v>0.22839999999999999</v>
      </c>
      <c r="F8">
        <v>0.23749999999999999</v>
      </c>
      <c r="G8">
        <v>151</v>
      </c>
      <c r="H8">
        <v>192</v>
      </c>
      <c r="I8">
        <v>-80</v>
      </c>
      <c r="J8">
        <v>11</v>
      </c>
    </row>
    <row r="9" spans="1:10" x14ac:dyDescent="0.45">
      <c r="A9">
        <v>0.8</v>
      </c>
      <c r="B9">
        <v>0.22140000000000001</v>
      </c>
      <c r="C9">
        <v>0.2354</v>
      </c>
      <c r="D9">
        <v>0.2382</v>
      </c>
      <c r="E9">
        <v>0.21559999999999999</v>
      </c>
      <c r="F9">
        <v>0.22120000000000001</v>
      </c>
      <c r="G9">
        <v>140</v>
      </c>
      <c r="H9">
        <v>168</v>
      </c>
      <c r="I9">
        <v>-58</v>
      </c>
      <c r="J9">
        <v>-2</v>
      </c>
    </row>
    <row r="10" spans="1:10" x14ac:dyDescent="0.45">
      <c r="A10">
        <v>0.9</v>
      </c>
      <c r="B10">
        <v>0.20800000000000002</v>
      </c>
      <c r="C10">
        <v>0.22120000000000001</v>
      </c>
      <c r="D10">
        <v>0.22260000000000002</v>
      </c>
      <c r="E10">
        <v>0.2041</v>
      </c>
      <c r="F10">
        <v>0.20670000000000002</v>
      </c>
      <c r="G10">
        <v>132</v>
      </c>
      <c r="H10">
        <v>146</v>
      </c>
      <c r="I10">
        <v>-39</v>
      </c>
      <c r="J10">
        <v>-13</v>
      </c>
    </row>
    <row r="11" spans="1:10" x14ac:dyDescent="0.45">
      <c r="A11">
        <v>1</v>
      </c>
      <c r="B11">
        <v>0.19579999999999997</v>
      </c>
      <c r="C11">
        <v>0.20860000000000001</v>
      </c>
      <c r="D11">
        <v>0.20860000000000001</v>
      </c>
      <c r="E11">
        <v>0.1938</v>
      </c>
      <c r="F11">
        <v>0.1938</v>
      </c>
      <c r="G11">
        <v>128</v>
      </c>
      <c r="H11">
        <v>128</v>
      </c>
      <c r="I11">
        <v>-20</v>
      </c>
      <c r="J11">
        <v>-20</v>
      </c>
    </row>
    <row r="12" spans="1:10" x14ac:dyDescent="0.45">
      <c r="A12">
        <v>1.1000000000000001</v>
      </c>
      <c r="B12">
        <v>0.18479999999999999</v>
      </c>
      <c r="C12">
        <v>0.1973</v>
      </c>
      <c r="D12">
        <v>0.19579999999999997</v>
      </c>
      <c r="E12">
        <v>0.1845</v>
      </c>
      <c r="F12">
        <v>0.1822</v>
      </c>
      <c r="G12">
        <v>125</v>
      </c>
      <c r="H12">
        <v>110</v>
      </c>
      <c r="I12">
        <v>-3</v>
      </c>
      <c r="J12">
        <v>-26</v>
      </c>
    </row>
    <row r="13" spans="1:10" x14ac:dyDescent="0.45">
      <c r="A13">
        <v>1.2</v>
      </c>
      <c r="B13">
        <v>0.17469999999999999</v>
      </c>
      <c r="C13">
        <v>0.18719999999999998</v>
      </c>
      <c r="D13">
        <v>0.18429999999999999</v>
      </c>
      <c r="E13">
        <v>0.17600000000000002</v>
      </c>
      <c r="F13">
        <v>0.17190000000000003</v>
      </c>
      <c r="G13">
        <v>125</v>
      </c>
      <c r="H13">
        <v>96</v>
      </c>
      <c r="I13">
        <v>13</v>
      </c>
      <c r="J13">
        <v>-28</v>
      </c>
    </row>
    <row r="14" spans="1:10" x14ac:dyDescent="0.45">
      <c r="A14">
        <v>1.3</v>
      </c>
      <c r="B14">
        <v>0.1656</v>
      </c>
      <c r="C14">
        <v>0.17809999999999998</v>
      </c>
      <c r="D14">
        <v>0.17379999999999998</v>
      </c>
      <c r="E14">
        <v>0.16839999999999999</v>
      </c>
      <c r="F14">
        <v>0.16269999999999998</v>
      </c>
      <c r="G14">
        <v>125</v>
      </c>
      <c r="H14">
        <v>82</v>
      </c>
      <c r="I14">
        <v>28</v>
      </c>
      <c r="J14">
        <v>-29</v>
      </c>
    </row>
    <row r="15" spans="1:10" x14ac:dyDescent="0.45">
      <c r="A15">
        <v>1.4</v>
      </c>
      <c r="B15">
        <v>0.1573</v>
      </c>
      <c r="C15">
        <v>0.17010000000000003</v>
      </c>
      <c r="D15">
        <v>0.16449999999999998</v>
      </c>
      <c r="E15">
        <v>0.16159999999999999</v>
      </c>
      <c r="F15">
        <v>0.1545</v>
      </c>
      <c r="G15">
        <v>128</v>
      </c>
      <c r="H15">
        <v>72</v>
      </c>
      <c r="I15">
        <v>43</v>
      </c>
      <c r="J15">
        <v>-28</v>
      </c>
    </row>
    <row r="16" spans="1:10" x14ac:dyDescent="0.45">
      <c r="A16">
        <v>1.5</v>
      </c>
      <c r="B16">
        <v>0.14990000000000001</v>
      </c>
      <c r="C16">
        <v>0.16309999999999999</v>
      </c>
      <c r="D16">
        <v>0.15620000000000001</v>
      </c>
      <c r="E16">
        <v>0.15560000000000002</v>
      </c>
      <c r="F16">
        <v>0.14749999999999999</v>
      </c>
      <c r="G16">
        <v>132</v>
      </c>
      <c r="H16">
        <v>63</v>
      </c>
      <c r="I16">
        <v>57</v>
      </c>
      <c r="J16">
        <v>-24</v>
      </c>
    </row>
    <row r="17" spans="1:10" x14ac:dyDescent="0.45">
      <c r="A17">
        <v>1.6</v>
      </c>
      <c r="B17">
        <v>0.14330000000000001</v>
      </c>
      <c r="C17">
        <v>0.15689999999999998</v>
      </c>
      <c r="D17">
        <v>0.14899999999999999</v>
      </c>
      <c r="E17">
        <v>0.15029999999999999</v>
      </c>
      <c r="F17">
        <v>0.14150000000000001</v>
      </c>
      <c r="G17">
        <v>136</v>
      </c>
      <c r="H17">
        <v>57</v>
      </c>
      <c r="I17">
        <v>70</v>
      </c>
      <c r="J17">
        <v>-18</v>
      </c>
    </row>
    <row r="18" spans="1:10" x14ac:dyDescent="0.45">
      <c r="A18">
        <v>1.7</v>
      </c>
      <c r="B18">
        <v>0.13769999999999999</v>
      </c>
      <c r="C18">
        <v>0.1517</v>
      </c>
      <c r="D18">
        <v>0.1429</v>
      </c>
      <c r="E18">
        <v>0.14580000000000001</v>
      </c>
      <c r="F18">
        <v>0.13650000000000001</v>
      </c>
      <c r="G18">
        <v>140</v>
      </c>
      <c r="H18">
        <v>52</v>
      </c>
      <c r="I18">
        <v>81</v>
      </c>
      <c r="J18">
        <v>-12</v>
      </c>
    </row>
    <row r="19" spans="1:10" x14ac:dyDescent="0.45">
      <c r="A19">
        <v>1.8</v>
      </c>
      <c r="B19">
        <v>0.13289999999999999</v>
      </c>
      <c r="C19">
        <v>0.1472</v>
      </c>
      <c r="D19">
        <v>0.13789999999999999</v>
      </c>
      <c r="E19">
        <v>0.1419</v>
      </c>
      <c r="F19">
        <v>0.13239999999999999</v>
      </c>
      <c r="G19">
        <v>143</v>
      </c>
      <c r="H19">
        <v>50</v>
      </c>
      <c r="I19">
        <v>90</v>
      </c>
      <c r="J19">
        <v>-5</v>
      </c>
    </row>
    <row r="20" spans="1:10" x14ac:dyDescent="0.45">
      <c r="A20">
        <v>1.9</v>
      </c>
      <c r="B20">
        <v>0.12890000000000001</v>
      </c>
      <c r="C20">
        <v>0.14349999999999999</v>
      </c>
      <c r="D20">
        <v>0.13390000000000002</v>
      </c>
      <c r="E20">
        <v>0.13869999999999999</v>
      </c>
      <c r="F20">
        <v>0.1293</v>
      </c>
      <c r="G20">
        <v>146</v>
      </c>
      <c r="H20">
        <v>50</v>
      </c>
      <c r="I20">
        <v>98</v>
      </c>
      <c r="J20">
        <v>4</v>
      </c>
    </row>
    <row r="21" spans="1:10" x14ac:dyDescent="0.45">
      <c r="A21">
        <v>2</v>
      </c>
      <c r="B21">
        <v>0.12560000000000002</v>
      </c>
      <c r="C21">
        <v>0.1404</v>
      </c>
      <c r="D21">
        <v>0.13089999999999999</v>
      </c>
      <c r="E21">
        <v>0.13589999999999999</v>
      </c>
      <c r="F21">
        <v>0.127</v>
      </c>
      <c r="G21">
        <v>148</v>
      </c>
      <c r="H21">
        <v>53</v>
      </c>
      <c r="I21">
        <v>103</v>
      </c>
      <c r="J21">
        <v>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B10A5-C8C6-4431-AFEC-270901C210CC}">
  <dimension ref="A1:J21"/>
  <sheetViews>
    <sheetView workbookViewId="0">
      <selection activeCell="G6" sqref="G6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0.36700000000000005</v>
      </c>
      <c r="C2">
        <v>0.33200000000000002</v>
      </c>
      <c r="D2">
        <v>0.37420000000000003</v>
      </c>
      <c r="E2">
        <v>0.32200000000000001</v>
      </c>
      <c r="F2">
        <v>0.38619999999999999</v>
      </c>
      <c r="G2">
        <v>-350</v>
      </c>
      <c r="H2">
        <v>72</v>
      </c>
      <c r="I2">
        <v>-450</v>
      </c>
      <c r="J2">
        <v>192</v>
      </c>
    </row>
    <row r="3" spans="1:10" x14ac:dyDescent="0.45">
      <c r="A3">
        <v>0.2</v>
      </c>
      <c r="B3">
        <v>0.31850000000000001</v>
      </c>
      <c r="C3">
        <v>0.29359999999999997</v>
      </c>
      <c r="D3">
        <v>0.32270000000000004</v>
      </c>
      <c r="E3">
        <v>0.28559999999999997</v>
      </c>
      <c r="F3">
        <v>0.32829999999999998</v>
      </c>
      <c r="G3">
        <v>-249</v>
      </c>
      <c r="H3">
        <v>42</v>
      </c>
      <c r="I3">
        <v>-329</v>
      </c>
      <c r="J3">
        <v>98</v>
      </c>
    </row>
    <row r="4" spans="1:10" x14ac:dyDescent="0.45">
      <c r="A4">
        <v>0.3</v>
      </c>
      <c r="B4">
        <v>0.28839999999999999</v>
      </c>
      <c r="C4">
        <v>0.26890000000000003</v>
      </c>
      <c r="D4">
        <v>0.29049999999999998</v>
      </c>
      <c r="E4">
        <v>0.2621</v>
      </c>
      <c r="F4">
        <v>0.29289999999999999</v>
      </c>
      <c r="G4">
        <v>-195</v>
      </c>
      <c r="H4">
        <v>21</v>
      </c>
      <c r="I4">
        <v>-263</v>
      </c>
      <c r="J4">
        <v>45</v>
      </c>
    </row>
    <row r="5" spans="1:10" x14ac:dyDescent="0.45">
      <c r="A5">
        <v>0.4</v>
      </c>
      <c r="B5">
        <v>0.26590000000000003</v>
      </c>
      <c r="C5">
        <v>0.25030000000000002</v>
      </c>
      <c r="D5">
        <v>0.2666</v>
      </c>
      <c r="E5">
        <v>0.24420000000000003</v>
      </c>
      <c r="F5">
        <v>0.26700000000000002</v>
      </c>
      <c r="G5">
        <v>-156</v>
      </c>
      <c r="H5">
        <v>7</v>
      </c>
      <c r="I5">
        <v>-217</v>
      </c>
      <c r="J5">
        <v>11</v>
      </c>
    </row>
    <row r="6" spans="1:10" x14ac:dyDescent="0.45">
      <c r="A6">
        <v>0.5</v>
      </c>
      <c r="B6">
        <v>0.24789999999999998</v>
      </c>
      <c r="C6">
        <v>0.2351</v>
      </c>
      <c r="D6">
        <v>0.2475</v>
      </c>
      <c r="E6">
        <v>0.22969999999999999</v>
      </c>
      <c r="F6">
        <v>0.2465</v>
      </c>
      <c r="G6">
        <v>-128</v>
      </c>
      <c r="H6">
        <v>-4</v>
      </c>
      <c r="I6">
        <v>-182</v>
      </c>
      <c r="J6">
        <v>-14</v>
      </c>
    </row>
    <row r="7" spans="1:10" x14ac:dyDescent="0.45">
      <c r="A7">
        <v>0.6</v>
      </c>
      <c r="B7">
        <v>0.23269999999999999</v>
      </c>
      <c r="C7">
        <v>0.22219999999999998</v>
      </c>
      <c r="D7">
        <v>0.23129999999999998</v>
      </c>
      <c r="E7">
        <v>0.21739999999999998</v>
      </c>
      <c r="F7">
        <v>0.22949999999999998</v>
      </c>
      <c r="G7">
        <v>-105</v>
      </c>
      <c r="H7">
        <v>-14</v>
      </c>
      <c r="I7">
        <v>-153</v>
      </c>
      <c r="J7">
        <v>-32</v>
      </c>
    </row>
    <row r="8" spans="1:10" x14ac:dyDescent="0.45">
      <c r="A8">
        <v>0.7</v>
      </c>
      <c r="B8">
        <v>0.2195</v>
      </c>
      <c r="C8">
        <v>0.21100000000000002</v>
      </c>
      <c r="D8">
        <v>0.21739999999999998</v>
      </c>
      <c r="E8">
        <v>0.20670000000000002</v>
      </c>
      <c r="F8">
        <v>0.21489999999999998</v>
      </c>
      <c r="G8">
        <v>-85</v>
      </c>
      <c r="H8">
        <v>-21</v>
      </c>
      <c r="I8">
        <v>-128</v>
      </c>
      <c r="J8">
        <v>-46</v>
      </c>
    </row>
    <row r="9" spans="1:10" x14ac:dyDescent="0.45">
      <c r="A9">
        <v>0.8</v>
      </c>
      <c r="B9">
        <v>0.20780000000000001</v>
      </c>
      <c r="C9">
        <v>0.20100000000000001</v>
      </c>
      <c r="D9">
        <v>0.2051</v>
      </c>
      <c r="E9">
        <v>0.1971</v>
      </c>
      <c r="F9">
        <v>0.20219999999999999</v>
      </c>
      <c r="G9">
        <v>-68</v>
      </c>
      <c r="H9">
        <v>-27</v>
      </c>
      <c r="I9">
        <v>-107</v>
      </c>
      <c r="J9">
        <v>-56</v>
      </c>
    </row>
    <row r="10" spans="1:10" x14ac:dyDescent="0.45">
      <c r="A10">
        <v>0.9</v>
      </c>
      <c r="B10">
        <v>0.19739999999999999</v>
      </c>
      <c r="C10">
        <v>0.19210000000000002</v>
      </c>
      <c r="D10">
        <v>0.19399999999999998</v>
      </c>
      <c r="E10">
        <v>0.18859999999999999</v>
      </c>
      <c r="F10">
        <v>0.191</v>
      </c>
      <c r="G10">
        <v>-53</v>
      </c>
      <c r="H10">
        <v>-34</v>
      </c>
      <c r="I10">
        <v>-88</v>
      </c>
      <c r="J10">
        <v>-64</v>
      </c>
    </row>
    <row r="11" spans="1:10" x14ac:dyDescent="0.45">
      <c r="A11">
        <v>1</v>
      </c>
      <c r="B11">
        <v>0.188</v>
      </c>
      <c r="C11">
        <v>0.18410000000000001</v>
      </c>
      <c r="D11">
        <v>0.18410000000000001</v>
      </c>
      <c r="E11">
        <v>0.18100000000000002</v>
      </c>
      <c r="F11">
        <v>0.18100000000000002</v>
      </c>
      <c r="G11">
        <v>-39</v>
      </c>
      <c r="H11">
        <v>-39</v>
      </c>
      <c r="I11">
        <v>-70</v>
      </c>
      <c r="J11">
        <v>-70</v>
      </c>
    </row>
    <row r="12" spans="1:10" x14ac:dyDescent="0.45">
      <c r="A12">
        <v>1.1000000000000001</v>
      </c>
      <c r="B12">
        <v>0.1794</v>
      </c>
      <c r="C12">
        <v>0.1769</v>
      </c>
      <c r="D12">
        <v>0.17519999999999999</v>
      </c>
      <c r="E12">
        <v>0.17399999999999999</v>
      </c>
      <c r="F12">
        <v>0.17199999999999999</v>
      </c>
      <c r="G12">
        <v>-25</v>
      </c>
      <c r="H12">
        <v>-42</v>
      </c>
      <c r="I12">
        <v>-54</v>
      </c>
      <c r="J12">
        <v>-74</v>
      </c>
    </row>
    <row r="13" spans="1:10" x14ac:dyDescent="0.45">
      <c r="A13">
        <v>1.2</v>
      </c>
      <c r="B13">
        <v>0.17170000000000002</v>
      </c>
      <c r="C13">
        <v>0.1704</v>
      </c>
      <c r="D13">
        <v>0.16699999999999998</v>
      </c>
      <c r="E13">
        <v>0.1678</v>
      </c>
      <c r="F13">
        <v>0.1641</v>
      </c>
      <c r="G13">
        <v>-13</v>
      </c>
      <c r="H13">
        <v>-47</v>
      </c>
      <c r="I13">
        <v>-39</v>
      </c>
      <c r="J13">
        <v>-76</v>
      </c>
    </row>
    <row r="14" spans="1:10" x14ac:dyDescent="0.45">
      <c r="A14">
        <v>1.3</v>
      </c>
      <c r="B14">
        <v>0.1646</v>
      </c>
      <c r="C14">
        <v>0.16449999999999998</v>
      </c>
      <c r="D14">
        <v>0.15970000000000001</v>
      </c>
      <c r="E14">
        <v>0.16219999999999998</v>
      </c>
      <c r="F14">
        <v>0.157</v>
      </c>
      <c r="G14">
        <v>-1</v>
      </c>
      <c r="H14">
        <v>-49</v>
      </c>
      <c r="I14">
        <v>-24</v>
      </c>
      <c r="J14">
        <v>-76</v>
      </c>
    </row>
    <row r="15" spans="1:10" x14ac:dyDescent="0.45">
      <c r="A15">
        <v>1.4</v>
      </c>
      <c r="B15">
        <v>0.1583</v>
      </c>
      <c r="C15">
        <v>0.1593</v>
      </c>
      <c r="D15">
        <v>0.1532</v>
      </c>
      <c r="E15">
        <v>0.15720000000000001</v>
      </c>
      <c r="F15">
        <v>0.1507</v>
      </c>
      <c r="G15">
        <v>10</v>
      </c>
      <c r="H15">
        <v>-51</v>
      </c>
      <c r="I15">
        <v>-11</v>
      </c>
      <c r="J15">
        <v>-76</v>
      </c>
    </row>
    <row r="16" spans="1:10" x14ac:dyDescent="0.45">
      <c r="A16">
        <v>1.5</v>
      </c>
      <c r="B16">
        <v>0.15259999999999999</v>
      </c>
      <c r="C16">
        <v>0.15460000000000002</v>
      </c>
      <c r="D16">
        <v>0.1474</v>
      </c>
      <c r="E16">
        <v>0.1527</v>
      </c>
      <c r="F16">
        <v>0.14529999999999998</v>
      </c>
      <c r="G16">
        <v>20</v>
      </c>
      <c r="H16">
        <v>-52</v>
      </c>
      <c r="I16">
        <v>1</v>
      </c>
      <c r="J16">
        <v>-73</v>
      </c>
    </row>
    <row r="17" spans="1:10" x14ac:dyDescent="0.45">
      <c r="A17">
        <v>1.6</v>
      </c>
      <c r="B17">
        <v>0.1477</v>
      </c>
      <c r="C17">
        <v>0.15049999999999999</v>
      </c>
      <c r="D17">
        <v>0.1424</v>
      </c>
      <c r="E17">
        <v>0.14880000000000002</v>
      </c>
      <c r="F17">
        <v>0.1406</v>
      </c>
      <c r="G17">
        <v>28</v>
      </c>
      <c r="H17">
        <v>-53</v>
      </c>
      <c r="I17">
        <v>11</v>
      </c>
      <c r="J17">
        <v>-71</v>
      </c>
    </row>
    <row r="18" spans="1:10" x14ac:dyDescent="0.45">
      <c r="A18">
        <v>1.7</v>
      </c>
      <c r="B18">
        <v>0.14330000000000001</v>
      </c>
      <c r="C18">
        <v>0.14699999999999999</v>
      </c>
      <c r="D18">
        <v>0.13800000000000001</v>
      </c>
      <c r="E18">
        <v>0.1454</v>
      </c>
      <c r="F18">
        <v>0.13669999999999999</v>
      </c>
      <c r="G18">
        <v>37</v>
      </c>
      <c r="H18">
        <v>-53</v>
      </c>
      <c r="I18">
        <v>21</v>
      </c>
      <c r="J18">
        <v>-66</v>
      </c>
    </row>
    <row r="19" spans="1:10" x14ac:dyDescent="0.45">
      <c r="A19">
        <v>1.8</v>
      </c>
      <c r="B19">
        <v>0.13949999999999999</v>
      </c>
      <c r="C19">
        <v>0.14380000000000001</v>
      </c>
      <c r="D19">
        <v>0.13439999999999999</v>
      </c>
      <c r="E19">
        <v>0.1424</v>
      </c>
      <c r="F19">
        <v>0.13350000000000001</v>
      </c>
      <c r="G19">
        <v>43</v>
      </c>
      <c r="H19">
        <v>-51</v>
      </c>
      <c r="I19">
        <v>29</v>
      </c>
      <c r="J19">
        <v>-60</v>
      </c>
    </row>
    <row r="20" spans="1:10" x14ac:dyDescent="0.45">
      <c r="A20">
        <v>1.9</v>
      </c>
      <c r="B20">
        <v>0.13639999999999999</v>
      </c>
      <c r="C20">
        <v>0.1411</v>
      </c>
      <c r="D20">
        <v>0.13150000000000001</v>
      </c>
      <c r="E20">
        <v>0.13980000000000001</v>
      </c>
      <c r="F20">
        <v>0.13100000000000001</v>
      </c>
      <c r="G20">
        <v>47</v>
      </c>
      <c r="H20">
        <v>-49</v>
      </c>
      <c r="I20">
        <v>34</v>
      </c>
      <c r="J20">
        <v>-54</v>
      </c>
    </row>
    <row r="21" spans="1:10" x14ac:dyDescent="0.45">
      <c r="A21">
        <v>2</v>
      </c>
      <c r="B21">
        <v>0.1338</v>
      </c>
      <c r="C21">
        <v>0.13880000000000001</v>
      </c>
      <c r="D21">
        <v>0.12920000000000001</v>
      </c>
      <c r="E21">
        <v>0.13750000000000001</v>
      </c>
      <c r="F21">
        <v>0.12909999999999999</v>
      </c>
      <c r="G21">
        <v>50</v>
      </c>
      <c r="H21">
        <v>-46</v>
      </c>
      <c r="I21">
        <v>37</v>
      </c>
      <c r="J21">
        <v>-47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C8C9-94D8-484E-9FB1-1654D481BFBD}">
  <dimension ref="A1:J21"/>
  <sheetViews>
    <sheetView workbookViewId="0">
      <selection activeCell="B2" sqref="B2:F21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0.4551</v>
      </c>
      <c r="C2">
        <v>0.81230000000000002</v>
      </c>
      <c r="D2">
        <v>0.76029999999999998</v>
      </c>
      <c r="E2">
        <v>0.42659999999999998</v>
      </c>
      <c r="F2">
        <v>0.45319999999999999</v>
      </c>
      <c r="G2">
        <v>3572</v>
      </c>
      <c r="H2">
        <v>3052</v>
      </c>
      <c r="I2">
        <v>-285</v>
      </c>
      <c r="J2">
        <v>-19</v>
      </c>
    </row>
    <row r="3" spans="1:10" x14ac:dyDescent="0.45">
      <c r="A3">
        <v>0.2</v>
      </c>
      <c r="B3">
        <v>0.39090000000000003</v>
      </c>
      <c r="C3">
        <v>0.60570000000000002</v>
      </c>
      <c r="D3">
        <v>0.59729999999999994</v>
      </c>
      <c r="E3">
        <v>0.36670000000000003</v>
      </c>
      <c r="F3">
        <v>0.3881</v>
      </c>
      <c r="G3">
        <v>2148</v>
      </c>
      <c r="H3">
        <v>2064</v>
      </c>
      <c r="I3">
        <v>-242</v>
      </c>
      <c r="J3">
        <v>-28</v>
      </c>
    </row>
    <row r="4" spans="1:10" x14ac:dyDescent="0.45">
      <c r="A4">
        <v>0.3</v>
      </c>
      <c r="B4">
        <v>0.34990000000000004</v>
      </c>
      <c r="C4">
        <v>0.50350000000000006</v>
      </c>
      <c r="D4">
        <v>0.50780000000000003</v>
      </c>
      <c r="E4">
        <v>0.32899999999999996</v>
      </c>
      <c r="F4">
        <v>0.34659999999999996</v>
      </c>
      <c r="G4">
        <v>1536</v>
      </c>
      <c r="H4">
        <v>1579</v>
      </c>
      <c r="I4">
        <v>-209</v>
      </c>
      <c r="J4">
        <v>-33</v>
      </c>
    </row>
    <row r="5" spans="1:10" x14ac:dyDescent="0.45">
      <c r="A5">
        <v>0.4</v>
      </c>
      <c r="B5">
        <v>0.31920000000000004</v>
      </c>
      <c r="C5">
        <v>0.43799999999999994</v>
      </c>
      <c r="D5">
        <v>0.44630000000000003</v>
      </c>
      <c r="E5">
        <v>0.30099999999999999</v>
      </c>
      <c r="F5">
        <v>0.31559999999999999</v>
      </c>
      <c r="G5">
        <v>1188</v>
      </c>
      <c r="H5">
        <v>1271</v>
      </c>
      <c r="I5">
        <v>-182</v>
      </c>
      <c r="J5">
        <v>-36</v>
      </c>
    </row>
    <row r="6" spans="1:10" x14ac:dyDescent="0.45">
      <c r="A6">
        <v>0.5</v>
      </c>
      <c r="B6">
        <v>0.29449999999999998</v>
      </c>
      <c r="C6">
        <v>0.39090000000000003</v>
      </c>
      <c r="D6">
        <v>0.3997</v>
      </c>
      <c r="E6">
        <v>0.27879999999999999</v>
      </c>
      <c r="F6">
        <v>0.29070000000000001</v>
      </c>
      <c r="G6">
        <v>964</v>
      </c>
      <c r="H6">
        <v>1052</v>
      </c>
      <c r="I6">
        <v>-157</v>
      </c>
      <c r="J6">
        <v>-38</v>
      </c>
    </row>
    <row r="7" spans="1:10" x14ac:dyDescent="0.45">
      <c r="A7">
        <v>0.6</v>
      </c>
      <c r="B7">
        <v>0.2737</v>
      </c>
      <c r="C7">
        <v>0.35479999999999995</v>
      </c>
      <c r="D7">
        <v>0.36259999999999998</v>
      </c>
      <c r="E7">
        <v>0.26039999999999996</v>
      </c>
      <c r="F7">
        <v>0.26979999999999998</v>
      </c>
      <c r="G7">
        <v>811</v>
      </c>
      <c r="H7">
        <v>889</v>
      </c>
      <c r="I7">
        <v>-133</v>
      </c>
      <c r="J7">
        <v>-39</v>
      </c>
    </row>
    <row r="8" spans="1:10" x14ac:dyDescent="0.45">
      <c r="A8">
        <v>0.7</v>
      </c>
      <c r="B8">
        <v>0.25600000000000001</v>
      </c>
      <c r="C8">
        <v>0.32590000000000002</v>
      </c>
      <c r="D8">
        <v>0.33200000000000002</v>
      </c>
      <c r="E8">
        <v>0.24489999999999998</v>
      </c>
      <c r="F8">
        <v>0.25180000000000002</v>
      </c>
      <c r="G8">
        <v>699</v>
      </c>
      <c r="H8">
        <v>760</v>
      </c>
      <c r="I8">
        <v>-111</v>
      </c>
      <c r="J8">
        <v>-42</v>
      </c>
    </row>
    <row r="9" spans="1:10" x14ac:dyDescent="0.45">
      <c r="A9">
        <v>0.8</v>
      </c>
      <c r="B9">
        <v>0.24050000000000002</v>
      </c>
      <c r="C9">
        <v>0.30210000000000004</v>
      </c>
      <c r="D9">
        <v>0.30630000000000002</v>
      </c>
      <c r="E9">
        <v>0.23170000000000002</v>
      </c>
      <c r="F9">
        <v>0.23629999999999998</v>
      </c>
      <c r="G9">
        <v>616</v>
      </c>
      <c r="H9">
        <v>658</v>
      </c>
      <c r="I9">
        <v>-88</v>
      </c>
      <c r="J9">
        <v>-42</v>
      </c>
    </row>
    <row r="10" spans="1:10" x14ac:dyDescent="0.45">
      <c r="A10">
        <v>0.9</v>
      </c>
      <c r="B10">
        <v>0.22699999999999998</v>
      </c>
      <c r="C10">
        <v>0.28239999999999998</v>
      </c>
      <c r="D10">
        <v>0.28439999999999999</v>
      </c>
      <c r="E10">
        <v>0.22039999999999998</v>
      </c>
      <c r="F10">
        <v>0.22270000000000001</v>
      </c>
      <c r="G10">
        <v>554</v>
      </c>
      <c r="H10">
        <v>574</v>
      </c>
      <c r="I10">
        <v>-66</v>
      </c>
      <c r="J10">
        <v>-43</v>
      </c>
    </row>
    <row r="11" spans="1:10" x14ac:dyDescent="0.45">
      <c r="A11">
        <v>1</v>
      </c>
      <c r="B11">
        <v>0.2152</v>
      </c>
      <c r="C11">
        <v>0.26579999999999998</v>
      </c>
      <c r="D11">
        <v>0.26579999999999998</v>
      </c>
      <c r="E11">
        <v>0.21079999999999999</v>
      </c>
      <c r="F11">
        <v>0.21079999999999999</v>
      </c>
      <c r="G11">
        <v>506</v>
      </c>
      <c r="H11">
        <v>506</v>
      </c>
      <c r="I11">
        <v>-44</v>
      </c>
      <c r="J11">
        <v>-44</v>
      </c>
    </row>
    <row r="12" spans="1:10" x14ac:dyDescent="0.45">
      <c r="A12">
        <v>1.1000000000000001</v>
      </c>
      <c r="B12">
        <v>0.20480000000000001</v>
      </c>
      <c r="C12">
        <v>0.25170000000000003</v>
      </c>
      <c r="D12">
        <v>0.24979999999999999</v>
      </c>
      <c r="E12">
        <v>0.2026</v>
      </c>
      <c r="F12">
        <v>0.20050000000000001</v>
      </c>
      <c r="G12">
        <v>469</v>
      </c>
      <c r="H12">
        <v>450</v>
      </c>
      <c r="I12">
        <v>-22</v>
      </c>
      <c r="J12">
        <v>-43</v>
      </c>
    </row>
    <row r="13" spans="1:10" x14ac:dyDescent="0.45">
      <c r="A13">
        <v>1.2</v>
      </c>
      <c r="B13">
        <v>0.19579999999999997</v>
      </c>
      <c r="C13">
        <v>0.23989999999999997</v>
      </c>
      <c r="D13">
        <v>0.2364</v>
      </c>
      <c r="E13">
        <v>0.19579999999999997</v>
      </c>
      <c r="F13">
        <v>0.19159999999999999</v>
      </c>
      <c r="G13">
        <v>441</v>
      </c>
      <c r="H13">
        <v>406</v>
      </c>
      <c r="I13">
        <v>0</v>
      </c>
      <c r="J13">
        <v>-42</v>
      </c>
    </row>
    <row r="14" spans="1:10" x14ac:dyDescent="0.45">
      <c r="A14">
        <v>1.3</v>
      </c>
      <c r="B14">
        <v>0.18809999999999999</v>
      </c>
      <c r="C14">
        <v>0.23</v>
      </c>
      <c r="D14">
        <v>0.22510000000000002</v>
      </c>
      <c r="E14">
        <v>0.19010000000000002</v>
      </c>
      <c r="F14">
        <v>0.184</v>
      </c>
      <c r="G14">
        <v>419</v>
      </c>
      <c r="H14">
        <v>370</v>
      </c>
      <c r="I14">
        <v>20</v>
      </c>
      <c r="J14">
        <v>-41</v>
      </c>
    </row>
    <row r="15" spans="1:10" x14ac:dyDescent="0.45">
      <c r="A15">
        <v>1.4</v>
      </c>
      <c r="B15">
        <v>0.18149999999999999</v>
      </c>
      <c r="C15">
        <v>0.22170000000000001</v>
      </c>
      <c r="D15">
        <v>0.21579999999999999</v>
      </c>
      <c r="E15">
        <v>0.1855</v>
      </c>
      <c r="F15">
        <v>0.1777</v>
      </c>
      <c r="G15">
        <v>402</v>
      </c>
      <c r="H15">
        <v>343</v>
      </c>
      <c r="I15">
        <v>40</v>
      </c>
      <c r="J15">
        <v>-38</v>
      </c>
    </row>
    <row r="16" spans="1:10" x14ac:dyDescent="0.45">
      <c r="A16">
        <v>1.5</v>
      </c>
      <c r="B16">
        <v>0.17600000000000002</v>
      </c>
      <c r="C16">
        <v>0.21489999999999998</v>
      </c>
      <c r="D16">
        <v>0.20829999999999999</v>
      </c>
      <c r="E16">
        <v>0.18170000000000003</v>
      </c>
      <c r="F16">
        <v>0.17249999999999999</v>
      </c>
      <c r="G16">
        <v>389</v>
      </c>
      <c r="H16">
        <v>323</v>
      </c>
      <c r="I16">
        <v>57</v>
      </c>
      <c r="J16">
        <v>-35</v>
      </c>
    </row>
    <row r="17" spans="1:10" x14ac:dyDescent="0.45">
      <c r="A17">
        <v>1.6</v>
      </c>
      <c r="B17">
        <v>0.17149999999999999</v>
      </c>
      <c r="C17">
        <v>0.20920000000000002</v>
      </c>
      <c r="D17">
        <v>0.20230000000000001</v>
      </c>
      <c r="E17">
        <v>0.1787</v>
      </c>
      <c r="F17">
        <v>0.16829999999999998</v>
      </c>
      <c r="G17">
        <v>377</v>
      </c>
      <c r="H17">
        <v>308</v>
      </c>
      <c r="I17">
        <v>72</v>
      </c>
      <c r="J17">
        <v>-32</v>
      </c>
    </row>
    <row r="18" spans="1:10" x14ac:dyDescent="0.45">
      <c r="A18">
        <v>1.7</v>
      </c>
      <c r="B18">
        <v>0.1678</v>
      </c>
      <c r="C18">
        <v>0.2046</v>
      </c>
      <c r="D18">
        <v>0.19760000000000003</v>
      </c>
      <c r="E18">
        <v>0.17629999999999998</v>
      </c>
      <c r="F18">
        <v>0.16500000000000001</v>
      </c>
      <c r="G18">
        <v>368</v>
      </c>
      <c r="H18">
        <v>298</v>
      </c>
      <c r="I18">
        <v>85</v>
      </c>
      <c r="J18">
        <v>-28</v>
      </c>
    </row>
    <row r="19" spans="1:10" x14ac:dyDescent="0.45">
      <c r="A19">
        <v>1.8</v>
      </c>
      <c r="B19">
        <v>0.1648</v>
      </c>
      <c r="C19">
        <v>0.2009</v>
      </c>
      <c r="D19">
        <v>0.19409999999999999</v>
      </c>
      <c r="E19">
        <v>0.1744</v>
      </c>
      <c r="F19">
        <v>0.16250000000000001</v>
      </c>
      <c r="G19">
        <v>361</v>
      </c>
      <c r="H19">
        <v>293</v>
      </c>
      <c r="I19">
        <v>96</v>
      </c>
      <c r="J19">
        <v>-23</v>
      </c>
    </row>
    <row r="20" spans="1:10" x14ac:dyDescent="0.45">
      <c r="A20">
        <v>1.9</v>
      </c>
      <c r="B20">
        <v>0.16239999999999999</v>
      </c>
      <c r="C20">
        <v>0.1978</v>
      </c>
      <c r="D20">
        <v>0.19140000000000001</v>
      </c>
      <c r="E20">
        <v>0.1729</v>
      </c>
      <c r="F20">
        <v>0.16059999999999999</v>
      </c>
      <c r="G20">
        <v>354</v>
      </c>
      <c r="H20">
        <v>290</v>
      </c>
      <c r="I20">
        <v>105</v>
      </c>
      <c r="J20">
        <v>-18</v>
      </c>
    </row>
    <row r="21" spans="1:10" x14ac:dyDescent="0.45">
      <c r="A21">
        <v>2</v>
      </c>
      <c r="B21">
        <v>0.16039999999999999</v>
      </c>
      <c r="C21">
        <v>0.19539999999999999</v>
      </c>
      <c r="D21">
        <v>0.1895</v>
      </c>
      <c r="E21">
        <v>0.17170000000000002</v>
      </c>
      <c r="F21">
        <v>0.15920000000000001</v>
      </c>
      <c r="G21">
        <v>350</v>
      </c>
      <c r="H21">
        <v>291</v>
      </c>
      <c r="I21">
        <v>113</v>
      </c>
      <c r="J21">
        <v>-12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19488-49D3-4D1D-A397-24A5C984DFAC}">
  <dimension ref="A1:J21"/>
  <sheetViews>
    <sheetView workbookViewId="0">
      <selection activeCell="B2" sqref="B2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0.41889999999999999</v>
      </c>
      <c r="C2">
        <v>0.53359999999999996</v>
      </c>
      <c r="D2">
        <v>0.55220000000000002</v>
      </c>
      <c r="E2">
        <v>0.38240000000000002</v>
      </c>
      <c r="F2">
        <v>0.42700000000000005</v>
      </c>
      <c r="G2">
        <v>1147</v>
      </c>
      <c r="H2">
        <v>1333</v>
      </c>
      <c r="I2">
        <v>-365</v>
      </c>
      <c r="J2">
        <v>81</v>
      </c>
    </row>
    <row r="3" spans="1:10" x14ac:dyDescent="0.45">
      <c r="A3">
        <v>0.2</v>
      </c>
      <c r="B3">
        <v>0.36009999999999998</v>
      </c>
      <c r="C3">
        <v>0.44009999999999999</v>
      </c>
      <c r="D3">
        <v>0.46329999999999999</v>
      </c>
      <c r="E3">
        <v>0.33270000000000005</v>
      </c>
      <c r="F3">
        <v>0.36609999999999998</v>
      </c>
      <c r="G3">
        <v>800</v>
      </c>
      <c r="H3">
        <v>1032</v>
      </c>
      <c r="I3">
        <v>-274</v>
      </c>
      <c r="J3">
        <v>60</v>
      </c>
    </row>
    <row r="4" spans="1:10" x14ac:dyDescent="0.45">
      <c r="A4">
        <v>0.3</v>
      </c>
      <c r="B4">
        <v>0.32380000000000003</v>
      </c>
      <c r="C4">
        <v>0.38780000000000003</v>
      </c>
      <c r="D4">
        <v>0.40889999999999999</v>
      </c>
      <c r="E4">
        <v>0.30199999999999999</v>
      </c>
      <c r="F4">
        <v>0.32819999999999999</v>
      </c>
      <c r="G4">
        <v>640</v>
      </c>
      <c r="H4">
        <v>851</v>
      </c>
      <c r="I4">
        <v>-218</v>
      </c>
      <c r="J4">
        <v>44</v>
      </c>
    </row>
    <row r="5" spans="1:10" x14ac:dyDescent="0.45">
      <c r="A5">
        <v>0.4</v>
      </c>
      <c r="B5">
        <v>0.29719999999999996</v>
      </c>
      <c r="C5">
        <v>0.3518</v>
      </c>
      <c r="D5">
        <v>0.36969999999999997</v>
      </c>
      <c r="E5">
        <v>0.27960000000000002</v>
      </c>
      <c r="F5">
        <v>0.30030000000000001</v>
      </c>
      <c r="G5">
        <v>546</v>
      </c>
      <c r="H5">
        <v>725</v>
      </c>
      <c r="I5">
        <v>-176</v>
      </c>
      <c r="J5">
        <v>31</v>
      </c>
    </row>
    <row r="6" spans="1:10" x14ac:dyDescent="0.45">
      <c r="A6">
        <v>0.5</v>
      </c>
      <c r="B6">
        <v>0.27610000000000001</v>
      </c>
      <c r="C6">
        <v>0.3246</v>
      </c>
      <c r="D6">
        <v>0.33899999999999997</v>
      </c>
      <c r="E6">
        <v>0.26200000000000001</v>
      </c>
      <c r="F6">
        <v>0.27810000000000001</v>
      </c>
      <c r="G6">
        <v>485</v>
      </c>
      <c r="H6">
        <v>629</v>
      </c>
      <c r="I6">
        <v>-141</v>
      </c>
      <c r="J6">
        <v>20</v>
      </c>
    </row>
    <row r="7" spans="1:10" x14ac:dyDescent="0.45">
      <c r="A7">
        <v>0.6</v>
      </c>
      <c r="B7">
        <v>0.25879999999999997</v>
      </c>
      <c r="C7">
        <v>0.3029</v>
      </c>
      <c r="D7">
        <v>0.314</v>
      </c>
      <c r="E7">
        <v>0.24760000000000001</v>
      </c>
      <c r="F7">
        <v>0.25980000000000003</v>
      </c>
      <c r="G7">
        <v>441</v>
      </c>
      <c r="H7">
        <v>552</v>
      </c>
      <c r="I7">
        <v>-112</v>
      </c>
      <c r="J7">
        <v>10</v>
      </c>
    </row>
    <row r="8" spans="1:10" x14ac:dyDescent="0.45">
      <c r="A8">
        <v>0.7</v>
      </c>
      <c r="B8">
        <v>0.24410000000000001</v>
      </c>
      <c r="C8">
        <v>0.28520000000000001</v>
      </c>
      <c r="D8">
        <v>0.29309999999999997</v>
      </c>
      <c r="E8">
        <v>0.23569999999999999</v>
      </c>
      <c r="F8">
        <v>0.24440000000000001</v>
      </c>
      <c r="G8">
        <v>411</v>
      </c>
      <c r="H8">
        <v>490</v>
      </c>
      <c r="I8">
        <v>-84</v>
      </c>
      <c r="J8">
        <v>3</v>
      </c>
    </row>
    <row r="9" spans="1:10" x14ac:dyDescent="0.45">
      <c r="A9">
        <v>0.8</v>
      </c>
      <c r="B9">
        <v>0.2316</v>
      </c>
      <c r="C9">
        <v>0.27039999999999997</v>
      </c>
      <c r="D9">
        <v>0.27539999999999998</v>
      </c>
      <c r="E9">
        <v>0.22570000000000001</v>
      </c>
      <c r="F9">
        <v>0.2311</v>
      </c>
      <c r="G9">
        <v>388</v>
      </c>
      <c r="H9">
        <v>438</v>
      </c>
      <c r="I9">
        <v>-59</v>
      </c>
      <c r="J9">
        <v>-5</v>
      </c>
    </row>
    <row r="10" spans="1:10" x14ac:dyDescent="0.45">
      <c r="A10">
        <v>0.9</v>
      </c>
      <c r="B10">
        <v>0.2208</v>
      </c>
      <c r="C10">
        <v>0.25790000000000002</v>
      </c>
      <c r="D10">
        <v>0.26030000000000003</v>
      </c>
      <c r="E10">
        <v>0.21719999999999998</v>
      </c>
      <c r="F10">
        <v>0.2198</v>
      </c>
      <c r="G10">
        <v>371</v>
      </c>
      <c r="H10">
        <v>395</v>
      </c>
      <c r="I10">
        <v>-36</v>
      </c>
      <c r="J10">
        <v>-10</v>
      </c>
    </row>
    <row r="11" spans="1:10" x14ac:dyDescent="0.45">
      <c r="A11">
        <v>1</v>
      </c>
      <c r="B11">
        <v>0.21149999999999999</v>
      </c>
      <c r="C11">
        <v>0.24739999999999998</v>
      </c>
      <c r="D11">
        <v>0.24739999999999998</v>
      </c>
      <c r="E11">
        <v>0.21010000000000001</v>
      </c>
      <c r="F11">
        <v>0.21010000000000001</v>
      </c>
      <c r="G11">
        <v>359</v>
      </c>
      <c r="H11">
        <v>359</v>
      </c>
      <c r="I11">
        <v>-14</v>
      </c>
      <c r="J11">
        <v>-14</v>
      </c>
    </row>
    <row r="12" spans="1:10" x14ac:dyDescent="0.45">
      <c r="A12">
        <v>1.1000000000000001</v>
      </c>
      <c r="B12">
        <v>0.20350000000000001</v>
      </c>
      <c r="C12">
        <v>0.23850000000000002</v>
      </c>
      <c r="D12">
        <v>0.2364</v>
      </c>
      <c r="E12">
        <v>0.20420000000000002</v>
      </c>
      <c r="F12">
        <v>0.20190000000000002</v>
      </c>
      <c r="G12">
        <v>350</v>
      </c>
      <c r="H12">
        <v>329</v>
      </c>
      <c r="I12">
        <v>7</v>
      </c>
      <c r="J12">
        <v>-16</v>
      </c>
    </row>
    <row r="13" spans="1:10" x14ac:dyDescent="0.45">
      <c r="A13">
        <v>1.2</v>
      </c>
      <c r="B13">
        <v>0.19670000000000001</v>
      </c>
      <c r="C13">
        <v>0.23100000000000001</v>
      </c>
      <c r="D13">
        <v>0.22719999999999999</v>
      </c>
      <c r="E13">
        <v>0.19920000000000002</v>
      </c>
      <c r="F13">
        <v>0.19500000000000001</v>
      </c>
      <c r="G13">
        <v>343</v>
      </c>
      <c r="H13">
        <v>305</v>
      </c>
      <c r="I13">
        <v>25</v>
      </c>
      <c r="J13">
        <v>-17</v>
      </c>
    </row>
    <row r="14" spans="1:10" x14ac:dyDescent="0.45">
      <c r="A14">
        <v>1.3</v>
      </c>
      <c r="B14">
        <v>0.19089999999999999</v>
      </c>
      <c r="C14">
        <v>0.22469999999999998</v>
      </c>
      <c r="D14">
        <v>0.21960000000000002</v>
      </c>
      <c r="E14">
        <v>0.19519999999999998</v>
      </c>
      <c r="F14">
        <v>0.1893</v>
      </c>
      <c r="G14">
        <v>338</v>
      </c>
      <c r="H14">
        <v>287</v>
      </c>
      <c r="I14">
        <v>43</v>
      </c>
      <c r="J14">
        <v>-16</v>
      </c>
    </row>
    <row r="15" spans="1:10" x14ac:dyDescent="0.45">
      <c r="A15">
        <v>1.4</v>
      </c>
      <c r="B15">
        <v>0.18609999999999999</v>
      </c>
      <c r="C15">
        <v>0.2195</v>
      </c>
      <c r="D15">
        <v>0.21340000000000001</v>
      </c>
      <c r="E15">
        <v>0.19190000000000002</v>
      </c>
      <c r="F15">
        <v>0.18469999999999998</v>
      </c>
      <c r="G15">
        <v>334</v>
      </c>
      <c r="H15">
        <v>273</v>
      </c>
      <c r="I15">
        <v>58</v>
      </c>
      <c r="J15">
        <v>-14</v>
      </c>
    </row>
    <row r="16" spans="1:10" x14ac:dyDescent="0.45">
      <c r="A16">
        <v>1.5</v>
      </c>
      <c r="B16">
        <v>0.18210000000000001</v>
      </c>
      <c r="C16">
        <v>0.2152</v>
      </c>
      <c r="D16">
        <v>0.2084</v>
      </c>
      <c r="E16">
        <v>0.18920000000000001</v>
      </c>
      <c r="F16">
        <v>0.18100000000000002</v>
      </c>
      <c r="G16">
        <v>331</v>
      </c>
      <c r="H16">
        <v>263</v>
      </c>
      <c r="I16">
        <v>71</v>
      </c>
      <c r="J16">
        <v>-11</v>
      </c>
    </row>
    <row r="17" spans="1:10" x14ac:dyDescent="0.45">
      <c r="A17">
        <v>1.6</v>
      </c>
      <c r="B17">
        <v>0.17879999999999999</v>
      </c>
      <c r="C17">
        <v>0.21170000000000003</v>
      </c>
      <c r="D17">
        <v>0.2046</v>
      </c>
      <c r="E17">
        <v>0.18710000000000002</v>
      </c>
      <c r="F17">
        <v>0.1782</v>
      </c>
      <c r="G17">
        <v>329</v>
      </c>
      <c r="H17">
        <v>258</v>
      </c>
      <c r="I17">
        <v>83</v>
      </c>
      <c r="J17">
        <v>-6</v>
      </c>
    </row>
    <row r="18" spans="1:10" x14ac:dyDescent="0.45">
      <c r="A18">
        <v>1.7</v>
      </c>
      <c r="B18">
        <v>0.17620000000000002</v>
      </c>
      <c r="C18">
        <v>0.20879999999999999</v>
      </c>
      <c r="D18">
        <v>0.20170000000000002</v>
      </c>
      <c r="E18">
        <v>0.1855</v>
      </c>
      <c r="F18">
        <v>0.17610000000000001</v>
      </c>
      <c r="G18">
        <v>326</v>
      </c>
      <c r="H18">
        <v>255</v>
      </c>
      <c r="I18">
        <v>93</v>
      </c>
      <c r="J18">
        <v>-1</v>
      </c>
    </row>
    <row r="19" spans="1:10" x14ac:dyDescent="0.45">
      <c r="A19">
        <v>1.8</v>
      </c>
      <c r="B19">
        <v>0.17420000000000002</v>
      </c>
      <c r="C19">
        <v>0.20649999999999999</v>
      </c>
      <c r="D19">
        <v>0.1996</v>
      </c>
      <c r="E19">
        <v>0.18420000000000003</v>
      </c>
      <c r="F19">
        <v>0.17460000000000001</v>
      </c>
      <c r="G19">
        <v>323</v>
      </c>
      <c r="H19">
        <v>254</v>
      </c>
      <c r="I19">
        <v>100</v>
      </c>
      <c r="J19">
        <v>4</v>
      </c>
    </row>
    <row r="20" spans="1:10" x14ac:dyDescent="0.45">
      <c r="A20">
        <v>1.9</v>
      </c>
      <c r="B20">
        <v>0.17249999999999999</v>
      </c>
      <c r="C20">
        <v>0.20469999999999999</v>
      </c>
      <c r="D20">
        <v>0.1981</v>
      </c>
      <c r="E20">
        <v>0.1832</v>
      </c>
      <c r="F20">
        <v>0.17350000000000002</v>
      </c>
      <c r="G20">
        <v>322</v>
      </c>
      <c r="H20">
        <v>256</v>
      </c>
      <c r="I20">
        <v>107</v>
      </c>
      <c r="J20">
        <v>10</v>
      </c>
    </row>
    <row r="21" spans="1:10" x14ac:dyDescent="0.45">
      <c r="A21">
        <v>2</v>
      </c>
      <c r="B21">
        <v>0.17129999999999998</v>
      </c>
      <c r="C21">
        <v>0.20319999999999999</v>
      </c>
      <c r="D21">
        <v>0.19719999999999999</v>
      </c>
      <c r="E21">
        <v>0.1825</v>
      </c>
      <c r="F21">
        <v>0.1729</v>
      </c>
      <c r="G21">
        <v>319</v>
      </c>
      <c r="H21">
        <v>259</v>
      </c>
      <c r="I21">
        <v>112</v>
      </c>
      <c r="J21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6E9B4-2804-4375-BA86-DD28F0DA6627}">
  <dimension ref="A1:J21"/>
  <sheetViews>
    <sheetView workbookViewId="0">
      <selection activeCell="B2" sqref="B2:F21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0.36570000000000003</v>
      </c>
      <c r="C2">
        <v>0.38840000000000002</v>
      </c>
      <c r="D2">
        <v>0.44740000000000002</v>
      </c>
      <c r="E2">
        <v>0.32819999999999999</v>
      </c>
      <c r="F2">
        <v>0.3836</v>
      </c>
      <c r="G2">
        <v>227</v>
      </c>
      <c r="H2">
        <v>817</v>
      </c>
      <c r="I2">
        <v>-375</v>
      </c>
      <c r="J2">
        <v>179</v>
      </c>
    </row>
    <row r="3" spans="1:10" x14ac:dyDescent="0.45">
      <c r="A3">
        <v>0.2</v>
      </c>
      <c r="B3">
        <v>0.31920000000000004</v>
      </c>
      <c r="C3">
        <v>0.34130000000000005</v>
      </c>
      <c r="D3">
        <v>0.38329999999999997</v>
      </c>
      <c r="E3">
        <v>0.29249999999999998</v>
      </c>
      <c r="F3">
        <v>0.33260000000000001</v>
      </c>
      <c r="G3">
        <v>221</v>
      </c>
      <c r="H3">
        <v>641</v>
      </c>
      <c r="I3">
        <v>-267</v>
      </c>
      <c r="J3">
        <v>134</v>
      </c>
    </row>
    <row r="4" spans="1:10" x14ac:dyDescent="0.45">
      <c r="A4">
        <v>0.3</v>
      </c>
      <c r="B4">
        <v>0.29089999999999999</v>
      </c>
      <c r="C4">
        <v>0.31280000000000002</v>
      </c>
      <c r="D4">
        <v>0.34460000000000002</v>
      </c>
      <c r="E4">
        <v>0.27039999999999997</v>
      </c>
      <c r="F4">
        <v>0.30099999999999999</v>
      </c>
      <c r="G4">
        <v>219</v>
      </c>
      <c r="H4">
        <v>537</v>
      </c>
      <c r="I4">
        <v>-205</v>
      </c>
      <c r="J4">
        <v>101</v>
      </c>
    </row>
    <row r="5" spans="1:10" x14ac:dyDescent="0.45">
      <c r="A5">
        <v>0.4</v>
      </c>
      <c r="B5">
        <v>0.27039999999999997</v>
      </c>
      <c r="C5">
        <v>0.2923</v>
      </c>
      <c r="D5">
        <v>0.31670000000000004</v>
      </c>
      <c r="E5">
        <v>0.25429999999999997</v>
      </c>
      <c r="F5">
        <v>0.27800000000000002</v>
      </c>
      <c r="G5">
        <v>219</v>
      </c>
      <c r="H5">
        <v>463</v>
      </c>
      <c r="I5">
        <v>-161</v>
      </c>
      <c r="J5">
        <v>76</v>
      </c>
    </row>
    <row r="6" spans="1:10" x14ac:dyDescent="0.45">
      <c r="A6">
        <v>0.5</v>
      </c>
      <c r="B6">
        <v>0.25429999999999997</v>
      </c>
      <c r="C6">
        <v>0.27649999999999997</v>
      </c>
      <c r="D6">
        <v>0.2949</v>
      </c>
      <c r="E6">
        <v>0.24179999999999999</v>
      </c>
      <c r="F6">
        <v>0.25989999999999996</v>
      </c>
      <c r="G6">
        <v>222</v>
      </c>
      <c r="H6">
        <v>406</v>
      </c>
      <c r="I6">
        <v>-125</v>
      </c>
      <c r="J6">
        <v>56</v>
      </c>
    </row>
    <row r="7" spans="1:10" x14ac:dyDescent="0.45">
      <c r="A7">
        <v>0.6</v>
      </c>
      <c r="B7">
        <v>0.2412</v>
      </c>
      <c r="C7">
        <v>0.26369999999999999</v>
      </c>
      <c r="D7">
        <v>0.27729999999999999</v>
      </c>
      <c r="E7">
        <v>0.23180000000000001</v>
      </c>
      <c r="F7">
        <v>0.24510000000000001</v>
      </c>
      <c r="G7">
        <v>225</v>
      </c>
      <c r="H7">
        <v>361</v>
      </c>
      <c r="I7">
        <v>-94</v>
      </c>
      <c r="J7">
        <v>39</v>
      </c>
    </row>
    <row r="8" spans="1:10" x14ac:dyDescent="0.45">
      <c r="A8">
        <v>0.7</v>
      </c>
      <c r="B8">
        <v>0.2303</v>
      </c>
      <c r="C8">
        <v>0.25329999999999997</v>
      </c>
      <c r="D8">
        <v>0.2626</v>
      </c>
      <c r="E8">
        <v>0.22359999999999999</v>
      </c>
      <c r="F8">
        <v>0.23280000000000001</v>
      </c>
      <c r="G8">
        <v>230</v>
      </c>
      <c r="H8">
        <v>323</v>
      </c>
      <c r="I8">
        <v>-67</v>
      </c>
      <c r="J8">
        <v>25</v>
      </c>
    </row>
    <row r="9" spans="1:10" x14ac:dyDescent="0.45">
      <c r="A9">
        <v>0.8</v>
      </c>
      <c r="B9">
        <v>0.221</v>
      </c>
      <c r="C9">
        <v>0.24460000000000001</v>
      </c>
      <c r="D9">
        <v>0.25040000000000001</v>
      </c>
      <c r="E9">
        <v>0.21679999999999999</v>
      </c>
      <c r="F9">
        <v>0.2225</v>
      </c>
      <c r="G9">
        <v>236</v>
      </c>
      <c r="H9">
        <v>294</v>
      </c>
      <c r="I9">
        <v>-42</v>
      </c>
      <c r="J9">
        <v>15</v>
      </c>
    </row>
    <row r="10" spans="1:10" x14ac:dyDescent="0.45">
      <c r="A10">
        <v>0.9</v>
      </c>
      <c r="B10">
        <v>0.21329999999999999</v>
      </c>
      <c r="C10">
        <v>0.23739999999999997</v>
      </c>
      <c r="D10">
        <v>0.24</v>
      </c>
      <c r="E10">
        <v>0.21129999999999999</v>
      </c>
      <c r="F10">
        <v>0.21390000000000001</v>
      </c>
      <c r="G10">
        <v>241</v>
      </c>
      <c r="H10">
        <v>267</v>
      </c>
      <c r="I10">
        <v>-20</v>
      </c>
      <c r="J10">
        <v>6</v>
      </c>
    </row>
    <row r="11" spans="1:10" x14ac:dyDescent="0.45">
      <c r="A11">
        <v>1</v>
      </c>
      <c r="B11">
        <v>0.20670000000000002</v>
      </c>
      <c r="C11">
        <v>0.23139999999999999</v>
      </c>
      <c r="D11">
        <v>0.23139999999999999</v>
      </c>
      <c r="E11">
        <v>0.20679999999999998</v>
      </c>
      <c r="F11">
        <v>0.20679999999999998</v>
      </c>
      <c r="G11">
        <v>247</v>
      </c>
      <c r="H11">
        <v>247</v>
      </c>
      <c r="I11">
        <v>1</v>
      </c>
      <c r="J11">
        <v>1</v>
      </c>
    </row>
    <row r="12" spans="1:10" x14ac:dyDescent="0.45">
      <c r="A12">
        <v>1.1000000000000001</v>
      </c>
      <c r="B12">
        <v>0.20120000000000002</v>
      </c>
      <c r="C12">
        <v>0.22640000000000002</v>
      </c>
      <c r="D12">
        <v>0.22420000000000001</v>
      </c>
      <c r="E12">
        <v>0.20319999999999999</v>
      </c>
      <c r="F12">
        <v>0.20100000000000001</v>
      </c>
      <c r="G12">
        <v>252</v>
      </c>
      <c r="H12">
        <v>230</v>
      </c>
      <c r="I12">
        <v>20</v>
      </c>
      <c r="J12">
        <v>-2</v>
      </c>
    </row>
    <row r="13" spans="1:10" x14ac:dyDescent="0.45">
      <c r="A13">
        <v>1.2</v>
      </c>
      <c r="B13">
        <v>0.19670000000000001</v>
      </c>
      <c r="C13">
        <v>0.22239999999999999</v>
      </c>
      <c r="D13">
        <v>0.21829999999999999</v>
      </c>
      <c r="E13">
        <v>0.20030000000000001</v>
      </c>
      <c r="F13">
        <v>0.19640000000000002</v>
      </c>
      <c r="G13">
        <v>257</v>
      </c>
      <c r="H13">
        <v>216</v>
      </c>
      <c r="I13">
        <v>36</v>
      </c>
      <c r="J13">
        <v>-3</v>
      </c>
    </row>
    <row r="14" spans="1:10" x14ac:dyDescent="0.45">
      <c r="A14">
        <v>1.3</v>
      </c>
      <c r="B14">
        <v>0.193</v>
      </c>
      <c r="C14">
        <v>0.21909999999999999</v>
      </c>
      <c r="D14">
        <v>0.21359999999999998</v>
      </c>
      <c r="E14">
        <v>0.19800000000000001</v>
      </c>
      <c r="F14">
        <v>0.19269999999999998</v>
      </c>
      <c r="G14">
        <v>261</v>
      </c>
      <c r="H14">
        <v>206</v>
      </c>
      <c r="I14">
        <v>50</v>
      </c>
      <c r="J14">
        <v>-3</v>
      </c>
    </row>
    <row r="15" spans="1:10" x14ac:dyDescent="0.45">
      <c r="A15">
        <v>1.4</v>
      </c>
      <c r="B15">
        <v>0.19</v>
      </c>
      <c r="C15">
        <v>0.2165</v>
      </c>
      <c r="D15">
        <v>0.21</v>
      </c>
      <c r="E15">
        <v>0.19620000000000001</v>
      </c>
      <c r="F15">
        <v>0.19</v>
      </c>
      <c r="G15">
        <v>265</v>
      </c>
      <c r="H15">
        <v>200</v>
      </c>
      <c r="I15">
        <v>62</v>
      </c>
      <c r="J15">
        <v>0</v>
      </c>
    </row>
    <row r="16" spans="1:10" x14ac:dyDescent="0.45">
      <c r="A16">
        <v>1.5</v>
      </c>
      <c r="B16">
        <v>0.18760000000000002</v>
      </c>
      <c r="C16">
        <v>0.2145</v>
      </c>
      <c r="D16">
        <v>0.2072</v>
      </c>
      <c r="E16">
        <v>0.19489999999999999</v>
      </c>
      <c r="F16">
        <v>0.18809999999999999</v>
      </c>
      <c r="G16">
        <v>269</v>
      </c>
      <c r="H16">
        <v>196</v>
      </c>
      <c r="I16">
        <v>73</v>
      </c>
      <c r="J16">
        <v>5</v>
      </c>
    </row>
    <row r="17" spans="1:10" x14ac:dyDescent="0.45">
      <c r="A17">
        <v>1.6</v>
      </c>
      <c r="B17">
        <v>0.18579999999999999</v>
      </c>
      <c r="C17">
        <v>0.21289999999999998</v>
      </c>
      <c r="D17">
        <v>0.20519999999999999</v>
      </c>
      <c r="E17">
        <v>0.19390000000000002</v>
      </c>
      <c r="F17">
        <v>0.18679999999999999</v>
      </c>
      <c r="G17">
        <v>271</v>
      </c>
      <c r="H17">
        <v>194</v>
      </c>
      <c r="I17">
        <v>81</v>
      </c>
      <c r="J17">
        <v>10</v>
      </c>
    </row>
    <row r="18" spans="1:10" x14ac:dyDescent="0.45">
      <c r="A18">
        <v>1.7</v>
      </c>
      <c r="B18">
        <v>0.1845</v>
      </c>
      <c r="C18">
        <v>0.21170000000000003</v>
      </c>
      <c r="D18">
        <v>0.2039</v>
      </c>
      <c r="E18">
        <v>0.19320000000000001</v>
      </c>
      <c r="F18">
        <v>0.18600000000000003</v>
      </c>
      <c r="G18">
        <v>272</v>
      </c>
      <c r="H18">
        <v>194</v>
      </c>
      <c r="I18">
        <v>87</v>
      </c>
      <c r="J18">
        <v>15</v>
      </c>
    </row>
    <row r="19" spans="1:10" x14ac:dyDescent="0.45">
      <c r="A19">
        <v>1.8</v>
      </c>
      <c r="B19">
        <v>0.18350000000000002</v>
      </c>
      <c r="C19">
        <v>0.21079999999999999</v>
      </c>
      <c r="D19">
        <v>0.20309999999999997</v>
      </c>
      <c r="E19">
        <v>0.1928</v>
      </c>
      <c r="F19">
        <v>0.1857</v>
      </c>
      <c r="G19">
        <v>273</v>
      </c>
      <c r="H19">
        <v>196</v>
      </c>
      <c r="I19">
        <v>93</v>
      </c>
      <c r="J19">
        <v>22</v>
      </c>
    </row>
    <row r="20" spans="1:10" x14ac:dyDescent="0.45">
      <c r="A20">
        <v>1.9</v>
      </c>
      <c r="B20">
        <v>0.18280000000000002</v>
      </c>
      <c r="C20">
        <v>0.2102</v>
      </c>
      <c r="D20">
        <v>0.20269999999999999</v>
      </c>
      <c r="E20">
        <v>0.1925</v>
      </c>
      <c r="F20">
        <v>0.1857</v>
      </c>
      <c r="G20">
        <v>274</v>
      </c>
      <c r="H20">
        <v>199</v>
      </c>
      <c r="I20">
        <v>97</v>
      </c>
      <c r="J20">
        <v>29</v>
      </c>
    </row>
    <row r="21" spans="1:10" x14ac:dyDescent="0.45">
      <c r="A21">
        <v>2</v>
      </c>
      <c r="B21">
        <v>0.1825</v>
      </c>
      <c r="C21">
        <v>0.20980000000000001</v>
      </c>
      <c r="D21">
        <v>0.20269999999999999</v>
      </c>
      <c r="E21">
        <v>0.19239999999999999</v>
      </c>
      <c r="F21">
        <v>0.18600000000000003</v>
      </c>
      <c r="G21">
        <v>273</v>
      </c>
      <c r="H21">
        <v>202</v>
      </c>
      <c r="I21">
        <v>99</v>
      </c>
      <c r="J21">
        <v>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6F471-3390-43AE-828F-2016C7831E04}">
  <dimension ref="A1:J21"/>
  <sheetViews>
    <sheetView workbookViewId="0">
      <selection activeCell="B2" sqref="B2"/>
    </sheetView>
  </sheetViews>
  <sheetFormatPr defaultRowHeight="14.25" x14ac:dyDescent="0.45"/>
  <sheetData>
    <row r="1" spans="1:10" x14ac:dyDescent="0.4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45">
      <c r="A2">
        <v>0.1</v>
      </c>
      <c r="B2">
        <v>0.44789999999999996</v>
      </c>
      <c r="C2">
        <v>0.79189999999999994</v>
      </c>
      <c r="D2">
        <v>0.77910000000000001</v>
      </c>
      <c r="E2">
        <v>0.433</v>
      </c>
      <c r="F2">
        <v>0.44400000000000001</v>
      </c>
      <c r="G2">
        <v>3440</v>
      </c>
      <c r="H2">
        <v>3312</v>
      </c>
      <c r="I2">
        <v>-149</v>
      </c>
      <c r="J2">
        <v>-39</v>
      </c>
    </row>
    <row r="3" spans="1:10" x14ac:dyDescent="0.45">
      <c r="A3">
        <v>0.2</v>
      </c>
      <c r="B3">
        <v>0.38500000000000001</v>
      </c>
      <c r="C3">
        <v>0.59939999999999993</v>
      </c>
      <c r="D3">
        <v>0.60650000000000004</v>
      </c>
      <c r="E3">
        <v>0.37219999999999998</v>
      </c>
      <c r="F3">
        <v>0.38130000000000003</v>
      </c>
      <c r="G3">
        <v>2144</v>
      </c>
      <c r="H3">
        <v>2215</v>
      </c>
      <c r="I3">
        <v>-128</v>
      </c>
      <c r="J3">
        <v>-37</v>
      </c>
    </row>
    <row r="4" spans="1:10" x14ac:dyDescent="0.45">
      <c r="A4">
        <v>0.3</v>
      </c>
      <c r="B4">
        <v>0.34570000000000001</v>
      </c>
      <c r="C4">
        <v>0.50319999999999998</v>
      </c>
      <c r="D4">
        <v>0.51439999999999997</v>
      </c>
      <c r="E4">
        <v>0.33439999999999998</v>
      </c>
      <c r="F4">
        <v>0.34210000000000002</v>
      </c>
      <c r="G4">
        <v>1575</v>
      </c>
      <c r="H4">
        <v>1687</v>
      </c>
      <c r="I4">
        <v>-113</v>
      </c>
      <c r="J4">
        <v>-36</v>
      </c>
    </row>
    <row r="5" spans="1:10" x14ac:dyDescent="0.45">
      <c r="A5">
        <v>0.4</v>
      </c>
      <c r="B5">
        <v>0.31679999999999997</v>
      </c>
      <c r="C5">
        <v>0.44159999999999999</v>
      </c>
      <c r="D5">
        <v>0.4526</v>
      </c>
      <c r="E5">
        <v>0.30680000000000002</v>
      </c>
      <c r="F5">
        <v>0.31340000000000001</v>
      </c>
      <c r="G5">
        <v>1248</v>
      </c>
      <c r="H5">
        <v>1358</v>
      </c>
      <c r="I5">
        <v>-100</v>
      </c>
      <c r="J5">
        <v>-34</v>
      </c>
    </row>
    <row r="6" spans="1:10" x14ac:dyDescent="0.45">
      <c r="A6">
        <v>0.5</v>
      </c>
      <c r="B6">
        <v>0.29399999999999998</v>
      </c>
      <c r="C6">
        <v>0.39759999999999995</v>
      </c>
      <c r="D6">
        <v>0.40700000000000003</v>
      </c>
      <c r="E6">
        <v>0.2853</v>
      </c>
      <c r="F6">
        <v>0.29070000000000001</v>
      </c>
      <c r="G6">
        <v>1036</v>
      </c>
      <c r="H6">
        <v>1130</v>
      </c>
      <c r="I6">
        <v>-87</v>
      </c>
      <c r="J6">
        <v>-33</v>
      </c>
    </row>
    <row r="7" spans="1:10" x14ac:dyDescent="0.45">
      <c r="A7">
        <v>0.6</v>
      </c>
      <c r="B7">
        <v>0.27539999999999998</v>
      </c>
      <c r="C7">
        <v>0.36430000000000001</v>
      </c>
      <c r="D7">
        <v>0.37140000000000001</v>
      </c>
      <c r="E7">
        <v>0.26789999999999997</v>
      </c>
      <c r="F7">
        <v>0.2722</v>
      </c>
      <c r="G7">
        <v>889</v>
      </c>
      <c r="H7">
        <v>960</v>
      </c>
      <c r="I7">
        <v>-75</v>
      </c>
      <c r="J7">
        <v>-32</v>
      </c>
    </row>
    <row r="8" spans="1:10" x14ac:dyDescent="0.45">
      <c r="A8">
        <v>0.7</v>
      </c>
      <c r="B8">
        <v>0.25989999999999996</v>
      </c>
      <c r="C8">
        <v>0.33810000000000001</v>
      </c>
      <c r="D8">
        <v>0.34299999999999997</v>
      </c>
      <c r="E8">
        <v>0.2535</v>
      </c>
      <c r="F8">
        <v>0.25679999999999997</v>
      </c>
      <c r="G8">
        <v>782</v>
      </c>
      <c r="H8">
        <v>831</v>
      </c>
      <c r="I8">
        <v>-64</v>
      </c>
      <c r="J8">
        <v>-31</v>
      </c>
    </row>
    <row r="9" spans="1:10" x14ac:dyDescent="0.45">
      <c r="A9">
        <v>0.8</v>
      </c>
      <c r="B9">
        <v>0.24690000000000001</v>
      </c>
      <c r="C9">
        <v>0.31709999999999999</v>
      </c>
      <c r="D9">
        <v>0.32</v>
      </c>
      <c r="E9">
        <v>0.24170000000000003</v>
      </c>
      <c r="F9">
        <v>0.24390000000000001</v>
      </c>
      <c r="G9">
        <v>702</v>
      </c>
      <c r="H9">
        <v>731</v>
      </c>
      <c r="I9">
        <v>-52</v>
      </c>
      <c r="J9">
        <v>-30</v>
      </c>
    </row>
    <row r="10" spans="1:10" x14ac:dyDescent="0.45">
      <c r="A10">
        <v>0.9</v>
      </c>
      <c r="B10">
        <v>0.23600000000000002</v>
      </c>
      <c r="C10">
        <v>0.3</v>
      </c>
      <c r="D10">
        <v>0.30130000000000001</v>
      </c>
      <c r="E10">
        <v>0.23190000000000002</v>
      </c>
      <c r="F10">
        <v>0.2329</v>
      </c>
      <c r="G10">
        <v>640</v>
      </c>
      <c r="H10">
        <v>653</v>
      </c>
      <c r="I10">
        <v>-41</v>
      </c>
      <c r="J10">
        <v>-31</v>
      </c>
    </row>
    <row r="11" spans="1:10" x14ac:dyDescent="0.45">
      <c r="A11">
        <v>1</v>
      </c>
      <c r="B11">
        <v>0.2268</v>
      </c>
      <c r="C11">
        <v>0.28600000000000003</v>
      </c>
      <c r="D11">
        <v>0.28600000000000003</v>
      </c>
      <c r="E11">
        <v>0.2238</v>
      </c>
      <c r="F11">
        <v>0.2238</v>
      </c>
      <c r="G11">
        <v>592</v>
      </c>
      <c r="H11">
        <v>592</v>
      </c>
      <c r="I11">
        <v>-30</v>
      </c>
      <c r="J11">
        <v>-30</v>
      </c>
    </row>
    <row r="12" spans="1:10" x14ac:dyDescent="0.45">
      <c r="A12">
        <v>1.1000000000000001</v>
      </c>
      <c r="B12">
        <v>0.21929999999999999</v>
      </c>
      <c r="C12">
        <v>0.27460000000000001</v>
      </c>
      <c r="D12">
        <v>0.2737</v>
      </c>
      <c r="E12">
        <v>0.21719999999999998</v>
      </c>
      <c r="F12">
        <v>0.2162</v>
      </c>
      <c r="G12">
        <v>553</v>
      </c>
      <c r="H12">
        <v>544</v>
      </c>
      <c r="I12">
        <v>-21</v>
      </c>
      <c r="J12">
        <v>-31</v>
      </c>
    </row>
    <row r="13" spans="1:10" x14ac:dyDescent="0.45">
      <c r="A13">
        <v>1.2</v>
      </c>
      <c r="B13">
        <v>0.21299999999999999</v>
      </c>
      <c r="C13">
        <v>0.26519999999999999</v>
      </c>
      <c r="D13">
        <v>0.26390000000000002</v>
      </c>
      <c r="E13">
        <v>0.21199999999999999</v>
      </c>
      <c r="F13">
        <v>0.21</v>
      </c>
      <c r="G13">
        <v>522</v>
      </c>
      <c r="H13">
        <v>509</v>
      </c>
      <c r="I13">
        <v>-10</v>
      </c>
      <c r="J13">
        <v>-30</v>
      </c>
    </row>
    <row r="14" spans="1:10" x14ac:dyDescent="0.45">
      <c r="A14">
        <v>1.3</v>
      </c>
      <c r="B14">
        <v>0.2079</v>
      </c>
      <c r="C14">
        <v>0.2576</v>
      </c>
      <c r="D14">
        <v>0.25619999999999998</v>
      </c>
      <c r="E14">
        <v>0.20780000000000001</v>
      </c>
      <c r="F14">
        <v>0.20489999999999997</v>
      </c>
      <c r="G14">
        <v>497</v>
      </c>
      <c r="H14">
        <v>483</v>
      </c>
      <c r="I14">
        <v>-1</v>
      </c>
      <c r="J14">
        <v>-30</v>
      </c>
    </row>
    <row r="15" spans="1:10" x14ac:dyDescent="0.45">
      <c r="A15">
        <v>1.4</v>
      </c>
      <c r="B15">
        <v>0.20370000000000002</v>
      </c>
      <c r="C15">
        <v>0.25140000000000001</v>
      </c>
      <c r="D15">
        <v>0.25019999999999998</v>
      </c>
      <c r="E15">
        <v>0.20449999999999999</v>
      </c>
      <c r="F15">
        <v>0.2009</v>
      </c>
      <c r="G15">
        <v>477</v>
      </c>
      <c r="H15">
        <v>465</v>
      </c>
      <c r="I15">
        <v>8</v>
      </c>
      <c r="J15">
        <v>-28</v>
      </c>
    </row>
    <row r="16" spans="1:10" x14ac:dyDescent="0.45">
      <c r="A16">
        <v>1.5</v>
      </c>
      <c r="B16">
        <v>0.20039999999999999</v>
      </c>
      <c r="C16">
        <v>0.24629999999999999</v>
      </c>
      <c r="D16">
        <v>0.24559999999999998</v>
      </c>
      <c r="E16">
        <v>0.20190000000000002</v>
      </c>
      <c r="F16">
        <v>0.19769999999999999</v>
      </c>
      <c r="G16">
        <v>459</v>
      </c>
      <c r="H16">
        <v>452</v>
      </c>
      <c r="I16">
        <v>15</v>
      </c>
      <c r="J16">
        <v>-27</v>
      </c>
    </row>
    <row r="17" spans="1:10" x14ac:dyDescent="0.45">
      <c r="A17">
        <v>1.6</v>
      </c>
      <c r="B17">
        <v>0.1978</v>
      </c>
      <c r="C17">
        <v>0.2422</v>
      </c>
      <c r="D17">
        <v>0.2422</v>
      </c>
      <c r="E17">
        <v>0.19989999999999999</v>
      </c>
      <c r="F17">
        <v>0.19519999999999998</v>
      </c>
      <c r="G17">
        <v>444</v>
      </c>
      <c r="H17">
        <v>444</v>
      </c>
      <c r="I17">
        <v>21</v>
      </c>
      <c r="J17">
        <v>-26</v>
      </c>
    </row>
    <row r="18" spans="1:10" x14ac:dyDescent="0.45">
      <c r="A18">
        <v>1.7</v>
      </c>
      <c r="B18">
        <v>0.19579999999999997</v>
      </c>
      <c r="C18">
        <v>0.23899999999999999</v>
      </c>
      <c r="D18">
        <v>0.23960000000000001</v>
      </c>
      <c r="E18">
        <v>0.19839999999999999</v>
      </c>
      <c r="F18">
        <v>0.19329999999999997</v>
      </c>
      <c r="G18">
        <v>432</v>
      </c>
      <c r="H18">
        <v>438</v>
      </c>
      <c r="I18">
        <v>26</v>
      </c>
      <c r="J18">
        <v>-25</v>
      </c>
    </row>
    <row r="19" spans="1:10" x14ac:dyDescent="0.45">
      <c r="A19">
        <v>1.8</v>
      </c>
      <c r="B19">
        <v>0.19420000000000001</v>
      </c>
      <c r="C19">
        <v>0.2364</v>
      </c>
      <c r="D19">
        <v>0.23780000000000001</v>
      </c>
      <c r="E19">
        <v>0.1973</v>
      </c>
      <c r="F19">
        <v>0.19190000000000002</v>
      </c>
      <c r="G19">
        <v>422</v>
      </c>
      <c r="H19">
        <v>436</v>
      </c>
      <c r="I19">
        <v>31</v>
      </c>
      <c r="J19">
        <v>-23</v>
      </c>
    </row>
    <row r="20" spans="1:10" x14ac:dyDescent="0.45">
      <c r="A20">
        <v>1.9</v>
      </c>
      <c r="B20">
        <v>0.193</v>
      </c>
      <c r="C20">
        <v>0.23430000000000001</v>
      </c>
      <c r="D20">
        <v>0.23649999999999999</v>
      </c>
      <c r="E20">
        <v>0.19649999999999998</v>
      </c>
      <c r="F20">
        <v>0.19079999999999997</v>
      </c>
      <c r="G20">
        <v>413</v>
      </c>
      <c r="H20">
        <v>435</v>
      </c>
      <c r="I20">
        <v>35</v>
      </c>
      <c r="J20">
        <v>-22</v>
      </c>
    </row>
    <row r="21" spans="1:10" x14ac:dyDescent="0.45">
      <c r="A21">
        <v>2</v>
      </c>
      <c r="B21">
        <v>0.192</v>
      </c>
      <c r="C21">
        <v>0.23260000000000003</v>
      </c>
      <c r="D21">
        <v>0.23569999999999999</v>
      </c>
      <c r="E21">
        <v>0.19600000000000001</v>
      </c>
      <c r="F21">
        <v>0.19010000000000002</v>
      </c>
      <c r="G21">
        <v>406</v>
      </c>
      <c r="H21">
        <v>437</v>
      </c>
      <c r="I21">
        <v>40</v>
      </c>
      <c r="J21">
        <v>-19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1CDFD-19A5-4B91-A85C-C76462024DFB}">
  <dimension ref="A1:K21"/>
  <sheetViews>
    <sheetView workbookViewId="0">
      <selection activeCell="A2" sqref="A2"/>
    </sheetView>
  </sheetViews>
  <sheetFormatPr defaultRowHeight="14.25" x14ac:dyDescent="0.45"/>
  <sheetData>
    <row r="1" spans="1:11" x14ac:dyDescent="0.45">
      <c r="A1" t="str">
        <f>'1'!A1</f>
        <v>Strike</v>
      </c>
      <c r="B1" t="s">
        <v>20</v>
      </c>
      <c r="C1" t="str">
        <f>'1'!B1</f>
        <v>IV MC</v>
      </c>
      <c r="D1" t="str">
        <f>'1'!C1</f>
        <v>IV HL-P</v>
      </c>
      <c r="E1" t="str">
        <f>'1'!D1</f>
        <v>IV Hagan</v>
      </c>
      <c r="F1" t="str">
        <f>'1'!E1</f>
        <v>IV ZC Map</v>
      </c>
      <c r="G1" t="str">
        <f>'1'!F1</f>
        <v>IV Hyb ZC Map</v>
      </c>
      <c r="H1" t="str">
        <f>'1'!G1</f>
        <v>Bps Diff IV HL-P</v>
      </c>
      <c r="I1" t="str">
        <f>'1'!H1</f>
        <v>Bps Diff IV Hagan</v>
      </c>
      <c r="J1" t="str">
        <f>'1'!I1</f>
        <v>Bps Diff IV ZC Map</v>
      </c>
      <c r="K1" t="str">
        <f>'1'!J1</f>
        <v>Bps Diff IV Hyb ZC Map</v>
      </c>
    </row>
    <row r="2" spans="1:11" x14ac:dyDescent="0.45">
      <c r="A2">
        <v>0.1</v>
      </c>
      <c r="B2">
        <v>0.41220000000000001</v>
      </c>
      <c r="C2">
        <v>0.41259999999999997</v>
      </c>
      <c r="D2">
        <v>0.56030000000000002</v>
      </c>
      <c r="E2">
        <v>0.5897</v>
      </c>
      <c r="F2">
        <v>0.39549999999999996</v>
      </c>
      <c r="G2">
        <v>0.41350000000000003</v>
      </c>
      <c r="H2">
        <v>1477</v>
      </c>
      <c r="I2">
        <v>1771</v>
      </c>
      <c r="J2">
        <v>-171</v>
      </c>
      <c r="K2">
        <v>9</v>
      </c>
    </row>
    <row r="3" spans="1:11" x14ac:dyDescent="0.45">
      <c r="A3">
        <v>0.2</v>
      </c>
      <c r="B3">
        <v>0.35580000000000001</v>
      </c>
      <c r="C3">
        <v>0.35619999999999996</v>
      </c>
      <c r="D3">
        <v>0.46200000000000002</v>
      </c>
      <c r="E3">
        <v>0.48859999999999998</v>
      </c>
      <c r="F3">
        <v>0.34289999999999998</v>
      </c>
      <c r="G3">
        <v>0.35680000000000001</v>
      </c>
      <c r="H3">
        <v>1058</v>
      </c>
      <c r="I3">
        <v>1324</v>
      </c>
      <c r="J3">
        <v>-133</v>
      </c>
      <c r="K3">
        <v>6</v>
      </c>
    </row>
    <row r="4" spans="1:11" x14ac:dyDescent="0.45">
      <c r="A4">
        <v>0.3</v>
      </c>
      <c r="B4">
        <v>0.32170000000000004</v>
      </c>
      <c r="C4">
        <v>0.3221</v>
      </c>
      <c r="D4">
        <v>0.40810000000000002</v>
      </c>
      <c r="E4">
        <v>0.42959999999999998</v>
      </c>
      <c r="F4">
        <v>0.31109999999999999</v>
      </c>
      <c r="G4">
        <v>0.32240000000000002</v>
      </c>
      <c r="H4">
        <v>860</v>
      </c>
      <c r="I4">
        <v>1075</v>
      </c>
      <c r="J4">
        <v>-110</v>
      </c>
      <c r="K4">
        <v>3</v>
      </c>
    </row>
    <row r="5" spans="1:11" x14ac:dyDescent="0.45">
      <c r="A5">
        <v>0.4</v>
      </c>
      <c r="B5">
        <v>0.29730000000000001</v>
      </c>
      <c r="C5">
        <v>0.29760000000000003</v>
      </c>
      <c r="D5">
        <v>0.37170000000000003</v>
      </c>
      <c r="E5">
        <v>0.38850000000000001</v>
      </c>
      <c r="F5">
        <v>0.28850000000000003</v>
      </c>
      <c r="G5">
        <v>0.29770000000000002</v>
      </c>
      <c r="H5">
        <v>741</v>
      </c>
      <c r="I5">
        <v>909</v>
      </c>
      <c r="J5">
        <v>-91</v>
      </c>
      <c r="K5">
        <v>1</v>
      </c>
    </row>
    <row r="6" spans="1:11" x14ac:dyDescent="0.45">
      <c r="A6">
        <v>0.5</v>
      </c>
      <c r="B6">
        <v>0.27860000000000001</v>
      </c>
      <c r="C6">
        <v>0.27879999999999999</v>
      </c>
      <c r="D6">
        <v>0.34490000000000004</v>
      </c>
      <c r="E6">
        <v>0.35749999999999998</v>
      </c>
      <c r="F6">
        <v>0.27129999999999999</v>
      </c>
      <c r="G6">
        <v>0.27860000000000001</v>
      </c>
      <c r="H6">
        <v>661</v>
      </c>
      <c r="I6">
        <v>787</v>
      </c>
      <c r="J6">
        <v>-75</v>
      </c>
      <c r="K6">
        <v>-2</v>
      </c>
    </row>
    <row r="7" spans="1:11" x14ac:dyDescent="0.45">
      <c r="A7">
        <v>0.6</v>
      </c>
      <c r="B7">
        <v>0.26369999999999999</v>
      </c>
      <c r="C7">
        <v>0.26390000000000002</v>
      </c>
      <c r="D7">
        <v>0.32429999999999998</v>
      </c>
      <c r="E7">
        <v>0.33329999999999999</v>
      </c>
      <c r="F7">
        <v>0.25780000000000003</v>
      </c>
      <c r="G7">
        <v>0.26340000000000002</v>
      </c>
      <c r="H7">
        <v>604</v>
      </c>
      <c r="I7">
        <v>694</v>
      </c>
      <c r="J7">
        <v>-61</v>
      </c>
      <c r="K7">
        <v>-5</v>
      </c>
    </row>
    <row r="8" spans="1:11" x14ac:dyDescent="0.45">
      <c r="A8">
        <v>0.7</v>
      </c>
      <c r="B8">
        <v>0.25159999999999999</v>
      </c>
      <c r="C8">
        <v>0.25170000000000003</v>
      </c>
      <c r="D8">
        <v>0.308</v>
      </c>
      <c r="E8">
        <v>0.31390000000000001</v>
      </c>
      <c r="F8">
        <v>0.24690000000000001</v>
      </c>
      <c r="G8">
        <v>0.251</v>
      </c>
      <c r="H8">
        <v>563</v>
      </c>
      <c r="I8">
        <v>622</v>
      </c>
      <c r="J8">
        <v>-48</v>
      </c>
      <c r="K8">
        <v>-7</v>
      </c>
    </row>
    <row r="9" spans="1:11" x14ac:dyDescent="0.45">
      <c r="A9">
        <v>0.8</v>
      </c>
      <c r="B9">
        <v>0.24179999999999999</v>
      </c>
      <c r="C9">
        <v>0.2419</v>
      </c>
      <c r="D9">
        <v>0.29499999999999998</v>
      </c>
      <c r="E9">
        <v>0.2984</v>
      </c>
      <c r="F9">
        <v>0.23829999999999998</v>
      </c>
      <c r="G9">
        <v>0.24079999999999999</v>
      </c>
      <c r="H9">
        <v>531</v>
      </c>
      <c r="I9">
        <v>565</v>
      </c>
      <c r="J9">
        <v>-36</v>
      </c>
      <c r="K9">
        <v>-11</v>
      </c>
    </row>
    <row r="10" spans="1:11" x14ac:dyDescent="0.45">
      <c r="A10">
        <v>0.9</v>
      </c>
      <c r="B10">
        <v>0.23379999999999998</v>
      </c>
      <c r="C10">
        <v>0.23379999999999998</v>
      </c>
      <c r="D10">
        <v>0.28449999999999998</v>
      </c>
      <c r="E10">
        <v>0.28589999999999999</v>
      </c>
      <c r="F10">
        <v>0.23129999999999998</v>
      </c>
      <c r="G10">
        <v>0.23260000000000003</v>
      </c>
      <c r="H10">
        <v>507</v>
      </c>
      <c r="I10">
        <v>521</v>
      </c>
      <c r="J10">
        <v>-25</v>
      </c>
      <c r="K10">
        <v>-12</v>
      </c>
    </row>
    <row r="11" spans="1:11" x14ac:dyDescent="0.45">
      <c r="A11">
        <v>1</v>
      </c>
      <c r="B11">
        <v>0.2273</v>
      </c>
      <c r="C11">
        <v>0.22739999999999999</v>
      </c>
      <c r="D11">
        <v>0.27610000000000001</v>
      </c>
      <c r="E11">
        <v>0.27610000000000001</v>
      </c>
      <c r="F11">
        <v>0.22589999999999999</v>
      </c>
      <c r="G11">
        <v>0.22589999999999999</v>
      </c>
      <c r="H11">
        <v>487</v>
      </c>
      <c r="I11">
        <v>487</v>
      </c>
      <c r="J11">
        <v>-15</v>
      </c>
      <c r="K11">
        <v>-15</v>
      </c>
    </row>
    <row r="12" spans="1:11" x14ac:dyDescent="0.45">
      <c r="A12">
        <v>1.1000000000000001</v>
      </c>
      <c r="B12">
        <v>0.22219999999999998</v>
      </c>
      <c r="C12">
        <v>0.22219999999999998</v>
      </c>
      <c r="D12">
        <v>0.26929999999999998</v>
      </c>
      <c r="E12">
        <v>0.26839999999999997</v>
      </c>
      <c r="F12">
        <v>0.22170000000000001</v>
      </c>
      <c r="G12">
        <v>0.22059999999999999</v>
      </c>
      <c r="H12">
        <v>471</v>
      </c>
      <c r="I12">
        <v>462</v>
      </c>
      <c r="J12">
        <v>-5</v>
      </c>
      <c r="K12">
        <v>-16</v>
      </c>
    </row>
    <row r="13" spans="1:11" x14ac:dyDescent="0.45">
      <c r="A13">
        <v>1.2</v>
      </c>
      <c r="B13">
        <v>0.21809999999999999</v>
      </c>
      <c r="C13">
        <v>0.21809999999999999</v>
      </c>
      <c r="D13">
        <v>0.26400000000000001</v>
      </c>
      <c r="E13">
        <v>0.2626</v>
      </c>
      <c r="F13">
        <v>0.21850000000000003</v>
      </c>
      <c r="G13">
        <v>0.2165</v>
      </c>
      <c r="H13">
        <v>459</v>
      </c>
      <c r="I13">
        <v>445</v>
      </c>
      <c r="J13">
        <v>4</v>
      </c>
      <c r="K13">
        <v>-16</v>
      </c>
    </row>
    <row r="14" spans="1:11" x14ac:dyDescent="0.45">
      <c r="A14">
        <v>1.3</v>
      </c>
      <c r="B14">
        <v>0.215</v>
      </c>
      <c r="C14">
        <v>0.215</v>
      </c>
      <c r="D14">
        <v>0.25980000000000003</v>
      </c>
      <c r="E14">
        <v>0.25829999999999997</v>
      </c>
      <c r="F14">
        <v>0.21609999999999999</v>
      </c>
      <c r="G14">
        <v>0.21340000000000001</v>
      </c>
      <c r="H14">
        <v>448</v>
      </c>
      <c r="I14">
        <v>433</v>
      </c>
      <c r="J14">
        <v>11</v>
      </c>
      <c r="K14">
        <v>-16</v>
      </c>
    </row>
    <row r="15" spans="1:11" x14ac:dyDescent="0.45">
      <c r="A15">
        <v>1.4</v>
      </c>
      <c r="B15">
        <v>0.21260000000000001</v>
      </c>
      <c r="C15">
        <v>0.21260000000000001</v>
      </c>
      <c r="D15">
        <v>0.25650000000000001</v>
      </c>
      <c r="E15">
        <v>0.25519999999999998</v>
      </c>
      <c r="F15">
        <v>0.21440000000000001</v>
      </c>
      <c r="G15">
        <v>0.21109999999999998</v>
      </c>
      <c r="H15">
        <v>439</v>
      </c>
      <c r="I15">
        <v>426</v>
      </c>
      <c r="J15">
        <v>18</v>
      </c>
      <c r="K15">
        <v>-15</v>
      </c>
    </row>
    <row r="16" spans="1:11" x14ac:dyDescent="0.45">
      <c r="A16">
        <v>1.5</v>
      </c>
      <c r="B16">
        <v>0.2109</v>
      </c>
      <c r="C16">
        <v>0.21079999999999999</v>
      </c>
      <c r="D16">
        <v>0.25390000000000001</v>
      </c>
      <c r="E16">
        <v>0.25309999999999999</v>
      </c>
      <c r="F16">
        <v>0.2132</v>
      </c>
      <c r="G16">
        <v>0.2094</v>
      </c>
      <c r="H16">
        <v>431</v>
      </c>
      <c r="I16">
        <v>423</v>
      </c>
      <c r="J16">
        <v>24</v>
      </c>
      <c r="K16">
        <v>-14</v>
      </c>
    </row>
    <row r="17" spans="1:11" x14ac:dyDescent="0.45">
      <c r="A17">
        <v>1.6</v>
      </c>
      <c r="B17">
        <v>0.2097</v>
      </c>
      <c r="C17">
        <v>0.20960000000000001</v>
      </c>
      <c r="D17">
        <v>0.252</v>
      </c>
      <c r="E17">
        <v>0.25180000000000002</v>
      </c>
      <c r="F17">
        <v>0.21239999999999998</v>
      </c>
      <c r="G17">
        <v>0.20829999999999999</v>
      </c>
      <c r="H17">
        <v>424</v>
      </c>
      <c r="I17">
        <v>422</v>
      </c>
      <c r="J17">
        <v>28</v>
      </c>
      <c r="K17">
        <v>-13</v>
      </c>
    </row>
    <row r="18" spans="1:11" x14ac:dyDescent="0.45">
      <c r="A18">
        <v>1.7</v>
      </c>
      <c r="B18">
        <v>0.2089</v>
      </c>
      <c r="C18">
        <v>0.2087</v>
      </c>
      <c r="D18">
        <v>0.25059999999999999</v>
      </c>
      <c r="E18">
        <v>0.25120000000000003</v>
      </c>
      <c r="F18">
        <v>0.21199999999999999</v>
      </c>
      <c r="G18">
        <v>0.2077</v>
      </c>
      <c r="H18">
        <v>419</v>
      </c>
      <c r="I18">
        <v>425</v>
      </c>
      <c r="J18">
        <v>33</v>
      </c>
      <c r="K18">
        <v>-10</v>
      </c>
    </row>
    <row r="19" spans="1:11" x14ac:dyDescent="0.45">
      <c r="A19">
        <v>1.8</v>
      </c>
      <c r="B19">
        <v>0.2084</v>
      </c>
      <c r="C19">
        <v>0.2082</v>
      </c>
      <c r="D19">
        <v>0.24960000000000002</v>
      </c>
      <c r="E19">
        <v>0.251</v>
      </c>
      <c r="F19">
        <v>0.21179999999999999</v>
      </c>
      <c r="G19">
        <v>0.20730000000000001</v>
      </c>
      <c r="H19">
        <v>414</v>
      </c>
      <c r="I19">
        <v>428</v>
      </c>
      <c r="J19">
        <v>36</v>
      </c>
      <c r="K19">
        <v>-9</v>
      </c>
    </row>
    <row r="20" spans="1:11" x14ac:dyDescent="0.45">
      <c r="A20">
        <v>1.9</v>
      </c>
      <c r="B20">
        <v>0.20809999999999998</v>
      </c>
      <c r="C20">
        <v>0.2079</v>
      </c>
      <c r="D20">
        <v>0.24890000000000001</v>
      </c>
      <c r="E20">
        <v>0.25120000000000003</v>
      </c>
      <c r="F20">
        <v>0.21190000000000001</v>
      </c>
      <c r="G20">
        <v>0.20730000000000001</v>
      </c>
      <c r="H20">
        <v>410</v>
      </c>
      <c r="I20">
        <v>433</v>
      </c>
      <c r="J20">
        <v>40</v>
      </c>
      <c r="K20">
        <v>-6</v>
      </c>
    </row>
    <row r="21" spans="1:11" x14ac:dyDescent="0.45">
      <c r="A21">
        <v>2</v>
      </c>
      <c r="B21">
        <v>0.20809999999999998</v>
      </c>
      <c r="C21">
        <v>0.2079</v>
      </c>
      <c r="D21">
        <v>0.24850000000000003</v>
      </c>
      <c r="E21">
        <v>0.25170000000000003</v>
      </c>
      <c r="F21">
        <v>0.21210000000000001</v>
      </c>
      <c r="G21">
        <v>0.20739999999999997</v>
      </c>
      <c r="H21">
        <v>406</v>
      </c>
      <c r="I21">
        <v>438</v>
      </c>
      <c r="J21">
        <v>42</v>
      </c>
      <c r="K21">
        <v>-5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046A-F264-484C-8121-5DD3E7ED2C06}">
  <dimension ref="A1:K21"/>
  <sheetViews>
    <sheetView workbookViewId="0">
      <selection activeCell="A2" sqref="A2"/>
    </sheetView>
  </sheetViews>
  <sheetFormatPr defaultRowHeight="14.25" x14ac:dyDescent="0.45"/>
  <sheetData>
    <row r="1" spans="1:11" x14ac:dyDescent="0.45">
      <c r="A1" t="str">
        <f>'1'!A1</f>
        <v>Strike</v>
      </c>
      <c r="B1" t="s">
        <v>20</v>
      </c>
      <c r="C1" t="str">
        <f>'1'!B1</f>
        <v>IV MC</v>
      </c>
      <c r="D1" t="str">
        <f>'1'!C1</f>
        <v>IV HL-P</v>
      </c>
      <c r="E1" t="str">
        <f>'1'!D1</f>
        <v>IV Hagan</v>
      </c>
      <c r="F1" t="str">
        <f>'1'!E1</f>
        <v>IV ZC Map</v>
      </c>
      <c r="G1" t="str">
        <f>'1'!F1</f>
        <v>IV Hyb ZC Map</v>
      </c>
      <c r="H1" t="str">
        <f>'1'!G1</f>
        <v>Bps Diff IV HL-P</v>
      </c>
      <c r="I1" t="str">
        <f>'1'!H1</f>
        <v>Bps Diff IV Hagan</v>
      </c>
      <c r="J1" t="str">
        <f>'1'!I1</f>
        <v>Bps Diff IV ZC Map</v>
      </c>
      <c r="K1" t="str">
        <f>'1'!J1</f>
        <v>Bps Diff IV Hyb ZC Map</v>
      </c>
    </row>
    <row r="2" spans="1:11" x14ac:dyDescent="0.45">
      <c r="A2">
        <v>0.1</v>
      </c>
      <c r="B2">
        <v>0.36249999999999999</v>
      </c>
      <c r="C2">
        <v>0.36270000000000002</v>
      </c>
      <c r="D2">
        <v>0.42869999999999997</v>
      </c>
      <c r="E2">
        <v>0.48259999999999997</v>
      </c>
      <c r="F2">
        <v>0.34619999999999995</v>
      </c>
      <c r="G2">
        <v>0.36899999999999999</v>
      </c>
      <c r="H2">
        <v>660</v>
      </c>
      <c r="I2">
        <v>1199</v>
      </c>
      <c r="J2">
        <v>-165</v>
      </c>
      <c r="K2">
        <v>63</v>
      </c>
    </row>
    <row r="3" spans="1:11" x14ac:dyDescent="0.45">
      <c r="A3">
        <v>0.2</v>
      </c>
      <c r="B3">
        <v>0.31819999999999998</v>
      </c>
      <c r="C3">
        <v>0.31850000000000001</v>
      </c>
      <c r="D3">
        <v>0.37409999999999999</v>
      </c>
      <c r="E3">
        <v>0.41189999999999999</v>
      </c>
      <c r="F3">
        <v>0.30620000000000003</v>
      </c>
      <c r="G3">
        <v>0.32350000000000001</v>
      </c>
      <c r="H3">
        <v>556</v>
      </c>
      <c r="I3">
        <v>934</v>
      </c>
      <c r="J3">
        <v>-123</v>
      </c>
      <c r="K3">
        <v>50</v>
      </c>
    </row>
    <row r="4" spans="1:11" x14ac:dyDescent="0.45">
      <c r="A4">
        <v>0.3</v>
      </c>
      <c r="B4">
        <v>0.29189999999999999</v>
      </c>
      <c r="C4">
        <v>0.2923</v>
      </c>
      <c r="D4">
        <v>0.3427</v>
      </c>
      <c r="E4">
        <v>0.3705</v>
      </c>
      <c r="F4">
        <v>0.28249999999999997</v>
      </c>
      <c r="G4">
        <v>0.29620000000000002</v>
      </c>
      <c r="H4">
        <v>504</v>
      </c>
      <c r="I4">
        <v>782</v>
      </c>
      <c r="J4">
        <v>-98</v>
      </c>
      <c r="K4">
        <v>39</v>
      </c>
    </row>
    <row r="5" spans="1:11" x14ac:dyDescent="0.45">
      <c r="A5">
        <v>0.4</v>
      </c>
      <c r="B5">
        <v>0.27339999999999998</v>
      </c>
      <c r="C5">
        <v>0.27390000000000003</v>
      </c>
      <c r="D5">
        <v>0.32119999999999999</v>
      </c>
      <c r="E5">
        <v>0.34179999999999999</v>
      </c>
      <c r="F5">
        <v>0.2661</v>
      </c>
      <c r="G5">
        <v>0.27690000000000003</v>
      </c>
      <c r="H5">
        <v>473</v>
      </c>
      <c r="I5">
        <v>679</v>
      </c>
      <c r="J5">
        <v>-78</v>
      </c>
      <c r="K5">
        <v>30</v>
      </c>
    </row>
    <row r="6" spans="1:11" x14ac:dyDescent="0.45">
      <c r="A6">
        <v>0.5</v>
      </c>
      <c r="B6">
        <v>0.2596</v>
      </c>
      <c r="C6">
        <v>0.2601</v>
      </c>
      <c r="D6">
        <v>0.3054</v>
      </c>
      <c r="E6">
        <v>0.32030000000000003</v>
      </c>
      <c r="F6">
        <v>0.25390000000000001</v>
      </c>
      <c r="G6">
        <v>0.26229999999999998</v>
      </c>
      <c r="H6">
        <v>453</v>
      </c>
      <c r="I6">
        <v>602</v>
      </c>
      <c r="J6">
        <v>-62</v>
      </c>
      <c r="K6">
        <v>22</v>
      </c>
    </row>
    <row r="7" spans="1:11" x14ac:dyDescent="0.45">
      <c r="A7">
        <v>0.6</v>
      </c>
      <c r="B7">
        <v>0.24890000000000001</v>
      </c>
      <c r="C7">
        <v>0.2495</v>
      </c>
      <c r="D7">
        <v>0.29350000000000004</v>
      </c>
      <c r="E7">
        <v>0.30380000000000001</v>
      </c>
      <c r="F7">
        <v>0.2447</v>
      </c>
      <c r="G7">
        <v>0.251</v>
      </c>
      <c r="H7">
        <v>440</v>
      </c>
      <c r="I7">
        <v>543</v>
      </c>
      <c r="J7">
        <v>-48</v>
      </c>
      <c r="K7">
        <v>15</v>
      </c>
    </row>
    <row r="8" spans="1:11" x14ac:dyDescent="0.45">
      <c r="A8">
        <v>0.7</v>
      </c>
      <c r="B8">
        <v>0.24059999999999998</v>
      </c>
      <c r="C8">
        <v>0.24129999999999999</v>
      </c>
      <c r="D8">
        <v>0.28439999999999999</v>
      </c>
      <c r="E8">
        <v>0.29109999999999997</v>
      </c>
      <c r="F8">
        <v>0.23780000000000001</v>
      </c>
      <c r="G8">
        <v>0.2422</v>
      </c>
      <c r="H8">
        <v>431</v>
      </c>
      <c r="I8">
        <v>498</v>
      </c>
      <c r="J8">
        <v>-35</v>
      </c>
      <c r="K8">
        <v>9</v>
      </c>
    </row>
    <row r="9" spans="1:11" x14ac:dyDescent="0.45">
      <c r="A9">
        <v>0.8</v>
      </c>
      <c r="B9">
        <v>0.23420000000000002</v>
      </c>
      <c r="C9">
        <v>0.23499999999999999</v>
      </c>
      <c r="D9">
        <v>0.27750000000000002</v>
      </c>
      <c r="E9">
        <v>0.28129999999999999</v>
      </c>
      <c r="F9">
        <v>0.23260000000000003</v>
      </c>
      <c r="G9">
        <v>0.23530000000000001</v>
      </c>
      <c r="H9">
        <v>425</v>
      </c>
      <c r="I9">
        <v>463</v>
      </c>
      <c r="J9">
        <v>-24</v>
      </c>
      <c r="K9">
        <v>3</v>
      </c>
    </row>
    <row r="10" spans="1:11" x14ac:dyDescent="0.45">
      <c r="A10">
        <v>0.9</v>
      </c>
      <c r="B10">
        <v>0.2293</v>
      </c>
      <c r="C10">
        <v>0.23019999999999999</v>
      </c>
      <c r="D10">
        <v>0.27229999999999999</v>
      </c>
      <c r="E10">
        <v>0.27390000000000003</v>
      </c>
      <c r="F10">
        <v>0.2288</v>
      </c>
      <c r="G10">
        <v>0.23010000000000003</v>
      </c>
      <c r="H10">
        <v>421</v>
      </c>
      <c r="I10">
        <v>437</v>
      </c>
      <c r="J10">
        <v>-14</v>
      </c>
      <c r="K10">
        <v>-1</v>
      </c>
    </row>
    <row r="11" spans="1:11" x14ac:dyDescent="0.45">
      <c r="A11">
        <v>1</v>
      </c>
      <c r="B11">
        <v>0.22559999999999999</v>
      </c>
      <c r="C11">
        <v>0.2266</v>
      </c>
      <c r="D11">
        <v>0.26850000000000002</v>
      </c>
      <c r="E11">
        <v>0.26850000000000002</v>
      </c>
      <c r="F11">
        <v>0.22620000000000001</v>
      </c>
      <c r="G11">
        <v>0.22620000000000001</v>
      </c>
      <c r="H11">
        <v>419</v>
      </c>
      <c r="I11">
        <v>419</v>
      </c>
      <c r="J11">
        <v>-4</v>
      </c>
      <c r="K11">
        <v>-4</v>
      </c>
    </row>
    <row r="12" spans="1:11" x14ac:dyDescent="0.45">
      <c r="A12">
        <v>1.1000000000000001</v>
      </c>
      <c r="B12">
        <v>0.223</v>
      </c>
      <c r="C12">
        <v>0.22409999999999999</v>
      </c>
      <c r="D12">
        <v>0.26579999999999998</v>
      </c>
      <c r="E12">
        <v>0.26479999999999998</v>
      </c>
      <c r="F12">
        <v>0.22450000000000001</v>
      </c>
      <c r="G12">
        <v>0.2235</v>
      </c>
      <c r="H12">
        <v>417</v>
      </c>
      <c r="I12">
        <v>407</v>
      </c>
      <c r="J12">
        <v>4</v>
      </c>
      <c r="K12">
        <v>-6</v>
      </c>
    </row>
    <row r="13" spans="1:11" x14ac:dyDescent="0.45">
      <c r="A13">
        <v>1.2</v>
      </c>
      <c r="B13">
        <v>0.22120000000000001</v>
      </c>
      <c r="C13">
        <v>0.22239999999999999</v>
      </c>
      <c r="D13">
        <v>0.26400000000000001</v>
      </c>
      <c r="E13">
        <v>0.26250000000000001</v>
      </c>
      <c r="F13">
        <v>0.2235</v>
      </c>
      <c r="G13">
        <v>0.2218</v>
      </c>
      <c r="H13">
        <v>416</v>
      </c>
      <c r="I13">
        <v>401</v>
      </c>
      <c r="J13">
        <v>11</v>
      </c>
      <c r="K13">
        <v>-6</v>
      </c>
    </row>
    <row r="14" spans="1:11" x14ac:dyDescent="0.45">
      <c r="A14">
        <v>1.3</v>
      </c>
      <c r="B14">
        <v>0.22010000000000002</v>
      </c>
      <c r="C14">
        <v>0.22140000000000001</v>
      </c>
      <c r="D14">
        <v>0.26289999999999997</v>
      </c>
      <c r="E14">
        <v>0.26119999999999999</v>
      </c>
      <c r="F14">
        <v>0.22309999999999999</v>
      </c>
      <c r="G14">
        <v>0.2208</v>
      </c>
      <c r="H14">
        <v>415</v>
      </c>
      <c r="I14">
        <v>398</v>
      </c>
      <c r="J14">
        <v>17</v>
      </c>
      <c r="K14">
        <v>-6</v>
      </c>
    </row>
    <row r="15" spans="1:11" x14ac:dyDescent="0.45">
      <c r="A15">
        <v>1.4</v>
      </c>
      <c r="B15">
        <v>0.21960000000000002</v>
      </c>
      <c r="C15">
        <v>0.22089999999999999</v>
      </c>
      <c r="D15">
        <v>0.26229999999999998</v>
      </c>
      <c r="E15">
        <v>0.26079999999999998</v>
      </c>
      <c r="F15">
        <v>0.22320000000000001</v>
      </c>
      <c r="G15">
        <v>0.22039999999999998</v>
      </c>
      <c r="H15">
        <v>414</v>
      </c>
      <c r="I15">
        <v>399</v>
      </c>
      <c r="J15">
        <v>23</v>
      </c>
      <c r="K15">
        <v>-5</v>
      </c>
    </row>
    <row r="16" spans="1:11" x14ac:dyDescent="0.45">
      <c r="A16">
        <v>1.5</v>
      </c>
      <c r="B16">
        <v>0.21940000000000001</v>
      </c>
      <c r="C16">
        <v>0.22089999999999999</v>
      </c>
      <c r="D16">
        <v>0.26219999999999999</v>
      </c>
      <c r="E16">
        <v>0.2611</v>
      </c>
      <c r="F16">
        <v>0.2235</v>
      </c>
      <c r="G16">
        <v>0.22059999999999999</v>
      </c>
      <c r="H16">
        <v>413</v>
      </c>
      <c r="I16">
        <v>402</v>
      </c>
      <c r="J16">
        <v>26</v>
      </c>
      <c r="K16">
        <v>-3</v>
      </c>
    </row>
    <row r="17" spans="1:11" x14ac:dyDescent="0.45">
      <c r="A17">
        <v>1.6</v>
      </c>
      <c r="B17">
        <v>0.21960000000000002</v>
      </c>
      <c r="C17">
        <v>0.22120000000000001</v>
      </c>
      <c r="D17">
        <v>0.26239999999999997</v>
      </c>
      <c r="E17">
        <v>0.26190000000000002</v>
      </c>
      <c r="F17">
        <v>0.22409999999999999</v>
      </c>
      <c r="G17">
        <v>0.221</v>
      </c>
      <c r="H17">
        <v>412</v>
      </c>
      <c r="I17">
        <v>407</v>
      </c>
      <c r="J17">
        <v>29</v>
      </c>
      <c r="K17">
        <v>-2</v>
      </c>
    </row>
    <row r="18" spans="1:11" x14ac:dyDescent="0.45">
      <c r="A18">
        <v>1.7</v>
      </c>
      <c r="B18">
        <v>0.22010000000000002</v>
      </c>
      <c r="C18">
        <v>0.22170000000000001</v>
      </c>
      <c r="D18">
        <v>0.26289999999999997</v>
      </c>
      <c r="E18">
        <v>0.2631</v>
      </c>
      <c r="F18">
        <v>0.22489999999999999</v>
      </c>
      <c r="G18">
        <v>0.2218</v>
      </c>
      <c r="H18">
        <v>412</v>
      </c>
      <c r="I18">
        <v>414</v>
      </c>
      <c r="J18">
        <v>32</v>
      </c>
      <c r="K18">
        <v>1</v>
      </c>
    </row>
    <row r="19" spans="1:11" x14ac:dyDescent="0.45">
      <c r="A19">
        <v>1.8</v>
      </c>
      <c r="B19">
        <v>0.2208</v>
      </c>
      <c r="C19">
        <v>0.22239999999999999</v>
      </c>
      <c r="D19">
        <v>0.2636</v>
      </c>
      <c r="E19">
        <v>0.2646</v>
      </c>
      <c r="F19">
        <v>0.22589999999999999</v>
      </c>
      <c r="G19">
        <v>0.2228</v>
      </c>
      <c r="H19">
        <v>412</v>
      </c>
      <c r="I19">
        <v>422</v>
      </c>
      <c r="J19">
        <v>35</v>
      </c>
      <c r="K19">
        <v>4</v>
      </c>
    </row>
    <row r="20" spans="1:11" x14ac:dyDescent="0.45">
      <c r="A20">
        <v>1.9</v>
      </c>
      <c r="B20">
        <v>0.22159999999999999</v>
      </c>
      <c r="C20">
        <v>0.22329999999999997</v>
      </c>
      <c r="D20">
        <v>0.26450000000000001</v>
      </c>
      <c r="E20">
        <v>0.26629999999999998</v>
      </c>
      <c r="F20">
        <v>0.22690000000000002</v>
      </c>
      <c r="G20">
        <v>0.22390000000000002</v>
      </c>
      <c r="H20">
        <v>412</v>
      </c>
      <c r="I20">
        <v>430</v>
      </c>
      <c r="J20">
        <v>36</v>
      </c>
      <c r="K20">
        <v>6</v>
      </c>
    </row>
    <row r="21" spans="1:11" x14ac:dyDescent="0.45">
      <c r="A21">
        <v>2</v>
      </c>
      <c r="B21">
        <v>0.22239999999999999</v>
      </c>
      <c r="C21">
        <v>0.22420000000000001</v>
      </c>
      <c r="D21">
        <v>0.26550000000000001</v>
      </c>
      <c r="E21">
        <v>0.2681</v>
      </c>
      <c r="F21">
        <v>0.2281</v>
      </c>
      <c r="G21">
        <v>0.22510000000000002</v>
      </c>
      <c r="H21">
        <v>413</v>
      </c>
      <c r="I21">
        <v>439</v>
      </c>
      <c r="J21">
        <v>39</v>
      </c>
      <c r="K21">
        <v>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7339-9F2E-4E49-9410-2DB4FA8DAF88}">
  <dimension ref="A1:C7"/>
  <sheetViews>
    <sheetView workbookViewId="0">
      <selection activeCell="B1" sqref="B1"/>
    </sheetView>
  </sheetViews>
  <sheetFormatPr defaultRowHeight="14.25" x14ac:dyDescent="0.45"/>
  <sheetData>
    <row r="1" spans="1:3" x14ac:dyDescent="0.45">
      <c r="A1" t="s">
        <v>36</v>
      </c>
      <c r="B1" t="s">
        <v>6</v>
      </c>
      <c r="C1" t="s">
        <v>41</v>
      </c>
    </row>
    <row r="2" spans="1:3" x14ac:dyDescent="0.45">
      <c r="A2">
        <f>0.4*0.05</f>
        <v>2.0000000000000004E-2</v>
      </c>
      <c r="B2">
        <v>4.5600000000000002E-2</v>
      </c>
      <c r="C2">
        <v>4.5591E-2</v>
      </c>
    </row>
    <row r="3" spans="1:3" x14ac:dyDescent="0.45">
      <c r="A3">
        <f>0.8*0.05</f>
        <v>4.0000000000000008E-2</v>
      </c>
      <c r="B3">
        <v>4.1399999999999999E-2</v>
      </c>
      <c r="C3">
        <v>4.1406999999999999E-2</v>
      </c>
    </row>
    <row r="4" spans="1:3" x14ac:dyDescent="0.45">
      <c r="A4">
        <f>1*0.05</f>
        <v>0.05</v>
      </c>
      <c r="B4">
        <v>3.9399999999999998E-2</v>
      </c>
      <c r="C4">
        <v>3.9418000000000002E-2</v>
      </c>
    </row>
    <row r="5" spans="1:3" x14ac:dyDescent="0.45">
      <c r="A5">
        <f>1.2*0.05</f>
        <v>0.06</v>
      </c>
      <c r="B5">
        <v>3.7499999999999999E-2</v>
      </c>
      <c r="C5">
        <v>3.7504000000000003E-2</v>
      </c>
    </row>
    <row r="6" spans="1:3" x14ac:dyDescent="0.45">
      <c r="A6">
        <f>1.6*0.05</f>
        <v>8.0000000000000016E-2</v>
      </c>
      <c r="B6">
        <v>3.39E-2</v>
      </c>
      <c r="C6">
        <v>3.3902000000000002E-2</v>
      </c>
    </row>
    <row r="7" spans="1:3" x14ac:dyDescent="0.45">
      <c r="A7">
        <f>2*0.05</f>
        <v>0.1</v>
      </c>
      <c r="B7">
        <v>3.0599999999999999E-2</v>
      </c>
      <c r="C7">
        <v>3.0606000000000001E-2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55F4D-7611-41E4-AFB2-52DF5A0EB8FE}">
  <dimension ref="A1:B4"/>
  <sheetViews>
    <sheetView workbookViewId="0"/>
  </sheetViews>
  <sheetFormatPr defaultRowHeight="14.25" x14ac:dyDescent="0.45"/>
  <sheetData>
    <row r="1" spans="1:2" x14ac:dyDescent="0.45">
      <c r="A1" t="s">
        <v>36</v>
      </c>
      <c r="B1" t="s">
        <v>21</v>
      </c>
    </row>
    <row r="2" spans="1:2" x14ac:dyDescent="0.45">
      <c r="A2">
        <f>EXP(-0.1*SQRT(2))*0.5</f>
        <v>0.43406172269729243</v>
      </c>
      <c r="B2" s="1">
        <v>0.22138319683086599</v>
      </c>
    </row>
    <row r="3" spans="1:2" x14ac:dyDescent="0.45">
      <c r="A3">
        <f>1*0.5</f>
        <v>0.5</v>
      </c>
      <c r="B3" s="1">
        <v>0.193836689413803</v>
      </c>
    </row>
    <row r="4" spans="1:2" x14ac:dyDescent="0.45">
      <c r="A4">
        <f>EXP(0.1*SQRT(2))*0.5</f>
        <v>0.57595495508445449</v>
      </c>
      <c r="B4" s="1">
        <v>0.16624081465323101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5BC23-C7B1-4B5D-ADA1-0C87B5EACF61}">
  <dimension ref="A1:B4"/>
  <sheetViews>
    <sheetView workbookViewId="0"/>
  </sheetViews>
  <sheetFormatPr defaultRowHeight="14.25" x14ac:dyDescent="0.45"/>
  <sheetData>
    <row r="1" spans="1:2" x14ac:dyDescent="0.45">
      <c r="A1" t="s">
        <v>36</v>
      </c>
      <c r="B1" t="s">
        <v>21</v>
      </c>
    </row>
    <row r="2" spans="1:2" x14ac:dyDescent="0.45">
      <c r="A2">
        <f>EXP(-0.1*SQRT(10))*0.07</f>
        <v>5.1022538987701718E-2</v>
      </c>
      <c r="B2">
        <v>5.2450313614407003E-2</v>
      </c>
    </row>
    <row r="3" spans="1:2" x14ac:dyDescent="0.45">
      <c r="A3">
        <f>1*0.07</f>
        <v>7.0000000000000007E-2</v>
      </c>
      <c r="B3">
        <v>4.6585753491306003E-2</v>
      </c>
    </row>
    <row r="4" spans="1:2" x14ac:dyDescent="0.45">
      <c r="A4">
        <f>EXP(0.1*SQRT(10))*0.07</f>
        <v>9.6035989137684394E-2</v>
      </c>
      <c r="B4">
        <v>3.9291470612989002E-2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D6379-7DA9-4DAF-B878-C704AED1DA54}">
  <dimension ref="A1:I13"/>
  <sheetViews>
    <sheetView workbookViewId="0">
      <selection activeCell="B2" sqref="B2"/>
    </sheetView>
  </sheetViews>
  <sheetFormatPr defaultRowHeight="14.25" x14ac:dyDescent="0.45"/>
  <sheetData>
    <row r="1" spans="1:9" x14ac:dyDescent="0.45">
      <c r="A1" t="s">
        <v>36</v>
      </c>
      <c r="B1" t="s">
        <v>9</v>
      </c>
      <c r="C1" t="s">
        <v>8</v>
      </c>
      <c r="D1" t="s">
        <v>10</v>
      </c>
      <c r="E1" t="s">
        <v>11</v>
      </c>
      <c r="F1" t="s">
        <v>13</v>
      </c>
      <c r="G1" t="s">
        <v>12</v>
      </c>
      <c r="H1" t="s">
        <v>14</v>
      </c>
      <c r="I1" t="s">
        <v>15</v>
      </c>
    </row>
    <row r="2" spans="1:9" x14ac:dyDescent="0.45">
      <c r="A2">
        <v>4</v>
      </c>
      <c r="B2">
        <v>1.1392</v>
      </c>
      <c r="C2">
        <v>1.1408</v>
      </c>
      <c r="D2">
        <v>1.1443999999999999</v>
      </c>
      <c r="E2">
        <v>0.82669999999999999</v>
      </c>
      <c r="F2">
        <v>0.18379999999999999</v>
      </c>
      <c r="G2">
        <v>0.18410000000000001</v>
      </c>
      <c r="H2">
        <v>0.18479999999999999</v>
      </c>
      <c r="I2">
        <v>0.1217</v>
      </c>
    </row>
    <row r="3" spans="1:9" x14ac:dyDescent="0.45">
      <c r="A3">
        <v>4.05</v>
      </c>
      <c r="B3">
        <v>1.1100000000000001</v>
      </c>
      <c r="C3">
        <v>1.1116999999999999</v>
      </c>
      <c r="D3">
        <v>1.115</v>
      </c>
      <c r="E3">
        <v>0.78980000000000006</v>
      </c>
      <c r="F3">
        <v>0.18229999999999999</v>
      </c>
      <c r="G3">
        <v>0.1827</v>
      </c>
      <c r="H3">
        <v>0.18329999999999999</v>
      </c>
      <c r="I3">
        <v>0.11940000000000001</v>
      </c>
    </row>
    <row r="4" spans="1:9" x14ac:dyDescent="0.45">
      <c r="A4">
        <v>4.1500000000000004</v>
      </c>
      <c r="B4">
        <v>1.0534999999999999</v>
      </c>
      <c r="C4">
        <v>1.0550999999999999</v>
      </c>
      <c r="D4">
        <v>1.0580000000000001</v>
      </c>
      <c r="E4">
        <v>0.71710000000000007</v>
      </c>
      <c r="F4">
        <v>0.17960000000000001</v>
      </c>
      <c r="G4">
        <v>0.18</v>
      </c>
      <c r="H4">
        <v>0.18049999999999999</v>
      </c>
      <c r="I4">
        <v>0.1148</v>
      </c>
    </row>
    <row r="5" spans="1:9" x14ac:dyDescent="0.45">
      <c r="A5">
        <v>4.25</v>
      </c>
      <c r="B5">
        <v>0.99939999999999996</v>
      </c>
      <c r="C5">
        <v>1.0009000000000001</v>
      </c>
      <c r="D5">
        <v>1.0035000000000001</v>
      </c>
      <c r="E5">
        <v>0.64599999999999991</v>
      </c>
      <c r="F5">
        <v>0.1772</v>
      </c>
      <c r="G5">
        <v>0.17749999999999999</v>
      </c>
      <c r="H5">
        <v>0.17799999999999999</v>
      </c>
      <c r="I5">
        <v>0.11020000000000001</v>
      </c>
    </row>
    <row r="6" spans="1:9" x14ac:dyDescent="0.45">
      <c r="A6">
        <v>4.3499999999999996</v>
      </c>
      <c r="B6">
        <v>0.9476</v>
      </c>
      <c r="C6">
        <v>0.94710000000000005</v>
      </c>
      <c r="D6">
        <v>0.9516</v>
      </c>
      <c r="E6">
        <v>0.5766</v>
      </c>
      <c r="F6">
        <v>0.1749</v>
      </c>
      <c r="G6">
        <v>0.17480000000000001</v>
      </c>
      <c r="H6">
        <v>0.17560000000000001</v>
      </c>
      <c r="I6">
        <v>0.1056</v>
      </c>
    </row>
    <row r="7" spans="1:9" x14ac:dyDescent="0.45">
      <c r="A7">
        <v>4.45</v>
      </c>
      <c r="B7">
        <v>0.89829999999999999</v>
      </c>
      <c r="C7">
        <v>0.89980000000000004</v>
      </c>
      <c r="D7">
        <v>0.90229999999999999</v>
      </c>
      <c r="E7">
        <v>0.54520000000000002</v>
      </c>
      <c r="F7">
        <v>0.17280000000000001</v>
      </c>
      <c r="G7">
        <v>0.1731</v>
      </c>
      <c r="H7">
        <v>0.1736</v>
      </c>
      <c r="I7">
        <v>0.1075</v>
      </c>
    </row>
    <row r="8" spans="1:9" x14ac:dyDescent="0.45">
      <c r="A8">
        <v>4.55</v>
      </c>
      <c r="B8">
        <v>0.85129999999999995</v>
      </c>
      <c r="C8">
        <v>0.85289999999999999</v>
      </c>
      <c r="D8">
        <v>0.85550000000000004</v>
      </c>
      <c r="E8">
        <v>0.51559999999999995</v>
      </c>
      <c r="F8">
        <v>0.1709</v>
      </c>
      <c r="G8">
        <v>0.17119999999999999</v>
      </c>
      <c r="H8">
        <v>0.17169999999999999</v>
      </c>
      <c r="I8">
        <v>0.10929999999999999</v>
      </c>
    </row>
    <row r="9" spans="1:9" x14ac:dyDescent="0.45">
      <c r="A9">
        <v>4.6500000000000004</v>
      </c>
      <c r="B9">
        <v>0.80680000000000007</v>
      </c>
      <c r="C9">
        <v>0.80830000000000002</v>
      </c>
      <c r="D9">
        <v>0.81130000000000002</v>
      </c>
      <c r="E9">
        <v>0.48760000000000003</v>
      </c>
      <c r="F9">
        <v>0.16930000000000001</v>
      </c>
      <c r="G9">
        <v>0.1696</v>
      </c>
      <c r="H9">
        <v>0.1701</v>
      </c>
      <c r="I9">
        <v>0.1109</v>
      </c>
    </row>
    <row r="10" spans="1:9" x14ac:dyDescent="0.45">
      <c r="A10">
        <v>4.75</v>
      </c>
      <c r="B10">
        <v>0.76459999999999995</v>
      </c>
      <c r="C10">
        <v>0.7661</v>
      </c>
      <c r="D10">
        <v>0.76959999999999995</v>
      </c>
      <c r="E10">
        <v>0.46129999999999999</v>
      </c>
      <c r="F10">
        <v>0.1678</v>
      </c>
      <c r="G10">
        <v>0.16800000000000001</v>
      </c>
      <c r="H10">
        <v>0.16869999999999999</v>
      </c>
      <c r="I10">
        <v>0.1124</v>
      </c>
    </row>
    <row r="11" spans="1:9" x14ac:dyDescent="0.45">
      <c r="A11">
        <v>4.8500000000000005</v>
      </c>
      <c r="B11">
        <v>0.72470000000000001</v>
      </c>
      <c r="C11">
        <v>0.72620000000000007</v>
      </c>
      <c r="D11">
        <v>0.73029999999999995</v>
      </c>
      <c r="E11">
        <v>0.4365</v>
      </c>
      <c r="F11">
        <v>0.16639999999999999</v>
      </c>
      <c r="G11">
        <v>0.16669999999999999</v>
      </c>
      <c r="H11">
        <v>0.16750000000000001</v>
      </c>
      <c r="I11">
        <v>0.1138</v>
      </c>
    </row>
    <row r="12" spans="1:9" x14ac:dyDescent="0.45">
      <c r="A12">
        <v>4.95</v>
      </c>
      <c r="B12">
        <v>0.68700000000000006</v>
      </c>
      <c r="C12">
        <v>0.6885</v>
      </c>
      <c r="D12">
        <v>0.69340000000000002</v>
      </c>
      <c r="E12">
        <v>0.41320000000000001</v>
      </c>
      <c r="F12">
        <v>0.1653</v>
      </c>
      <c r="G12">
        <v>0.16550000000000001</v>
      </c>
      <c r="H12">
        <v>0.16639999999999999</v>
      </c>
      <c r="I12">
        <v>0.1152</v>
      </c>
    </row>
    <row r="13" spans="1:9" x14ac:dyDescent="0.45">
      <c r="A13">
        <v>5</v>
      </c>
      <c r="B13">
        <v>0.66899999999999993</v>
      </c>
      <c r="C13">
        <v>0.67049999999999998</v>
      </c>
      <c r="D13">
        <v>0.67590000000000006</v>
      </c>
      <c r="E13">
        <v>0.40210000000000001</v>
      </c>
      <c r="F13">
        <v>0.16470000000000001</v>
      </c>
      <c r="G13">
        <v>0.16500000000000001</v>
      </c>
      <c r="H13">
        <v>0.16600000000000001</v>
      </c>
      <c r="I13">
        <v>0.1158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B06B-5DDF-42E6-8931-E37266C6013C}">
  <dimension ref="A1:I12"/>
  <sheetViews>
    <sheetView workbookViewId="0">
      <selection activeCell="B7" sqref="B7"/>
    </sheetView>
  </sheetViews>
  <sheetFormatPr defaultRowHeight="14.25" x14ac:dyDescent="0.45"/>
  <sheetData>
    <row r="1" spans="1:9" x14ac:dyDescent="0.45">
      <c r="A1" t="s">
        <v>36</v>
      </c>
      <c r="B1" t="s">
        <v>9</v>
      </c>
      <c r="C1" t="s">
        <v>8</v>
      </c>
      <c r="D1" t="s">
        <v>10</v>
      </c>
      <c r="E1" t="s">
        <v>11</v>
      </c>
      <c r="F1" t="s">
        <v>13</v>
      </c>
      <c r="G1" t="s">
        <v>12</v>
      </c>
      <c r="H1" t="s">
        <v>14</v>
      </c>
      <c r="I1" t="s">
        <v>15</v>
      </c>
    </row>
    <row r="2" spans="1:9" x14ac:dyDescent="0.45">
      <c r="A2">
        <v>3</v>
      </c>
      <c r="B2">
        <v>3.4918999999999998</v>
      </c>
      <c r="C2">
        <v>3.476</v>
      </c>
      <c r="D2">
        <v>3.0568999999999997</v>
      </c>
      <c r="E2">
        <v>2.1469999999999998</v>
      </c>
      <c r="F2">
        <v>1.1040000000000001</v>
      </c>
      <c r="G2">
        <v>0.9778</v>
      </c>
      <c r="H2">
        <v>0.54320000000000002</v>
      </c>
      <c r="I2">
        <v>0.29549999999999998</v>
      </c>
    </row>
    <row r="3" spans="1:9" x14ac:dyDescent="0.45">
      <c r="A3">
        <v>3.1</v>
      </c>
      <c r="B3">
        <v>3.4346000000000001</v>
      </c>
      <c r="C3">
        <v>3.4187000000000003</v>
      </c>
      <c r="D3">
        <v>3.0209000000000001</v>
      </c>
      <c r="E3">
        <v>2.073</v>
      </c>
      <c r="F3">
        <v>0.85040000000000004</v>
      </c>
      <c r="G3">
        <v>0.82020000000000004</v>
      </c>
      <c r="H3">
        <v>0.53149999999999997</v>
      </c>
      <c r="I3">
        <v>0.2858</v>
      </c>
    </row>
    <row r="4" spans="1:9" x14ac:dyDescent="0.45">
      <c r="A4">
        <v>3.2</v>
      </c>
      <c r="B4">
        <v>3.3788999999999998</v>
      </c>
      <c r="C4">
        <v>3.363</v>
      </c>
      <c r="D4">
        <v>2.9851000000000001</v>
      </c>
      <c r="E4">
        <v>2.0003000000000002</v>
      </c>
      <c r="F4">
        <v>0.76490000000000002</v>
      </c>
      <c r="G4">
        <v>0.74639999999999995</v>
      </c>
      <c r="H4">
        <v>0.52070000000000005</v>
      </c>
      <c r="I4">
        <v>0.27679999999999999</v>
      </c>
    </row>
    <row r="5" spans="1:9" x14ac:dyDescent="0.45">
      <c r="A5">
        <v>3.3000000000000003</v>
      </c>
      <c r="B5">
        <v>3.3247999999999998</v>
      </c>
      <c r="C5">
        <v>3.3089</v>
      </c>
      <c r="D5">
        <v>2.9499</v>
      </c>
      <c r="E5">
        <v>1.9289000000000001</v>
      </c>
      <c r="F5">
        <v>0.71089999999999998</v>
      </c>
      <c r="G5">
        <v>0.69710000000000005</v>
      </c>
      <c r="H5">
        <v>0.51080000000000003</v>
      </c>
      <c r="I5">
        <v>0.26829999999999998</v>
      </c>
    </row>
    <row r="6" spans="1:9" x14ac:dyDescent="0.45">
      <c r="A6">
        <v>3.4000000000000004</v>
      </c>
      <c r="B6">
        <v>3.2724000000000002</v>
      </c>
      <c r="C6">
        <v>3.2564999999999995</v>
      </c>
      <c r="D6">
        <v>2.9155000000000002</v>
      </c>
      <c r="E6">
        <v>1.8587</v>
      </c>
      <c r="F6">
        <v>0.67130000000000001</v>
      </c>
      <c r="G6">
        <v>0.66020000000000001</v>
      </c>
      <c r="H6">
        <v>0.50170000000000003</v>
      </c>
      <c r="I6">
        <v>0.26040000000000002</v>
      </c>
    </row>
    <row r="7" spans="1:9" x14ac:dyDescent="0.45">
      <c r="A7">
        <v>3.5000000000000004</v>
      </c>
      <c r="B7">
        <v>3.2216</v>
      </c>
      <c r="C7">
        <v>3.2057000000000002</v>
      </c>
      <c r="D7">
        <v>2.8818999999999999</v>
      </c>
      <c r="E7">
        <v>1.7899000000000003</v>
      </c>
      <c r="F7">
        <v>0.64019999999999999</v>
      </c>
      <c r="G7">
        <v>0.63080000000000003</v>
      </c>
      <c r="H7">
        <v>0.49340000000000001</v>
      </c>
      <c r="I7">
        <v>0.25290000000000001</v>
      </c>
    </row>
    <row r="8" spans="1:9" x14ac:dyDescent="0.45">
      <c r="A8">
        <v>3.5999999999999996</v>
      </c>
      <c r="B8">
        <v>3.1724000000000001</v>
      </c>
      <c r="C8">
        <v>3.1565000000000003</v>
      </c>
      <c r="D8">
        <v>2.8494999999999999</v>
      </c>
      <c r="E8">
        <v>1.7586999999999999</v>
      </c>
      <c r="F8">
        <v>0.61470000000000002</v>
      </c>
      <c r="G8">
        <v>0.60640000000000005</v>
      </c>
      <c r="H8">
        <v>0.4859</v>
      </c>
      <c r="I8">
        <v>0.25169999999999998</v>
      </c>
    </row>
    <row r="9" spans="1:9" x14ac:dyDescent="0.45">
      <c r="A9">
        <v>3.6999999999999997</v>
      </c>
      <c r="B9">
        <v>3.1248</v>
      </c>
      <c r="C9">
        <v>3.1088999999999998</v>
      </c>
      <c r="D9">
        <v>2.8182</v>
      </c>
      <c r="E9">
        <v>1.7288999999999999</v>
      </c>
      <c r="F9">
        <v>0.59319999999999995</v>
      </c>
      <c r="G9">
        <v>0.58579999999999999</v>
      </c>
      <c r="H9">
        <v>0.47910000000000003</v>
      </c>
      <c r="I9">
        <v>0.25069999999999998</v>
      </c>
    </row>
    <row r="10" spans="1:9" x14ac:dyDescent="0.45">
      <c r="A10">
        <v>3.8</v>
      </c>
      <c r="B10">
        <v>3.0789</v>
      </c>
      <c r="C10">
        <v>3.0630000000000002</v>
      </c>
      <c r="D10">
        <v>2.7883</v>
      </c>
      <c r="E10">
        <v>1.7003000000000001</v>
      </c>
      <c r="F10">
        <v>0.57469999999999999</v>
      </c>
      <c r="G10">
        <v>0.56799999999999995</v>
      </c>
      <c r="H10">
        <v>0.47299999999999998</v>
      </c>
      <c r="I10">
        <v>0.24979999999999999</v>
      </c>
    </row>
    <row r="11" spans="1:9" x14ac:dyDescent="0.45">
      <c r="A11">
        <v>3.9</v>
      </c>
      <c r="B11">
        <v>3.0346000000000002</v>
      </c>
      <c r="C11">
        <v>3.0186999999999999</v>
      </c>
      <c r="D11">
        <v>2.7597</v>
      </c>
      <c r="E11">
        <v>1.6729999999999998</v>
      </c>
      <c r="F11">
        <v>0.55869999999999997</v>
      </c>
      <c r="G11">
        <v>0.5524</v>
      </c>
      <c r="H11">
        <v>0.46750000000000003</v>
      </c>
      <c r="I11">
        <v>0.24909999999999999</v>
      </c>
    </row>
    <row r="12" spans="1:9" x14ac:dyDescent="0.45">
      <c r="A12">
        <v>4</v>
      </c>
      <c r="B12">
        <v>2.9919000000000002</v>
      </c>
      <c r="C12">
        <v>2.976</v>
      </c>
      <c r="D12">
        <v>2.7324999999999999</v>
      </c>
      <c r="E12">
        <v>1.6469999999999998</v>
      </c>
      <c r="F12">
        <v>0.54449999999999998</v>
      </c>
      <c r="G12">
        <v>0.53869999999999996</v>
      </c>
      <c r="H12">
        <v>0.46250000000000002</v>
      </c>
      <c r="I12">
        <v>0.2485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05ED-0F44-44E1-94F2-2AE9C9119787}">
  <dimension ref="A1:C8"/>
  <sheetViews>
    <sheetView workbookViewId="0"/>
  </sheetViews>
  <sheetFormatPr defaultRowHeight="14.25" x14ac:dyDescent="0.45"/>
  <sheetData>
    <row r="1" spans="1:3" x14ac:dyDescent="0.45">
      <c r="A1" t="s">
        <v>36</v>
      </c>
      <c r="B1" t="s">
        <v>7</v>
      </c>
      <c r="C1" t="s">
        <v>35</v>
      </c>
    </row>
    <row r="2" spans="1:3" x14ac:dyDescent="0.45">
      <c r="A2">
        <v>500</v>
      </c>
      <c r="B2">
        <v>500.02699999999999</v>
      </c>
      <c r="C2">
        <v>0.43173</v>
      </c>
    </row>
    <row r="3" spans="1:3" x14ac:dyDescent="0.45">
      <c r="A3">
        <v>750</v>
      </c>
      <c r="B3">
        <v>251.42599999999999</v>
      </c>
      <c r="C3">
        <v>0.30212</v>
      </c>
    </row>
    <row r="4" spans="1:3" x14ac:dyDescent="0.45">
      <c r="A4">
        <v>1000</v>
      </c>
      <c r="B4">
        <v>39.6175</v>
      </c>
      <c r="C4">
        <v>0.19869999999999999</v>
      </c>
    </row>
    <row r="5" spans="1:3" x14ac:dyDescent="0.45">
      <c r="A5">
        <v>1250</v>
      </c>
      <c r="B5">
        <v>3.3270000000000001E-2</v>
      </c>
      <c r="C5">
        <v>0.14935999999999999</v>
      </c>
    </row>
    <row r="6" spans="1:3" x14ac:dyDescent="0.45">
      <c r="A6">
        <v>1500</v>
      </c>
      <c r="B6" s="7">
        <v>1.8E-5</v>
      </c>
      <c r="C6">
        <v>0.16977999999999999</v>
      </c>
    </row>
    <row r="7" spans="1:3" x14ac:dyDescent="0.45">
      <c r="A7">
        <v>1750</v>
      </c>
      <c r="B7" s="7">
        <v>1.4700000000000001E-7</v>
      </c>
      <c r="C7">
        <v>0.19700999999999999</v>
      </c>
    </row>
    <row r="8" spans="1:3" x14ac:dyDescent="0.45">
      <c r="A8">
        <v>2000</v>
      </c>
      <c r="B8" s="7">
        <v>4.8099999999999997E-9</v>
      </c>
      <c r="C8">
        <v>0.22170000000000001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38B7-9DF8-4B4C-AEF5-D2A443839C1C}">
  <dimension ref="A1:C8"/>
  <sheetViews>
    <sheetView workbookViewId="0">
      <selection activeCell="B8" sqref="B8"/>
    </sheetView>
  </sheetViews>
  <sheetFormatPr defaultRowHeight="14.25" x14ac:dyDescent="0.45"/>
  <sheetData>
    <row r="1" spans="1:3" x14ac:dyDescent="0.45">
      <c r="A1" t="s">
        <v>36</v>
      </c>
      <c r="B1" t="s">
        <v>7</v>
      </c>
      <c r="C1" t="s">
        <v>35</v>
      </c>
    </row>
    <row r="2" spans="1:3" x14ac:dyDescent="0.45">
      <c r="A2">
        <v>500</v>
      </c>
      <c r="B2">
        <v>505.11399999999998</v>
      </c>
      <c r="C2">
        <v>0.40655000000000002</v>
      </c>
    </row>
    <row r="3" spans="1:3" x14ac:dyDescent="0.45">
      <c r="A3">
        <v>750</v>
      </c>
      <c r="B3">
        <v>270.71899999999999</v>
      </c>
      <c r="C3">
        <v>0.28815000000000002</v>
      </c>
    </row>
    <row r="4" spans="1:3" x14ac:dyDescent="0.45">
      <c r="A4">
        <v>1000</v>
      </c>
      <c r="B4">
        <v>77.069000000000003</v>
      </c>
      <c r="C4">
        <v>0.19349</v>
      </c>
    </row>
    <row r="5" spans="1:3" x14ac:dyDescent="0.45">
      <c r="A5">
        <v>1250</v>
      </c>
      <c r="B5">
        <v>4.8787000000000003</v>
      </c>
      <c r="C5">
        <v>0.14885999999999999</v>
      </c>
    </row>
    <row r="6" spans="1:3" x14ac:dyDescent="0.45">
      <c r="A6">
        <v>1500</v>
      </c>
      <c r="B6">
        <v>0.49149999999999999</v>
      </c>
      <c r="C6">
        <v>0.16627</v>
      </c>
    </row>
    <row r="7" spans="1:3" x14ac:dyDescent="0.45">
      <c r="A7">
        <v>1750</v>
      </c>
      <c r="B7">
        <v>0.1157</v>
      </c>
      <c r="C7">
        <v>0.18997</v>
      </c>
    </row>
    <row r="8" spans="1:3" x14ac:dyDescent="0.45">
      <c r="A8">
        <v>2000</v>
      </c>
      <c r="B8">
        <v>4.1029999999999997E-2</v>
      </c>
      <c r="C8">
        <v>0.2114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7969C-C7D0-4D80-A3B9-BABF8F1B5856}">
  <dimension ref="A1:C8"/>
  <sheetViews>
    <sheetView workbookViewId="0"/>
  </sheetViews>
  <sheetFormatPr defaultRowHeight="14.25" x14ac:dyDescent="0.45"/>
  <sheetData>
    <row r="1" spans="1:3" x14ac:dyDescent="0.45">
      <c r="A1" t="s">
        <v>36</v>
      </c>
      <c r="B1" t="s">
        <v>7</v>
      </c>
      <c r="C1" t="s">
        <v>35</v>
      </c>
    </row>
    <row r="2" spans="1:3" x14ac:dyDescent="0.45">
      <c r="A2">
        <v>500</v>
      </c>
      <c r="B2">
        <v>516.20699999999999</v>
      </c>
      <c r="C2">
        <v>0.37372</v>
      </c>
    </row>
    <row r="3" spans="1:3" x14ac:dyDescent="0.45">
      <c r="A3">
        <v>750</v>
      </c>
      <c r="B3">
        <v>292.024</v>
      </c>
      <c r="C3">
        <v>0.26822000000000001</v>
      </c>
    </row>
    <row r="4" spans="1:3" x14ac:dyDescent="0.45">
      <c r="A4">
        <v>1000</v>
      </c>
      <c r="B4">
        <v>103.37</v>
      </c>
      <c r="C4">
        <v>0.18373</v>
      </c>
    </row>
    <row r="5" spans="1:3" x14ac:dyDescent="0.45">
      <c r="A5">
        <v>1250</v>
      </c>
      <c r="B5">
        <v>15.557</v>
      </c>
      <c r="C5">
        <v>0.14358000000000001</v>
      </c>
    </row>
    <row r="6" spans="1:3" x14ac:dyDescent="0.45">
      <c r="A6">
        <v>1500</v>
      </c>
      <c r="B6">
        <v>3.6760999999999999</v>
      </c>
      <c r="C6">
        <v>0.15745999999999999</v>
      </c>
    </row>
    <row r="7" spans="1:3" x14ac:dyDescent="0.45">
      <c r="A7">
        <v>1750</v>
      </c>
      <c r="B7">
        <v>1.4674</v>
      </c>
      <c r="C7">
        <v>0.17724999999999999</v>
      </c>
    </row>
    <row r="8" spans="1:3" x14ac:dyDescent="0.45">
      <c r="A8">
        <v>2000</v>
      </c>
      <c r="B8">
        <v>0.75129999999999997</v>
      </c>
      <c r="C8">
        <v>0.19522999999999999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9C23F-A52B-4FEC-B8DE-ED7D3C563DC9}">
  <dimension ref="A1:C8"/>
  <sheetViews>
    <sheetView workbookViewId="0"/>
  </sheetViews>
  <sheetFormatPr defaultRowHeight="14.25" x14ac:dyDescent="0.45"/>
  <sheetData>
    <row r="1" spans="1:3" x14ac:dyDescent="0.45">
      <c r="A1" t="s">
        <v>36</v>
      </c>
      <c r="B1" t="s">
        <v>7</v>
      </c>
      <c r="C1" t="s">
        <v>35</v>
      </c>
    </row>
    <row r="2" spans="1:3" x14ac:dyDescent="0.45">
      <c r="A2">
        <v>500</v>
      </c>
      <c r="B2">
        <v>535.14099999999996</v>
      </c>
      <c r="C2">
        <v>0.29820999999999998</v>
      </c>
    </row>
    <row r="3" spans="1:3" x14ac:dyDescent="0.45">
      <c r="A3">
        <v>750</v>
      </c>
      <c r="B3">
        <v>321.02100000000002</v>
      </c>
      <c r="C3">
        <v>0.2177</v>
      </c>
    </row>
    <row r="4" spans="1:3" x14ac:dyDescent="0.45">
      <c r="A4">
        <v>1000</v>
      </c>
      <c r="B4">
        <v>135.85900000000001</v>
      </c>
      <c r="C4">
        <v>0.15304000000000001</v>
      </c>
    </row>
    <row r="5" spans="1:3" x14ac:dyDescent="0.45">
      <c r="A5">
        <v>1250</v>
      </c>
      <c r="B5">
        <v>34.951000000000001</v>
      </c>
      <c r="C5">
        <v>0.12148</v>
      </c>
    </row>
    <row r="6" spans="1:3" x14ac:dyDescent="0.45">
      <c r="A6">
        <v>1500</v>
      </c>
      <c r="B6">
        <v>13.159000000000001</v>
      </c>
      <c r="C6">
        <v>0.13013</v>
      </c>
    </row>
    <row r="7" spans="1:3" x14ac:dyDescent="0.45">
      <c r="A7">
        <v>1750</v>
      </c>
      <c r="B7">
        <v>6.9779999999999998</v>
      </c>
      <c r="C7">
        <v>0.14380999999999999</v>
      </c>
    </row>
    <row r="8" spans="1:3" x14ac:dyDescent="0.45">
      <c r="A8">
        <v>2000</v>
      </c>
      <c r="B8">
        <v>4.3540000000000001</v>
      </c>
      <c r="C8">
        <v>0.15640000000000001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73D0B-374D-4BAB-9619-5DA63B74123A}">
  <dimension ref="A1:C8"/>
  <sheetViews>
    <sheetView workbookViewId="0"/>
  </sheetViews>
  <sheetFormatPr defaultRowHeight="14.25" x14ac:dyDescent="0.45"/>
  <sheetData>
    <row r="1" spans="1:3" x14ac:dyDescent="0.45">
      <c r="A1" t="s">
        <v>36</v>
      </c>
      <c r="B1" t="s">
        <v>7</v>
      </c>
      <c r="C1" t="s">
        <v>35</v>
      </c>
    </row>
    <row r="2" spans="1:3" x14ac:dyDescent="0.45">
      <c r="A2">
        <v>500</v>
      </c>
      <c r="B2">
        <v>544.32299999999998</v>
      </c>
      <c r="C2">
        <v>0.22885</v>
      </c>
    </row>
    <row r="3" spans="1:3" x14ac:dyDescent="0.45">
      <c r="A3">
        <v>750</v>
      </c>
      <c r="B3">
        <v>333.923</v>
      </c>
      <c r="C3">
        <v>0.16825000000000001</v>
      </c>
    </row>
    <row r="4" spans="1:3" x14ac:dyDescent="0.45">
      <c r="A4">
        <v>1000</v>
      </c>
      <c r="B4">
        <v>149.92500000000001</v>
      </c>
      <c r="C4">
        <v>0.11955</v>
      </c>
    </row>
    <row r="5" spans="1:3" x14ac:dyDescent="0.45">
      <c r="A5">
        <v>1250</v>
      </c>
      <c r="B5">
        <v>44.86</v>
      </c>
      <c r="C5">
        <v>9.5509999999999998E-2</v>
      </c>
    </row>
    <row r="6" spans="1:3" x14ac:dyDescent="0.45">
      <c r="A6">
        <v>1500</v>
      </c>
      <c r="B6">
        <v>19.108000000000001</v>
      </c>
      <c r="C6">
        <v>0.10141</v>
      </c>
    </row>
    <row r="7" spans="1:3" x14ac:dyDescent="0.45">
      <c r="A7">
        <v>1750</v>
      </c>
      <c r="B7">
        <v>10.936999999999999</v>
      </c>
      <c r="C7">
        <v>0.11126</v>
      </c>
    </row>
    <row r="8" spans="1:3" x14ac:dyDescent="0.45">
      <c r="A8">
        <v>2000</v>
      </c>
      <c r="B8">
        <v>7.1999999999999993</v>
      </c>
      <c r="C8">
        <v>0.12041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3B919-4528-4DF3-9574-35B7CE0BD12B}">
  <dimension ref="A1:C8"/>
  <sheetViews>
    <sheetView workbookViewId="0">
      <selection activeCell="D7" sqref="D7"/>
    </sheetView>
  </sheetViews>
  <sheetFormatPr defaultRowHeight="14.25" x14ac:dyDescent="0.45"/>
  <sheetData>
    <row r="1" spans="1:3" x14ac:dyDescent="0.45">
      <c r="A1" t="s">
        <v>36</v>
      </c>
      <c r="B1" t="s">
        <v>7</v>
      </c>
      <c r="C1" t="s">
        <v>35</v>
      </c>
    </row>
    <row r="2" spans="1:3" x14ac:dyDescent="0.45">
      <c r="A2">
        <v>500</v>
      </c>
      <c r="B2">
        <v>548.11199999999997</v>
      </c>
      <c r="C2">
        <v>0.10552</v>
      </c>
    </row>
    <row r="3" spans="1:3" x14ac:dyDescent="0.45">
      <c r="A3">
        <v>750</v>
      </c>
      <c r="B3">
        <v>339.09699999999998</v>
      </c>
      <c r="C3">
        <v>7.7770000000000006E-2</v>
      </c>
    </row>
    <row r="4" spans="1:3" x14ac:dyDescent="0.45">
      <c r="A4">
        <v>1000</v>
      </c>
      <c r="B4">
        <v>155.535</v>
      </c>
      <c r="C4">
        <v>5.5489999999999998E-2</v>
      </c>
    </row>
    <row r="5" spans="1:3" x14ac:dyDescent="0.45">
      <c r="A5">
        <v>1250</v>
      </c>
      <c r="B5">
        <v>49.061000000000007</v>
      </c>
      <c r="C5">
        <v>4.4470000000000003E-2</v>
      </c>
    </row>
    <row r="6" spans="1:3" x14ac:dyDescent="0.45">
      <c r="A6">
        <v>1500</v>
      </c>
      <c r="B6">
        <v>21.838999999999999</v>
      </c>
      <c r="C6">
        <v>4.7079999999999997E-2</v>
      </c>
    </row>
    <row r="7" spans="1:3" x14ac:dyDescent="0.45">
      <c r="A7">
        <v>1750</v>
      </c>
      <c r="B7">
        <v>12.8569999999999</v>
      </c>
      <c r="C7">
        <v>5.1529999999999999E-2</v>
      </c>
    </row>
    <row r="8" spans="1:3" x14ac:dyDescent="0.45">
      <c r="A8">
        <v>2000</v>
      </c>
      <c r="B8">
        <v>8.6379999999999999</v>
      </c>
      <c r="C8">
        <v>5.5669999999999997E-2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4D350-0BF0-455E-8B67-FCF66F04B01D}">
  <dimension ref="A1:B10"/>
  <sheetViews>
    <sheetView workbookViewId="0">
      <selection activeCell="B2" sqref="B2"/>
    </sheetView>
  </sheetViews>
  <sheetFormatPr defaultRowHeight="14.25" x14ac:dyDescent="0.45"/>
  <sheetData>
    <row r="1" spans="1:2" x14ac:dyDescent="0.45">
      <c r="A1" t="s">
        <v>36</v>
      </c>
      <c r="B1" t="s">
        <v>37</v>
      </c>
    </row>
    <row r="2" spans="1:2" x14ac:dyDescent="0.45">
      <c r="A2">
        <v>0</v>
      </c>
      <c r="B2">
        <v>572.02432426999997</v>
      </c>
    </row>
    <row r="3" spans="1:2" x14ac:dyDescent="0.45">
      <c r="A3">
        <v>100</v>
      </c>
      <c r="B3">
        <v>489.87873865</v>
      </c>
    </row>
    <row r="4" spans="1:2" x14ac:dyDescent="0.45">
      <c r="A4">
        <v>200</v>
      </c>
      <c r="B4">
        <v>414.2388598</v>
      </c>
    </row>
    <row r="5" spans="1:2" x14ac:dyDescent="0.45">
      <c r="A5">
        <v>300</v>
      </c>
      <c r="B5">
        <v>349.19489362000002</v>
      </c>
    </row>
    <row r="6" spans="1:2" x14ac:dyDescent="0.45">
      <c r="A6">
        <v>350</v>
      </c>
      <c r="B6">
        <v>322.15532949999999</v>
      </c>
    </row>
    <row r="7" spans="1:2" x14ac:dyDescent="0.45">
      <c r="A7">
        <v>400</v>
      </c>
      <c r="B7">
        <v>299.19489362000002</v>
      </c>
    </row>
    <row r="8" spans="1:2" x14ac:dyDescent="0.45">
      <c r="A8">
        <v>500</v>
      </c>
      <c r="B8">
        <v>264.2388598</v>
      </c>
    </row>
    <row r="9" spans="1:2" x14ac:dyDescent="0.45">
      <c r="A9">
        <v>600</v>
      </c>
      <c r="B9">
        <v>239.87873865</v>
      </c>
    </row>
    <row r="10" spans="1:2" x14ac:dyDescent="0.45">
      <c r="A10">
        <v>700</v>
      </c>
      <c r="B10">
        <v>222.02432426999999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3D790-BB77-4577-BEE6-4E9296543750}">
  <dimension ref="A1:B10"/>
  <sheetViews>
    <sheetView workbookViewId="0">
      <selection activeCell="B6" sqref="B6"/>
    </sheetView>
  </sheetViews>
  <sheetFormatPr defaultRowHeight="14.25" x14ac:dyDescent="0.45"/>
  <sheetData>
    <row r="1" spans="1:2" x14ac:dyDescent="0.45">
      <c r="A1" t="s">
        <v>36</v>
      </c>
      <c r="B1" t="s">
        <v>37</v>
      </c>
    </row>
    <row r="2" spans="1:2" x14ac:dyDescent="0.45">
      <c r="A2">
        <v>0</v>
      </c>
      <c r="B2">
        <v>580.55474930000003</v>
      </c>
    </row>
    <row r="3" spans="1:2" x14ac:dyDescent="0.45">
      <c r="A3">
        <v>100</v>
      </c>
      <c r="B3">
        <v>495.83602302000003</v>
      </c>
    </row>
    <row r="4" spans="1:2" x14ac:dyDescent="0.45">
      <c r="A4">
        <v>200</v>
      </c>
      <c r="B4">
        <v>415.99302620999998</v>
      </c>
    </row>
    <row r="5" spans="1:2" x14ac:dyDescent="0.45">
      <c r="A5">
        <v>300</v>
      </c>
      <c r="B5">
        <v>344.18593174</v>
      </c>
    </row>
    <row r="6" spans="1:2" x14ac:dyDescent="0.45">
      <c r="A6">
        <v>350</v>
      </c>
      <c r="B6">
        <v>312.81611550999997</v>
      </c>
    </row>
    <row r="7" spans="1:2" x14ac:dyDescent="0.45">
      <c r="A7">
        <v>400</v>
      </c>
      <c r="B7">
        <v>285.36037649000002</v>
      </c>
    </row>
    <row r="8" spans="1:2" x14ac:dyDescent="0.45">
      <c r="A8">
        <v>500</v>
      </c>
      <c r="B8">
        <v>243.03406385</v>
      </c>
    </row>
    <row r="9" spans="1:2" x14ac:dyDescent="0.45">
      <c r="A9">
        <v>600</v>
      </c>
      <c r="B9">
        <v>214.53419274000001</v>
      </c>
    </row>
    <row r="10" spans="1:2" x14ac:dyDescent="0.45">
      <c r="A10">
        <v>700</v>
      </c>
      <c r="B10">
        <v>194.70110382999999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38560-CCC4-4FCC-A8E0-2457D704FAF5}">
  <dimension ref="A1:B10"/>
  <sheetViews>
    <sheetView workbookViewId="0">
      <selection activeCell="B2" sqref="B2"/>
    </sheetView>
  </sheetViews>
  <sheetFormatPr defaultRowHeight="14.25" x14ac:dyDescent="0.45"/>
  <sheetData>
    <row r="1" spans="1:2" x14ac:dyDescent="0.45">
      <c r="A1" t="s">
        <v>36</v>
      </c>
      <c r="B1" t="s">
        <v>37</v>
      </c>
    </row>
    <row r="2" spans="1:2" x14ac:dyDescent="0.45">
      <c r="A2">
        <v>0</v>
      </c>
      <c r="B2">
        <v>569.44780020999997</v>
      </c>
    </row>
    <row r="3" spans="1:2" x14ac:dyDescent="0.45">
      <c r="A3">
        <v>100</v>
      </c>
      <c r="B3">
        <v>481.51989931000003</v>
      </c>
    </row>
    <row r="4" spans="1:2" x14ac:dyDescent="0.45">
      <c r="A4">
        <v>200</v>
      </c>
      <c r="B4">
        <v>397.02796374000002</v>
      </c>
    </row>
    <row r="5" spans="1:2" x14ac:dyDescent="0.45">
      <c r="A5">
        <v>300</v>
      </c>
      <c r="B5">
        <v>318.22818044000002</v>
      </c>
    </row>
    <row r="6" spans="1:2" x14ac:dyDescent="0.45">
      <c r="A6">
        <v>350</v>
      </c>
      <c r="B6">
        <v>282.24098647</v>
      </c>
    </row>
    <row r="7" spans="1:2" x14ac:dyDescent="0.45">
      <c r="A7">
        <v>400</v>
      </c>
      <c r="B7">
        <v>249.61469442000001</v>
      </c>
    </row>
    <row r="8" spans="1:2" x14ac:dyDescent="0.45">
      <c r="A8">
        <v>500</v>
      </c>
      <c r="B8">
        <v>198.0204885</v>
      </c>
    </row>
    <row r="9" spans="1:2" x14ac:dyDescent="0.45">
      <c r="A9">
        <v>600</v>
      </c>
      <c r="B9">
        <v>165.13068946000001</v>
      </c>
    </row>
    <row r="10" spans="1:2" x14ac:dyDescent="0.45">
      <c r="A10">
        <v>700</v>
      </c>
      <c r="B10">
        <v>144.45101294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Param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 Choi</dc:creator>
  <cp:lastModifiedBy>Jaehyuk Choi</cp:lastModifiedBy>
  <dcterms:created xsi:type="dcterms:W3CDTF">2020-09-25T02:00:34Z</dcterms:created>
  <dcterms:modified xsi:type="dcterms:W3CDTF">2024-10-08T04:06:18Z</dcterms:modified>
</cp:coreProperties>
</file>