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rst\Desktop\FRAME\Pricing Software\Quantlib\QuantLibXlOil\tests\workbooks\"/>
    </mc:Choice>
  </mc:AlternateContent>
  <xr:revisionPtr revIDLastSave="0" documentId="13_ncr:1_{6823EF69-2FA7-417C-B09F-FDA6AD3CCA6D}" xr6:coauthVersionLast="36" xr6:coauthVersionMax="36" xr10:uidLastSave="{00000000-0000-0000-0000-000000000000}"/>
  <bookViews>
    <workbookView xWindow="0" yWindow="0" windowWidth="28800" windowHeight="12105" xr2:uid="{93E3CEBE-2A7E-45F9-A944-9E4960940BAD}"/>
  </bookViews>
  <sheets>
    <sheet name="types" sheetId="1" r:id="rId1"/>
    <sheet name="functions" sheetId="2" r:id="rId2"/>
    <sheet name="addremove holidays" sheetId="6" r:id="rId3"/>
    <sheet name="adjust , advance" sheetId="7" r:id="rId4"/>
    <sheet name="joined calendar" sheetId="8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8" l="1"/>
  <c r="B5" i="8"/>
  <c r="B3" i="8"/>
  <c r="B4" i="8"/>
  <c r="C41" i="1"/>
  <c r="C29" i="1"/>
  <c r="C14" i="1"/>
  <c r="C38" i="1"/>
  <c r="C10" i="1"/>
  <c r="C37" i="1"/>
  <c r="C20" i="1"/>
  <c r="C43" i="1"/>
  <c r="C4" i="1"/>
  <c r="B2" i="6"/>
  <c r="C7" i="1"/>
  <c r="B21" i="6" a="1"/>
  <c r="C23" i="1"/>
  <c r="C26" i="1"/>
  <c r="C12" i="1"/>
  <c r="C2" i="1"/>
  <c r="C15" i="1"/>
  <c r="C30" i="1"/>
  <c r="B14" i="6"/>
  <c r="B1" i="7"/>
  <c r="C25" i="1"/>
  <c r="C11" i="1"/>
  <c r="C22" i="1"/>
  <c r="C8" i="1"/>
  <c r="B8" i="7"/>
  <c r="C6" i="1"/>
  <c r="C35" i="1"/>
  <c r="C40" i="1"/>
  <c r="C24" i="1"/>
  <c r="B1" i="2"/>
  <c r="C42" i="1"/>
  <c r="B10" i="2"/>
  <c r="C36" i="1"/>
  <c r="C19" i="1"/>
  <c r="C28" i="1"/>
  <c r="C33" i="1"/>
  <c r="C39" i="1"/>
  <c r="B20" i="6"/>
  <c r="C5" i="1"/>
  <c r="E6" i="2"/>
  <c r="B3" i="2"/>
  <c r="C18" i="1"/>
  <c r="C44" i="1"/>
  <c r="B12" i="2"/>
  <c r="C31" i="1"/>
  <c r="B10" i="6" a="1"/>
  <c r="C32" i="1"/>
  <c r="C16" i="1"/>
  <c r="C17" i="1"/>
  <c r="C13" i="1"/>
  <c r="C21" i="1"/>
  <c r="C27" i="1"/>
  <c r="C45" i="1"/>
  <c r="B9" i="6"/>
  <c r="C34" i="1"/>
  <c r="C9" i="1"/>
  <c r="C3" i="1"/>
  <c r="B9" i="7"/>
  <c r="B10" i="7"/>
  <c r="B9" i="2"/>
  <c r="B8" i="2"/>
  <c r="B13" i="2"/>
  <c r="B17" i="2" a="1"/>
  <c r="B21" i="2" a="1"/>
  <c r="B15" i="2"/>
  <c r="B16" i="2"/>
  <c r="B14" i="2"/>
  <c r="B11" i="2"/>
  <c r="E5" i="2"/>
  <c r="B7" i="8"/>
  <c r="B25" i="2" l="1"/>
  <c r="B24" i="2"/>
  <c r="B21" i="2"/>
  <c r="B23" i="2"/>
  <c r="B22" i="2"/>
  <c r="B18" i="2"/>
  <c r="B19" i="2"/>
  <c r="B17" i="2"/>
  <c r="B20" i="2"/>
  <c r="B11" i="6"/>
  <c r="B12" i="6"/>
  <c r="B10" i="6"/>
  <c r="B22" i="6"/>
  <c r="B23" i="6"/>
  <c r="B21" i="6"/>
  <c r="B15" i="6" a="1"/>
  <c r="B7" i="2"/>
  <c r="B15" i="6" l="1"/>
  <c r="B16" i="6"/>
  <c r="B17" i="6"/>
</calcChain>
</file>

<file path=xl/sharedStrings.xml><?xml version="1.0" encoding="utf-8"?>
<sst xmlns="http://schemas.openxmlformats.org/spreadsheetml/2006/main" count="89" uniqueCount="78">
  <si>
    <t>ARGENTINA</t>
  </si>
  <si>
    <t>AUSTRALIA</t>
  </si>
  <si>
    <t>AUSTRIA</t>
  </si>
  <si>
    <t>BOTSWANA</t>
  </si>
  <si>
    <t>BRAZIL</t>
  </si>
  <si>
    <t>CANADA</t>
  </si>
  <si>
    <t>CHILE</t>
  </si>
  <si>
    <t>CHINA</t>
  </si>
  <si>
    <t>CZECHREPUBLIC</t>
  </si>
  <si>
    <t>DENMARK</t>
  </si>
  <si>
    <t>FINLAND</t>
  </si>
  <si>
    <t>FRANCE</t>
  </si>
  <si>
    <t>GERMANY</t>
  </si>
  <si>
    <t>HONGKONG</t>
  </si>
  <si>
    <t>HUNGARY</t>
  </si>
  <si>
    <t>ICELAND</t>
  </si>
  <si>
    <t>INDIA</t>
  </si>
  <si>
    <t>INDONESIA</t>
  </si>
  <si>
    <t>ISRAEL</t>
  </si>
  <si>
    <t>ITALY</t>
  </si>
  <si>
    <t>JAPAN</t>
  </si>
  <si>
    <t>MEXICO</t>
  </si>
  <si>
    <t>NEWZEALAND</t>
  </si>
  <si>
    <t>NORWAY</t>
  </si>
  <si>
    <t>POLAND</t>
  </si>
  <si>
    <t>ROMANIA</t>
  </si>
  <si>
    <t>RUSSIA</t>
  </si>
  <si>
    <t>SAUDIARABIA</t>
  </si>
  <si>
    <t>SINGAPORE</t>
  </si>
  <si>
    <t>SLOVAKIA</t>
  </si>
  <si>
    <t>SOUTHAFRICA</t>
  </si>
  <si>
    <t>SOUTHKOREA</t>
  </si>
  <si>
    <t>SWEDEN</t>
  </si>
  <si>
    <t>SWITZERLAND</t>
  </si>
  <si>
    <t>TAIWAN</t>
  </si>
  <si>
    <t>TARGET</t>
  </si>
  <si>
    <t>THAILAND</t>
  </si>
  <si>
    <t>TURKEY</t>
  </si>
  <si>
    <t>UKRAINE</t>
  </si>
  <si>
    <t>UNITEDSTATES</t>
  </si>
  <si>
    <t>UNITEDKINGDOM</t>
  </si>
  <si>
    <t>NULLCALENDAR</t>
  </si>
  <si>
    <t>WEEKENDSONLY</t>
  </si>
  <si>
    <t>UNKNOWN_KEY</t>
  </si>
  <si>
    <t>qlCalendarisWeekend</t>
  </si>
  <si>
    <t>qlCalendarStartOfMonth</t>
  </si>
  <si>
    <t>qlCalendarEndOfMonth</t>
  </si>
  <si>
    <t>qlCalendarIsBusinessDay</t>
  </si>
  <si>
    <t>qlCalendarIsHoliday</t>
  </si>
  <si>
    <t>qlCalendarIsEndOfMonth</t>
  </si>
  <si>
    <t>qlCalendarIsStartOfMonth</t>
  </si>
  <si>
    <t>qlCalendarAddHoliday</t>
  </si>
  <si>
    <t>qlCalendarRemoveHoliday</t>
  </si>
  <si>
    <t>qlCalendarResetAddedAndRemovedHolidays</t>
  </si>
  <si>
    <t>qlCalendarBusinessDaysBetween</t>
  </si>
  <si>
    <t>qlCalendarHolidayList</t>
  </si>
  <si>
    <t>qlCalendarBusinessDayList</t>
  </si>
  <si>
    <t>qlCalendarName</t>
  </si>
  <si>
    <t>qlCalendarEmpty</t>
  </si>
  <si>
    <t>qlCalendar</t>
  </si>
  <si>
    <t>date_start</t>
  </si>
  <si>
    <t>date_end</t>
  </si>
  <si>
    <t>date</t>
  </si>
  <si>
    <t>date (add)</t>
  </si>
  <si>
    <t>date (remove)</t>
  </si>
  <si>
    <t>qlWeekday</t>
  </si>
  <si>
    <t>Following</t>
  </si>
  <si>
    <t># of time_units</t>
  </si>
  <si>
    <t>time_unit</t>
  </si>
  <si>
    <t>period</t>
  </si>
  <si>
    <t>3M</t>
  </si>
  <si>
    <t>DAYS</t>
  </si>
  <si>
    <t>qlCalendarAdjust</t>
  </si>
  <si>
    <t>qlCalendarAdvance</t>
  </si>
  <si>
    <t>businessday_convention</t>
  </si>
  <si>
    <t>calender_rule</t>
  </si>
  <si>
    <t>JOINHOLIDAYS</t>
  </si>
  <si>
    <t>qlCalender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</si>
</sst>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14" fontId="0" fillId="0" borderId="0" xfId="0" applyNumberFormat="1"/>
    <xf numFmtId="0" fontId="0" fillId="0" borderId="0" xfId="0" applyFill="1"/>
    <xf numFmtId="0" fontId="0" fillId="0" borderId="0" xfId="0" applyFill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5420B-A904-48C0-8CC0-21FB5C882A54}">
  <dimension ref="B2:C45"/>
  <sheetViews>
    <sheetView tabSelected="1" workbookViewId="0">
      <selection activeCell="H23" sqref="H23"/>
    </sheetView>
  </sheetViews>
  <sheetFormatPr baseColWidth="10" defaultRowHeight="15" x14ac:dyDescent="0.25"/>
  <cols>
    <col min="2" max="2" width="37.140625" customWidth="1"/>
    <col min="3" max="3" width="27" customWidth="1"/>
  </cols>
  <sheetData>
    <row r="2" spans="2:3" x14ac:dyDescent="0.25">
      <c r="B2" t="s">
        <v>0</v>
      </c>
      <c r="C2" t="e">
        <f ca="1">_xll.qlCalendar(B2)</f>
        <v>#VALUE!</v>
      </c>
    </row>
    <row r="3" spans="2:3" x14ac:dyDescent="0.25">
      <c r="B3" t="s">
        <v>1</v>
      </c>
      <c r="C3" t="e">
        <f ca="1">_xll.qlCalendar(B3)</f>
        <v>#VALUE!</v>
      </c>
    </row>
    <row r="4" spans="2:3" x14ac:dyDescent="0.25">
      <c r="B4" t="s">
        <v>2</v>
      </c>
      <c r="C4" t="e">
        <f ca="1">_xll.qlCalendar(B4)</f>
        <v>#VALUE!</v>
      </c>
    </row>
    <row r="5" spans="2:3" x14ac:dyDescent="0.25">
      <c r="B5" t="s">
        <v>3</v>
      </c>
      <c r="C5" t="e">
        <f ca="1">_xll.qlCalendar(B5)</f>
        <v>#VALUE!</v>
      </c>
    </row>
    <row r="6" spans="2:3" x14ac:dyDescent="0.25">
      <c r="B6" t="s">
        <v>4</v>
      </c>
      <c r="C6" t="e">
        <f ca="1">_xll.qlCalendar(B6)</f>
        <v>#VALUE!</v>
      </c>
    </row>
    <row r="7" spans="2:3" x14ac:dyDescent="0.25">
      <c r="B7" t="s">
        <v>5</v>
      </c>
      <c r="C7" t="e">
        <f ca="1">_xll.qlCalendar(B7)</f>
        <v>#VALUE!</v>
      </c>
    </row>
    <row r="8" spans="2:3" x14ac:dyDescent="0.25">
      <c r="B8" t="s">
        <v>6</v>
      </c>
      <c r="C8" t="e">
        <f ca="1">_xll.qlCalendar(B8)</f>
        <v>#VALUE!</v>
      </c>
    </row>
    <row r="9" spans="2:3" x14ac:dyDescent="0.25">
      <c r="B9" t="s">
        <v>7</v>
      </c>
      <c r="C9" t="e">
        <f ca="1">_xll.qlCalendar(B9)</f>
        <v>#VALUE!</v>
      </c>
    </row>
    <row r="10" spans="2:3" x14ac:dyDescent="0.25">
      <c r="B10" t="s">
        <v>8</v>
      </c>
      <c r="C10" t="e">
        <f ca="1">_xll.qlCalendar(B10)</f>
        <v>#VALUE!</v>
      </c>
    </row>
    <row r="11" spans="2:3" x14ac:dyDescent="0.25">
      <c r="B11" t="s">
        <v>9</v>
      </c>
      <c r="C11" t="e">
        <f ca="1">_xll.qlCalendar(B11)</f>
        <v>#VALUE!</v>
      </c>
    </row>
    <row r="12" spans="2:3" x14ac:dyDescent="0.25">
      <c r="B12" t="s">
        <v>10</v>
      </c>
      <c r="C12" t="e">
        <f ca="1">_xll.qlCalendar(B12)</f>
        <v>#VALUE!</v>
      </c>
    </row>
    <row r="13" spans="2:3" x14ac:dyDescent="0.25">
      <c r="B13" t="s">
        <v>11</v>
      </c>
      <c r="C13" t="e">
        <f ca="1">_xll.qlCalendar(B13)</f>
        <v>#VALUE!</v>
      </c>
    </row>
    <row r="14" spans="2:3" x14ac:dyDescent="0.25">
      <c r="B14" t="s">
        <v>12</v>
      </c>
      <c r="C14" t="e">
        <f ca="1">_xll.qlCalendar(B14)</f>
        <v>#VALUE!</v>
      </c>
    </row>
    <row r="15" spans="2:3" x14ac:dyDescent="0.25">
      <c r="B15" t="s">
        <v>13</v>
      </c>
      <c r="C15" t="e">
        <f ca="1">_xll.qlCalendar(B15)</f>
        <v>#VALUE!</v>
      </c>
    </row>
    <row r="16" spans="2:3" x14ac:dyDescent="0.25">
      <c r="B16" t="s">
        <v>14</v>
      </c>
      <c r="C16" t="e">
        <f ca="1">_xll.qlCalendar(B16)</f>
        <v>#VALUE!</v>
      </c>
    </row>
    <row r="17" spans="2:3" x14ac:dyDescent="0.25">
      <c r="B17" t="s">
        <v>15</v>
      </c>
      <c r="C17" t="e">
        <f ca="1">_xll.qlCalendar(B17)</f>
        <v>#VALUE!</v>
      </c>
    </row>
    <row r="18" spans="2:3" x14ac:dyDescent="0.25">
      <c r="B18" t="s">
        <v>16</v>
      </c>
      <c r="C18" t="e">
        <f ca="1">_xll.qlCalendar(B18)</f>
        <v>#VALUE!</v>
      </c>
    </row>
    <row r="19" spans="2:3" x14ac:dyDescent="0.25">
      <c r="B19" t="s">
        <v>17</v>
      </c>
      <c r="C19" t="e">
        <f ca="1">_xll.qlCalendar(B19)</f>
        <v>#VALUE!</v>
      </c>
    </row>
    <row r="20" spans="2:3" x14ac:dyDescent="0.25">
      <c r="B20" t="s">
        <v>18</v>
      </c>
      <c r="C20" t="e">
        <f ca="1">_xll.qlCalendar(B20)</f>
        <v>#VALUE!</v>
      </c>
    </row>
    <row r="21" spans="2:3" x14ac:dyDescent="0.25">
      <c r="B21" t="s">
        <v>19</v>
      </c>
      <c r="C21" t="e">
        <f ca="1">_xll.qlCalendar(B21)</f>
        <v>#VALUE!</v>
      </c>
    </row>
    <row r="22" spans="2:3" x14ac:dyDescent="0.25">
      <c r="B22" t="s">
        <v>20</v>
      </c>
      <c r="C22" t="e">
        <f ca="1">_xll.qlCalendar(B22)</f>
        <v>#VALUE!</v>
      </c>
    </row>
    <row r="23" spans="2:3" x14ac:dyDescent="0.25">
      <c r="B23" t="s">
        <v>21</v>
      </c>
      <c r="C23" t="e">
        <f ca="1">_xll.qlCalendar(B23)</f>
        <v>#VALUE!</v>
      </c>
    </row>
    <row r="24" spans="2:3" x14ac:dyDescent="0.25">
      <c r="B24" t="s">
        <v>22</v>
      </c>
      <c r="C24" t="e">
        <f ca="1">_xll.qlCalendar(B24)</f>
        <v>#VALUE!</v>
      </c>
    </row>
    <row r="25" spans="2:3" x14ac:dyDescent="0.25">
      <c r="B25" t="s">
        <v>23</v>
      </c>
      <c r="C25" t="e">
        <f ca="1">_xll.qlCalendar(B25)</f>
        <v>#VALUE!</v>
      </c>
    </row>
    <row r="26" spans="2:3" x14ac:dyDescent="0.25">
      <c r="B26" t="s">
        <v>24</v>
      </c>
      <c r="C26" t="e">
        <f ca="1">_xll.qlCalendar(B26)</f>
        <v>#VALUE!</v>
      </c>
    </row>
    <row r="27" spans="2:3" x14ac:dyDescent="0.25">
      <c r="B27" t="s">
        <v>25</v>
      </c>
      <c r="C27" t="e">
        <f ca="1">_xll.qlCalendar(B27)</f>
        <v>#VALUE!</v>
      </c>
    </row>
    <row r="28" spans="2:3" x14ac:dyDescent="0.25">
      <c r="B28" t="s">
        <v>26</v>
      </c>
      <c r="C28" t="e">
        <f ca="1">_xll.qlCalendar(B28)</f>
        <v>#VALUE!</v>
      </c>
    </row>
    <row r="29" spans="2:3" x14ac:dyDescent="0.25">
      <c r="B29" t="s">
        <v>27</v>
      </c>
      <c r="C29" t="e">
        <f ca="1">_xll.qlCalendar(B29)</f>
        <v>#VALUE!</v>
      </c>
    </row>
    <row r="30" spans="2:3" x14ac:dyDescent="0.25">
      <c r="B30" t="s">
        <v>28</v>
      </c>
      <c r="C30" t="e">
        <f ca="1">_xll.qlCalendar(B30)</f>
        <v>#VALUE!</v>
      </c>
    </row>
    <row r="31" spans="2:3" x14ac:dyDescent="0.25">
      <c r="B31" t="s">
        <v>29</v>
      </c>
      <c r="C31" t="e">
        <f ca="1">_xll.qlCalendar(B31)</f>
        <v>#VALUE!</v>
      </c>
    </row>
    <row r="32" spans="2:3" x14ac:dyDescent="0.25">
      <c r="B32" t="s">
        <v>30</v>
      </c>
      <c r="C32" t="e">
        <f ca="1">_xll.qlCalendar(B32)</f>
        <v>#VALUE!</v>
      </c>
    </row>
    <row r="33" spans="2:3" x14ac:dyDescent="0.25">
      <c r="B33" t="s">
        <v>31</v>
      </c>
      <c r="C33" t="e">
        <f ca="1">_xll.qlCalendar(B33)</f>
        <v>#VALUE!</v>
      </c>
    </row>
    <row r="34" spans="2:3" x14ac:dyDescent="0.25">
      <c r="B34" t="s">
        <v>32</v>
      </c>
      <c r="C34" t="e">
        <f ca="1">_xll.qlCalendar(B34)</f>
        <v>#VALUE!</v>
      </c>
    </row>
    <row r="35" spans="2:3" x14ac:dyDescent="0.25">
      <c r="B35" t="s">
        <v>33</v>
      </c>
      <c r="C35" t="e">
        <f ca="1">_xll.qlCalendar(B35)</f>
        <v>#VALUE!</v>
      </c>
    </row>
    <row r="36" spans="2:3" x14ac:dyDescent="0.25">
      <c r="B36" t="s">
        <v>34</v>
      </c>
      <c r="C36" t="e">
        <f ca="1">_xll.qlCalendar(B36)</f>
        <v>#VALUE!</v>
      </c>
    </row>
    <row r="37" spans="2:3" x14ac:dyDescent="0.25">
      <c r="B37" t="s">
        <v>35</v>
      </c>
      <c r="C37" t="e">
        <f ca="1">_xll.qlCalendar(B37)</f>
        <v>#VALUE!</v>
      </c>
    </row>
    <row r="38" spans="2:3" x14ac:dyDescent="0.25">
      <c r="B38" t="s">
        <v>36</v>
      </c>
      <c r="C38" t="e">
        <f ca="1">_xll.qlCalendar(B38)</f>
        <v>#VALUE!</v>
      </c>
    </row>
    <row r="39" spans="2:3" x14ac:dyDescent="0.25">
      <c r="B39" t="s">
        <v>37</v>
      </c>
      <c r="C39" t="e">
        <f ca="1">_xll.qlCalendar(B39)</f>
        <v>#VALUE!</v>
      </c>
    </row>
    <row r="40" spans="2:3" x14ac:dyDescent="0.25">
      <c r="B40" t="s">
        <v>38</v>
      </c>
      <c r="C40" t="e">
        <f ca="1">_xll.qlCalendar(B40)</f>
        <v>#VALUE!</v>
      </c>
    </row>
    <row r="41" spans="2:3" x14ac:dyDescent="0.25">
      <c r="B41" s="1" t="s">
        <v>39</v>
      </c>
      <c r="C41" t="e">
        <f ca="1">_xll.qlCalendar(B41)</f>
        <v>#VALUE!</v>
      </c>
    </row>
    <row r="42" spans="2:3" x14ac:dyDescent="0.25">
      <c r="B42" t="s">
        <v>40</v>
      </c>
      <c r="C42" t="e">
        <f ca="1">_xll.qlCalendar(B42)</f>
        <v>#VALUE!</v>
      </c>
    </row>
    <row r="43" spans="2:3" x14ac:dyDescent="0.25">
      <c r="B43" t="s">
        <v>41</v>
      </c>
      <c r="C43" t="e">
        <f ca="1">_xll.qlCalendar(B43)</f>
        <v>#VALUE!</v>
      </c>
    </row>
    <row r="44" spans="2:3" x14ac:dyDescent="0.25">
      <c r="B44" t="s">
        <v>42</v>
      </c>
      <c r="C44" t="e">
        <f ca="1">_xll.qlCalendar(B44)</f>
        <v>#VALUE!</v>
      </c>
    </row>
    <row r="45" spans="2:3" x14ac:dyDescent="0.25">
      <c r="B45" t="s">
        <v>43</v>
      </c>
      <c r="C45" t="e">
        <f ca="1">_xll.qlCalendar(B45)</f>
        <v>#VALUE!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50488-5007-411C-8F3E-026395460888}">
  <dimension ref="A1:E25"/>
  <sheetViews>
    <sheetView workbookViewId="0">
      <selection activeCell="E7" sqref="E7"/>
    </sheetView>
  </sheetViews>
  <sheetFormatPr baseColWidth="10" defaultRowHeight="15" x14ac:dyDescent="0.25"/>
  <cols>
    <col min="1" max="1" width="32.7109375" customWidth="1"/>
    <col min="2" max="2" width="21.5703125" customWidth="1"/>
  </cols>
  <sheetData>
    <row r="1" spans="1:5" x14ac:dyDescent="0.25">
      <c r="A1" t="s">
        <v>59</v>
      </c>
      <c r="B1" t="e">
        <f ca="1">_xll.qlCalendar("TARGET")</f>
        <v>#VALUE!</v>
      </c>
    </row>
    <row r="2" spans="1:5" x14ac:dyDescent="0.25">
      <c r="A2" t="s">
        <v>62</v>
      </c>
      <c r="B2" s="2">
        <v>46171</v>
      </c>
    </row>
    <row r="3" spans="1:5" x14ac:dyDescent="0.25">
      <c r="A3" t="s">
        <v>65</v>
      </c>
      <c r="B3" t="e">
        <f ca="1">_xll.qlDateWeekday(B2)</f>
        <v>#VALUE!</v>
      </c>
    </row>
    <row r="4" spans="1:5" x14ac:dyDescent="0.25">
      <c r="A4" t="s">
        <v>60</v>
      </c>
      <c r="B4" s="2">
        <v>46023</v>
      </c>
    </row>
    <row r="5" spans="1:5" x14ac:dyDescent="0.25">
      <c r="A5" t="s">
        <v>61</v>
      </c>
      <c r="B5" s="2">
        <v>46027</v>
      </c>
      <c r="D5" s="2">
        <v>46025</v>
      </c>
      <c r="E5" t="e">
        <f ca="1">_xll.qlCalendarIsBusinessDay(B1,D5)</f>
        <v>#VALUE!</v>
      </c>
    </row>
    <row r="6" spans="1:5" x14ac:dyDescent="0.25">
      <c r="E6" t="e">
        <f ca="1">_xll.qlCalendarIsHoliday(B1,D5)</f>
        <v>#VALUE!</v>
      </c>
    </row>
    <row r="7" spans="1:5" x14ac:dyDescent="0.25">
      <c r="A7" t="s">
        <v>44</v>
      </c>
      <c r="B7" t="e">
        <f ca="1">_xll.qlCalendarisWeekend($B$1,B3)</f>
        <v>#VALUE!</v>
      </c>
    </row>
    <row r="8" spans="1:5" x14ac:dyDescent="0.25">
      <c r="A8" t="s">
        <v>45</v>
      </c>
      <c r="B8" s="2" t="e">
        <f ca="1">_xll.qlCalendarStartOfMonth(B1,B2)</f>
        <v>#VALUE!</v>
      </c>
    </row>
    <row r="9" spans="1:5" x14ac:dyDescent="0.25">
      <c r="A9" t="s">
        <v>46</v>
      </c>
      <c r="B9" s="2" t="e">
        <f ca="1">_xll.qlCalendarEndOfMonth(B1,B2)</f>
        <v>#VALUE!</v>
      </c>
    </row>
    <row r="10" spans="1:5" x14ac:dyDescent="0.25">
      <c r="A10" t="s">
        <v>47</v>
      </c>
      <c r="B10" t="e">
        <f ca="1">_xll.qlCalendarIsBusinessDay(B1,B2)</f>
        <v>#VALUE!</v>
      </c>
    </row>
    <row r="11" spans="1:5" x14ac:dyDescent="0.25">
      <c r="A11" t="s">
        <v>48</v>
      </c>
      <c r="B11" t="e">
        <f ca="1">_xll.qlCalendarIsHoliday(B1,B2)</f>
        <v>#VALUE!</v>
      </c>
    </row>
    <row r="12" spans="1:5" x14ac:dyDescent="0.25">
      <c r="A12" t="s">
        <v>49</v>
      </c>
      <c r="B12" t="e">
        <f ca="1">_xll.qlCalendarIsEndOfMonth(B1,B2)</f>
        <v>#VALUE!</v>
      </c>
    </row>
    <row r="13" spans="1:5" x14ac:dyDescent="0.25">
      <c r="A13" t="s">
        <v>50</v>
      </c>
      <c r="B13" t="e">
        <f ca="1">_xll.qlCalendarIsStartOfMonth(B1,B2)</f>
        <v>#VALUE!</v>
      </c>
    </row>
    <row r="14" spans="1:5" x14ac:dyDescent="0.25">
      <c r="A14" t="s">
        <v>54</v>
      </c>
      <c r="B14" t="e">
        <f ca="1">_xll.qlCalendarBusinessDaysBetween(B1,B4,B5)</f>
        <v>#VALUE!</v>
      </c>
    </row>
    <row r="15" spans="1:5" x14ac:dyDescent="0.25">
      <c r="A15" s="3" t="s">
        <v>57</v>
      </c>
      <c r="B15" t="e">
        <f ca="1">_xll.qlCalendarName(B1)</f>
        <v>#VALUE!</v>
      </c>
    </row>
    <row r="16" spans="1:5" x14ac:dyDescent="0.25">
      <c r="A16" s="3" t="s">
        <v>58</v>
      </c>
      <c r="B16" t="e">
        <f ca="1">_xll.qlCalendarEmpty(B1)</f>
        <v>#VALUE!</v>
      </c>
    </row>
    <row r="17" spans="1:2" x14ac:dyDescent="0.25">
      <c r="A17" s="4" t="s">
        <v>55</v>
      </c>
      <c r="B17" s="2" t="e">
        <f t="array" aca="1" ref="B17:B20" ca="1">_xll.qlCalendarHolidayList(B1,B4,B5)</f>
        <v>#VALUE!</v>
      </c>
    </row>
    <row r="18" spans="1:2" x14ac:dyDescent="0.25">
      <c r="A18" s="4"/>
      <c r="B18" s="2" t="e">
        <f ca="1"/>
        <v>#VALUE!</v>
      </c>
    </row>
    <row r="19" spans="1:2" x14ac:dyDescent="0.25">
      <c r="A19" s="4"/>
      <c r="B19" s="2" t="e">
        <f ca="1"/>
        <v>#VALUE!</v>
      </c>
    </row>
    <row r="20" spans="1:2" x14ac:dyDescent="0.25">
      <c r="A20" s="4"/>
      <c r="B20" s="2" t="e">
        <f ca="1"/>
        <v>#VALUE!</v>
      </c>
    </row>
    <row r="21" spans="1:2" x14ac:dyDescent="0.25">
      <c r="A21" s="4" t="s">
        <v>56</v>
      </c>
      <c r="B21" s="2" t="e">
        <f t="array" aca="1" ref="B21:B25" ca="1">_xll.qlCalendarBusinessDayList(B1,B4,B5)</f>
        <v>#VALUE!</v>
      </c>
    </row>
    <row r="22" spans="1:2" x14ac:dyDescent="0.25">
      <c r="A22" s="4"/>
      <c r="B22" s="2" t="e">
        <f ca="1"/>
        <v>#VALUE!</v>
      </c>
    </row>
    <row r="23" spans="1:2" x14ac:dyDescent="0.25">
      <c r="A23" s="4"/>
      <c r="B23" t="e">
        <f ca="1"/>
        <v>#VALUE!</v>
      </c>
    </row>
    <row r="24" spans="1:2" x14ac:dyDescent="0.25">
      <c r="A24" s="4"/>
      <c r="B24" t="e">
        <f ca="1"/>
        <v>#VALUE!</v>
      </c>
    </row>
    <row r="25" spans="1:2" x14ac:dyDescent="0.25">
      <c r="A25" s="4"/>
      <c r="B25" t="e">
        <f ca="1"/>
        <v>#VALUE!</v>
      </c>
    </row>
  </sheetData>
  <mergeCells count="2">
    <mergeCell ref="A17:A20"/>
    <mergeCell ref="A21:A2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49B37-CA87-4E4A-8B76-B839138C7508}">
  <dimension ref="A2:B23"/>
  <sheetViews>
    <sheetView workbookViewId="0">
      <selection activeCell="F16" sqref="F16"/>
    </sheetView>
  </sheetViews>
  <sheetFormatPr baseColWidth="10" defaultRowHeight="15" x14ac:dyDescent="0.25"/>
  <cols>
    <col min="1" max="1" width="46.42578125" customWidth="1"/>
  </cols>
  <sheetData>
    <row r="2" spans="1:2" x14ac:dyDescent="0.25">
      <c r="A2" t="s">
        <v>59</v>
      </c>
      <c r="B2" t="e">
        <f ca="1">_xll.qlCalendar("TARGET")</f>
        <v>#VALUE!</v>
      </c>
    </row>
    <row r="3" spans="1:2" x14ac:dyDescent="0.25">
      <c r="A3" t="s">
        <v>63</v>
      </c>
      <c r="B3" s="2">
        <v>46024</v>
      </c>
    </row>
    <row r="4" spans="1:2" x14ac:dyDescent="0.25">
      <c r="A4" t="s">
        <v>64</v>
      </c>
      <c r="B4" s="2">
        <v>46023</v>
      </c>
    </row>
    <row r="5" spans="1:2" x14ac:dyDescent="0.25">
      <c r="A5" t="s">
        <v>60</v>
      </c>
      <c r="B5" s="2">
        <v>46023</v>
      </c>
    </row>
    <row r="6" spans="1:2" x14ac:dyDescent="0.25">
      <c r="A6" t="s">
        <v>61</v>
      </c>
      <c r="B6" s="2">
        <v>46027</v>
      </c>
    </row>
    <row r="9" spans="1:2" x14ac:dyDescent="0.25">
      <c r="A9" t="s">
        <v>51</v>
      </c>
      <c r="B9" t="e">
        <f ca="1">_xll.qlCalendarAddHoliday(B2,B3)</f>
        <v>#VALUE!</v>
      </c>
    </row>
    <row r="10" spans="1:2" x14ac:dyDescent="0.25">
      <c r="A10" t="s">
        <v>55</v>
      </c>
      <c r="B10" s="2" t="e">
        <f t="array" aca="1" ref="B10:B12" ca="1">_xll.qlCalendarHolidayList(B2,B5,B6)</f>
        <v>#VALUE!</v>
      </c>
    </row>
    <row r="11" spans="1:2" x14ac:dyDescent="0.25">
      <c r="B11" s="2" t="e">
        <f ca="1"/>
        <v>#VALUE!</v>
      </c>
    </row>
    <row r="12" spans="1:2" x14ac:dyDescent="0.25">
      <c r="B12" s="2" t="e">
        <f ca="1"/>
        <v>#VALUE!</v>
      </c>
    </row>
    <row r="14" spans="1:2" x14ac:dyDescent="0.25">
      <c r="A14" t="s">
        <v>52</v>
      </c>
      <c r="B14" t="e">
        <f ca="1">_xll.qlCalendarRemoveHoliday(B2,B4)</f>
        <v>#VALUE!</v>
      </c>
    </row>
    <row r="15" spans="1:2" x14ac:dyDescent="0.25">
      <c r="A15" t="s">
        <v>55</v>
      </c>
      <c r="B15" s="2" t="e">
        <f t="array" aca="1" ref="B15:B17" ca="1">_xll.qlCalendarHolidayList(B2,B5,B6)</f>
        <v>#VALUE!</v>
      </c>
    </row>
    <row r="16" spans="1:2" x14ac:dyDescent="0.25">
      <c r="B16" s="2" t="e">
        <f ca="1"/>
        <v>#VALUE!</v>
      </c>
    </row>
    <row r="17" spans="1:2" x14ac:dyDescent="0.25">
      <c r="B17" s="2" t="e">
        <f ca="1"/>
        <v>#VALUE!</v>
      </c>
    </row>
    <row r="20" spans="1:2" x14ac:dyDescent="0.25">
      <c r="A20" t="s">
        <v>53</v>
      </c>
      <c r="B20" t="e">
        <f ca="1">_xll.qlCalendarResetAddedAndRemovedHolidays(B2)</f>
        <v>#VALUE!</v>
      </c>
    </row>
    <row r="21" spans="1:2" x14ac:dyDescent="0.25">
      <c r="A21" t="s">
        <v>55</v>
      </c>
      <c r="B21" s="2" t="e">
        <f t="array" aca="1" ref="B21:B23" ca="1">_xll.qlCalendarHolidayList(B2,B5,B6)</f>
        <v>#VALUE!</v>
      </c>
    </row>
    <row r="22" spans="1:2" x14ac:dyDescent="0.25">
      <c r="B22" s="2" t="e">
        <f ca="1"/>
        <v>#VALUE!</v>
      </c>
    </row>
    <row r="23" spans="1:2" x14ac:dyDescent="0.25">
      <c r="B23" s="2" t="e">
        <f ca="1"/>
        <v>#VALUE!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2F300-0ACE-414A-85D4-FE4A0E362995}">
  <dimension ref="A1:C10"/>
  <sheetViews>
    <sheetView workbookViewId="0">
      <selection activeCell="D6" sqref="D6"/>
    </sheetView>
  </sheetViews>
  <sheetFormatPr baseColWidth="10" defaultRowHeight="15" x14ac:dyDescent="0.25"/>
  <cols>
    <col min="1" max="1" width="20" customWidth="1"/>
    <col min="3" max="3" width="21.5703125" bestFit="1" customWidth="1"/>
  </cols>
  <sheetData>
    <row r="1" spans="1:3" x14ac:dyDescent="0.25">
      <c r="A1" t="s">
        <v>59</v>
      </c>
      <c r="B1" t="e">
        <f ca="1">_xll.qlCalendar("TARGET")</f>
        <v>#VALUE!</v>
      </c>
    </row>
    <row r="2" spans="1:3" x14ac:dyDescent="0.25">
      <c r="A2" t="s">
        <v>62</v>
      </c>
      <c r="B2" s="2">
        <v>46053</v>
      </c>
    </row>
    <row r="3" spans="1:3" x14ac:dyDescent="0.25">
      <c r="A3" t="s">
        <v>74</v>
      </c>
      <c r="B3" t="s">
        <v>66</v>
      </c>
    </row>
    <row r="4" spans="1:3" x14ac:dyDescent="0.25">
      <c r="A4" t="s">
        <v>67</v>
      </c>
      <c r="B4">
        <v>10</v>
      </c>
    </row>
    <row r="5" spans="1:3" x14ac:dyDescent="0.25">
      <c r="A5" t="s">
        <v>68</v>
      </c>
      <c r="B5" t="s">
        <v>71</v>
      </c>
      <c r="C5" s="2"/>
    </row>
    <row r="6" spans="1:3" x14ac:dyDescent="0.25">
      <c r="A6" t="s">
        <v>69</v>
      </c>
      <c r="B6" t="s">
        <v>70</v>
      </c>
    </row>
    <row r="8" spans="1:3" x14ac:dyDescent="0.25">
      <c r="A8" t="s">
        <v>72</v>
      </c>
      <c r="B8" s="2" t="e">
        <f ca="1">_xll.qlCalendarAdjust(B1,B2)</f>
        <v>#VALUE!</v>
      </c>
    </row>
    <row r="9" spans="1:3" x14ac:dyDescent="0.25">
      <c r="A9" t="s">
        <v>73</v>
      </c>
      <c r="B9" s="2" t="e">
        <f ca="1">_xll.qlCalendarAdvance(B1,B2,B4,B5,B3,1)</f>
        <v>#VALUE!</v>
      </c>
    </row>
    <row r="10" spans="1:3" x14ac:dyDescent="0.25">
      <c r="A10" t="s">
        <v>73</v>
      </c>
      <c r="B10" s="2" t="e">
        <f ca="1">_xll.qlCalendarAdvance2(B1,B2,B6,B3,0)</f>
        <v>#VALUE!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BB7C2-660D-4F66-9443-9DB0EA674324}">
  <dimension ref="A3:B8"/>
  <sheetViews>
    <sheetView workbookViewId="0">
      <selection activeCell="B34" sqref="B34"/>
    </sheetView>
  </sheetViews>
  <sheetFormatPr baseColWidth="10" defaultRowHeight="15" x14ac:dyDescent="0.25"/>
  <cols>
    <col min="1" max="1" width="22.7109375" customWidth="1"/>
    <col min="2" max="2" width="49.85546875" customWidth="1"/>
  </cols>
  <sheetData>
    <row r="3" spans="1:2" x14ac:dyDescent="0.25">
      <c r="A3" t="s">
        <v>59</v>
      </c>
      <c r="B3" t="e">
        <f ca="1">_xll.qlCalendar("Sweden")</f>
        <v>#VALUE!</v>
      </c>
    </row>
    <row r="4" spans="1:2" x14ac:dyDescent="0.25">
      <c r="A4" t="s">
        <v>59</v>
      </c>
      <c r="B4" t="e">
        <f ca="1">_xll.qlCalendar("TARGET")</f>
        <v>#VALUE!</v>
      </c>
    </row>
    <row r="5" spans="1:2" x14ac:dyDescent="0.25">
      <c r="A5" t="s">
        <v>77</v>
      </c>
      <c r="B5" t="e">
        <f ca="1">_xll.qlCalendar("UnitedKingdom")</f>
        <v>#VALUE!</v>
      </c>
    </row>
    <row r="6" spans="1:2" x14ac:dyDescent="0.25">
      <c r="A6" t="s">
        <v>75</v>
      </c>
      <c r="B6" t="s">
        <v>76</v>
      </c>
    </row>
    <row r="7" spans="1:2" x14ac:dyDescent="0.25">
      <c r="B7" t="e">
        <f ca="1">_xll.qlCalendarJointCalendar(B3,B4,B6)</f>
        <v>#VALUE!</v>
      </c>
    </row>
    <row r="8" spans="1:2" x14ac:dyDescent="0.25">
      <c r="B8" t="e">
        <f ca="1">_xll.qlCalendarJointCalendar2(B3,B4,B5)</f>
        <v>#VALUE!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types</vt:lpstr>
      <vt:lpstr>functions</vt:lpstr>
      <vt:lpstr>addremove holidays</vt:lpstr>
      <vt:lpstr>adjust , advance</vt:lpstr>
      <vt:lpstr>joined calendar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Kerstin Steinberg</dc:creator>
  <cp:lastModifiedBy>Kerstin Steinberg</cp:lastModifiedBy>
  <dcterms:created xsi:type="dcterms:W3CDTF">2026-05-20T11:38:14Z</dcterms:created>
  <dcterms:modified xsi:type="dcterms:W3CDTF">2026-05-21T13:50:47Z</dcterms:modified>
</cp:coreProperties>
</file>