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0A2CB8C2-6607-40A1-8967-F2EFA58A263F}" xr6:coauthVersionLast="47" xr6:coauthVersionMax="47" xr10:uidLastSave="{00000000-0000-0000-0000-000000000000}"/>
  <bookViews>
    <workbookView xWindow="4980" yWindow="-19800" windowWidth="28800" windowHeight="18120" xr2:uid="{2C6504E8-7AE2-4516-8DB5-FF04B7F9553B}"/>
  </bookViews>
  <sheets>
    <sheet name="Currenc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 a="1"/>
  <c r="G113" i="1" a="1"/>
  <c r="J111" i="1" a="1"/>
  <c r="E103" i="1" a="1"/>
  <c r="E95" i="1" a="1"/>
  <c r="F86" i="1" a="1"/>
  <c r="E79" i="1" a="1"/>
  <c r="J108" i="1" a="1"/>
  <c r="I101" i="1" a="1"/>
  <c r="C94" i="1" a="1"/>
  <c r="I85" i="1" a="1"/>
  <c r="C78" i="1" a="1"/>
  <c r="D73" i="1" a="1"/>
  <c r="D110" i="1" a="1"/>
  <c r="F102" i="1" a="1"/>
  <c r="F93" i="1" a="1"/>
  <c r="E86" i="1" a="1"/>
  <c r="F77" i="1" a="1"/>
  <c r="F104" i="1" a="1"/>
  <c r="J96" i="1" a="1"/>
  <c r="D89" i="1" a="1"/>
  <c r="J80" i="1" a="1"/>
  <c r="E75" i="1" a="1"/>
  <c r="E109" i="1" a="1"/>
  <c r="G101" i="1" a="1"/>
  <c r="J112" i="1" a="1"/>
  <c r="J104" i="1" a="1"/>
  <c r="J97" i="1" a="1"/>
  <c r="I90" i="1" a="1"/>
  <c r="J81" i="1" a="1"/>
  <c r="J102" i="1" a="1"/>
  <c r="F81" i="1" a="1"/>
  <c r="J69" i="1" a="1"/>
  <c r="E61" i="1" a="1"/>
  <c r="J38" i="1" a="1"/>
  <c r="C29" i="1" a="1"/>
  <c r="H102" i="1" a="1"/>
  <c r="H79" i="1" a="1"/>
  <c r="D66" i="1" a="1"/>
  <c r="C59" i="1" a="1"/>
  <c r="J54" i="1" a="1"/>
  <c r="J50" i="1" a="1"/>
  <c r="J46" i="1" a="1"/>
  <c r="C41" i="1" a="1"/>
  <c r="F34" i="1" a="1"/>
  <c r="F26" i="1" a="1"/>
  <c r="I93" i="1" a="1"/>
  <c r="F76" i="1" a="1"/>
  <c r="D97" i="1" a="1"/>
  <c r="C75" i="1" a="1"/>
  <c r="I66" i="1" a="1"/>
  <c r="J58" i="1" a="1"/>
  <c r="I54" i="1" a="1"/>
  <c r="I50" i="1" a="1"/>
  <c r="I46" i="1" a="1"/>
  <c r="I42" i="1" a="1"/>
  <c r="I38" i="1" a="1"/>
  <c r="I34" i="1" a="1"/>
  <c r="I30" i="1" a="1"/>
  <c r="C87" i="1" a="1"/>
  <c r="J70" i="1" a="1"/>
  <c r="I63" i="1" a="1"/>
  <c r="H38" i="1" a="1"/>
  <c r="C90" i="1" a="1"/>
  <c r="G66" i="1" a="1"/>
  <c r="I58" i="1" a="1"/>
  <c r="H54" i="1" a="1"/>
  <c r="H50" i="1" a="1"/>
  <c r="H46" i="1" a="1"/>
  <c r="H42" i="1" a="1"/>
  <c r="C35" i="1" a="1"/>
  <c r="F91" i="1" a="1"/>
  <c r="G72" i="1" a="1"/>
  <c r="E64" i="1" a="1"/>
  <c r="D69" i="1" a="1"/>
  <c r="F61" i="1" a="1"/>
  <c r="J55" i="1" a="1"/>
  <c r="D106" i="1" a="1"/>
  <c r="I81" i="1" a="1"/>
  <c r="G31" i="1" a="1"/>
  <c r="F15" i="1" a="1"/>
  <c r="H7" i="1" a="1"/>
  <c r="F19" i="1" a="1"/>
  <c r="G20" i="1" a="1"/>
  <c r="C46" i="1" a="1"/>
  <c r="E30" i="1" a="1"/>
  <c r="F22" i="1" a="1"/>
  <c r="E15" i="1" a="1"/>
  <c r="G7" i="1" a="1"/>
  <c r="D15" i="1" a="1"/>
  <c r="D25" i="1" a="1"/>
  <c r="G27" i="1" a="1"/>
  <c r="C18" i="1" a="1"/>
  <c r="D21" i="1" a="1"/>
  <c r="G38" i="1" a="1"/>
  <c r="G26" i="1" a="1"/>
  <c r="C19" i="1" a="1"/>
  <c r="I20" i="1" a="1"/>
  <c r="H13" i="1" a="1"/>
  <c r="F16" i="1" a="1"/>
  <c r="E24" i="1" a="1"/>
  <c r="I48" i="1" a="1"/>
  <c r="D33" i="1" a="1"/>
  <c r="C22" i="1" a="1"/>
  <c r="I29" i="1" a="1"/>
  <c r="E21" i="1" a="1"/>
  <c r="D14" i="1" a="1"/>
  <c r="C7" i="1" a="1"/>
  <c r="G30" i="1" a="1"/>
  <c r="J5" i="1" a="1"/>
  <c r="D50" i="1" a="1"/>
  <c r="E88" i="1" a="1"/>
  <c r="H63" i="1" a="1"/>
  <c r="H60" i="1" a="1"/>
  <c r="F78" i="1" a="1"/>
  <c r="I14" i="1" a="1"/>
  <c r="J15" i="1" a="1"/>
  <c r="E44" i="1" a="1"/>
  <c r="I21" i="1" a="1"/>
  <c r="I13" i="1" a="1"/>
  <c r="H26" i="1" a="1"/>
  <c r="F17" i="1" a="1"/>
  <c r="I36" i="1" a="1"/>
  <c r="C14" i="1" a="1"/>
  <c r="C20" i="1" a="1"/>
  <c r="E14" i="1" a="1"/>
  <c r="D45" i="1" a="1"/>
  <c r="F21" i="1" a="1"/>
  <c r="C113" i="1" a="1"/>
  <c r="C111" i="1" a="1"/>
  <c r="J101" i="1" a="1"/>
  <c r="I94" i="1" a="1"/>
  <c r="J85" i="1" a="1"/>
  <c r="I78" i="1" a="1"/>
  <c r="D108" i="1" a="1"/>
  <c r="D101" i="1" a="1"/>
  <c r="J92" i="1" a="1"/>
  <c r="D85" i="1" a="1"/>
  <c r="J76" i="1" a="1"/>
  <c r="I72" i="1" a="1"/>
  <c r="G109" i="1" a="1"/>
  <c r="C101" i="1" a="1"/>
  <c r="D92" i="1" a="1"/>
  <c r="C85" i="1" a="1"/>
  <c r="G111" i="1" a="1"/>
  <c r="I103" i="1" a="1"/>
  <c r="E96" i="1" a="1"/>
  <c r="F87" i="1" a="1"/>
  <c r="E80" i="1" a="1"/>
  <c r="J74" i="1" a="1"/>
  <c r="H108" i="1" a="1"/>
  <c r="I99" i="1" a="1"/>
  <c r="E111" i="1" a="1"/>
  <c r="D104" i="1" a="1"/>
  <c r="H96" i="1" a="1"/>
  <c r="G89" i="1" a="1"/>
  <c r="H80" i="1" a="1"/>
  <c r="E100" i="1" a="1"/>
  <c r="H76" i="1" a="1"/>
  <c r="C69" i="1" a="1"/>
  <c r="J59" i="1" a="1"/>
  <c r="C37" i="1" a="1"/>
  <c r="H28" i="1" a="1"/>
  <c r="I97" i="1" a="1"/>
  <c r="D78" i="1" a="1"/>
  <c r="I64" i="1" a="1"/>
  <c r="F58" i="1" a="1"/>
  <c r="F54" i="1" a="1"/>
  <c r="F50" i="1" a="1"/>
  <c r="F46" i="1" a="1"/>
  <c r="H40" i="1" a="1"/>
  <c r="G33" i="1" a="1"/>
  <c r="G25" i="1" a="1"/>
  <c r="C92" i="1" a="1"/>
  <c r="D75" i="1" a="1"/>
  <c r="H93" i="1" a="1"/>
  <c r="J73" i="1" a="1"/>
  <c r="E65" i="1" a="1"/>
  <c r="E58" i="1" a="1"/>
  <c r="E54" i="1" a="1"/>
  <c r="E50" i="1" a="1"/>
  <c r="E46" i="1" a="1"/>
  <c r="E42" i="1" a="1"/>
  <c r="E38" i="1" a="1"/>
  <c r="E34" i="1" a="1"/>
  <c r="C107" i="1" a="1"/>
  <c r="I83" i="1" a="1"/>
  <c r="D70" i="1" a="1"/>
  <c r="C63" i="1" a="1"/>
  <c r="D38" i="1" a="1"/>
  <c r="F88" i="1" a="1"/>
  <c r="J65" i="1" a="1"/>
  <c r="D58" i="1" a="1"/>
  <c r="D54" i="1" a="1"/>
  <c r="D46" i="1" a="1"/>
  <c r="D42" i="1" a="1"/>
  <c r="H34" i="1" a="1"/>
  <c r="H71" i="1" a="1"/>
  <c r="G68" i="1" a="1"/>
  <c r="F55" i="1" a="1"/>
  <c r="F103" i="1" a="1"/>
  <c r="G22" i="1" a="1"/>
  <c r="J6" i="1" a="1"/>
  <c r="D16" i="1" a="1"/>
  <c r="F29" i="1" a="1"/>
  <c r="H14" i="1" a="1"/>
  <c r="E10" i="1" a="1"/>
  <c r="G67" i="1" a="1"/>
  <c r="C61" i="1" a="1"/>
  <c r="H25" i="1" a="1"/>
  <c r="D12" i="1" a="1"/>
  <c r="H17" i="1" a="1"/>
  <c r="J29" i="1" a="1"/>
  <c r="H112" i="1" a="1"/>
  <c r="F110" i="1" a="1"/>
  <c r="H100" i="1" a="1"/>
  <c r="G93" i="1" a="1"/>
  <c r="H84" i="1" a="1"/>
  <c r="G77" i="1" a="1"/>
  <c r="I106" i="1" a="1"/>
  <c r="F99" i="1" a="1"/>
  <c r="E92" i="1" a="1"/>
  <c r="F83" i="1" a="1"/>
  <c r="E76" i="1" a="1"/>
  <c r="E72" i="1" a="1"/>
  <c r="C108" i="1" a="1"/>
  <c r="G100" i="1" a="1"/>
  <c r="H91" i="1" a="1"/>
  <c r="G84" i="1" a="1"/>
  <c r="J110" i="1" a="1"/>
  <c r="E102" i="1" a="1"/>
  <c r="C95" i="1" a="1"/>
  <c r="D86" i="1" a="1"/>
  <c r="C79" i="1" a="1"/>
  <c r="F74" i="1" a="1"/>
  <c r="D107" i="1" a="1"/>
  <c r="D99" i="1" a="1"/>
  <c r="J109" i="1" a="1"/>
  <c r="I102" i="1" a="1"/>
  <c r="C96" i="1" a="1"/>
  <c r="I87" i="1" a="1"/>
  <c r="C80" i="1" a="1"/>
  <c r="H95" i="1" a="1"/>
  <c r="G75" i="1" a="1"/>
  <c r="F68" i="1" a="1"/>
  <c r="D59" i="1" a="1"/>
  <c r="I35" i="1" a="1"/>
  <c r="D28" i="1" a="1"/>
  <c r="G95" i="1" a="1"/>
  <c r="D74" i="1" a="1"/>
  <c r="C64" i="1" a="1"/>
  <c r="G57" i="1" a="1"/>
  <c r="G53" i="1" a="1"/>
  <c r="G49" i="1" a="1"/>
  <c r="D44" i="1" a="1"/>
  <c r="E39" i="1" a="1"/>
  <c r="H32" i="1" a="1"/>
  <c r="H24" i="1" a="1"/>
  <c r="H90" i="1" a="1"/>
  <c r="C72" i="1" a="1"/>
  <c r="E90" i="1" a="1"/>
  <c r="J72" i="1" a="1"/>
  <c r="J63" i="1" a="1"/>
  <c r="J57" i="1" a="1"/>
  <c r="J53" i="1" a="1"/>
  <c r="J49" i="1" a="1"/>
  <c r="J45" i="1" a="1"/>
  <c r="J41" i="1" a="1"/>
  <c r="J37" i="1" a="1"/>
  <c r="J33" i="1" a="1"/>
  <c r="E104" i="1" a="1"/>
  <c r="I80" i="1" a="1"/>
  <c r="I68" i="1" a="1"/>
  <c r="H61" i="1" a="1"/>
  <c r="I37" i="1" a="1"/>
  <c r="I86" i="1" a="1"/>
  <c r="C65" i="1" a="1"/>
  <c r="I57" i="1" a="1"/>
  <c r="I53" i="1" a="1"/>
  <c r="I49" i="1" a="1"/>
  <c r="I45" i="1" a="1"/>
  <c r="I41" i="1" a="1"/>
  <c r="D34" i="1" a="1"/>
  <c r="H86" i="1" a="1"/>
  <c r="I70" i="1" a="1"/>
  <c r="J62" i="1" a="1"/>
  <c r="I67" i="1" a="1"/>
  <c r="G58" i="1" a="1"/>
  <c r="G54" i="1" a="1"/>
  <c r="I100" i="1" a="1"/>
  <c r="H75" i="1" a="1"/>
  <c r="J21" i="1" a="1"/>
  <c r="E13" i="1" a="1"/>
  <c r="D6" i="1" a="1"/>
  <c r="F14" i="1" a="1"/>
  <c r="F8" i="1" a="1"/>
  <c r="G42" i="1" a="1"/>
  <c r="G28" i="1" a="1"/>
  <c r="E20" i="1" a="1"/>
  <c r="D13" i="1" a="1"/>
  <c r="J8" i="1" a="1"/>
  <c r="H11" i="1" a="1"/>
  <c r="J61" i="1" a="1"/>
  <c r="I25" i="1" a="1"/>
  <c r="H16" i="1" a="1"/>
  <c r="D49" i="1" a="1"/>
  <c r="E32" i="1" a="1"/>
  <c r="J20" i="1" a="1"/>
  <c r="J9" i="1" a="1"/>
  <c r="E19" i="1" a="1"/>
  <c r="G11" i="1" a="1"/>
  <c r="G13" i="1" a="1"/>
  <c r="G15" i="1" a="1"/>
  <c r="F43" i="1" a="1"/>
  <c r="C28" i="1" a="1"/>
  <c r="H20" i="1" a="1"/>
  <c r="C27" i="1" a="1"/>
  <c r="D19" i="1" a="1"/>
  <c r="C12" i="1" a="1"/>
  <c r="C50" i="1" a="1"/>
  <c r="C26" i="1" a="1"/>
  <c r="H5" i="1" a="1"/>
  <c r="E11" i="1" a="1"/>
  <c r="F23" i="1" a="1"/>
  <c r="J113" i="1" a="1"/>
  <c r="J98" i="1" a="1"/>
  <c r="D91" i="1" a="1"/>
  <c r="J82" i="1" a="1"/>
  <c r="E105" i="1" a="1"/>
  <c r="G90" i="1" a="1"/>
  <c r="F71" i="1" a="1"/>
  <c r="I98" i="1" a="1"/>
  <c r="D112" i="1" a="1"/>
  <c r="E108" i="1" a="1"/>
  <c r="C100" i="1" a="1"/>
  <c r="I91" i="1" a="1"/>
  <c r="C84" i="1" a="1"/>
  <c r="H113" i="1" a="1"/>
  <c r="C106" i="1" a="1"/>
  <c r="D98" i="1" a="1"/>
  <c r="C91" i="1" a="1"/>
  <c r="D82" i="1" a="1"/>
  <c r="J75" i="1" a="1"/>
  <c r="J71" i="1" a="1"/>
  <c r="F107" i="1" a="1"/>
  <c r="E99" i="1" a="1"/>
  <c r="F90" i="1" a="1"/>
  <c r="E83" i="1" a="1"/>
  <c r="F109" i="1" a="1"/>
  <c r="H101" i="1" a="1"/>
  <c r="G94" i="1" a="1"/>
  <c r="H85" i="1" a="1"/>
  <c r="G78" i="1" a="1"/>
  <c r="G73" i="1" a="1"/>
  <c r="G106" i="1" a="1"/>
  <c r="F97" i="1" a="1"/>
  <c r="D109" i="1" a="1"/>
  <c r="C102" i="1" a="1"/>
  <c r="J94" i="1" a="1"/>
  <c r="D87" i="1" a="1"/>
  <c r="J78" i="1" a="1"/>
  <c r="D94" i="1" a="1"/>
  <c r="E74" i="1" a="1"/>
  <c r="E66" i="1" a="1"/>
  <c r="G45" i="1" a="1"/>
  <c r="J34" i="1" a="1"/>
  <c r="J26" i="1" a="1"/>
  <c r="J93" i="1" a="1"/>
  <c r="F70" i="1" a="1"/>
  <c r="E63" i="1" a="1"/>
  <c r="C57" i="1" a="1"/>
  <c r="C53" i="1" a="1"/>
  <c r="C49" i="1" a="1"/>
  <c r="I43" i="1" a="1"/>
  <c r="F38" i="1" a="1"/>
  <c r="I31" i="1" a="1"/>
  <c r="I23" i="1" a="1"/>
  <c r="E87" i="1" a="1"/>
  <c r="D71" i="1" a="1"/>
  <c r="J88" i="1" a="1"/>
  <c r="C71" i="1" a="1"/>
  <c r="D63" i="1" a="1"/>
  <c r="F57" i="1" a="1"/>
  <c r="F53" i="1" a="1"/>
  <c r="F49" i="1" a="1"/>
  <c r="F45" i="1" a="1"/>
  <c r="F41" i="1" a="1"/>
  <c r="F37" i="1" a="1"/>
  <c r="F33" i="1" a="1"/>
  <c r="C99" i="1" a="1"/>
  <c r="H77" i="1" a="1"/>
  <c r="C68" i="1" a="1"/>
  <c r="D60" i="1" a="1"/>
  <c r="E37" i="1" a="1"/>
  <c r="E85" i="1" a="1"/>
  <c r="F64" i="1" a="1"/>
  <c r="E57" i="1" a="1"/>
  <c r="E53" i="1" a="1"/>
  <c r="E49" i="1" a="1"/>
  <c r="E45" i="1" a="1"/>
  <c r="E41" i="1" a="1"/>
  <c r="F106" i="1" a="1"/>
  <c r="G83" i="1" a="1"/>
  <c r="E69" i="1" a="1"/>
  <c r="D62" i="1" a="1"/>
  <c r="C67" i="1" a="1"/>
  <c r="C58" i="1" a="1"/>
  <c r="C54" i="1" a="1"/>
  <c r="H92" i="1" a="1"/>
  <c r="E73" i="1" a="1"/>
  <c r="C21" i="1" a="1"/>
  <c r="J11" i="1" a="1"/>
  <c r="C6" i="1" a="1"/>
  <c r="E12" i="1" a="1"/>
  <c r="D68" i="1" a="1"/>
  <c r="I40" i="1" a="1"/>
  <c r="H27" i="1" a="1"/>
  <c r="H19" i="1" a="1"/>
  <c r="G12" i="1" a="1"/>
  <c r="I6" i="1" a="1"/>
  <c r="D10" i="1" a="1"/>
  <c r="H33" i="1" a="1"/>
  <c r="J24" i="1" a="1"/>
  <c r="G14" i="1" a="1"/>
  <c r="F47" i="1" a="1"/>
  <c r="C31" i="1" a="1"/>
  <c r="J10" i="1" a="1"/>
  <c r="C66" i="1" a="1"/>
  <c r="H18" i="1" a="1"/>
  <c r="C10" i="1" a="1"/>
  <c r="J12" i="1" a="1"/>
  <c r="H12" i="1" a="1"/>
  <c r="H41" i="1" a="1"/>
  <c r="D27" i="1" a="1"/>
  <c r="G18" i="1" a="1"/>
  <c r="D26" i="1" a="1"/>
  <c r="F18" i="1" a="1"/>
  <c r="E48" i="1" a="1"/>
  <c r="G5" i="1" a="1"/>
  <c r="G107" i="1" a="1"/>
  <c r="G112" i="1" a="1"/>
  <c r="H97" i="1" a="1"/>
  <c r="H81" i="1" a="1"/>
  <c r="F75" i="1" a="1"/>
  <c r="H106" i="1" a="1"/>
  <c r="I113" i="1" a="1"/>
  <c r="F105" i="1" a="1"/>
  <c r="C97" i="1" a="1"/>
  <c r="D88" i="1" a="1"/>
  <c r="C81" i="1" a="1"/>
  <c r="E110" i="1" a="1"/>
  <c r="D103" i="1" a="1"/>
  <c r="J95" i="1" a="1"/>
  <c r="I88" i="1" a="1"/>
  <c r="J79" i="1" a="1"/>
  <c r="C74" i="1" a="1"/>
  <c r="F112" i="1" a="1"/>
  <c r="J103" i="1" a="1"/>
  <c r="I95" i="1" a="1"/>
  <c r="C88" i="1" a="1"/>
  <c r="I79" i="1" a="1"/>
  <c r="J105" i="1" a="1"/>
  <c r="H98" i="1" a="1"/>
  <c r="G91" i="1" a="1"/>
  <c r="H82" i="1" a="1"/>
  <c r="D76" i="1" a="1"/>
  <c r="I110" i="1" a="1"/>
  <c r="H103" i="1" a="1"/>
  <c r="F111" i="1" a="1"/>
  <c r="E106" i="1" a="1"/>
  <c r="H99" i="1" a="1"/>
  <c r="G92" i="1" a="1"/>
  <c r="H83" i="1" a="1"/>
  <c r="G76" i="1" a="1"/>
  <c r="I84" i="1" a="1"/>
  <c r="E71" i="1" a="1"/>
  <c r="F63" i="1" a="1"/>
  <c r="D40" i="1" a="1"/>
  <c r="E31" i="1" a="1"/>
  <c r="E23" i="1" a="1"/>
  <c r="C86" i="1" a="1"/>
  <c r="H67" i="1" a="1"/>
  <c r="G60" i="1" a="1"/>
  <c r="I55" i="1" a="1"/>
  <c r="I51" i="1" a="1"/>
  <c r="I47" i="1" a="1"/>
  <c r="F42" i="1" a="1"/>
  <c r="D36" i="1" a="1"/>
  <c r="I27" i="1" a="1"/>
  <c r="E97" i="1" a="1"/>
  <c r="G79" i="1" a="1"/>
  <c r="H107" i="1" a="1"/>
  <c r="F79" i="1" a="1"/>
  <c r="J68" i="1" a="1"/>
  <c r="E60" i="1" a="1"/>
  <c r="H55" i="1" a="1"/>
  <c r="H51" i="1" a="1"/>
  <c r="H47" i="1" a="1"/>
  <c r="H43" i="1" a="1"/>
  <c r="H39" i="1" a="1"/>
  <c r="H35" i="1" a="1"/>
  <c r="H31" i="1" a="1"/>
  <c r="D90" i="1" a="1"/>
  <c r="H72" i="1" a="1"/>
  <c r="D65" i="1" a="1"/>
  <c r="G39" i="1" a="1"/>
  <c r="E101" i="1" a="1"/>
  <c r="F69" i="1" a="1"/>
  <c r="J60" i="1" a="1"/>
  <c r="G55" i="1" a="1"/>
  <c r="G51" i="1" a="1"/>
  <c r="G47" i="1" a="1"/>
  <c r="G43" i="1" a="1"/>
  <c r="F36" i="1" a="1"/>
  <c r="G98" i="1" a="1"/>
  <c r="H74" i="1" a="1"/>
  <c r="F66" i="1" a="1"/>
  <c r="E59" i="1" a="1"/>
  <c r="G63" i="1" a="1"/>
  <c r="I56" i="1" a="1"/>
  <c r="I52" i="1" a="1"/>
  <c r="J84" i="1" a="1"/>
  <c r="H70" i="1" a="1"/>
  <c r="G17" i="1" a="1"/>
  <c r="I9" i="1" a="1"/>
  <c r="I24" i="1" a="1"/>
  <c r="F39" i="1" a="1"/>
  <c r="H49" i="1" a="1"/>
  <c r="I33" i="1" a="1"/>
  <c r="C24" i="1" a="1"/>
  <c r="I16" i="1" a="1"/>
  <c r="H9" i="1" a="1"/>
  <c r="I18" i="1" a="1"/>
  <c r="F6" i="1" a="1"/>
  <c r="E29" i="1" a="1"/>
  <c r="D20" i="1" a="1"/>
  <c r="F12" i="1" a="1"/>
  <c r="C42" i="1" a="1"/>
  <c r="E28" i="1" a="1"/>
  <c r="J32" i="1" a="1"/>
  <c r="J22" i="1" a="1"/>
  <c r="I15" i="1" a="1"/>
  <c r="G6" i="1" a="1"/>
  <c r="E9" i="1" a="1"/>
  <c r="E52" i="1" a="1"/>
  <c r="E36" i="1" a="1"/>
  <c r="G24" i="1" a="1"/>
  <c r="J31" i="1" a="1"/>
  <c r="G23" i="1" a="1"/>
  <c r="H15" i="1" a="1"/>
  <c r="G8" i="1" a="1"/>
  <c r="D41" i="1" a="1"/>
  <c r="G10" i="1" a="1"/>
  <c r="D5" i="1" a="1"/>
  <c r="I112" i="1" a="1"/>
  <c r="I104" i="1" a="1"/>
  <c r="G96" i="1" a="1"/>
  <c r="H87" i="1" a="1"/>
  <c r="G80" i="1" a="1"/>
  <c r="H109" i="1" a="1"/>
  <c r="G102" i="1" a="1"/>
  <c r="H94" i="1" a="1"/>
  <c r="G87" i="1" a="1"/>
  <c r="H78" i="1" a="1"/>
  <c r="H73" i="1" a="1"/>
  <c r="H111" i="1" a="1"/>
  <c r="C103" i="1" a="1"/>
  <c r="D95" i="1" a="1"/>
  <c r="J86" i="1" a="1"/>
  <c r="D79" i="1" a="1"/>
  <c r="D105" i="1" a="1"/>
  <c r="C98" i="1" a="1"/>
  <c r="F113" i="1" a="1"/>
  <c r="E89" i="1" a="1"/>
  <c r="I82" i="1" a="1"/>
  <c r="I89" i="1" a="1"/>
  <c r="E112" i="1" a="1"/>
  <c r="F108" i="1" a="1"/>
  <c r="E91" i="1" a="1"/>
  <c r="J87" i="1" a="1"/>
  <c r="C45" i="1" a="1"/>
  <c r="G105" i="1" a="1"/>
  <c r="D61" i="1" a="1"/>
  <c r="H48" i="1" a="1"/>
  <c r="E35" i="1" a="1"/>
  <c r="D81" i="1" a="1"/>
  <c r="E70" i="1" a="1"/>
  <c r="D55" i="1" a="1"/>
  <c r="G19" i="1" a="1"/>
  <c r="I22" i="1" a="1"/>
  <c r="J106" i="1" a="1"/>
  <c r="F80" i="1" a="1"/>
  <c r="G81" i="1" a="1"/>
  <c r="F84" i="1" a="1"/>
  <c r="C110" i="1" a="1"/>
  <c r="I107" i="1" a="1"/>
  <c r="F85" i="1" a="1"/>
  <c r="C83" i="1" a="1"/>
  <c r="H44" i="1" a="1"/>
  <c r="F92" i="1" a="1"/>
  <c r="I59" i="1" a="1"/>
  <c r="D48" i="1" a="1"/>
  <c r="J30" i="1" a="1"/>
  <c r="J77" i="1" a="1"/>
  <c r="G69" i="1" a="1"/>
  <c r="G52" i="1" a="1"/>
  <c r="D43" i="1" a="1"/>
  <c r="C32" i="1" a="1"/>
  <c r="E67" i="1" a="1"/>
  <c r="D93" i="1" a="1"/>
  <c r="F56" i="1" a="1"/>
  <c r="J44" i="1" a="1"/>
  <c r="F94" i="1" a="1"/>
  <c r="C60" i="1" a="1"/>
  <c r="H53" i="1" a="1"/>
  <c r="I32" i="1" a="1"/>
  <c r="F7" i="1" a="1"/>
  <c r="D37" i="1" a="1"/>
  <c r="C16" i="1" a="1"/>
  <c r="J7" i="1" a="1"/>
  <c r="J13" i="1" a="1"/>
  <c r="F27" i="1" a="1"/>
  <c r="G16" i="1" a="1"/>
  <c r="C9" i="1" a="1"/>
  <c r="H23" i="1" a="1"/>
  <c r="J19" i="1" a="1"/>
  <c r="J51" i="1" a="1"/>
  <c r="I5" i="1" a="1"/>
  <c r="E51" i="1" a="1"/>
  <c r="C56" i="1" a="1"/>
  <c r="F59" i="1" a="1"/>
  <c r="F72" i="1" a="1"/>
  <c r="I10" i="1" a="1"/>
  <c r="F13" i="1" a="1"/>
  <c r="C44" i="1" a="1"/>
  <c r="C47" i="1" a="1"/>
  <c r="E56" i="1" a="1"/>
  <c r="C8" i="1" a="1"/>
  <c r="E6" i="1" a="1"/>
  <c r="E98" i="1" a="1"/>
  <c r="G74" i="1" a="1"/>
  <c r="I108" i="1" a="1"/>
  <c r="J83" i="1" a="1"/>
  <c r="I105" i="1" a="1"/>
  <c r="H105" i="1" a="1"/>
  <c r="D84" i="1" a="1"/>
  <c r="C73" i="1" a="1"/>
  <c r="I39" i="1" a="1"/>
  <c r="C89" i="1" a="1"/>
  <c r="H56" i="1" a="1"/>
  <c r="E47" i="1" a="1"/>
  <c r="G29" i="1" a="1"/>
  <c r="H69" i="1" a="1"/>
  <c r="F67" i="1" a="1"/>
  <c r="C52" i="1" a="1"/>
  <c r="G40" i="1" a="1"/>
  <c r="D31" i="1" a="1"/>
  <c r="H66" i="1" a="1"/>
  <c r="I74" i="1" a="1"/>
  <c r="C55" i="1" a="1"/>
  <c r="F44" i="1" a="1"/>
  <c r="D80" i="1" a="1"/>
  <c r="H58" i="1" a="1"/>
  <c r="D53" i="1" a="1"/>
  <c r="F20" i="1" a="1"/>
  <c r="E22" i="1" a="1"/>
  <c r="F35" i="1" a="1"/>
  <c r="I11" i="1" a="1"/>
  <c r="J35" i="1" a="1"/>
  <c r="C13" i="1" a="1"/>
  <c r="H6" i="1" a="1"/>
  <c r="C15" i="1" a="1"/>
  <c r="F65" i="1" a="1"/>
  <c r="J17" i="1" a="1"/>
  <c r="I17" i="1" a="1"/>
  <c r="G46" i="1" a="1"/>
  <c r="F5" i="1" a="1"/>
  <c r="C34" i="1" a="1"/>
  <c r="E25" i="1" a="1"/>
  <c r="F96" i="1" a="1"/>
  <c r="C93" i="1" a="1"/>
  <c r="J90" i="1" a="1"/>
  <c r="H62" i="1" a="1"/>
  <c r="I77" i="1" a="1"/>
  <c r="I73" i="1" a="1"/>
  <c r="G103" i="1" a="1"/>
  <c r="E8" i="1" a="1"/>
  <c r="D22" i="1" a="1"/>
  <c r="D9" i="1" a="1"/>
  <c r="C104" i="1" a="1"/>
  <c r="J100" i="1" a="1"/>
  <c r="D18" i="1" a="1"/>
  <c r="F25" i="1" a="1"/>
  <c r="F89" i="1" a="1"/>
  <c r="E113" i="1" a="1"/>
  <c r="E107" i="1" a="1"/>
  <c r="C82" i="1" a="1"/>
  <c r="C105" i="1" a="1"/>
  <c r="F101" i="1" a="1"/>
  <c r="F82" i="1" a="1"/>
  <c r="D72" i="1" a="1"/>
  <c r="C33" i="1" a="1"/>
  <c r="E81" i="1" a="1"/>
  <c r="D56" i="1" a="1"/>
  <c r="E43" i="1" a="1"/>
  <c r="E27" i="1" a="1"/>
  <c r="G110" i="1" a="1"/>
  <c r="F62" i="1" a="1"/>
  <c r="D51" i="1" a="1"/>
  <c r="C40" i="1" a="1"/>
  <c r="I96" i="1" a="1"/>
  <c r="G64" i="1" a="1"/>
  <c r="C70" i="1" a="1"/>
  <c r="J52" i="1" a="1"/>
  <c r="C43" i="1" a="1"/>
  <c r="D77" i="1" a="1"/>
  <c r="H65" i="1" a="1"/>
  <c r="C109" i="1" a="1"/>
  <c r="E18" i="1" a="1"/>
  <c r="I8" i="1" a="1"/>
  <c r="F31" i="1" a="1"/>
  <c r="C11" i="1" a="1"/>
  <c r="F32" i="1" a="1"/>
  <c r="I28" i="1" a="1"/>
  <c r="D7" i="1" a="1"/>
  <c r="F9" i="1" a="1"/>
  <c r="G50" i="1" a="1"/>
  <c r="H64" i="1" a="1"/>
  <c r="E16" i="1" a="1"/>
  <c r="I44" i="1" a="1"/>
  <c r="E5" i="1" a="1"/>
  <c r="J14" i="1" a="1"/>
  <c r="H10" i="1" a="1"/>
  <c r="D113" i="1" a="1"/>
  <c r="D24" i="1" a="1"/>
  <c r="D35" i="1" a="1"/>
  <c r="F48" i="1" a="1"/>
  <c r="F51" i="1" a="1"/>
  <c r="C30" i="1" a="1"/>
  <c r="E26" i="1" a="1"/>
  <c r="J56" i="1" a="1"/>
  <c r="G71" i="1" a="1"/>
  <c r="H37" i="1" a="1"/>
  <c r="E82" i="1" a="1"/>
  <c r="G104" i="1" a="1"/>
  <c r="F100" i="1" a="1"/>
  <c r="E77" i="1" a="1"/>
  <c r="D102" i="1" a="1"/>
  <c r="D100" i="1" a="1"/>
  <c r="E78" i="1" a="1"/>
  <c r="G70" i="1" a="1"/>
  <c r="D32" i="1" a="1"/>
  <c r="I69" i="1" a="1"/>
  <c r="E55" i="1" a="1"/>
  <c r="J42" i="1" a="1"/>
  <c r="D111" i="1" a="1"/>
  <c r="G99" i="1" a="1"/>
  <c r="I61" i="1" a="1"/>
  <c r="G48" i="1" a="1"/>
  <c r="D39" i="1" a="1"/>
  <c r="J91" i="1" a="1"/>
  <c r="G59" i="1" a="1"/>
  <c r="H68" i="1" a="1"/>
  <c r="F52" i="1" a="1"/>
  <c r="J40" i="1" a="1"/>
  <c r="F73" i="1" a="1"/>
  <c r="D64" i="1" a="1"/>
  <c r="H89" i="1" a="1"/>
  <c r="J16" i="1" a="1"/>
  <c r="E7" i="1" a="1"/>
  <c r="I26" i="1" a="1"/>
  <c r="D8" i="1" a="1"/>
  <c r="D30" i="1" a="1"/>
  <c r="H45" i="1" a="1"/>
  <c r="H22" i="1" a="1"/>
  <c r="H8" i="1" a="1"/>
  <c r="J39" i="1" a="1"/>
  <c r="H30" i="1" a="1"/>
  <c r="C5" i="1" a="1"/>
  <c r="H88" i="1" a="1"/>
  <c r="I62" i="1" a="1"/>
  <c r="H36" i="1" a="1"/>
  <c r="G44" i="1" a="1"/>
  <c r="I109" i="1" a="1"/>
  <c r="D57" i="1" a="1"/>
  <c r="H21" i="1" a="1"/>
  <c r="F24" i="1" a="1"/>
  <c r="I71" i="1" a="1"/>
  <c r="G9" i="1" a="1"/>
  <c r="D17" i="1" a="1"/>
  <c r="I111" i="1" a="1"/>
  <c r="G97" i="1" a="1"/>
  <c r="J99" i="1" a="1"/>
  <c r="I76" i="1" a="1"/>
  <c r="D96" i="1" a="1"/>
  <c r="F98" i="1" a="1"/>
  <c r="C77" i="1" a="1"/>
  <c r="G65" i="1" a="1"/>
  <c r="F30" i="1" a="1"/>
  <c r="E68" i="1" a="1"/>
  <c r="H52" i="1" a="1"/>
  <c r="G41" i="1" a="1"/>
  <c r="J107" i="1" a="1"/>
  <c r="G85" i="1" a="1"/>
  <c r="H59" i="1" a="1"/>
  <c r="C48" i="1" a="1"/>
  <c r="G36" i="1" a="1"/>
  <c r="G88" i="1" a="1"/>
  <c r="F40" i="1" a="1"/>
  <c r="E62" i="1" a="1"/>
  <c r="C51" i="1" a="1"/>
  <c r="J36" i="1" a="1"/>
  <c r="J67" i="1" a="1"/>
  <c r="C62" i="1" a="1"/>
  <c r="G86" i="1" a="1"/>
  <c r="D11" i="1" a="1"/>
  <c r="H29" i="1" a="1"/>
  <c r="J25" i="1" a="1"/>
  <c r="J23" i="1" a="1"/>
  <c r="F28" i="1" a="1"/>
  <c r="J43" i="1" a="1"/>
  <c r="F60" i="1" a="1"/>
  <c r="C17" i="1" a="1"/>
  <c r="C38" i="1" a="1"/>
  <c r="J28" i="1" a="1"/>
  <c r="I12" i="1" a="1"/>
  <c r="J27" i="1" a="1"/>
  <c r="D83" i="1" a="1"/>
  <c r="F10" i="1" a="1"/>
  <c r="G62" i="1" a="1"/>
  <c r="D23" i="1" a="1"/>
  <c r="G21" i="1" a="1"/>
  <c r="E33" i="1" a="1"/>
  <c r="E17" i="1" a="1"/>
  <c r="G32" i="1" a="1"/>
  <c r="I60" i="1" a="1"/>
  <c r="J47" i="1" a="1"/>
  <c r="D29" i="1" a="1"/>
  <c r="I7" i="1" a="1"/>
  <c r="H104" i="1" a="1"/>
  <c r="J89" i="1" a="1"/>
  <c r="E93" i="1" a="1"/>
  <c r="I75" i="1" a="1"/>
  <c r="C112" i="1" a="1"/>
  <c r="E94" i="1" a="1"/>
  <c r="G108" i="1" a="1"/>
  <c r="J64" i="1" a="1"/>
  <c r="C25" i="1" a="1"/>
  <c r="J66" i="1" a="1"/>
  <c r="D52" i="1" a="1"/>
  <c r="G37" i="1" a="1"/>
  <c r="F95" i="1" a="1"/>
  <c r="G82" i="1" a="1"/>
  <c r="G56" i="1" a="1"/>
  <c r="D47" i="1" a="1"/>
  <c r="C36" i="1" a="1"/>
  <c r="C76" i="1" a="1"/>
  <c r="C39" i="1" a="1"/>
  <c r="G61" i="1" a="1"/>
  <c r="J48" i="1" a="1"/>
  <c r="G35" i="1" a="1"/>
  <c r="D67" i="1" a="1"/>
  <c r="H57" i="1" a="1"/>
  <c r="C23" i="1" a="1"/>
  <c r="E40" i="1" a="1"/>
  <c r="F11" i="1" a="1"/>
  <c r="G34" i="1" a="1"/>
  <c r="I19" i="1" a="1"/>
  <c r="I92" i="1" a="1"/>
  <c r="H110" i="1" a="1"/>
  <c r="E84" i="1" a="1"/>
  <c r="I65" i="1" a="1"/>
  <c r="J18" i="1" a="1"/>
  <c r="B2" i="1" l="1"/>
  <c r="J18" i="1"/>
  <c r="I65" i="1"/>
  <c r="E84" i="1"/>
  <c r="H110" i="1"/>
  <c r="I92" i="1"/>
  <c r="I19" i="1"/>
  <c r="G34" i="1"/>
  <c r="F11" i="1"/>
  <c r="E40" i="1"/>
  <c r="C23" i="1"/>
  <c r="H57" i="1"/>
  <c r="D67" i="1"/>
  <c r="G35" i="1"/>
  <c r="J48" i="1"/>
  <c r="G61" i="1"/>
  <c r="C39" i="1"/>
  <c r="C76" i="1"/>
  <c r="C36" i="1"/>
  <c r="D47" i="1"/>
  <c r="G56" i="1"/>
  <c r="G82" i="1"/>
  <c r="F95" i="1"/>
  <c r="G37" i="1"/>
  <c r="D52" i="1"/>
  <c r="J66" i="1"/>
  <c r="C25" i="1"/>
  <c r="J64" i="1"/>
  <c r="G108" i="1"/>
  <c r="E94" i="1"/>
  <c r="C112" i="1"/>
  <c r="I75" i="1"/>
  <c r="E93" i="1"/>
  <c r="J89" i="1"/>
  <c r="H104" i="1"/>
  <c r="I7" i="1"/>
  <c r="D29" i="1"/>
  <c r="J47" i="1"/>
  <c r="I60" i="1"/>
  <c r="G32" i="1"/>
  <c r="E17" i="1"/>
  <c r="E33" i="1"/>
  <c r="G21" i="1"/>
  <c r="D23" i="1"/>
  <c r="G62" i="1"/>
  <c r="F10" i="1"/>
  <c r="D83" i="1"/>
  <c r="J27" i="1"/>
  <c r="I12" i="1"/>
  <c r="J28" i="1"/>
  <c r="C38" i="1"/>
  <c r="C17" i="1"/>
  <c r="F60" i="1"/>
  <c r="J43" i="1"/>
  <c r="F28" i="1"/>
  <c r="J23" i="1"/>
  <c r="J25" i="1"/>
  <c r="H29" i="1"/>
  <c r="D11" i="1"/>
  <c r="G86" i="1"/>
  <c r="C62" i="1"/>
  <c r="J67" i="1"/>
  <c r="J36" i="1"/>
  <c r="C51" i="1"/>
  <c r="E62" i="1"/>
  <c r="F40" i="1"/>
  <c r="G88" i="1"/>
  <c r="G36" i="1"/>
  <c r="C48" i="1"/>
  <c r="H59" i="1"/>
  <c r="G85" i="1"/>
  <c r="J107" i="1"/>
  <c r="G41" i="1"/>
  <c r="H52" i="1"/>
  <c r="E68" i="1"/>
  <c r="F30" i="1"/>
  <c r="G65" i="1"/>
  <c r="C77" i="1"/>
  <c r="F98" i="1"/>
  <c r="D96" i="1"/>
  <c r="I76" i="1"/>
  <c r="J99" i="1"/>
  <c r="G97" i="1"/>
  <c r="I111" i="1"/>
  <c r="D17" i="1"/>
  <c r="G9" i="1"/>
  <c r="I71" i="1"/>
  <c r="F24" i="1"/>
  <c r="H21" i="1"/>
  <c r="D57" i="1"/>
  <c r="I109" i="1"/>
  <c r="G44" i="1"/>
  <c r="H36" i="1"/>
  <c r="I62" i="1"/>
  <c r="H88" i="1"/>
  <c r="C5" i="1"/>
  <c r="H30" i="1"/>
  <c r="J39" i="1"/>
  <c r="H8" i="1"/>
  <c r="H22" i="1"/>
  <c r="H45" i="1"/>
  <c r="D30" i="1"/>
  <c r="D8" i="1"/>
  <c r="I26" i="1"/>
  <c r="E7" i="1"/>
  <c r="J16" i="1"/>
  <c r="H89" i="1"/>
  <c r="D64" i="1"/>
  <c r="F73" i="1"/>
  <c r="J40" i="1"/>
  <c r="F52" i="1"/>
  <c r="H68" i="1"/>
  <c r="G59" i="1"/>
  <c r="J91" i="1"/>
  <c r="D39" i="1"/>
  <c r="G48" i="1"/>
  <c r="I61" i="1"/>
  <c r="G99" i="1"/>
  <c r="D111" i="1"/>
  <c r="J42" i="1"/>
  <c r="E55" i="1"/>
  <c r="I69" i="1"/>
  <c r="D32" i="1"/>
  <c r="G70" i="1"/>
  <c r="E78" i="1"/>
  <c r="D100" i="1"/>
  <c r="D102" i="1"/>
  <c r="E77" i="1"/>
  <c r="F100" i="1"/>
  <c r="G104" i="1"/>
  <c r="E82" i="1"/>
  <c r="H37" i="1"/>
  <c r="G71" i="1"/>
  <c r="J56" i="1"/>
  <c r="E26" i="1"/>
  <c r="C30" i="1"/>
  <c r="F51" i="1"/>
  <c r="F48" i="1"/>
  <c r="D35" i="1"/>
  <c r="D24" i="1"/>
  <c r="D113" i="1"/>
  <c r="H10" i="1"/>
  <c r="J14" i="1"/>
  <c r="E5" i="1"/>
  <c r="I44" i="1"/>
  <c r="E16" i="1"/>
  <c r="H64" i="1"/>
  <c r="G50" i="1"/>
  <c r="F9" i="1"/>
  <c r="D7" i="1"/>
  <c r="I28" i="1"/>
  <c r="F32" i="1"/>
  <c r="C11" i="1"/>
  <c r="F31" i="1"/>
  <c r="I8" i="1"/>
  <c r="E18" i="1"/>
  <c r="C109" i="1"/>
  <c r="H65" i="1"/>
  <c r="D77" i="1"/>
  <c r="C43" i="1"/>
  <c r="J52" i="1"/>
  <c r="C70" i="1"/>
  <c r="G64" i="1"/>
  <c r="I96" i="1"/>
  <c r="C40" i="1"/>
  <c r="D51" i="1"/>
  <c r="F62" i="1"/>
  <c r="G110" i="1"/>
  <c r="E27" i="1"/>
  <c r="E43" i="1"/>
  <c r="D56" i="1"/>
  <c r="E81" i="1"/>
  <c r="C33" i="1"/>
  <c r="D72" i="1"/>
  <c r="F82" i="1"/>
  <c r="F101" i="1"/>
  <c r="C105" i="1"/>
  <c r="C82" i="1"/>
  <c r="E107" i="1"/>
  <c r="E113" i="1"/>
  <c r="F89" i="1"/>
  <c r="F25" i="1"/>
  <c r="D18" i="1"/>
  <c r="J100" i="1"/>
  <c r="C104" i="1"/>
  <c r="D9" i="1"/>
  <c r="D22" i="1"/>
  <c r="E8" i="1"/>
  <c r="G103" i="1"/>
  <c r="I73" i="1"/>
  <c r="I77" i="1"/>
  <c r="H62" i="1"/>
  <c r="J90" i="1"/>
  <c r="C93" i="1"/>
  <c r="F96" i="1"/>
  <c r="E25" i="1"/>
  <c r="C34" i="1"/>
  <c r="F5" i="1"/>
  <c r="G46" i="1"/>
  <c r="I17" i="1"/>
  <c r="J17" i="1"/>
  <c r="F65" i="1"/>
  <c r="C15" i="1"/>
  <c r="H6" i="1"/>
  <c r="C13" i="1"/>
  <c r="J35" i="1"/>
  <c r="I11" i="1"/>
  <c r="F35" i="1"/>
  <c r="E22" i="1"/>
  <c r="F20" i="1"/>
  <c r="D53" i="1"/>
  <c r="H58" i="1"/>
  <c r="D80" i="1"/>
  <c r="F44" i="1"/>
  <c r="C55" i="1"/>
  <c r="I74" i="1"/>
  <c r="H66" i="1"/>
  <c r="D31" i="1"/>
  <c r="G40" i="1"/>
  <c r="C52" i="1"/>
  <c r="F67" i="1"/>
  <c r="H69" i="1"/>
  <c r="G29" i="1"/>
  <c r="E47" i="1"/>
  <c r="H56" i="1"/>
  <c r="C89" i="1"/>
  <c r="I39" i="1"/>
  <c r="C73" i="1"/>
  <c r="D84" i="1"/>
  <c r="H105" i="1"/>
  <c r="I105" i="1"/>
  <c r="J83" i="1"/>
  <c r="I108" i="1"/>
  <c r="G74" i="1"/>
  <c r="E98" i="1"/>
  <c r="E6" i="1"/>
  <c r="C8" i="1"/>
  <c r="E56" i="1"/>
  <c r="C47" i="1"/>
  <c r="C44" i="1"/>
  <c r="F13" i="1"/>
  <c r="I10" i="1"/>
  <c r="F72" i="1"/>
  <c r="F59" i="1"/>
  <c r="C56" i="1"/>
  <c r="E51" i="1"/>
  <c r="I5" i="1"/>
  <c r="J51" i="1"/>
  <c r="J19" i="1"/>
  <c r="H23" i="1"/>
  <c r="C9" i="1"/>
  <c r="G16" i="1"/>
  <c r="F27" i="1"/>
  <c r="J13" i="1"/>
  <c r="J7" i="1"/>
  <c r="C16" i="1"/>
  <c r="D37" i="1"/>
  <c r="F7" i="1"/>
  <c r="I32" i="1"/>
  <c r="H53" i="1"/>
  <c r="C60" i="1"/>
  <c r="F94" i="1"/>
  <c r="J44" i="1"/>
  <c r="F56" i="1"/>
  <c r="D93" i="1"/>
  <c r="E67" i="1"/>
  <c r="C32" i="1"/>
  <c r="D43" i="1"/>
  <c r="G52" i="1"/>
  <c r="G69" i="1"/>
  <c r="J77" i="1"/>
  <c r="J30" i="1"/>
  <c r="D48" i="1"/>
  <c r="I59" i="1"/>
  <c r="F92" i="1"/>
  <c r="H44" i="1"/>
  <c r="C83" i="1"/>
  <c r="F85" i="1"/>
  <c r="I107" i="1"/>
  <c r="C110" i="1"/>
  <c r="F84" i="1"/>
  <c r="G81" i="1"/>
  <c r="F80" i="1"/>
  <c r="J106" i="1"/>
  <c r="I22" i="1"/>
  <c r="G19" i="1"/>
  <c r="D55" i="1"/>
  <c r="E70" i="1"/>
  <c r="D81" i="1"/>
  <c r="E35" i="1"/>
  <c r="H48" i="1"/>
  <c r="D61" i="1"/>
  <c r="G105" i="1"/>
  <c r="C45" i="1"/>
  <c r="J87" i="1"/>
  <c r="E91" i="1"/>
  <c r="F108" i="1"/>
  <c r="E112" i="1"/>
  <c r="I89" i="1"/>
  <c r="I82" i="1"/>
  <c r="E89" i="1"/>
  <c r="F113" i="1"/>
  <c r="C98" i="1"/>
  <c r="D105" i="1"/>
  <c r="D79" i="1"/>
  <c r="J86" i="1"/>
  <c r="D95" i="1"/>
  <c r="C103" i="1"/>
  <c r="H111" i="1"/>
  <c r="H73" i="1"/>
  <c r="H78" i="1"/>
  <c r="G87" i="1"/>
  <c r="H94" i="1"/>
  <c r="G102" i="1"/>
  <c r="H109" i="1"/>
  <c r="G80" i="1"/>
  <c r="H87" i="1"/>
  <c r="G96" i="1"/>
  <c r="I104" i="1"/>
  <c r="I112" i="1"/>
  <c r="D5" i="1"/>
  <c r="G10" i="1"/>
  <c r="D41" i="1"/>
  <c r="G8" i="1"/>
  <c r="H15" i="1"/>
  <c r="G23" i="1"/>
  <c r="J31" i="1"/>
  <c r="G24" i="1"/>
  <c r="E36" i="1"/>
  <c r="E52" i="1"/>
  <c r="E9" i="1"/>
  <c r="G6" i="1"/>
  <c r="I15" i="1"/>
  <c r="J22" i="1"/>
  <c r="J32" i="1"/>
  <c r="E28" i="1"/>
  <c r="C42" i="1"/>
  <c r="F12" i="1"/>
  <c r="D20" i="1"/>
  <c r="E29" i="1"/>
  <c r="F6" i="1"/>
  <c r="I18" i="1"/>
  <c r="H9" i="1"/>
  <c r="I16" i="1"/>
  <c r="C24" i="1"/>
  <c r="I33" i="1"/>
  <c r="H49" i="1"/>
  <c r="F39" i="1"/>
  <c r="I24" i="1"/>
  <c r="I9" i="1"/>
  <c r="G17" i="1"/>
  <c r="H70" i="1"/>
  <c r="J84" i="1"/>
  <c r="I52" i="1"/>
  <c r="I56" i="1"/>
  <c r="G63" i="1"/>
  <c r="E59" i="1"/>
  <c r="F66" i="1"/>
  <c r="H74" i="1"/>
  <c r="G98" i="1"/>
  <c r="F36" i="1"/>
  <c r="G43" i="1"/>
  <c r="G47" i="1"/>
  <c r="G51" i="1"/>
  <c r="G55" i="1"/>
  <c r="J60" i="1"/>
  <c r="F69" i="1"/>
  <c r="E101" i="1"/>
  <c r="G39" i="1"/>
  <c r="D65" i="1"/>
  <c r="H72" i="1"/>
  <c r="D90" i="1"/>
  <c r="H31" i="1"/>
  <c r="H35" i="1"/>
  <c r="H39" i="1"/>
  <c r="H43" i="1"/>
  <c r="H47" i="1"/>
  <c r="H51" i="1"/>
  <c r="H55" i="1"/>
  <c r="E60" i="1"/>
  <c r="J68" i="1"/>
  <c r="F79" i="1"/>
  <c r="H107" i="1"/>
  <c r="G79" i="1"/>
  <c r="E97" i="1"/>
  <c r="I27" i="1"/>
  <c r="D36" i="1"/>
  <c r="F42" i="1"/>
  <c r="I47" i="1"/>
  <c r="I51" i="1"/>
  <c r="I55" i="1"/>
  <c r="G60" i="1"/>
  <c r="H67" i="1"/>
  <c r="C86" i="1"/>
  <c r="E23" i="1"/>
  <c r="E31" i="1"/>
  <c r="D40" i="1"/>
  <c r="F63" i="1"/>
  <c r="E71" i="1"/>
  <c r="I84" i="1"/>
  <c r="G76" i="1"/>
  <c r="H83" i="1"/>
  <c r="G92" i="1"/>
  <c r="H99" i="1"/>
  <c r="E106" i="1"/>
  <c r="F111" i="1"/>
  <c r="H103" i="1"/>
  <c r="I110" i="1"/>
  <c r="D76" i="1"/>
  <c r="H82" i="1"/>
  <c r="G91" i="1"/>
  <c r="H98" i="1"/>
  <c r="J105" i="1"/>
  <c r="I79" i="1"/>
  <c r="C88" i="1"/>
  <c r="I95" i="1"/>
  <c r="J103" i="1"/>
  <c r="F112" i="1"/>
  <c r="C74" i="1"/>
  <c r="J79" i="1"/>
  <c r="I88" i="1"/>
  <c r="J95" i="1"/>
  <c r="D103" i="1"/>
  <c r="E110" i="1"/>
  <c r="C81" i="1"/>
  <c r="D88" i="1"/>
  <c r="C97" i="1"/>
  <c r="F105" i="1"/>
  <c r="I113" i="1"/>
  <c r="H106" i="1"/>
  <c r="F75" i="1"/>
  <c r="H81" i="1"/>
  <c r="H97" i="1"/>
  <c r="G112" i="1"/>
  <c r="G107" i="1"/>
  <c r="G5" i="1"/>
  <c r="E48" i="1"/>
  <c r="F18" i="1"/>
  <c r="D26" i="1"/>
  <c r="G18" i="1"/>
  <c r="D27" i="1"/>
  <c r="H41" i="1"/>
  <c r="H12" i="1"/>
  <c r="J12" i="1"/>
  <c r="C10" i="1"/>
  <c r="H18" i="1"/>
  <c r="C66" i="1"/>
  <c r="J10" i="1"/>
  <c r="C31" i="1"/>
  <c r="F47" i="1"/>
  <c r="G14" i="1"/>
  <c r="J24" i="1"/>
  <c r="H33" i="1"/>
  <c r="D10" i="1"/>
  <c r="I6" i="1"/>
  <c r="G12" i="1"/>
  <c r="H19" i="1"/>
  <c r="H27" i="1"/>
  <c r="I40" i="1"/>
  <c r="D68" i="1"/>
  <c r="E12" i="1"/>
  <c r="C6" i="1"/>
  <c r="J11" i="1"/>
  <c r="C21" i="1"/>
  <c r="E73" i="1"/>
  <c r="H92" i="1"/>
  <c r="C54" i="1"/>
  <c r="C58" i="1"/>
  <c r="C67" i="1"/>
  <c r="D62" i="1"/>
  <c r="E69" i="1"/>
  <c r="G83" i="1"/>
  <c r="F106" i="1"/>
  <c r="E41" i="1"/>
  <c r="E45" i="1"/>
  <c r="E49" i="1"/>
  <c r="E53" i="1"/>
  <c r="E57" i="1"/>
  <c r="F64" i="1"/>
  <c r="E85" i="1"/>
  <c r="E37" i="1"/>
  <c r="D60" i="1"/>
  <c r="C68" i="1"/>
  <c r="H77" i="1"/>
  <c r="C99" i="1"/>
  <c r="F33" i="1"/>
  <c r="F37" i="1"/>
  <c r="F41" i="1"/>
  <c r="F45" i="1"/>
  <c r="F49" i="1"/>
  <c r="F53" i="1"/>
  <c r="F57" i="1"/>
  <c r="D63" i="1"/>
  <c r="C71" i="1"/>
  <c r="J88" i="1"/>
  <c r="D71" i="1"/>
  <c r="E87" i="1"/>
  <c r="I23" i="1"/>
  <c r="I31" i="1"/>
  <c r="F38" i="1"/>
  <c r="I43" i="1"/>
  <c r="C49" i="1"/>
  <c r="C53" i="1"/>
  <c r="C57" i="1"/>
  <c r="E63" i="1"/>
  <c r="F70" i="1"/>
  <c r="J93" i="1"/>
  <c r="J26" i="1"/>
  <c r="J34" i="1"/>
  <c r="G45" i="1"/>
  <c r="E66" i="1"/>
  <c r="E74" i="1"/>
  <c r="D94" i="1"/>
  <c r="J78" i="1"/>
  <c r="D87" i="1"/>
  <c r="J94" i="1"/>
  <c r="C102" i="1"/>
  <c r="D109" i="1"/>
  <c r="F97" i="1"/>
  <c r="G106" i="1"/>
  <c r="G73" i="1"/>
  <c r="G78" i="1"/>
  <c r="H85" i="1"/>
  <c r="G94" i="1"/>
  <c r="H101" i="1"/>
  <c r="F109" i="1"/>
  <c r="E83" i="1"/>
  <c r="F90" i="1"/>
  <c r="E99" i="1"/>
  <c r="F107" i="1"/>
  <c r="J71" i="1"/>
  <c r="J75" i="1"/>
  <c r="D82" i="1"/>
  <c r="C91" i="1"/>
  <c r="D98" i="1"/>
  <c r="C106" i="1"/>
  <c r="H113" i="1"/>
  <c r="C84" i="1"/>
  <c r="I91" i="1"/>
  <c r="C100" i="1"/>
  <c r="E108" i="1"/>
  <c r="D112" i="1"/>
  <c r="I98" i="1"/>
  <c r="F71" i="1"/>
  <c r="G90" i="1"/>
  <c r="E105" i="1"/>
  <c r="J82" i="1"/>
  <c r="D91" i="1"/>
  <c r="J98" i="1"/>
  <c r="J113" i="1"/>
  <c r="F23" i="1"/>
  <c r="E11" i="1"/>
  <c r="H5" i="1"/>
  <c r="C26" i="1"/>
  <c r="C50" i="1"/>
  <c r="C12" i="1"/>
  <c r="D19" i="1"/>
  <c r="C27" i="1"/>
  <c r="H20" i="1"/>
  <c r="C28" i="1"/>
  <c r="F43" i="1"/>
  <c r="G15" i="1"/>
  <c r="G13" i="1"/>
  <c r="G11" i="1"/>
  <c r="E19" i="1"/>
  <c r="J9" i="1"/>
  <c r="J20" i="1"/>
  <c r="E32" i="1"/>
  <c r="D49" i="1"/>
  <c r="H16" i="1"/>
  <c r="I25" i="1"/>
  <c r="J61" i="1"/>
  <c r="H11" i="1"/>
  <c r="J8" i="1"/>
  <c r="D13" i="1"/>
  <c r="E20" i="1"/>
  <c r="G28" i="1"/>
  <c r="G42" i="1"/>
  <c r="F8" i="1"/>
  <c r="F14" i="1"/>
  <c r="D6" i="1"/>
  <c r="E13" i="1"/>
  <c r="J21" i="1"/>
  <c r="H75" i="1"/>
  <c r="I100" i="1"/>
  <c r="G54" i="1"/>
  <c r="G58" i="1"/>
  <c r="I67" i="1"/>
  <c r="J62" i="1"/>
  <c r="I70" i="1"/>
  <c r="H86" i="1"/>
  <c r="D34" i="1"/>
  <c r="I41" i="1"/>
  <c r="I45" i="1"/>
  <c r="I49" i="1"/>
  <c r="I53" i="1"/>
  <c r="I57" i="1"/>
  <c r="C65" i="1"/>
  <c r="I86" i="1"/>
  <c r="I37" i="1"/>
  <c r="H61" i="1"/>
  <c r="I68" i="1"/>
  <c r="I80" i="1"/>
  <c r="E104" i="1"/>
  <c r="J33" i="1"/>
  <c r="J37" i="1"/>
  <c r="J41" i="1"/>
  <c r="J45" i="1"/>
  <c r="J49" i="1"/>
  <c r="J53" i="1"/>
  <c r="J57" i="1"/>
  <c r="J63" i="1"/>
  <c r="J72" i="1"/>
  <c r="E90" i="1"/>
  <c r="C72" i="1"/>
  <c r="H90" i="1"/>
  <c r="H24" i="1"/>
  <c r="H32" i="1"/>
  <c r="E39" i="1"/>
  <c r="D44" i="1"/>
  <c r="G49" i="1"/>
  <c r="G53" i="1"/>
  <c r="G57" i="1"/>
  <c r="C64" i="1"/>
  <c r="D74" i="1"/>
  <c r="G95" i="1"/>
  <c r="D28" i="1"/>
  <c r="I35" i="1"/>
  <c r="D59" i="1"/>
  <c r="F68" i="1"/>
  <c r="G75" i="1"/>
  <c r="H95" i="1"/>
  <c r="C80" i="1"/>
  <c r="I87" i="1"/>
  <c r="C96" i="1"/>
  <c r="I102" i="1"/>
  <c r="J109" i="1"/>
  <c r="D99" i="1"/>
  <c r="D107" i="1"/>
  <c r="F74" i="1"/>
  <c r="C79" i="1"/>
  <c r="D86" i="1"/>
  <c r="C95" i="1"/>
  <c r="E102" i="1"/>
  <c r="J110" i="1"/>
  <c r="G84" i="1"/>
  <c r="H91" i="1"/>
  <c r="G100" i="1"/>
  <c r="C108" i="1"/>
  <c r="E72" i="1"/>
  <c r="E76" i="1"/>
  <c r="F83" i="1"/>
  <c r="E92" i="1"/>
  <c r="F99" i="1"/>
  <c r="I106" i="1"/>
  <c r="G77" i="1"/>
  <c r="H84" i="1"/>
  <c r="G93" i="1"/>
  <c r="H100" i="1"/>
  <c r="F110" i="1"/>
  <c r="H112" i="1"/>
  <c r="J29" i="1"/>
  <c r="H17" i="1"/>
  <c r="D12" i="1"/>
  <c r="H25" i="1"/>
  <c r="C61" i="1"/>
  <c r="G67" i="1"/>
  <c r="E10" i="1"/>
  <c r="H14" i="1"/>
  <c r="F29" i="1"/>
  <c r="D16" i="1"/>
  <c r="J6" i="1"/>
  <c r="G22" i="1"/>
  <c r="F103" i="1"/>
  <c r="F55" i="1"/>
  <c r="G68" i="1"/>
  <c r="H71" i="1"/>
  <c r="H34" i="1"/>
  <c r="D42" i="1"/>
  <c r="D46" i="1"/>
  <c r="D54" i="1"/>
  <c r="D58" i="1"/>
  <c r="J65" i="1"/>
  <c r="F88" i="1"/>
  <c r="D38" i="1"/>
  <c r="C63" i="1"/>
  <c r="D70" i="1"/>
  <c r="I83" i="1"/>
  <c r="C107" i="1"/>
  <c r="E34" i="1"/>
  <c r="E38" i="1"/>
  <c r="E42" i="1"/>
  <c r="E46" i="1"/>
  <c r="E50" i="1"/>
  <c r="E54" i="1"/>
  <c r="E58" i="1"/>
  <c r="E65" i="1"/>
  <c r="J73" i="1"/>
  <c r="H93" i="1"/>
  <c r="D75" i="1"/>
  <c r="C92" i="1"/>
  <c r="G25" i="1"/>
  <c r="G33" i="1"/>
  <c r="H40" i="1"/>
  <c r="F46" i="1"/>
  <c r="F50" i="1"/>
  <c r="F54" i="1"/>
  <c r="F58" i="1"/>
  <c r="I64" i="1"/>
  <c r="D78" i="1"/>
  <c r="I97" i="1"/>
  <c r="H28" i="1"/>
  <c r="C37" i="1"/>
  <c r="J59" i="1"/>
  <c r="C69" i="1"/>
  <c r="H76" i="1"/>
  <c r="E100" i="1"/>
  <c r="H80" i="1"/>
  <c r="G89" i="1"/>
  <c r="H96" i="1"/>
  <c r="D104" i="1"/>
  <c r="E111" i="1"/>
  <c r="I99" i="1"/>
  <c r="H108" i="1"/>
  <c r="J74" i="1"/>
  <c r="E80" i="1"/>
  <c r="F87" i="1"/>
  <c r="E96" i="1"/>
  <c r="I103" i="1"/>
  <c r="G111" i="1"/>
  <c r="C85" i="1"/>
  <c r="D92" i="1"/>
  <c r="C101" i="1"/>
  <c r="G109" i="1"/>
  <c r="I72" i="1"/>
  <c r="J76" i="1"/>
  <c r="D85" i="1"/>
  <c r="J92" i="1"/>
  <c r="D101" i="1"/>
  <c r="D108" i="1"/>
  <c r="I78" i="1"/>
  <c r="J85" i="1"/>
  <c r="I94" i="1"/>
  <c r="J101" i="1"/>
  <c r="C111" i="1"/>
  <c r="C113" i="1"/>
  <c r="F21" i="1"/>
  <c r="D45" i="1"/>
  <c r="E14" i="1"/>
  <c r="C20" i="1"/>
  <c r="C14" i="1"/>
  <c r="I36" i="1"/>
  <c r="F17" i="1"/>
  <c r="H26" i="1"/>
  <c r="I13" i="1"/>
  <c r="I21" i="1"/>
  <c r="E44" i="1"/>
  <c r="J15" i="1"/>
  <c r="I14" i="1"/>
  <c r="F78" i="1"/>
  <c r="H60" i="1"/>
  <c r="H63" i="1"/>
  <c r="E88" i="1"/>
  <c r="D50" i="1"/>
  <c r="J5" i="1"/>
  <c r="G30" i="1"/>
  <c r="C7" i="1"/>
  <c r="D14" i="1"/>
  <c r="E21" i="1"/>
  <c r="I29" i="1"/>
  <c r="C22" i="1"/>
  <c r="D33" i="1"/>
  <c r="I48" i="1"/>
  <c r="E24" i="1"/>
  <c r="F16" i="1"/>
  <c r="H13" i="1"/>
  <c r="I20" i="1"/>
  <c r="C19" i="1"/>
  <c r="G26" i="1"/>
  <c r="G38" i="1"/>
  <c r="D21" i="1"/>
  <c r="C18" i="1"/>
  <c r="G27" i="1"/>
  <c r="D25" i="1"/>
  <c r="D15" i="1"/>
  <c r="G7" i="1"/>
  <c r="E15" i="1"/>
  <c r="F22" i="1"/>
  <c r="E30" i="1"/>
  <c r="C46" i="1"/>
  <c r="G20" i="1"/>
  <c r="F19" i="1"/>
  <c r="H7" i="1"/>
  <c r="F15" i="1"/>
  <c r="G31" i="1"/>
  <c r="I81" i="1"/>
  <c r="D106" i="1"/>
  <c r="J55" i="1"/>
  <c r="F61" i="1"/>
  <c r="D69" i="1"/>
  <c r="E64" i="1"/>
  <c r="G72" i="1"/>
  <c r="F91" i="1"/>
  <c r="C35" i="1"/>
  <c r="H42" i="1"/>
  <c r="H46" i="1"/>
  <c r="H50" i="1"/>
  <c r="H54" i="1"/>
  <c r="I58" i="1"/>
  <c r="G66" i="1"/>
  <c r="C90" i="1"/>
  <c r="H38" i="1"/>
  <c r="I63" i="1"/>
  <c r="J70" i="1"/>
  <c r="C87" i="1"/>
  <c r="I30" i="1"/>
  <c r="I34" i="1"/>
  <c r="I38" i="1"/>
  <c r="I42" i="1"/>
  <c r="I46" i="1"/>
  <c r="I50" i="1"/>
  <c r="I54" i="1"/>
  <c r="J58" i="1"/>
  <c r="I66" i="1"/>
  <c r="C75" i="1"/>
  <c r="D97" i="1"/>
  <c r="F76" i="1"/>
  <c r="I93" i="1"/>
  <c r="F26" i="1"/>
  <c r="F34" i="1"/>
  <c r="C41" i="1"/>
  <c r="J46" i="1"/>
  <c r="J50" i="1"/>
  <c r="J54" i="1"/>
  <c r="C59" i="1"/>
  <c r="D66" i="1"/>
  <c r="H79" i="1"/>
  <c r="H102" i="1"/>
  <c r="C29" i="1"/>
  <c r="J38" i="1"/>
  <c r="E61" i="1"/>
  <c r="J69" i="1"/>
  <c r="F81" i="1"/>
  <c r="J102" i="1"/>
  <c r="J81" i="1"/>
  <c r="I90" i="1"/>
  <c r="J97" i="1"/>
  <c r="J104" i="1"/>
  <c r="J112" i="1"/>
  <c r="G101" i="1"/>
  <c r="E109" i="1"/>
  <c r="E75" i="1"/>
  <c r="J80" i="1"/>
  <c r="D89" i="1"/>
  <c r="J96" i="1"/>
  <c r="F104" i="1"/>
  <c r="F77" i="1"/>
  <c r="E86" i="1"/>
  <c r="F93" i="1"/>
  <c r="F102" i="1"/>
  <c r="D110" i="1"/>
  <c r="D73" i="1"/>
  <c r="C78" i="1"/>
  <c r="I85" i="1"/>
  <c r="C94" i="1"/>
  <c r="I101" i="1"/>
  <c r="J108" i="1"/>
  <c r="E79" i="1"/>
  <c r="F86" i="1"/>
  <c r="E95" i="1"/>
  <c r="E103" i="1"/>
  <c r="J111" i="1"/>
  <c r="G113" i="1"/>
  <c r="K18" i="1" a="1"/>
  <c r="K66" i="1" a="1"/>
  <c r="K89" i="1" a="1"/>
  <c r="K28" i="1" a="1"/>
  <c r="K99" i="1" a="1"/>
  <c r="K39" i="1" a="1"/>
  <c r="K16" i="1" a="1"/>
  <c r="K91" i="1" a="1"/>
  <c r="K86" i="1" a="1"/>
  <c r="K78" i="1" a="1"/>
  <c r="K53" i="1" a="1"/>
  <c r="K73" i="1" a="1"/>
  <c r="K59" i="1" a="1"/>
  <c r="K92" i="1" a="1"/>
  <c r="K54" i="1" a="1"/>
  <c r="K69" i="1" a="1"/>
  <c r="K108" i="1" a="1"/>
  <c r="K55" i="1" a="1"/>
  <c r="K90" i="1" a="1"/>
  <c r="K93" i="1" a="1"/>
  <c r="K71" i="1" a="1"/>
  <c r="K82" i="1" a="1"/>
  <c r="K57" i="1" a="1"/>
  <c r="K65" i="1" a="1"/>
  <c r="K25" i="1" a="1"/>
  <c r="K64" i="1" a="1"/>
  <c r="K106" i="1" a="1"/>
  <c r="K79" i="1" a="1"/>
  <c r="K12" i="1" a="1"/>
  <c r="K24" i="1" a="1"/>
  <c r="K26" i="1" a="1"/>
  <c r="K94" i="1" a="1"/>
  <c r="K75" i="1" a="1"/>
  <c r="K61" i="1" a="1"/>
  <c r="K63" i="1" a="1"/>
  <c r="K102" i="1" a="1"/>
  <c r="K81" i="1" a="1"/>
  <c r="K52" i="1" a="1"/>
  <c r="K84" i="1" a="1"/>
  <c r="K68" i="1" a="1"/>
  <c r="K105" i="1" a="1"/>
  <c r="K34" i="1" a="1"/>
  <c r="K98" i="1" a="1"/>
  <c r="K62" i="1" a="1"/>
  <c r="K33" i="1" a="1"/>
  <c r="K72" i="1" a="1"/>
  <c r="K109" i="1" a="1"/>
  <c r="K110" i="1" a="1"/>
  <c r="K74" i="1" a="1"/>
  <c r="K5" i="1" a="1"/>
  <c r="K80" i="1" a="1"/>
  <c r="K70" i="1" a="1"/>
  <c r="K103" i="1" a="1"/>
  <c r="K47" i="1" a="1"/>
  <c r="K43" i="1" a="1"/>
  <c r="K67" i="1" a="1"/>
  <c r="K40" i="1" a="1"/>
  <c r="K56" i="1" a="1"/>
  <c r="K35" i="1" a="1"/>
  <c r="K13" i="1" a="1"/>
  <c r="K22" i="1" a="1"/>
  <c r="K60" i="1" a="1"/>
  <c r="K95" i="1" a="1"/>
  <c r="K113" i="1" a="1"/>
  <c r="K9" i="1" a="1"/>
  <c r="K8" i="1" a="1"/>
  <c r="K37" i="1" a="1"/>
  <c r="K29" i="1" a="1"/>
  <c r="K85" i="1" a="1"/>
  <c r="K15" i="1" a="1"/>
  <c r="K112" i="1" a="1"/>
  <c r="K48" i="1" a="1"/>
  <c r="K36" i="1" a="1"/>
  <c r="K14" i="1" a="1"/>
  <c r="K7" i="1" a="1"/>
  <c r="K44" i="1" a="1"/>
  <c r="K77" i="1" a="1"/>
  <c r="K87" i="1" a="1"/>
  <c r="K31" i="1" a="1"/>
  <c r="K32" i="1" a="1"/>
  <c r="K11" i="1" a="1"/>
  <c r="K88" i="1" a="1"/>
  <c r="K20" i="1" a="1"/>
  <c r="K21" i="1" a="1"/>
  <c r="K41" i="1" a="1"/>
  <c r="K58" i="1" a="1"/>
  <c r="K97" i="1" a="1"/>
  <c r="K96" i="1" a="1"/>
  <c r="K19" i="1" a="1"/>
  <c r="K50" i="1" a="1"/>
  <c r="K27" i="1" a="1"/>
  <c r="K23" i="1" a="1"/>
  <c r="K107" i="1" a="1"/>
  <c r="K42" i="1" a="1"/>
  <c r="K100" i="1" a="1"/>
  <c r="K83" i="1" a="1"/>
  <c r="K51" i="1" a="1"/>
  <c r="K30" i="1" a="1"/>
  <c r="K10" i="1" a="1"/>
  <c r="K45" i="1" a="1"/>
  <c r="K6" i="1" a="1"/>
  <c r="K76" i="1" a="1"/>
  <c r="K101" i="1" a="1"/>
  <c r="K46" i="1" a="1"/>
  <c r="K38" i="1" a="1"/>
  <c r="K104" i="1" a="1"/>
  <c r="K111" i="1" a="1"/>
  <c r="K17" i="1" a="1"/>
  <c r="K49" i="1" a="1"/>
  <c r="K49" i="1" l="1"/>
  <c r="K17" i="1"/>
  <c r="K111" i="1"/>
  <c r="K104" i="1"/>
  <c r="K38" i="1"/>
  <c r="K46" i="1"/>
  <c r="K101" i="1"/>
  <c r="K76" i="1"/>
  <c r="K6" i="1"/>
  <c r="K45" i="1"/>
  <c r="K10" i="1"/>
  <c r="K30" i="1"/>
  <c r="K51" i="1"/>
  <c r="K83" i="1"/>
  <c r="K100" i="1"/>
  <c r="K42" i="1"/>
  <c r="K107" i="1"/>
  <c r="K23" i="1"/>
  <c r="K27" i="1"/>
  <c r="K50" i="1"/>
  <c r="K19" i="1"/>
  <c r="K96" i="1"/>
  <c r="K97" i="1"/>
  <c r="K58" i="1"/>
  <c r="K41" i="1"/>
  <c r="K21" i="1"/>
  <c r="K20" i="1"/>
  <c r="K88" i="1"/>
  <c r="K11" i="1"/>
  <c r="K32" i="1"/>
  <c r="K31" i="1"/>
  <c r="K87" i="1"/>
  <c r="K77" i="1"/>
  <c r="K44" i="1"/>
  <c r="K7" i="1"/>
  <c r="K14" i="1"/>
  <c r="K36" i="1"/>
  <c r="K48" i="1"/>
  <c r="K112" i="1"/>
  <c r="K15" i="1"/>
  <c r="K85" i="1"/>
  <c r="K29" i="1"/>
  <c r="K37" i="1"/>
  <c r="K8" i="1"/>
  <c r="K9" i="1"/>
  <c r="K113" i="1"/>
  <c r="K95" i="1"/>
  <c r="K60" i="1"/>
  <c r="K22" i="1"/>
  <c r="K13" i="1"/>
  <c r="K35" i="1"/>
  <c r="K56" i="1"/>
  <c r="K40" i="1"/>
  <c r="K67" i="1"/>
  <c r="K43" i="1"/>
  <c r="K47" i="1"/>
  <c r="K103" i="1"/>
  <c r="K70" i="1"/>
  <c r="K80" i="1"/>
  <c r="K5" i="1"/>
  <c r="K74" i="1"/>
  <c r="K110" i="1"/>
  <c r="K109" i="1"/>
  <c r="K72" i="1"/>
  <c r="K33" i="1"/>
  <c r="K62" i="1"/>
  <c r="K98" i="1"/>
  <c r="K34" i="1"/>
  <c r="K105" i="1"/>
  <c r="K68" i="1"/>
  <c r="K84" i="1"/>
  <c r="K52" i="1"/>
  <c r="K81" i="1"/>
  <c r="K102" i="1"/>
  <c r="K63" i="1"/>
  <c r="K61" i="1"/>
  <c r="K75" i="1"/>
  <c r="K94" i="1"/>
  <c r="K26" i="1"/>
  <c r="K24" i="1"/>
  <c r="K12" i="1"/>
  <c r="K79" i="1"/>
  <c r="K106" i="1"/>
  <c r="K64" i="1"/>
  <c r="K25" i="1"/>
  <c r="K65" i="1"/>
  <c r="K57" i="1"/>
  <c r="K82" i="1"/>
  <c r="K71" i="1"/>
  <c r="K93" i="1"/>
  <c r="K90" i="1"/>
  <c r="K55" i="1"/>
  <c r="K108" i="1"/>
  <c r="K69" i="1"/>
  <c r="K54" i="1"/>
  <c r="K92" i="1"/>
  <c r="K59" i="1"/>
  <c r="K73" i="1"/>
  <c r="K53" i="1"/>
  <c r="K78" i="1"/>
  <c r="K86" i="1"/>
  <c r="K91" i="1"/>
  <c r="K16" i="1"/>
  <c r="K39" i="1"/>
  <c r="K99" i="1"/>
  <c r="K28" i="1"/>
  <c r="K89" i="1"/>
  <c r="K66" i="1"/>
  <c r="K1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<sst xmlns="http://schemas.openxmlformats.org/spreadsheetml/2006/main" count="118" uniqueCount="117">
  <si>
    <t>AED</t>
  </si>
  <si>
    <t>AOA</t>
  </si>
  <si>
    <t>ARS</t>
  </si>
  <si>
    <t>ATS</t>
  </si>
  <si>
    <t>AUD</t>
  </si>
  <si>
    <t>BDT</t>
  </si>
  <si>
    <t>BEF</t>
  </si>
  <si>
    <t>BHD</t>
  </si>
  <si>
    <t>BGL</t>
  </si>
  <si>
    <t>BGN</t>
  </si>
  <si>
    <t>BRL</t>
  </si>
  <si>
    <t>BWP</t>
  </si>
  <si>
    <t>BYR</t>
  </si>
  <si>
    <t>CAD</t>
  </si>
  <si>
    <t>CHF</t>
  </si>
  <si>
    <t>CLF</t>
  </si>
  <si>
    <t>CLP</t>
  </si>
  <si>
    <t>CNH</t>
  </si>
  <si>
    <t>CNY</t>
  </si>
  <si>
    <t>COP</t>
  </si>
  <si>
    <t>COU</t>
  </si>
  <si>
    <t>CYP</t>
  </si>
  <si>
    <t>CZK</t>
  </si>
  <si>
    <t>DEM</t>
  </si>
  <si>
    <t>DKK</t>
  </si>
  <si>
    <t>EEK</t>
  </si>
  <si>
    <t>EGP</t>
  </si>
  <si>
    <t>ESP</t>
  </si>
  <si>
    <t>ETB</t>
  </si>
  <si>
    <t>EUR</t>
  </si>
  <si>
    <t>FIM</t>
  </si>
  <si>
    <t>FRF</t>
  </si>
  <si>
    <t>GEL</t>
  </si>
  <si>
    <t>GBP</t>
  </si>
  <si>
    <t>GHS</t>
  </si>
  <si>
    <t>GRD</t>
  </si>
  <si>
    <t>HKD</t>
  </si>
  <si>
    <t>HRK</t>
  </si>
  <si>
    <t>HUF</t>
  </si>
  <si>
    <t>IDR</t>
  </si>
  <si>
    <t>IEP</t>
  </si>
  <si>
    <t>ILS</t>
  </si>
  <si>
    <t>INR</t>
  </si>
  <si>
    <t>IQD</t>
  </si>
  <si>
    <t>IRR</t>
  </si>
  <si>
    <t>ISK</t>
  </si>
  <si>
    <t>ITL</t>
  </si>
  <si>
    <t>JOD</t>
  </si>
  <si>
    <t>JPY</t>
  </si>
  <si>
    <t>KES</t>
  </si>
  <si>
    <t>KRW</t>
  </si>
  <si>
    <t>KWD</t>
  </si>
  <si>
    <t>KZT</t>
  </si>
  <si>
    <t>LKR</t>
  </si>
  <si>
    <t>LTL</t>
  </si>
  <si>
    <t>LUF</t>
  </si>
  <si>
    <t>LVL</t>
  </si>
  <si>
    <t>MAD</t>
  </si>
  <si>
    <t>MTL</t>
  </si>
  <si>
    <t>MUR</t>
  </si>
  <si>
    <t>MXN</t>
  </si>
  <si>
    <t>MXV</t>
  </si>
  <si>
    <t>MYR</t>
  </si>
  <si>
    <t>NGN</t>
  </si>
  <si>
    <t>NLG</t>
  </si>
  <si>
    <t>NOK</t>
  </si>
  <si>
    <t>NPR</t>
  </si>
  <si>
    <t>NZD</t>
  </si>
  <si>
    <t>OMR</t>
  </si>
  <si>
    <t>PEH</t>
  </si>
  <si>
    <t>PEI</t>
  </si>
  <si>
    <t>PEN</t>
  </si>
  <si>
    <t>PHP</t>
  </si>
  <si>
    <t>PKR</t>
  </si>
  <si>
    <t>PLN</t>
  </si>
  <si>
    <t>PTE</t>
  </si>
  <si>
    <t>QAR</t>
  </si>
  <si>
    <t>ROL</t>
  </si>
  <si>
    <t>RON</t>
  </si>
  <si>
    <t>RSD</t>
  </si>
  <si>
    <t>RUB</t>
  </si>
  <si>
    <t>SAR</t>
  </si>
  <si>
    <t>SEK</t>
  </si>
  <si>
    <t>SGD</t>
  </si>
  <si>
    <t>SIT</t>
  </si>
  <si>
    <t>SKK</t>
  </si>
  <si>
    <t>THB</t>
  </si>
  <si>
    <t>TND</t>
  </si>
  <si>
    <t>TRL</t>
  </si>
  <si>
    <t>TRY</t>
  </si>
  <si>
    <t>TTD</t>
  </si>
  <si>
    <t>TWD</t>
  </si>
  <si>
    <t>UAH</t>
  </si>
  <si>
    <t>UGX</t>
  </si>
  <si>
    <t>USD</t>
  </si>
  <si>
    <t>UYU</t>
  </si>
  <si>
    <t>VEB</t>
  </si>
  <si>
    <t>VND</t>
  </si>
  <si>
    <t>XOF</t>
  </si>
  <si>
    <t>ZAR</t>
  </si>
  <si>
    <t>ZMW</t>
  </si>
  <si>
    <t>BCH</t>
  </si>
  <si>
    <t>BTC</t>
  </si>
  <si>
    <t>ETC</t>
  </si>
  <si>
    <t>ETH</t>
  </si>
  <si>
    <t>LTC</t>
  </si>
  <si>
    <t>XRP</t>
  </si>
  <si>
    <t>ZEC</t>
  </si>
  <si>
    <t>qlCurrencyName</t>
  </si>
  <si>
    <t>qlCurrencyCode</t>
  </si>
  <si>
    <t>qlCurrencyNumericalCode</t>
  </si>
  <si>
    <t>qlCurrencySymbol</t>
  </si>
  <si>
    <t>qlCurrencyFractionSymbol</t>
  </si>
  <si>
    <t>qlCurrencyFractionsPerUnit</t>
  </si>
  <si>
    <t>qlCurrencyRounding</t>
  </si>
  <si>
    <t>qlCurrencyTriangulationCurrency</t>
  </si>
  <si>
    <t>DASH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</si>
</sst>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5CDF-314B-4735-9B6D-98A5620B8921}">
  <dimension ref="B2:K113"/>
  <sheetViews>
    <sheetView tabSelected="1" workbookViewId="0">
      <selection activeCell="B2" sqref="B2"/>
    </sheetView>
  </sheetViews>
  <sheetFormatPr defaultRowHeight="14.4" x14ac:dyDescent="0.3"/>
  <cols>
    <col min="3" max="3" width="26.109375" bestFit="1" customWidth="1"/>
    <col min="4" max="4" width="17.33203125" customWidth="1"/>
    <col min="5" max="5" width="23.88671875" bestFit="1" customWidth="1"/>
    <col min="6" max="6" width="18.5546875" customWidth="1"/>
    <col min="7" max="7" width="23.88671875" bestFit="1" customWidth="1"/>
    <col min="8" max="8" width="25" bestFit="1" customWidth="1"/>
    <col min="9" max="9" width="18.5546875" bestFit="1" customWidth="1"/>
    <col min="10" max="10" width="29.88671875" bestFit="1" customWidth="1"/>
    <col min="11" max="11" width="15" customWidth="1"/>
  </cols>
  <sheetData>
    <row r="2" spans="2:11" x14ac:dyDescent="0.3">
      <c r="B2" t="str" cm="1">
        <f t="array" ref="B2">_xll.qlCurrency(C5,D5,E5,F5,G5,H5,I5)</f>
        <v>欣[test_currencies.xlsx]Currencies!R2C2Currency,D</v>
      </c>
    </row>
    <row r="4" spans="2:11" x14ac:dyDescent="0.3">
      <c r="C4" t="s">
        <v>108</v>
      </c>
      <c r="D4" t="s">
        <v>109</v>
      </c>
      <c r="E4" t="s">
        <v>110</v>
      </c>
      <c r="F4" t="s">
        <v>111</v>
      </c>
      <c r="G4" t="s">
        <v>112</v>
      </c>
      <c r="H4" t="s">
        <v>113</v>
      </c>
      <c r="I4" t="s">
        <v>114</v>
      </c>
      <c r="J4" t="s">
        <v>115</v>
      </c>
      <c r="K4" t="s">
        <v>109</v>
      </c>
    </row>
    <row r="5" spans="2:11" x14ac:dyDescent="0.3">
      <c r="B5" t="s">
        <v>0</v>
      </c>
      <c r="C5" t="str" cm="1">
        <f t="array" ref="C5">_xll.qlCurrencyName(B5)</f>
        <v>United Arab Emirates dirham</v>
      </c>
      <c r="D5" t="str" cm="1">
        <f t="array" ref="D5">_xll.qlCurrencyCode(B5)</f>
        <v>AED</v>
      </c>
      <c r="E5" cm="1">
        <f t="array" ref="E5">_xll.qlCurrencyNumericalCode(B5)</f>
        <v>784</v>
      </c>
      <c r="F5" t="str" cm="1">
        <f t="array" ref="F5">_xll.qlCurrencySymbol(B5)</f>
        <v>AED</v>
      </c>
      <c r="G5" t="str" cm="1">
        <f t="array" ref="G5">_xll.qlCurrencyFractionSymbol(B5)</f>
        <v/>
      </c>
      <c r="H5" cm="1">
        <f t="array" ref="H5">_xll.qlCurrencyFractionsPerUnit(B5)</f>
        <v>100</v>
      </c>
      <c r="I5" s="1" t="str" cm="1">
        <f t="array" ref="I5">_xll.qlCurrencyRounding(B5)</f>
        <v>欣[test_currencies.xlsx]Currencies!R5C9Rounding,A</v>
      </c>
      <c r="J5" s="1" t="str" cm="1">
        <f t="array" ref="J5">_xll.qlCurrencyTriangulationCurrency(B5)</f>
        <v>欣[test_currencies.xlsx]Currencies!R5C10Currency,A</v>
      </c>
      <c r="K5" s="2" t="str" cm="1">
        <f t="array" ref="K5">IF(LEFT(_xll.qlCurrencyCode(J5),12)="RuntimeError","",_xll.qlCurrencyCode(J5))</f>
        <v/>
      </c>
    </row>
    <row r="6" spans="2:11" x14ac:dyDescent="0.3">
      <c r="B6" t="s">
        <v>1</v>
      </c>
      <c r="C6" t="str" cm="1">
        <f t="array" ref="C6">_xll.qlCurrencyName(B6)</f>
        <v>Angolan kwanza</v>
      </c>
      <c r="D6" t="str" cm="1">
        <f t="array" ref="D6">_xll.qlCurrencyCode(B6)</f>
        <v>AOA</v>
      </c>
      <c r="E6" cm="1">
        <f t="array" ref="E6">_xll.qlCurrencyNumericalCode(B6)</f>
        <v>973</v>
      </c>
      <c r="F6" t="str" cm="1">
        <f t="array" ref="F6">_xll.qlCurrencySymbol(B6)</f>
        <v>AOA</v>
      </c>
      <c r="G6" t="str" cm="1">
        <f t="array" ref="G6">_xll.qlCurrencyFractionSymbol(B6)</f>
        <v/>
      </c>
      <c r="H6" cm="1">
        <f t="array" ref="H6">_xll.qlCurrencyFractionsPerUnit(B6)</f>
        <v>100</v>
      </c>
      <c r="I6" s="1" t="str" cm="1">
        <f t="array" ref="I6">_xll.qlCurrencyRounding(B6)</f>
        <v>欣[test_currencies.xlsx]Currencies!R6C9Rounding,A</v>
      </c>
      <c r="J6" s="1" t="str" cm="1">
        <f t="array" ref="J6">_xll.qlCurrencyTriangulationCurrency(B6)</f>
        <v>欣[test_currencies.xlsx]Currencies!R6C10Currency,A</v>
      </c>
      <c r="K6" s="2" t="str" cm="1">
        <f t="array" ref="K6">IF(LEFT(_xll.qlCurrencyCode(J6),12)="RuntimeError","",_xll.qlCurrencyCode(J6))</f>
        <v/>
      </c>
    </row>
    <row r="7" spans="2:11" x14ac:dyDescent="0.3">
      <c r="B7" t="s">
        <v>2</v>
      </c>
      <c r="C7" t="str" cm="1">
        <f t="array" ref="C7">_xll.qlCurrencyName(B7)</f>
        <v>Argentinian peso</v>
      </c>
      <c r="D7" t="str" cm="1">
        <f t="array" ref="D7">_xll.qlCurrencyCode(B7)</f>
        <v>ARS</v>
      </c>
      <c r="E7" cm="1">
        <f t="array" ref="E7">_xll.qlCurrencyNumericalCode(B7)</f>
        <v>32</v>
      </c>
      <c r="F7" t="str" cm="1">
        <f t="array" ref="F7">_xll.qlCurrencySymbol(B7)</f>
        <v/>
      </c>
      <c r="G7" t="str" cm="1">
        <f t="array" ref="G7">_xll.qlCurrencyFractionSymbol(B7)</f>
        <v/>
      </c>
      <c r="H7" cm="1">
        <f t="array" ref="H7">_xll.qlCurrencyFractionsPerUnit(B7)</f>
        <v>100</v>
      </c>
      <c r="I7" s="1" t="str" cm="1">
        <f t="array" ref="I7">_xll.qlCurrencyRounding(B7)</f>
        <v>欣[test_currencies.xlsx]Currencies!R7C9Rounding,A</v>
      </c>
      <c r="J7" s="1" t="str" cm="1">
        <f t="array" ref="J7">_xll.qlCurrencyTriangulationCurrency(B7)</f>
        <v>欣[test_currencies.xlsx]Currencies!R7C10Currency,A</v>
      </c>
      <c r="K7" s="2" t="str" cm="1">
        <f t="array" ref="K7">IF(LEFT(_xll.qlCurrencyCode(J7),12)="RuntimeError","",_xll.qlCurrencyCode(J7))</f>
        <v/>
      </c>
    </row>
    <row r="8" spans="2:11" x14ac:dyDescent="0.3">
      <c r="B8" t="s">
        <v>3</v>
      </c>
      <c r="C8" t="str" cm="1">
        <f t="array" ref="C8">_xll.qlCurrencyName(B8)</f>
        <v>Austrian shilling</v>
      </c>
      <c r="D8" t="str" cm="1">
        <f t="array" ref="D8">_xll.qlCurrencyCode(B8)</f>
        <v>ATS</v>
      </c>
      <c r="E8" cm="1">
        <f t="array" ref="E8">_xll.qlCurrencyNumericalCode(B8)</f>
        <v>40</v>
      </c>
      <c r="F8" t="str" cm="1">
        <f t="array" ref="F8">_xll.qlCurrencySymbol(B8)</f>
        <v/>
      </c>
      <c r="G8" t="str" cm="1">
        <f t="array" ref="G8">_xll.qlCurrencyFractionSymbol(B8)</f>
        <v/>
      </c>
      <c r="H8" cm="1">
        <f t="array" ref="H8">_xll.qlCurrencyFractionsPerUnit(B8)</f>
        <v>100</v>
      </c>
      <c r="I8" s="1" t="str" cm="1">
        <f t="array" ref="I8">_xll.qlCurrencyRounding(B8)</f>
        <v>欣[test_currencies.xlsx]Currencies!R8C9Rounding,A</v>
      </c>
      <c r="J8" s="1" t="str" cm="1">
        <f t="array" ref="J8">_xll.qlCurrencyTriangulationCurrency(B8)</f>
        <v>欣[test_currencies.xlsx]Currencies!R8C10Currency,A</v>
      </c>
      <c r="K8" s="2" t="str" cm="1">
        <f t="array" ref="K8">IF(LEFT(_xll.qlCurrencyCode(J8),12)="RuntimeError","",_xll.qlCurrencyCode(J8))</f>
        <v>EUR</v>
      </c>
    </row>
    <row r="9" spans="2:11" x14ac:dyDescent="0.3">
      <c r="B9" t="s">
        <v>4</v>
      </c>
      <c r="C9" t="str" cm="1">
        <f t="array" ref="C9">_xll.qlCurrencyName(B9)</f>
        <v>Australian dollar</v>
      </c>
      <c r="D9" t="str" cm="1">
        <f t="array" ref="D9">_xll.qlCurrencyCode(B9)</f>
        <v>AUD</v>
      </c>
      <c r="E9" cm="1">
        <f t="array" ref="E9">_xll.qlCurrencyNumericalCode(B9)</f>
        <v>36</v>
      </c>
      <c r="F9" t="str" cm="1">
        <f t="array" ref="F9">_xll.qlCurrencySymbol(B9)</f>
        <v>A$</v>
      </c>
      <c r="G9" t="str" cm="1">
        <f t="array" ref="G9">_xll.qlCurrencyFractionSymbol(B9)</f>
        <v/>
      </c>
      <c r="H9" cm="1">
        <f t="array" ref="H9">_xll.qlCurrencyFractionsPerUnit(B9)</f>
        <v>100</v>
      </c>
      <c r="I9" s="1" t="str" cm="1">
        <f t="array" ref="I9">_xll.qlCurrencyRounding(B9)</f>
        <v>欣[test_currencies.xlsx]Currencies!R9C9Rounding,A</v>
      </c>
      <c r="J9" s="1" t="str" cm="1">
        <f t="array" ref="J9">_xll.qlCurrencyTriangulationCurrency(B9)</f>
        <v>欣[test_currencies.xlsx]Currencies!R9C10Currency,A</v>
      </c>
      <c r="K9" s="2" t="str" cm="1">
        <f t="array" ref="K9">IF(LEFT(_xll.qlCurrencyCode(J9),12)="RuntimeError","",_xll.qlCurrencyCode(J9))</f>
        <v/>
      </c>
    </row>
    <row r="10" spans="2:11" x14ac:dyDescent="0.3">
      <c r="B10" t="s">
        <v>5</v>
      </c>
      <c r="C10" t="str" cm="1">
        <f t="array" ref="C10">_xll.qlCurrencyName(B10)</f>
        <v>Bangladesh taka</v>
      </c>
      <c r="D10" t="str" cm="1">
        <f t="array" ref="D10">_xll.qlCurrencyCode(B10)</f>
        <v>BDT</v>
      </c>
      <c r="E10" cm="1">
        <f t="array" ref="E10">_xll.qlCurrencyNumericalCode(B10)</f>
        <v>50</v>
      </c>
      <c r="F10" t="str" cm="1">
        <f t="array" ref="F10">_xll.qlCurrencySymbol(B10)</f>
        <v>Bt</v>
      </c>
      <c r="G10" t="str" cm="1">
        <f t="array" ref="G10">_xll.qlCurrencyFractionSymbol(B10)</f>
        <v/>
      </c>
      <c r="H10" cm="1">
        <f t="array" ref="H10">_xll.qlCurrencyFractionsPerUnit(B10)</f>
        <v>100</v>
      </c>
      <c r="I10" s="1" t="str" cm="1">
        <f t="array" ref="I10">_xll.qlCurrencyRounding(B10)</f>
        <v>欣[test_currencies.xlsx]Currencies!R10C9Rounding,A</v>
      </c>
      <c r="J10" s="1" t="str" cm="1">
        <f t="array" ref="J10">_xll.qlCurrencyTriangulationCurrency(B10)</f>
        <v>欣[test_currencies.xlsx]Currencies!R10C10Currency,A</v>
      </c>
      <c r="K10" s="2" t="str" cm="1">
        <f t="array" ref="K10">IF(LEFT(_xll.qlCurrencyCode(J10),12)="RuntimeError","",_xll.qlCurrencyCode(J10))</f>
        <v/>
      </c>
    </row>
    <row r="11" spans="2:11" x14ac:dyDescent="0.3">
      <c r="B11" t="s">
        <v>6</v>
      </c>
      <c r="C11" t="str" cm="1">
        <f t="array" ref="C11">_xll.qlCurrencyName(B11)</f>
        <v>Belgian franc</v>
      </c>
      <c r="D11" t="str" cm="1">
        <f t="array" ref="D11">_xll.qlCurrencyCode(B11)</f>
        <v>BEF</v>
      </c>
      <c r="E11" cm="1">
        <f t="array" ref="E11">_xll.qlCurrencyNumericalCode(B11)</f>
        <v>56</v>
      </c>
      <c r="F11" t="str" cm="1">
        <f t="array" ref="F11">_xll.qlCurrencySymbol(B11)</f>
        <v/>
      </c>
      <c r="G11" t="str" cm="1">
        <f t="array" ref="G11">_xll.qlCurrencyFractionSymbol(B11)</f>
        <v/>
      </c>
      <c r="H11" cm="1">
        <f t="array" ref="H11">_xll.qlCurrencyFractionsPerUnit(B11)</f>
        <v>1</v>
      </c>
      <c r="I11" s="1" t="str" cm="1">
        <f t="array" ref="I11">_xll.qlCurrencyRounding(B11)</f>
        <v>欣[test_currencies.xlsx]Currencies!R11C9Rounding,A</v>
      </c>
      <c r="J11" s="1" t="str" cm="1">
        <f t="array" ref="J11">_xll.qlCurrencyTriangulationCurrency(B11)</f>
        <v>欣[test_currencies.xlsx]Currencies!R11C10Currency,A</v>
      </c>
      <c r="K11" s="2" t="str" cm="1">
        <f t="array" ref="K11">IF(LEFT(_xll.qlCurrencyCode(J11),12)="RuntimeError","",_xll.qlCurrencyCode(J11))</f>
        <v>EUR</v>
      </c>
    </row>
    <row r="12" spans="2:11" x14ac:dyDescent="0.3">
      <c r="B12" t="s">
        <v>7</v>
      </c>
      <c r="C12" t="str" cm="1">
        <f t="array" ref="C12">_xll.qlCurrencyName(B12)</f>
        <v>Bahraini dinar</v>
      </c>
      <c r="D12" t="str" cm="1">
        <f t="array" ref="D12">_xll.qlCurrencyCode(B12)</f>
        <v>BHD</v>
      </c>
      <c r="E12" cm="1">
        <f t="array" ref="E12">_xll.qlCurrencyNumericalCode(B12)</f>
        <v>48</v>
      </c>
      <c r="F12" t="str" cm="1">
        <f t="array" ref="F12">_xll.qlCurrencySymbol(B12)</f>
        <v>BHD</v>
      </c>
      <c r="G12" t="str" cm="1">
        <f t="array" ref="G12">_xll.qlCurrencyFractionSymbol(B12)</f>
        <v/>
      </c>
      <c r="H12" cm="1">
        <f t="array" ref="H12">_xll.qlCurrencyFractionsPerUnit(B12)</f>
        <v>1000</v>
      </c>
      <c r="I12" s="1" t="str" cm="1">
        <f t="array" ref="I12">_xll.qlCurrencyRounding(B12)</f>
        <v>欣[test_currencies.xlsx]Currencies!R12C9Rounding,A</v>
      </c>
      <c r="J12" s="1" t="str" cm="1">
        <f t="array" ref="J12">_xll.qlCurrencyTriangulationCurrency(B12)</f>
        <v>欣[test_currencies.xlsx]Currencies!R12C10Currency,A</v>
      </c>
      <c r="K12" s="2" t="str" cm="1">
        <f t="array" ref="K12">IF(LEFT(_xll.qlCurrencyCode(J12),12)="RuntimeError","",_xll.qlCurrencyCode(J12))</f>
        <v/>
      </c>
    </row>
    <row r="13" spans="2:11" x14ac:dyDescent="0.3">
      <c r="B13" t="s">
        <v>8</v>
      </c>
      <c r="C13" t="str" cm="1">
        <f t="array" ref="C13">_xll.qlCurrencyName(B13)</f>
        <v>Bulgarian lev</v>
      </c>
      <c r="D13" t="str" cm="1">
        <f t="array" ref="D13">_xll.qlCurrencyCode(B13)</f>
        <v>BGL</v>
      </c>
      <c r="E13" cm="1">
        <f t="array" ref="E13">_xll.qlCurrencyNumericalCode(B13)</f>
        <v>100</v>
      </c>
      <c r="F13" t="str" cm="1">
        <f t="array" ref="F13">_xll.qlCurrencySymbol(B13)</f>
        <v>lv</v>
      </c>
      <c r="G13" t="str" cm="1">
        <f t="array" ref="G13">_xll.qlCurrencyFractionSymbol(B13)</f>
        <v/>
      </c>
      <c r="H13" cm="1">
        <f t="array" ref="H13">_xll.qlCurrencyFractionsPerUnit(B13)</f>
        <v>100</v>
      </c>
      <c r="I13" s="1" t="str" cm="1">
        <f t="array" ref="I13">_xll.qlCurrencyRounding(B13)</f>
        <v>欣[test_currencies.xlsx]Currencies!R13C9Rounding,A</v>
      </c>
      <c r="J13" s="1" t="str" cm="1">
        <f t="array" ref="J13">_xll.qlCurrencyTriangulationCurrency(B13)</f>
        <v>欣[test_currencies.xlsx]Currencies!R13C10Currency,A</v>
      </c>
      <c r="K13" s="2" t="str" cm="1">
        <f t="array" ref="K13">IF(LEFT(_xll.qlCurrencyCode(J13),12)="RuntimeError","",_xll.qlCurrencyCode(J13))</f>
        <v/>
      </c>
    </row>
    <row r="14" spans="2:11" x14ac:dyDescent="0.3">
      <c r="B14" t="s">
        <v>9</v>
      </c>
      <c r="C14" t="str" cm="1">
        <f t="array" ref="C14">_xll.qlCurrencyName(B14)</f>
        <v>Bulgarian lev</v>
      </c>
      <c r="D14" t="str" cm="1">
        <f t="array" ref="D14">_xll.qlCurrencyCode(B14)</f>
        <v>BGN</v>
      </c>
      <c r="E14" cm="1">
        <f t="array" ref="E14">_xll.qlCurrencyNumericalCode(B14)</f>
        <v>975</v>
      </c>
      <c r="F14" t="str" cm="1">
        <f t="array" ref="F14">_xll.qlCurrencySymbol(B14)</f>
        <v>BGN</v>
      </c>
      <c r="G14" t="str" cm="1">
        <f t="array" ref="G14">_xll.qlCurrencyFractionSymbol(B14)</f>
        <v/>
      </c>
      <c r="H14" cm="1">
        <f t="array" ref="H14">_xll.qlCurrencyFractionsPerUnit(B14)</f>
        <v>100</v>
      </c>
      <c r="I14" s="1" t="str" cm="1">
        <f t="array" ref="I14">_xll.qlCurrencyRounding(B14)</f>
        <v>欣[test_currencies.xlsx]Currencies!R14C9Rounding,A</v>
      </c>
      <c r="J14" s="1" t="str" cm="1">
        <f t="array" ref="J14">_xll.qlCurrencyTriangulationCurrency(B14)</f>
        <v>欣[test_currencies.xlsx]Currencies!R14C10Currency,A</v>
      </c>
      <c r="K14" s="2" t="str" cm="1">
        <f t="array" ref="K14">IF(LEFT(_xll.qlCurrencyCode(J14),12)="RuntimeError","",_xll.qlCurrencyCode(J14))</f>
        <v/>
      </c>
    </row>
    <row r="15" spans="2:11" x14ac:dyDescent="0.3">
      <c r="B15" t="s">
        <v>10</v>
      </c>
      <c r="C15" t="str" cm="1">
        <f t="array" ref="C15">_xll.qlCurrencyName(B15)</f>
        <v>Brazilian real</v>
      </c>
      <c r="D15" t="str" cm="1">
        <f t="array" ref="D15">_xll.qlCurrencyCode(B15)</f>
        <v>BRL</v>
      </c>
      <c r="E15" cm="1">
        <f t="array" ref="E15">_xll.qlCurrencyNumericalCode(B15)</f>
        <v>986</v>
      </c>
      <c r="F15" t="str" cm="1">
        <f t="array" ref="F15">_xll.qlCurrencySymbol(B15)</f>
        <v>R$</v>
      </c>
      <c r="G15" t="str" cm="1">
        <f t="array" ref="G15">_xll.qlCurrencyFractionSymbol(B15)</f>
        <v/>
      </c>
      <c r="H15" cm="1">
        <f t="array" ref="H15">_xll.qlCurrencyFractionsPerUnit(B15)</f>
        <v>100</v>
      </c>
      <c r="I15" s="1" t="str" cm="1">
        <f t="array" ref="I15">_xll.qlCurrencyRounding(B15)</f>
        <v>欣[test_currencies.xlsx]Currencies!R15C9Rounding,A</v>
      </c>
      <c r="J15" s="1" t="str" cm="1">
        <f t="array" ref="J15">_xll.qlCurrencyTriangulationCurrency(B15)</f>
        <v>欣[test_currencies.xlsx]Currencies!R15C10Currency,A</v>
      </c>
      <c r="K15" s="2" t="str" cm="1">
        <f t="array" ref="K15">IF(LEFT(_xll.qlCurrencyCode(J15),12)="RuntimeError","",_xll.qlCurrencyCode(J15))</f>
        <v/>
      </c>
    </row>
    <row r="16" spans="2:11" x14ac:dyDescent="0.3">
      <c r="B16" t="s">
        <v>11</v>
      </c>
      <c r="C16" t="str" cm="1">
        <f t="array" ref="C16">_xll.qlCurrencyName(B16)</f>
        <v>Botswanan pula</v>
      </c>
      <c r="D16" t="str" cm="1">
        <f t="array" ref="D16">_xll.qlCurrencyCode(B16)</f>
        <v>BWP</v>
      </c>
      <c r="E16" cm="1">
        <f t="array" ref="E16">_xll.qlCurrencyNumericalCode(B16)</f>
        <v>72</v>
      </c>
      <c r="F16" t="str" cm="1">
        <f t="array" ref="F16">_xll.qlCurrencySymbol(B16)</f>
        <v>P</v>
      </c>
      <c r="G16" t="str" cm="1">
        <f t="array" ref="G16">_xll.qlCurrencyFractionSymbol(B16)</f>
        <v/>
      </c>
      <c r="H16" cm="1">
        <f t="array" ref="H16">_xll.qlCurrencyFractionsPerUnit(B16)</f>
        <v>100</v>
      </c>
      <c r="I16" s="1" t="str" cm="1">
        <f t="array" ref="I16">_xll.qlCurrencyRounding(B16)</f>
        <v>欣[test_currencies.xlsx]Currencies!R16C9Rounding,A</v>
      </c>
      <c r="J16" s="1" t="str" cm="1">
        <f t="array" ref="J16">_xll.qlCurrencyTriangulationCurrency(B16)</f>
        <v>欣[test_currencies.xlsx]Currencies!R16C10Currency,A</v>
      </c>
      <c r="K16" s="2" t="str" cm="1">
        <f t="array" ref="K16">IF(LEFT(_xll.qlCurrencyCode(J16),12)="RuntimeError","",_xll.qlCurrencyCode(J16))</f>
        <v/>
      </c>
    </row>
    <row r="17" spans="2:11" x14ac:dyDescent="0.3">
      <c r="B17" t="s">
        <v>12</v>
      </c>
      <c r="C17" t="str" cm="1">
        <f t="array" ref="C17">_xll.qlCurrencyName(B17)</f>
        <v>Belarussian ruble</v>
      </c>
      <c r="D17" t="str" cm="1">
        <f t="array" ref="D17">_xll.qlCurrencyCode(B17)</f>
        <v>BYR</v>
      </c>
      <c r="E17" cm="1">
        <f t="array" ref="E17">_xll.qlCurrencyNumericalCode(B17)</f>
        <v>974</v>
      </c>
      <c r="F17" t="str" cm="1">
        <f t="array" ref="F17">_xll.qlCurrencySymbol(B17)</f>
        <v>BR</v>
      </c>
      <c r="G17" t="str" cm="1">
        <f t="array" ref="G17">_xll.qlCurrencyFractionSymbol(B17)</f>
        <v/>
      </c>
      <c r="H17" cm="1">
        <f t="array" ref="H17">_xll.qlCurrencyFractionsPerUnit(B17)</f>
        <v>1</v>
      </c>
      <c r="I17" s="1" t="str" cm="1">
        <f t="array" ref="I17">_xll.qlCurrencyRounding(B17)</f>
        <v>欣[test_currencies.xlsx]Currencies!R17C9Rounding,A</v>
      </c>
      <c r="J17" s="1" t="str" cm="1">
        <f t="array" ref="J17">_xll.qlCurrencyTriangulationCurrency(B17)</f>
        <v>欣[test_currencies.xlsx]Currencies!R17C10Currency,A</v>
      </c>
      <c r="K17" s="2" t="str" cm="1">
        <f t="array" ref="K17">IF(LEFT(_xll.qlCurrencyCode(J17),12)="RuntimeError","",_xll.qlCurrencyCode(J17))</f>
        <v/>
      </c>
    </row>
    <row r="18" spans="2:11" x14ac:dyDescent="0.3">
      <c r="B18" t="s">
        <v>13</v>
      </c>
      <c r="C18" t="str" cm="1">
        <f t="array" ref="C18">_xll.qlCurrencyName(B18)</f>
        <v>Canadian dollar</v>
      </c>
      <c r="D18" t="str" cm="1">
        <f t="array" ref="D18">_xll.qlCurrencyCode(B18)</f>
        <v>CAD</v>
      </c>
      <c r="E18" cm="1">
        <f t="array" ref="E18">_xll.qlCurrencyNumericalCode(B18)</f>
        <v>124</v>
      </c>
      <c r="F18" t="str" cm="1">
        <f t="array" ref="F18">_xll.qlCurrencySymbol(B18)</f>
        <v>Can$</v>
      </c>
      <c r="G18" t="str" cm="1">
        <f t="array" ref="G18">_xll.qlCurrencyFractionSymbol(B18)</f>
        <v/>
      </c>
      <c r="H18" cm="1">
        <f t="array" ref="H18">_xll.qlCurrencyFractionsPerUnit(B18)</f>
        <v>100</v>
      </c>
      <c r="I18" s="1" t="str" cm="1">
        <f t="array" ref="I18">_xll.qlCurrencyRounding(B18)</f>
        <v>欣[test_currencies.xlsx]Currencies!R18C9Rounding,A</v>
      </c>
      <c r="J18" s="1" t="str" cm="1">
        <f t="array" ref="J18">_xll.qlCurrencyTriangulationCurrency(B18)</f>
        <v>欣[test_currencies.xlsx]Currencies!R18C10Currency,A</v>
      </c>
      <c r="K18" s="2" t="str" cm="1">
        <f t="array" ref="K18">IF(LEFT(_xll.qlCurrencyCode(J18),12)="RuntimeError","",_xll.qlCurrencyCode(J18))</f>
        <v/>
      </c>
    </row>
    <row r="19" spans="2:11" x14ac:dyDescent="0.3">
      <c r="B19" t="s">
        <v>14</v>
      </c>
      <c r="C19" t="str" cm="1">
        <f t="array" ref="C19">_xll.qlCurrencyName(B19)</f>
        <v>Swiss franc</v>
      </c>
      <c r="D19" t="str" cm="1">
        <f t="array" ref="D19">_xll.qlCurrencyCode(B19)</f>
        <v>CHF</v>
      </c>
      <c r="E19" cm="1">
        <f t="array" ref="E19">_xll.qlCurrencyNumericalCode(B19)</f>
        <v>756</v>
      </c>
      <c r="F19" t="str" cm="1">
        <f t="array" ref="F19">_xll.qlCurrencySymbol(B19)</f>
        <v>SwF</v>
      </c>
      <c r="G19" t="str" cm="1">
        <f t="array" ref="G19">_xll.qlCurrencyFractionSymbol(B19)</f>
        <v/>
      </c>
      <c r="H19" cm="1">
        <f t="array" ref="H19">_xll.qlCurrencyFractionsPerUnit(B19)</f>
        <v>100</v>
      </c>
      <c r="I19" s="1" t="str" cm="1">
        <f t="array" ref="I19">_xll.qlCurrencyRounding(B19)</f>
        <v>欣[test_currencies.xlsx]Currencies!R19C9Rounding,A</v>
      </c>
      <c r="J19" s="1" t="str" cm="1">
        <f t="array" ref="J19">_xll.qlCurrencyTriangulationCurrency(B19)</f>
        <v>欣[test_currencies.xlsx]Currencies!R19C10Currency,A</v>
      </c>
      <c r="K19" s="2" t="str" cm="1">
        <f t="array" ref="K19">IF(LEFT(_xll.qlCurrencyCode(J19),12)="RuntimeError","",_xll.qlCurrencyCode(J19))</f>
        <v/>
      </c>
    </row>
    <row r="20" spans="2:11" x14ac:dyDescent="0.3">
      <c r="B20" t="s">
        <v>15</v>
      </c>
      <c r="C20" t="str" cm="1">
        <f t="array" ref="C20">_xll.qlCurrencyName(B20)</f>
        <v>Unidad de Fomento (funds code)</v>
      </c>
      <c r="D20" t="str" cm="1">
        <f t="array" ref="D20">_xll.qlCurrencyCode(B20)</f>
        <v>CLF</v>
      </c>
      <c r="E20" cm="1">
        <f t="array" ref="E20">_xll.qlCurrencyNumericalCode(B20)</f>
        <v>990</v>
      </c>
      <c r="F20" t="str" cm="1">
        <f t="array" ref="F20">_xll.qlCurrencySymbol(B20)</f>
        <v>CLF</v>
      </c>
      <c r="G20" t="str" cm="1">
        <f t="array" ref="G20">_xll.qlCurrencyFractionSymbol(B20)</f>
        <v/>
      </c>
      <c r="H20" cm="1">
        <f t="array" ref="H20">_xll.qlCurrencyFractionsPerUnit(B20)</f>
        <v>1</v>
      </c>
      <c r="I20" s="1" t="str" cm="1">
        <f t="array" ref="I20">_xll.qlCurrencyRounding(B20)</f>
        <v>欣[test_currencies.xlsx]Currencies!R20C9Rounding,A</v>
      </c>
      <c r="J20" s="1" t="str" cm="1">
        <f t="array" ref="J20">_xll.qlCurrencyTriangulationCurrency(B20)</f>
        <v>欣[test_currencies.xlsx]Currencies!R20C10Currency,A</v>
      </c>
      <c r="K20" s="2" t="str" cm="1">
        <f t="array" ref="K20">IF(LEFT(_xll.qlCurrencyCode(J20),12)="RuntimeError","",_xll.qlCurrencyCode(J20))</f>
        <v/>
      </c>
    </row>
    <row r="21" spans="2:11" x14ac:dyDescent="0.3">
      <c r="B21" t="s">
        <v>16</v>
      </c>
      <c r="C21" t="str" cm="1">
        <f t="array" ref="C21">_xll.qlCurrencyName(B21)</f>
        <v>Chilean peso</v>
      </c>
      <c r="D21" t="str" cm="1">
        <f t="array" ref="D21">_xll.qlCurrencyCode(B21)</f>
        <v>CLP</v>
      </c>
      <c r="E21" cm="1">
        <f t="array" ref="E21">_xll.qlCurrencyNumericalCode(B21)</f>
        <v>152</v>
      </c>
      <c r="F21" t="str" cm="1">
        <f t="array" ref="F21">_xll.qlCurrencySymbol(B21)</f>
        <v>Ch$</v>
      </c>
      <c r="G21" t="str" cm="1">
        <f t="array" ref="G21">_xll.qlCurrencyFractionSymbol(B21)</f>
        <v/>
      </c>
      <c r="H21" cm="1">
        <f t="array" ref="H21">_xll.qlCurrencyFractionsPerUnit(B21)</f>
        <v>100</v>
      </c>
      <c r="I21" s="1" t="str" cm="1">
        <f t="array" ref="I21">_xll.qlCurrencyRounding(B21)</f>
        <v>欣[test_currencies.xlsx]Currencies!R21C9Rounding,A</v>
      </c>
      <c r="J21" s="1" t="str" cm="1">
        <f t="array" ref="J21">_xll.qlCurrencyTriangulationCurrency(B21)</f>
        <v>欣[test_currencies.xlsx]Currencies!R21C10Currency,A</v>
      </c>
      <c r="K21" s="2" t="str" cm="1">
        <f t="array" ref="K21">IF(LEFT(_xll.qlCurrencyCode(J21),12)="RuntimeError","",_xll.qlCurrencyCode(J21))</f>
        <v/>
      </c>
    </row>
    <row r="22" spans="2:11" x14ac:dyDescent="0.3">
      <c r="B22" t="s">
        <v>17</v>
      </c>
      <c r="C22" t="str" cm="1">
        <f t="array" ref="C22">_xll.qlCurrencyName(B22)</f>
        <v>Chinese yuan (Hong Kong)</v>
      </c>
      <c r="D22" t="str" cm="1">
        <f t="array" ref="D22">_xll.qlCurrencyCode(B22)</f>
        <v>CNH</v>
      </c>
      <c r="E22" cm="1">
        <f t="array" ref="E22">_xll.qlCurrencyNumericalCode(B22)</f>
        <v>156</v>
      </c>
      <c r="F22" t="str" cm="1">
        <f t="array" ref="F22">_xll.qlCurrencySymbol(B22)</f>
        <v>CNH</v>
      </c>
      <c r="G22" t="str" cm="1">
        <f t="array" ref="G22">_xll.qlCurrencyFractionSymbol(B22)</f>
        <v/>
      </c>
      <c r="H22" cm="1">
        <f t="array" ref="H22">_xll.qlCurrencyFractionsPerUnit(B22)</f>
        <v>100</v>
      </c>
      <c r="I22" s="1" t="str" cm="1">
        <f t="array" ref="I22">_xll.qlCurrencyRounding(B22)</f>
        <v>欣[test_currencies.xlsx]Currencies!R22C9Rounding,A</v>
      </c>
      <c r="J22" s="1" t="str" cm="1">
        <f t="array" ref="J22">_xll.qlCurrencyTriangulationCurrency(B22)</f>
        <v>欣[test_currencies.xlsx]Currencies!R22C10Currency,A</v>
      </c>
      <c r="K22" s="2" t="str" cm="1">
        <f t="array" ref="K22">IF(LEFT(_xll.qlCurrencyCode(J22),12)="RuntimeError","",_xll.qlCurrencyCode(J22))</f>
        <v/>
      </c>
    </row>
    <row r="23" spans="2:11" x14ac:dyDescent="0.3">
      <c r="B23" t="s">
        <v>18</v>
      </c>
      <c r="C23" t="str" cm="1">
        <f t="array" ref="C23">_xll.qlCurrencyName(B23)</f>
        <v>Chinese yuan</v>
      </c>
      <c r="D23" t="str" cm="1">
        <f t="array" ref="D23">_xll.qlCurrencyCode(B23)</f>
        <v>CNY</v>
      </c>
      <c r="E23" cm="1">
        <f t="array" ref="E23">_xll.qlCurrencyNumericalCode(B23)</f>
        <v>156</v>
      </c>
      <c r="F23" t="str" cm="1">
        <f t="array" ref="F23">_xll.qlCurrencySymbol(B23)</f>
        <v>Y</v>
      </c>
      <c r="G23" t="str" cm="1">
        <f t="array" ref="G23">_xll.qlCurrencyFractionSymbol(B23)</f>
        <v/>
      </c>
      <c r="H23" cm="1">
        <f t="array" ref="H23">_xll.qlCurrencyFractionsPerUnit(B23)</f>
        <v>100</v>
      </c>
      <c r="I23" s="1" t="str" cm="1">
        <f t="array" ref="I23">_xll.qlCurrencyRounding(B23)</f>
        <v>欣[test_currencies.xlsx]Currencies!R23C9Rounding,A</v>
      </c>
      <c r="J23" s="1" t="str" cm="1">
        <f t="array" ref="J23">_xll.qlCurrencyTriangulationCurrency(B23)</f>
        <v>欣[test_currencies.xlsx]Currencies!R23C10Currency,A</v>
      </c>
      <c r="K23" s="2" t="str" cm="1">
        <f t="array" ref="K23">IF(LEFT(_xll.qlCurrencyCode(J23),12)="RuntimeError","",_xll.qlCurrencyCode(J23))</f>
        <v/>
      </c>
    </row>
    <row r="24" spans="2:11" x14ac:dyDescent="0.3">
      <c r="B24" t="s">
        <v>19</v>
      </c>
      <c r="C24" t="str" cm="1">
        <f t="array" ref="C24">_xll.qlCurrencyName(B24)</f>
        <v>Colombian peso</v>
      </c>
      <c r="D24" t="str" cm="1">
        <f t="array" ref="D24">_xll.qlCurrencyCode(B24)</f>
        <v>COP</v>
      </c>
      <c r="E24" cm="1">
        <f t="array" ref="E24">_xll.qlCurrencyNumericalCode(B24)</f>
        <v>170</v>
      </c>
      <c r="F24" t="str" cm="1">
        <f t="array" ref="F24">_xll.qlCurrencySymbol(B24)</f>
        <v>Col$</v>
      </c>
      <c r="G24" t="str" cm="1">
        <f t="array" ref="G24">_xll.qlCurrencyFractionSymbol(B24)</f>
        <v/>
      </c>
      <c r="H24" cm="1">
        <f t="array" ref="H24">_xll.qlCurrencyFractionsPerUnit(B24)</f>
        <v>100</v>
      </c>
      <c r="I24" s="1" t="str" cm="1">
        <f t="array" ref="I24">_xll.qlCurrencyRounding(B24)</f>
        <v>欣[test_currencies.xlsx]Currencies!R24C9Rounding,A</v>
      </c>
      <c r="J24" s="1" t="str" cm="1">
        <f t="array" ref="J24">_xll.qlCurrencyTriangulationCurrency(B24)</f>
        <v>欣[test_currencies.xlsx]Currencies!R24C10Currency,A</v>
      </c>
      <c r="K24" s="2" t="str" cm="1">
        <f t="array" ref="K24">IF(LEFT(_xll.qlCurrencyCode(J24),12)="RuntimeError","",_xll.qlCurrencyCode(J24))</f>
        <v/>
      </c>
    </row>
    <row r="25" spans="2:11" x14ac:dyDescent="0.3">
      <c r="B25" t="s">
        <v>20</v>
      </c>
      <c r="C25" t="str" cm="1">
        <f t="array" ref="C25">_xll.qlCurrencyName(B25)</f>
        <v>Unidad de Valor Real (UVR) (funds code)</v>
      </c>
      <c r="D25" t="str" cm="1">
        <f t="array" ref="D25">_xll.qlCurrencyCode(B25)</f>
        <v>COU</v>
      </c>
      <c r="E25" cm="1">
        <f t="array" ref="E25">_xll.qlCurrencyNumericalCode(B25)</f>
        <v>970</v>
      </c>
      <c r="F25" t="str" cm="1">
        <f t="array" ref="F25">_xll.qlCurrencySymbol(B25)</f>
        <v>COU</v>
      </c>
      <c r="G25" t="str" cm="1">
        <f t="array" ref="G25">_xll.qlCurrencyFractionSymbol(B25)</f>
        <v/>
      </c>
      <c r="H25" cm="1">
        <f t="array" ref="H25">_xll.qlCurrencyFractionsPerUnit(B25)</f>
        <v>100</v>
      </c>
      <c r="I25" s="1" t="str" cm="1">
        <f t="array" ref="I25">_xll.qlCurrencyRounding(B25)</f>
        <v>欣[test_currencies.xlsx]Currencies!R25C9Rounding,A</v>
      </c>
      <c r="J25" s="1" t="str" cm="1">
        <f t="array" ref="J25">_xll.qlCurrencyTriangulationCurrency(B25)</f>
        <v>欣[test_currencies.xlsx]Currencies!R25C10Currency,A</v>
      </c>
      <c r="K25" s="2" t="str" cm="1">
        <f t="array" ref="K25">IF(LEFT(_xll.qlCurrencyCode(J25),12)="RuntimeError","",_xll.qlCurrencyCode(J25))</f>
        <v/>
      </c>
    </row>
    <row r="26" spans="2:11" x14ac:dyDescent="0.3">
      <c r="B26" t="s">
        <v>21</v>
      </c>
      <c r="C26" t="str" cm="1">
        <f t="array" ref="C26">_xll.qlCurrencyName(B26)</f>
        <v>Cyprus pound</v>
      </c>
      <c r="D26" t="str" cm="1">
        <f t="array" ref="D26">_xll.qlCurrencyCode(B26)</f>
        <v>CYP</v>
      </c>
      <c r="E26" cm="1">
        <f t="array" ref="E26">_xll.qlCurrencyNumericalCode(B26)</f>
        <v>196</v>
      </c>
      <c r="F26" t="str" cm="1">
        <f t="array" ref="F26">_xll.qlCurrencySymbol(B26)</f>
        <v>_xDCA3_C</v>
      </c>
      <c r="G26" t="str" cm="1">
        <f t="array" ref="G26">_xll.qlCurrencyFractionSymbol(B26)</f>
        <v/>
      </c>
      <c r="H26" cm="1">
        <f t="array" ref="H26">_xll.qlCurrencyFractionsPerUnit(B26)</f>
        <v>100</v>
      </c>
      <c r="I26" s="1" t="str" cm="1">
        <f t="array" ref="I26">_xll.qlCurrencyRounding(B26)</f>
        <v>欣[test_currencies.xlsx]Currencies!R26C9Rounding,A</v>
      </c>
      <c r="J26" s="1" t="str" cm="1">
        <f t="array" ref="J26">_xll.qlCurrencyTriangulationCurrency(B26)</f>
        <v>欣[test_currencies.xlsx]Currencies!R26C10Currency,A</v>
      </c>
      <c r="K26" s="2" t="str" cm="1">
        <f t="array" ref="K26">IF(LEFT(_xll.qlCurrencyCode(J26),12)="RuntimeError","",_xll.qlCurrencyCode(J26))</f>
        <v/>
      </c>
    </row>
    <row r="27" spans="2:11" x14ac:dyDescent="0.3">
      <c r="B27" t="s">
        <v>22</v>
      </c>
      <c r="C27" t="str" cm="1">
        <f t="array" ref="C27">_xll.qlCurrencyName(B27)</f>
        <v>Czech koruna</v>
      </c>
      <c r="D27" t="str" cm="1">
        <f t="array" ref="D27">_xll.qlCurrencyCode(B27)</f>
        <v>CZK</v>
      </c>
      <c r="E27" cm="1">
        <f t="array" ref="E27">_xll.qlCurrencyNumericalCode(B27)</f>
        <v>203</v>
      </c>
      <c r="F27" t="str" cm="1">
        <f t="array" ref="F27">_xll.qlCurrencySymbol(B27)</f>
        <v>Kc</v>
      </c>
      <c r="G27" t="str" cm="1">
        <f t="array" ref="G27">_xll.qlCurrencyFractionSymbol(B27)</f>
        <v/>
      </c>
      <c r="H27" cm="1">
        <f t="array" ref="H27">_xll.qlCurrencyFractionsPerUnit(B27)</f>
        <v>100</v>
      </c>
      <c r="I27" s="1" t="str" cm="1">
        <f t="array" ref="I27">_xll.qlCurrencyRounding(B27)</f>
        <v>欣[test_currencies.xlsx]Currencies!R27C9Rounding,A</v>
      </c>
      <c r="J27" s="1" t="str" cm="1">
        <f t="array" ref="J27">_xll.qlCurrencyTriangulationCurrency(B27)</f>
        <v>欣[test_currencies.xlsx]Currencies!R27C10Currency,A</v>
      </c>
      <c r="K27" s="2" t="str" cm="1">
        <f t="array" ref="K27">IF(LEFT(_xll.qlCurrencyCode(J27),12)="RuntimeError","",_xll.qlCurrencyCode(J27))</f>
        <v/>
      </c>
    </row>
    <row r="28" spans="2:11" x14ac:dyDescent="0.3">
      <c r="B28" t="s">
        <v>23</v>
      </c>
      <c r="C28" t="str" cm="1">
        <f t="array" ref="C28">_xll.qlCurrencyName(B28)</f>
        <v>Deutsche mark</v>
      </c>
      <c r="D28" t="str" cm="1">
        <f t="array" ref="D28">_xll.qlCurrencyCode(B28)</f>
        <v>DEM</v>
      </c>
      <c r="E28" cm="1">
        <f t="array" ref="E28">_xll.qlCurrencyNumericalCode(B28)</f>
        <v>276</v>
      </c>
      <c r="F28" t="str" cm="1">
        <f t="array" ref="F28">_xll.qlCurrencySymbol(B28)</f>
        <v>DM</v>
      </c>
      <c r="G28" t="str" cm="1">
        <f t="array" ref="G28">_xll.qlCurrencyFractionSymbol(B28)</f>
        <v/>
      </c>
      <c r="H28" cm="1">
        <f t="array" ref="H28">_xll.qlCurrencyFractionsPerUnit(B28)</f>
        <v>100</v>
      </c>
      <c r="I28" s="1" t="str" cm="1">
        <f t="array" ref="I28">_xll.qlCurrencyRounding(B28)</f>
        <v>欣[test_currencies.xlsx]Currencies!R28C9Rounding,A</v>
      </c>
      <c r="J28" s="1" t="str" cm="1">
        <f t="array" ref="J28">_xll.qlCurrencyTriangulationCurrency(B28)</f>
        <v>欣[test_currencies.xlsx]Currencies!R28C10Currency,A</v>
      </c>
      <c r="K28" s="2" t="str" cm="1">
        <f t="array" ref="K28">IF(LEFT(_xll.qlCurrencyCode(J28),12)="RuntimeError","",_xll.qlCurrencyCode(J28))</f>
        <v>EUR</v>
      </c>
    </row>
    <row r="29" spans="2:11" x14ac:dyDescent="0.3">
      <c r="B29" t="s">
        <v>24</v>
      </c>
      <c r="C29" t="str" cm="1">
        <f t="array" ref="C29">_xll.qlCurrencyName(B29)</f>
        <v>Danish krone</v>
      </c>
      <c r="D29" t="str" cm="1">
        <f t="array" ref="D29">_xll.qlCurrencyCode(B29)</f>
        <v>DKK</v>
      </c>
      <c r="E29" cm="1">
        <f t="array" ref="E29">_xll.qlCurrencyNumericalCode(B29)</f>
        <v>208</v>
      </c>
      <c r="F29" t="str" cm="1">
        <f t="array" ref="F29">_xll.qlCurrencySymbol(B29)</f>
        <v>Dkr</v>
      </c>
      <c r="G29" t="str" cm="1">
        <f t="array" ref="G29">_xll.qlCurrencyFractionSymbol(B29)</f>
        <v/>
      </c>
      <c r="H29" cm="1">
        <f t="array" ref="H29">_xll.qlCurrencyFractionsPerUnit(B29)</f>
        <v>100</v>
      </c>
      <c r="I29" s="1" t="str" cm="1">
        <f t="array" ref="I29">_xll.qlCurrencyRounding(B29)</f>
        <v>欣[test_currencies.xlsx]Currencies!R29C9Rounding,A</v>
      </c>
      <c r="J29" s="1" t="str" cm="1">
        <f t="array" ref="J29">_xll.qlCurrencyTriangulationCurrency(B29)</f>
        <v>欣[test_currencies.xlsx]Currencies!R29C10Currency,A</v>
      </c>
      <c r="K29" s="2" t="str" cm="1">
        <f t="array" ref="K29">IF(LEFT(_xll.qlCurrencyCode(J29),12)="RuntimeError","",_xll.qlCurrencyCode(J29))</f>
        <v/>
      </c>
    </row>
    <row r="30" spans="2:11" x14ac:dyDescent="0.3">
      <c r="B30" t="s">
        <v>25</v>
      </c>
      <c r="C30" t="str" cm="1">
        <f t="array" ref="C30">_xll.qlCurrencyName(B30)</f>
        <v>Estonian kroon</v>
      </c>
      <c r="D30" t="str" cm="1">
        <f t="array" ref="D30">_xll.qlCurrencyCode(B30)</f>
        <v>EEK</v>
      </c>
      <c r="E30" cm="1">
        <f t="array" ref="E30">_xll.qlCurrencyNumericalCode(B30)</f>
        <v>233</v>
      </c>
      <c r="F30" t="str" cm="1">
        <f t="array" ref="F30">_xll.qlCurrencySymbol(B30)</f>
        <v>KR</v>
      </c>
      <c r="G30" t="str" cm="1">
        <f t="array" ref="G30">_xll.qlCurrencyFractionSymbol(B30)</f>
        <v/>
      </c>
      <c r="H30" cm="1">
        <f t="array" ref="H30">_xll.qlCurrencyFractionsPerUnit(B30)</f>
        <v>100</v>
      </c>
      <c r="I30" s="1" t="str" cm="1">
        <f t="array" ref="I30">_xll.qlCurrencyRounding(B30)</f>
        <v>欣[test_currencies.xlsx]Currencies!R30C9Rounding,A</v>
      </c>
      <c r="J30" s="1" t="str" cm="1">
        <f t="array" ref="J30">_xll.qlCurrencyTriangulationCurrency(B30)</f>
        <v>欣[test_currencies.xlsx]Currencies!R30C10Currency,A</v>
      </c>
      <c r="K30" s="2" t="str" cm="1">
        <f t="array" ref="K30">IF(LEFT(_xll.qlCurrencyCode(J30),12)="RuntimeError","",_xll.qlCurrencyCode(J30))</f>
        <v/>
      </c>
    </row>
    <row r="31" spans="2:11" x14ac:dyDescent="0.3">
      <c r="B31" t="s">
        <v>26</v>
      </c>
      <c r="C31" t="str" cm="1">
        <f t="array" ref="C31">_xll.qlCurrencyName(B31)</f>
        <v>Egyptian pound</v>
      </c>
      <c r="D31" t="str" cm="1">
        <f t="array" ref="D31">_xll.qlCurrencyCode(B31)</f>
        <v>EGP</v>
      </c>
      <c r="E31" cm="1">
        <f t="array" ref="E31">_xll.qlCurrencyNumericalCode(B31)</f>
        <v>818</v>
      </c>
      <c r="F31" t="str" cm="1">
        <f t="array" ref="F31">_xll.qlCurrencySymbol(B31)</f>
        <v>EGP</v>
      </c>
      <c r="G31" t="str" cm="1">
        <f t="array" ref="G31">_xll.qlCurrencyFractionSymbol(B31)</f>
        <v/>
      </c>
      <c r="H31" cm="1">
        <f t="array" ref="H31">_xll.qlCurrencyFractionsPerUnit(B31)</f>
        <v>100</v>
      </c>
      <c r="I31" s="1" t="str" cm="1">
        <f t="array" ref="I31">_xll.qlCurrencyRounding(B31)</f>
        <v>欣[test_currencies.xlsx]Currencies!R31C9Rounding,A</v>
      </c>
      <c r="J31" s="1" t="str" cm="1">
        <f t="array" ref="J31">_xll.qlCurrencyTriangulationCurrency(B31)</f>
        <v>欣[test_currencies.xlsx]Currencies!R31C10Currency,A</v>
      </c>
      <c r="K31" s="2" t="str" cm="1">
        <f t="array" ref="K31">IF(LEFT(_xll.qlCurrencyCode(J31),12)="RuntimeError","",_xll.qlCurrencyCode(J31))</f>
        <v/>
      </c>
    </row>
    <row r="32" spans="2:11" x14ac:dyDescent="0.3">
      <c r="B32" t="s">
        <v>27</v>
      </c>
      <c r="C32" t="str" cm="1">
        <f t="array" ref="C32">_xll.qlCurrencyName(B32)</f>
        <v>Spanish peseta</v>
      </c>
      <c r="D32" t="str" cm="1">
        <f t="array" ref="D32">_xll.qlCurrencyCode(B32)</f>
        <v>ESP</v>
      </c>
      <c r="E32" cm="1">
        <f t="array" ref="E32">_xll.qlCurrencyNumericalCode(B32)</f>
        <v>724</v>
      </c>
      <c r="F32" t="str" cm="1">
        <f t="array" ref="F32">_xll.qlCurrencySymbol(B32)</f>
        <v>Pta</v>
      </c>
      <c r="G32" t="str" cm="1">
        <f t="array" ref="G32">_xll.qlCurrencyFractionSymbol(B32)</f>
        <v/>
      </c>
      <c r="H32" cm="1">
        <f t="array" ref="H32">_xll.qlCurrencyFractionsPerUnit(B32)</f>
        <v>100</v>
      </c>
      <c r="I32" s="1" t="str" cm="1">
        <f t="array" ref="I32">_xll.qlCurrencyRounding(B32)</f>
        <v>欣[test_currencies.xlsx]Currencies!R32C9Rounding,A</v>
      </c>
      <c r="J32" s="1" t="str" cm="1">
        <f t="array" ref="J32">_xll.qlCurrencyTriangulationCurrency(B32)</f>
        <v>欣[test_currencies.xlsx]Currencies!R32C10Currency,A</v>
      </c>
      <c r="K32" s="2" t="str" cm="1">
        <f t="array" ref="K32">IF(LEFT(_xll.qlCurrencyCode(J32),12)="RuntimeError","",_xll.qlCurrencyCode(J32))</f>
        <v>EUR</v>
      </c>
    </row>
    <row r="33" spans="2:11" x14ac:dyDescent="0.3">
      <c r="B33" t="s">
        <v>28</v>
      </c>
      <c r="C33" t="str" cm="1">
        <f t="array" ref="C33">_xll.qlCurrencyName(B33)</f>
        <v>Ethiopian birr</v>
      </c>
      <c r="D33" t="str" cm="1">
        <f t="array" ref="D33">_xll.qlCurrencyCode(B33)</f>
        <v>ETB</v>
      </c>
      <c r="E33" cm="1">
        <f t="array" ref="E33">_xll.qlCurrencyNumericalCode(B33)</f>
        <v>230</v>
      </c>
      <c r="F33" t="str" cm="1">
        <f t="array" ref="F33">_xll.qlCurrencySymbol(B33)</f>
        <v>ETB</v>
      </c>
      <c r="G33" t="str" cm="1">
        <f t="array" ref="G33">_xll.qlCurrencyFractionSymbol(B33)</f>
        <v/>
      </c>
      <c r="H33" cm="1">
        <f t="array" ref="H33">_xll.qlCurrencyFractionsPerUnit(B33)</f>
        <v>100</v>
      </c>
      <c r="I33" s="1" t="str" cm="1">
        <f t="array" ref="I33">_xll.qlCurrencyRounding(B33)</f>
        <v>欣[test_currencies.xlsx]Currencies!R33C9Rounding,A</v>
      </c>
      <c r="J33" s="1" t="str" cm="1">
        <f t="array" ref="J33">_xll.qlCurrencyTriangulationCurrency(B33)</f>
        <v>欣[test_currencies.xlsx]Currencies!R33C10Currency,A</v>
      </c>
      <c r="K33" s="2" t="str" cm="1">
        <f t="array" ref="K33">IF(LEFT(_xll.qlCurrencyCode(J33),12)="RuntimeError","",_xll.qlCurrencyCode(J33))</f>
        <v/>
      </c>
    </row>
    <row r="34" spans="2:11" x14ac:dyDescent="0.3">
      <c r="B34" t="s">
        <v>29</v>
      </c>
      <c r="C34" t="str" cm="1">
        <f t="array" ref="C34">_xll.qlCurrencyName(B34)</f>
        <v>European Euro</v>
      </c>
      <c r="D34" t="str" cm="1">
        <f t="array" ref="D34">_xll.qlCurrencyCode(B34)</f>
        <v>EUR</v>
      </c>
      <c r="E34" cm="1">
        <f t="array" ref="E34">_xll.qlCurrencyNumericalCode(B34)</f>
        <v>978</v>
      </c>
      <c r="F34" t="str" cm="1">
        <f t="array" ref="F34">_xll.qlCurrencySymbol(B34)</f>
        <v/>
      </c>
      <c r="G34" t="str" cm="1">
        <f t="array" ref="G34">_xll.qlCurrencyFractionSymbol(B34)</f>
        <v/>
      </c>
      <c r="H34" cm="1">
        <f t="array" ref="H34">_xll.qlCurrencyFractionsPerUnit(B34)</f>
        <v>100</v>
      </c>
      <c r="I34" s="1" t="str" cm="1">
        <f t="array" ref="I34">_xll.qlCurrencyRounding(B34)</f>
        <v>欣[test_currencies.xlsx]Currencies!R34C9Rounding,A</v>
      </c>
      <c r="J34" s="1" t="str" cm="1">
        <f t="array" ref="J34">_xll.qlCurrencyTriangulationCurrency(B34)</f>
        <v>欣[test_currencies.xlsx]Currencies!R34C10Currency,A</v>
      </c>
      <c r="K34" s="2" t="str" cm="1">
        <f t="array" ref="K34">IF(LEFT(_xll.qlCurrencyCode(J34),12)="RuntimeError","",_xll.qlCurrencyCode(J34))</f>
        <v/>
      </c>
    </row>
    <row r="35" spans="2:11" x14ac:dyDescent="0.3">
      <c r="B35" t="s">
        <v>30</v>
      </c>
      <c r="C35" t="str" cm="1">
        <f t="array" ref="C35">_xll.qlCurrencyName(B35)</f>
        <v>Finnish markka</v>
      </c>
      <c r="D35" t="str" cm="1">
        <f t="array" ref="D35">_xll.qlCurrencyCode(B35)</f>
        <v>FIM</v>
      </c>
      <c r="E35" cm="1">
        <f t="array" ref="E35">_xll.qlCurrencyNumericalCode(B35)</f>
        <v>246</v>
      </c>
      <c r="F35" t="str" cm="1">
        <f t="array" ref="F35">_xll.qlCurrencySymbol(B35)</f>
        <v>mk</v>
      </c>
      <c r="G35" t="str" cm="1">
        <f t="array" ref="G35">_xll.qlCurrencyFractionSymbol(B35)</f>
        <v/>
      </c>
      <c r="H35" cm="1">
        <f t="array" ref="H35">_xll.qlCurrencyFractionsPerUnit(B35)</f>
        <v>100</v>
      </c>
      <c r="I35" s="1" t="str" cm="1">
        <f t="array" ref="I35">_xll.qlCurrencyRounding(B35)</f>
        <v>欣[test_currencies.xlsx]Currencies!R35C9Rounding,A</v>
      </c>
      <c r="J35" s="1" t="str" cm="1">
        <f t="array" ref="J35">_xll.qlCurrencyTriangulationCurrency(B35)</f>
        <v>欣[test_currencies.xlsx]Currencies!R35C10Currency,A</v>
      </c>
      <c r="K35" s="2" t="str" cm="1">
        <f t="array" ref="K35">IF(LEFT(_xll.qlCurrencyCode(J35),12)="RuntimeError","",_xll.qlCurrencyCode(J35))</f>
        <v>EUR</v>
      </c>
    </row>
    <row r="36" spans="2:11" x14ac:dyDescent="0.3">
      <c r="B36" t="s">
        <v>31</v>
      </c>
      <c r="C36" t="str" cm="1">
        <f t="array" ref="C36">_xll.qlCurrencyName(B36)</f>
        <v>French franc</v>
      </c>
      <c r="D36" t="str" cm="1">
        <f t="array" ref="D36">_xll.qlCurrencyCode(B36)</f>
        <v>FRF</v>
      </c>
      <c r="E36" cm="1">
        <f t="array" ref="E36">_xll.qlCurrencyNumericalCode(B36)</f>
        <v>250</v>
      </c>
      <c r="F36" t="str" cm="1">
        <f t="array" ref="F36">_xll.qlCurrencySymbol(B36)</f>
        <v/>
      </c>
      <c r="G36" t="str" cm="1">
        <f t="array" ref="G36">_xll.qlCurrencyFractionSymbol(B36)</f>
        <v/>
      </c>
      <c r="H36" cm="1">
        <f t="array" ref="H36">_xll.qlCurrencyFractionsPerUnit(B36)</f>
        <v>100</v>
      </c>
      <c r="I36" s="1" t="str" cm="1">
        <f t="array" ref="I36">_xll.qlCurrencyRounding(B36)</f>
        <v>欣[test_currencies.xlsx]Currencies!R36C9Rounding,A</v>
      </c>
      <c r="J36" s="1" t="str" cm="1">
        <f t="array" ref="J36">_xll.qlCurrencyTriangulationCurrency(B36)</f>
        <v>欣[test_currencies.xlsx]Currencies!R36C10Currency,A</v>
      </c>
      <c r="K36" s="2" t="str" cm="1">
        <f t="array" ref="K36">IF(LEFT(_xll.qlCurrencyCode(J36),12)="RuntimeError","",_xll.qlCurrencyCode(J36))</f>
        <v>EUR</v>
      </c>
    </row>
    <row r="37" spans="2:11" x14ac:dyDescent="0.3">
      <c r="B37" t="s">
        <v>32</v>
      </c>
      <c r="C37" t="str" cm="1">
        <f t="array" ref="C37">_xll.qlCurrencyName(B37)</f>
        <v>Georgian lari</v>
      </c>
      <c r="D37" t="str" cm="1">
        <f t="array" ref="D37">_xll.qlCurrencyCode(B37)</f>
        <v>GEL</v>
      </c>
      <c r="E37" cm="1">
        <f t="array" ref="E37">_xll.qlCurrencyNumericalCode(B37)</f>
        <v>981</v>
      </c>
      <c r="F37" t="str" cm="1">
        <f t="array" ref="F37">_xll.qlCurrencySymbol(B37)</f>
        <v>GEL</v>
      </c>
      <c r="G37" t="str" cm="1">
        <f t="array" ref="G37">_xll.qlCurrencyFractionSymbol(B37)</f>
        <v/>
      </c>
      <c r="H37" cm="1">
        <f t="array" ref="H37">_xll.qlCurrencyFractionsPerUnit(B37)</f>
        <v>100</v>
      </c>
      <c r="I37" s="1" t="str" cm="1">
        <f t="array" ref="I37">_xll.qlCurrencyRounding(B37)</f>
        <v>欣[test_currencies.xlsx]Currencies!R37C9Rounding,A</v>
      </c>
      <c r="J37" s="1" t="str" cm="1">
        <f t="array" ref="J37">_xll.qlCurrencyTriangulationCurrency(B37)</f>
        <v>欣[test_currencies.xlsx]Currencies!R37C10Currency,A</v>
      </c>
      <c r="K37" s="2" t="str" cm="1">
        <f t="array" ref="K37">IF(LEFT(_xll.qlCurrencyCode(J37),12)="RuntimeError","",_xll.qlCurrencyCode(J37))</f>
        <v/>
      </c>
    </row>
    <row r="38" spans="2:11" x14ac:dyDescent="0.3">
      <c r="B38" t="s">
        <v>33</v>
      </c>
      <c r="C38" t="str" cm="1">
        <f t="array" ref="C38">_xll.qlCurrencyName(B38)</f>
        <v>British pound sterling</v>
      </c>
      <c r="D38" t="str" cm="1">
        <f t="array" ref="D38">_xll.qlCurrencyCode(B38)</f>
        <v>GBP</v>
      </c>
      <c r="E38" cm="1">
        <f t="array" ref="E38">_xll.qlCurrencyNumericalCode(B38)</f>
        <v>826</v>
      </c>
      <c r="F38" t="str" cm="1">
        <f t="array" ref="F38">_xll.qlCurrencySymbol(B38)</f>
        <v>_xDCA3_</v>
      </c>
      <c r="G38" t="str" cm="1">
        <f t="array" ref="G38">_xll.qlCurrencyFractionSymbol(B38)</f>
        <v>p</v>
      </c>
      <c r="H38" cm="1">
        <f t="array" ref="H38">_xll.qlCurrencyFractionsPerUnit(B38)</f>
        <v>100</v>
      </c>
      <c r="I38" s="1" t="str" cm="1">
        <f t="array" ref="I38">_xll.qlCurrencyRounding(B38)</f>
        <v>欣[test_currencies.xlsx]Currencies!R38C9Rounding,A</v>
      </c>
      <c r="J38" s="1" t="str" cm="1">
        <f t="array" ref="J38">_xll.qlCurrencyTriangulationCurrency(B38)</f>
        <v>欣[test_currencies.xlsx]Currencies!R38C10Currency,A</v>
      </c>
      <c r="K38" s="2" t="str" cm="1">
        <f t="array" ref="K38">IF(LEFT(_xll.qlCurrencyCode(J38),12)="RuntimeError","",_xll.qlCurrencyCode(J38))</f>
        <v/>
      </c>
    </row>
    <row r="39" spans="2:11" x14ac:dyDescent="0.3">
      <c r="B39" t="s">
        <v>34</v>
      </c>
      <c r="C39" t="str" cm="1">
        <f t="array" ref="C39">_xll.qlCurrencyName(B39)</f>
        <v>Ghanaian cedi</v>
      </c>
      <c r="D39" t="str" cm="1">
        <f t="array" ref="D39">_xll.qlCurrencyCode(B39)</f>
        <v>GHS</v>
      </c>
      <c r="E39" cm="1">
        <f t="array" ref="E39">_xll.qlCurrencyNumericalCode(B39)</f>
        <v>936</v>
      </c>
      <c r="F39" t="str" cm="1">
        <f t="array" ref="F39">_xll.qlCurrencySymbol(B39)</f>
        <v>GHS</v>
      </c>
      <c r="G39" t="str" cm="1">
        <f t="array" ref="G39">_xll.qlCurrencyFractionSymbol(B39)</f>
        <v/>
      </c>
      <c r="H39" cm="1">
        <f t="array" ref="H39">_xll.qlCurrencyFractionsPerUnit(B39)</f>
        <v>100</v>
      </c>
      <c r="I39" s="1" t="str" cm="1">
        <f t="array" ref="I39">_xll.qlCurrencyRounding(B39)</f>
        <v>欣[test_currencies.xlsx]Currencies!R39C9Rounding,A</v>
      </c>
      <c r="J39" s="1" t="str" cm="1">
        <f t="array" ref="J39">_xll.qlCurrencyTriangulationCurrency(B39)</f>
        <v>欣[test_currencies.xlsx]Currencies!R39C10Currency,A</v>
      </c>
      <c r="K39" s="2" t="str" cm="1">
        <f t="array" ref="K39">IF(LEFT(_xll.qlCurrencyCode(J39),12)="RuntimeError","",_xll.qlCurrencyCode(J39))</f>
        <v/>
      </c>
    </row>
    <row r="40" spans="2:11" x14ac:dyDescent="0.3">
      <c r="B40" t="s">
        <v>35</v>
      </c>
      <c r="C40" t="str" cm="1">
        <f t="array" ref="C40">_xll.qlCurrencyName(B40)</f>
        <v>Greek drachma</v>
      </c>
      <c r="D40" t="str" cm="1">
        <f t="array" ref="D40">_xll.qlCurrencyCode(B40)</f>
        <v>GRD</v>
      </c>
      <c r="E40" cm="1">
        <f t="array" ref="E40">_xll.qlCurrencyNumericalCode(B40)</f>
        <v>300</v>
      </c>
      <c r="F40" t="str" cm="1">
        <f t="array" ref="F40">_xll.qlCurrencySymbol(B40)</f>
        <v/>
      </c>
      <c r="G40" t="str" cm="1">
        <f t="array" ref="G40">_xll.qlCurrencyFractionSymbol(B40)</f>
        <v/>
      </c>
      <c r="H40" cm="1">
        <f t="array" ref="H40">_xll.qlCurrencyFractionsPerUnit(B40)</f>
        <v>100</v>
      </c>
      <c r="I40" s="1" t="str" cm="1">
        <f t="array" ref="I40">_xll.qlCurrencyRounding(B40)</f>
        <v>欣[test_currencies.xlsx]Currencies!R40C9Rounding,A</v>
      </c>
      <c r="J40" s="1" t="str" cm="1">
        <f t="array" ref="J40">_xll.qlCurrencyTriangulationCurrency(B40)</f>
        <v>欣[test_currencies.xlsx]Currencies!R40C10Currency,A</v>
      </c>
      <c r="K40" s="2" t="str" cm="1">
        <f t="array" ref="K40">IF(LEFT(_xll.qlCurrencyCode(J40),12)="RuntimeError","",_xll.qlCurrencyCode(J40))</f>
        <v>EUR</v>
      </c>
    </row>
    <row r="41" spans="2:11" x14ac:dyDescent="0.3">
      <c r="B41" t="s">
        <v>36</v>
      </c>
      <c r="C41" t="str" cm="1">
        <f t="array" ref="C41">_xll.qlCurrencyName(B41)</f>
        <v>Hong Kong dollar</v>
      </c>
      <c r="D41" t="str" cm="1">
        <f t="array" ref="D41">_xll.qlCurrencyCode(B41)</f>
        <v>HKD</v>
      </c>
      <c r="E41" cm="1">
        <f t="array" ref="E41">_xll.qlCurrencyNumericalCode(B41)</f>
        <v>344</v>
      </c>
      <c r="F41" t="str" cm="1">
        <f t="array" ref="F41">_xll.qlCurrencySymbol(B41)</f>
        <v>HK$</v>
      </c>
      <c r="G41" t="str" cm="1">
        <f t="array" ref="G41">_xll.qlCurrencyFractionSymbol(B41)</f>
        <v/>
      </c>
      <c r="H41" cm="1">
        <f t="array" ref="H41">_xll.qlCurrencyFractionsPerUnit(B41)</f>
        <v>100</v>
      </c>
      <c r="I41" s="1" t="str" cm="1">
        <f t="array" ref="I41">_xll.qlCurrencyRounding(B41)</f>
        <v>欣[test_currencies.xlsx]Currencies!R41C9Rounding,A</v>
      </c>
      <c r="J41" s="1" t="str" cm="1">
        <f t="array" ref="J41">_xll.qlCurrencyTriangulationCurrency(B41)</f>
        <v>欣[test_currencies.xlsx]Currencies!R41C10Currency,A</v>
      </c>
      <c r="K41" s="2" t="str" cm="1">
        <f t="array" ref="K41">IF(LEFT(_xll.qlCurrencyCode(J41),12)="RuntimeError","",_xll.qlCurrencyCode(J41))</f>
        <v/>
      </c>
    </row>
    <row r="42" spans="2:11" x14ac:dyDescent="0.3">
      <c r="B42" t="s">
        <v>37</v>
      </c>
      <c r="C42" t="str" cm="1">
        <f t="array" ref="C42">_xll.qlCurrencyName(B42)</f>
        <v>Croatian kuna</v>
      </c>
      <c r="D42" t="str" cm="1">
        <f t="array" ref="D42">_xll.qlCurrencyCode(B42)</f>
        <v>HRK</v>
      </c>
      <c r="E42" cm="1">
        <f t="array" ref="E42">_xll.qlCurrencyNumericalCode(B42)</f>
        <v>191</v>
      </c>
      <c r="F42" t="str" cm="1">
        <f t="array" ref="F42">_xll.qlCurrencySymbol(B42)</f>
        <v>HRK</v>
      </c>
      <c r="G42" t="str" cm="1">
        <f t="array" ref="G42">_xll.qlCurrencyFractionSymbol(B42)</f>
        <v/>
      </c>
      <c r="H42" cm="1">
        <f t="array" ref="H42">_xll.qlCurrencyFractionsPerUnit(B42)</f>
        <v>100</v>
      </c>
      <c r="I42" s="1" t="str" cm="1">
        <f t="array" ref="I42">_xll.qlCurrencyRounding(B42)</f>
        <v>欣[test_currencies.xlsx]Currencies!R42C9Rounding,A</v>
      </c>
      <c r="J42" s="1" t="str" cm="1">
        <f t="array" ref="J42">_xll.qlCurrencyTriangulationCurrency(B42)</f>
        <v>欣[test_currencies.xlsx]Currencies!R42C10Currency,A</v>
      </c>
      <c r="K42" s="2" t="str" cm="1">
        <f t="array" ref="K42">IF(LEFT(_xll.qlCurrencyCode(J42),12)="RuntimeError","",_xll.qlCurrencyCode(J42))</f>
        <v/>
      </c>
    </row>
    <row r="43" spans="2:11" x14ac:dyDescent="0.3">
      <c r="B43" t="s">
        <v>38</v>
      </c>
      <c r="C43" t="str" cm="1">
        <f t="array" ref="C43">_xll.qlCurrencyName(B43)</f>
        <v>Hungarian forint</v>
      </c>
      <c r="D43" t="str" cm="1">
        <f t="array" ref="D43">_xll.qlCurrencyCode(B43)</f>
        <v>HUF</v>
      </c>
      <c r="E43" cm="1">
        <f t="array" ref="E43">_xll.qlCurrencyNumericalCode(B43)</f>
        <v>348</v>
      </c>
      <c r="F43" t="str" cm="1">
        <f t="array" ref="F43">_xll.qlCurrencySymbol(B43)</f>
        <v>Ft</v>
      </c>
      <c r="G43" t="str" cm="1">
        <f t="array" ref="G43">_xll.qlCurrencyFractionSymbol(B43)</f>
        <v/>
      </c>
      <c r="H43" cm="1">
        <f t="array" ref="H43">_xll.qlCurrencyFractionsPerUnit(B43)</f>
        <v>1</v>
      </c>
      <c r="I43" s="1" t="str" cm="1">
        <f t="array" ref="I43">_xll.qlCurrencyRounding(B43)</f>
        <v>欣[test_currencies.xlsx]Currencies!R43C9Rounding,A</v>
      </c>
      <c r="J43" s="1" t="str" cm="1">
        <f t="array" ref="J43">_xll.qlCurrencyTriangulationCurrency(B43)</f>
        <v>欣[test_currencies.xlsx]Currencies!R43C10Currency,A</v>
      </c>
      <c r="K43" s="2" t="str" cm="1">
        <f t="array" ref="K43">IF(LEFT(_xll.qlCurrencyCode(J43),12)="RuntimeError","",_xll.qlCurrencyCode(J43))</f>
        <v/>
      </c>
    </row>
    <row r="44" spans="2:11" x14ac:dyDescent="0.3">
      <c r="B44" t="s">
        <v>39</v>
      </c>
      <c r="C44" t="str" cm="1">
        <f t="array" ref="C44">_xll.qlCurrencyName(B44)</f>
        <v>Indonesian Rupiah</v>
      </c>
      <c r="D44" t="str" cm="1">
        <f t="array" ref="D44">_xll.qlCurrencyCode(B44)</f>
        <v>IDR</v>
      </c>
      <c r="E44" cm="1">
        <f t="array" ref="E44">_xll.qlCurrencyNumericalCode(B44)</f>
        <v>360</v>
      </c>
      <c r="F44" t="str" cm="1">
        <f t="array" ref="F44">_xll.qlCurrencySymbol(B44)</f>
        <v>Rp</v>
      </c>
      <c r="G44" t="str" cm="1">
        <f t="array" ref="G44">_xll.qlCurrencyFractionSymbol(B44)</f>
        <v/>
      </c>
      <c r="H44" cm="1">
        <f t="array" ref="H44">_xll.qlCurrencyFractionsPerUnit(B44)</f>
        <v>100</v>
      </c>
      <c r="I44" s="1" t="str" cm="1">
        <f t="array" ref="I44">_xll.qlCurrencyRounding(B44)</f>
        <v>欣[test_currencies.xlsx]Currencies!R44C9Rounding,A</v>
      </c>
      <c r="J44" s="1" t="str" cm="1">
        <f t="array" ref="J44">_xll.qlCurrencyTriangulationCurrency(B44)</f>
        <v>欣[test_currencies.xlsx]Currencies!R44C10Currency,A</v>
      </c>
      <c r="K44" s="2" t="str" cm="1">
        <f t="array" ref="K44">IF(LEFT(_xll.qlCurrencyCode(J44),12)="RuntimeError","",_xll.qlCurrencyCode(J44))</f>
        <v/>
      </c>
    </row>
    <row r="45" spans="2:11" x14ac:dyDescent="0.3">
      <c r="B45" t="s">
        <v>40</v>
      </c>
      <c r="C45" t="str" cm="1">
        <f t="array" ref="C45">_xll.qlCurrencyName(B45)</f>
        <v>Irish punt</v>
      </c>
      <c r="D45" t="str" cm="1">
        <f t="array" ref="D45">_xll.qlCurrencyCode(B45)</f>
        <v>IEP</v>
      </c>
      <c r="E45" cm="1">
        <f t="array" ref="E45">_xll.qlCurrencyNumericalCode(B45)</f>
        <v>372</v>
      </c>
      <c r="F45" t="str" cm="1">
        <f t="array" ref="F45">_xll.qlCurrencySymbol(B45)</f>
        <v/>
      </c>
      <c r="G45" t="str" cm="1">
        <f t="array" ref="G45">_xll.qlCurrencyFractionSymbol(B45)</f>
        <v/>
      </c>
      <c r="H45" cm="1">
        <f t="array" ref="H45">_xll.qlCurrencyFractionsPerUnit(B45)</f>
        <v>100</v>
      </c>
      <c r="I45" s="1" t="str" cm="1">
        <f t="array" ref="I45">_xll.qlCurrencyRounding(B45)</f>
        <v>欣[test_currencies.xlsx]Currencies!R45C9Rounding,A</v>
      </c>
      <c r="J45" s="1" t="str" cm="1">
        <f t="array" ref="J45">_xll.qlCurrencyTriangulationCurrency(B45)</f>
        <v>欣[test_currencies.xlsx]Currencies!R45C10Currency,A</v>
      </c>
      <c r="K45" s="2" t="str" cm="1">
        <f t="array" ref="K45">IF(LEFT(_xll.qlCurrencyCode(J45),12)="RuntimeError","",_xll.qlCurrencyCode(J45))</f>
        <v>EUR</v>
      </c>
    </row>
    <row r="46" spans="2:11" x14ac:dyDescent="0.3">
      <c r="B46" t="s">
        <v>41</v>
      </c>
      <c r="C46" t="str" cm="1">
        <f t="array" ref="C46">_xll.qlCurrencyName(B46)</f>
        <v>Israeli shekel</v>
      </c>
      <c r="D46" t="str" cm="1">
        <f t="array" ref="D46">_xll.qlCurrencyCode(B46)</f>
        <v>ILS</v>
      </c>
      <c r="E46" cm="1">
        <f t="array" ref="E46">_xll.qlCurrencyNumericalCode(B46)</f>
        <v>376</v>
      </c>
      <c r="F46" t="str" cm="1">
        <f t="array" ref="F46">_xll.qlCurrencySymbol(B46)</f>
        <v>NIS</v>
      </c>
      <c r="G46" t="str" cm="1">
        <f t="array" ref="G46">_xll.qlCurrencyFractionSymbol(B46)</f>
        <v/>
      </c>
      <c r="H46" cm="1">
        <f t="array" ref="H46">_xll.qlCurrencyFractionsPerUnit(B46)</f>
        <v>100</v>
      </c>
      <c r="I46" s="1" t="str" cm="1">
        <f t="array" ref="I46">_xll.qlCurrencyRounding(B46)</f>
        <v>欣[test_currencies.xlsx]Currencies!R46C9Rounding,A</v>
      </c>
      <c r="J46" s="1" t="str" cm="1">
        <f t="array" ref="J46">_xll.qlCurrencyTriangulationCurrency(B46)</f>
        <v>欣[test_currencies.xlsx]Currencies!R46C10Currency,A</v>
      </c>
      <c r="K46" s="2" t="str" cm="1">
        <f t="array" ref="K46">IF(LEFT(_xll.qlCurrencyCode(J46),12)="RuntimeError","",_xll.qlCurrencyCode(J46))</f>
        <v/>
      </c>
    </row>
    <row r="47" spans="2:11" x14ac:dyDescent="0.3">
      <c r="B47" t="s">
        <v>42</v>
      </c>
      <c r="C47" t="str" cm="1">
        <f t="array" ref="C47">_xll.qlCurrencyName(B47)</f>
        <v>Indian rupee</v>
      </c>
      <c r="D47" t="str" cm="1">
        <f t="array" ref="D47">_xll.qlCurrencyCode(B47)</f>
        <v>INR</v>
      </c>
      <c r="E47" cm="1">
        <f t="array" ref="E47">_xll.qlCurrencyNumericalCode(B47)</f>
        <v>356</v>
      </c>
      <c r="F47" t="str" cm="1">
        <f t="array" ref="F47">_xll.qlCurrencySymbol(B47)</f>
        <v>Rs</v>
      </c>
      <c r="G47" t="str" cm="1">
        <f t="array" ref="G47">_xll.qlCurrencyFractionSymbol(B47)</f>
        <v/>
      </c>
      <c r="H47" cm="1">
        <f t="array" ref="H47">_xll.qlCurrencyFractionsPerUnit(B47)</f>
        <v>100</v>
      </c>
      <c r="I47" s="1" t="str" cm="1">
        <f t="array" ref="I47">_xll.qlCurrencyRounding(B47)</f>
        <v>欣[test_currencies.xlsx]Currencies!R47C9Rounding,A</v>
      </c>
      <c r="J47" s="1" t="str" cm="1">
        <f t="array" ref="J47">_xll.qlCurrencyTriangulationCurrency(B47)</f>
        <v>欣[test_currencies.xlsx]Currencies!R47C10Currency,A</v>
      </c>
      <c r="K47" s="2" t="str" cm="1">
        <f t="array" ref="K47">IF(LEFT(_xll.qlCurrencyCode(J47),12)="RuntimeError","",_xll.qlCurrencyCode(J47))</f>
        <v/>
      </c>
    </row>
    <row r="48" spans="2:11" x14ac:dyDescent="0.3">
      <c r="B48" t="s">
        <v>43</v>
      </c>
      <c r="C48" t="str" cm="1">
        <f t="array" ref="C48">_xll.qlCurrencyName(B48)</f>
        <v>Iraqi dinar</v>
      </c>
      <c r="D48" t="str" cm="1">
        <f t="array" ref="D48">_xll.qlCurrencyCode(B48)</f>
        <v>IQD</v>
      </c>
      <c r="E48" cm="1">
        <f t="array" ref="E48">_xll.qlCurrencyNumericalCode(B48)</f>
        <v>368</v>
      </c>
      <c r="F48" t="str" cm="1">
        <f t="array" ref="F48">_xll.qlCurrencySymbol(B48)</f>
        <v>ID</v>
      </c>
      <c r="G48" t="str" cm="1">
        <f t="array" ref="G48">_xll.qlCurrencyFractionSymbol(B48)</f>
        <v/>
      </c>
      <c r="H48" cm="1">
        <f t="array" ref="H48">_xll.qlCurrencyFractionsPerUnit(B48)</f>
        <v>1000</v>
      </c>
      <c r="I48" s="1" t="str" cm="1">
        <f t="array" ref="I48">_xll.qlCurrencyRounding(B48)</f>
        <v>欣[test_currencies.xlsx]Currencies!R48C9Rounding,A</v>
      </c>
      <c r="J48" s="1" t="str" cm="1">
        <f t="array" ref="J48">_xll.qlCurrencyTriangulationCurrency(B48)</f>
        <v>欣[test_currencies.xlsx]Currencies!R48C10Currency,A</v>
      </c>
      <c r="K48" s="2" t="str" cm="1">
        <f t="array" ref="K48">IF(LEFT(_xll.qlCurrencyCode(J48),12)="RuntimeError","",_xll.qlCurrencyCode(J48))</f>
        <v/>
      </c>
    </row>
    <row r="49" spans="2:11" x14ac:dyDescent="0.3">
      <c r="B49" t="s">
        <v>44</v>
      </c>
      <c r="C49" t="str" cm="1">
        <f t="array" ref="C49">_xll.qlCurrencyName(B49)</f>
        <v>Iranian rial</v>
      </c>
      <c r="D49" t="str" cm="1">
        <f t="array" ref="D49">_xll.qlCurrencyCode(B49)</f>
        <v>IRR</v>
      </c>
      <c r="E49" cm="1">
        <f t="array" ref="E49">_xll.qlCurrencyNumericalCode(B49)</f>
        <v>364</v>
      </c>
      <c r="F49" t="str" cm="1">
        <f t="array" ref="F49">_xll.qlCurrencySymbol(B49)</f>
        <v>Rls</v>
      </c>
      <c r="G49" t="str" cm="1">
        <f t="array" ref="G49">_xll.qlCurrencyFractionSymbol(B49)</f>
        <v/>
      </c>
      <c r="H49" cm="1">
        <f t="array" ref="H49">_xll.qlCurrencyFractionsPerUnit(B49)</f>
        <v>1</v>
      </c>
      <c r="I49" s="1" t="str" cm="1">
        <f t="array" ref="I49">_xll.qlCurrencyRounding(B49)</f>
        <v>欣[test_currencies.xlsx]Currencies!R49C9Rounding,A</v>
      </c>
      <c r="J49" s="1" t="str" cm="1">
        <f t="array" ref="J49">_xll.qlCurrencyTriangulationCurrency(B49)</f>
        <v>欣[test_currencies.xlsx]Currencies!R49C10Currency,A</v>
      </c>
      <c r="K49" s="2" t="str" cm="1">
        <f t="array" ref="K49">IF(LEFT(_xll.qlCurrencyCode(J49),12)="RuntimeError","",_xll.qlCurrencyCode(J49))</f>
        <v/>
      </c>
    </row>
    <row r="50" spans="2:11" x14ac:dyDescent="0.3">
      <c r="B50" t="s">
        <v>45</v>
      </c>
      <c r="C50" t="str" cm="1">
        <f t="array" ref="C50">_xll.qlCurrencyName(B50)</f>
        <v>Iceland krona</v>
      </c>
      <c r="D50" t="str" cm="1">
        <f t="array" ref="D50">_xll.qlCurrencyCode(B50)</f>
        <v>ISK</v>
      </c>
      <c r="E50" cm="1">
        <f t="array" ref="E50">_xll.qlCurrencyNumericalCode(B50)</f>
        <v>352</v>
      </c>
      <c r="F50" t="str" cm="1">
        <f t="array" ref="F50">_xll.qlCurrencySymbol(B50)</f>
        <v>IKr</v>
      </c>
      <c r="G50" t="str" cm="1">
        <f t="array" ref="G50">_xll.qlCurrencyFractionSymbol(B50)</f>
        <v/>
      </c>
      <c r="H50" cm="1">
        <f t="array" ref="H50">_xll.qlCurrencyFractionsPerUnit(B50)</f>
        <v>100</v>
      </c>
      <c r="I50" s="1" t="str" cm="1">
        <f t="array" ref="I50">_xll.qlCurrencyRounding(B50)</f>
        <v>欣[test_currencies.xlsx]Currencies!R50C9Rounding,A</v>
      </c>
      <c r="J50" s="1" t="str" cm="1">
        <f t="array" ref="J50">_xll.qlCurrencyTriangulationCurrency(B50)</f>
        <v>欣[test_currencies.xlsx]Currencies!R50C10Currency,A</v>
      </c>
      <c r="K50" s="2" t="str" cm="1">
        <f t="array" ref="K50">IF(LEFT(_xll.qlCurrencyCode(J50),12)="RuntimeError","",_xll.qlCurrencyCode(J50))</f>
        <v/>
      </c>
    </row>
    <row r="51" spans="2:11" x14ac:dyDescent="0.3">
      <c r="B51" t="s">
        <v>46</v>
      </c>
      <c r="C51" t="str" cm="1">
        <f t="array" ref="C51">_xll.qlCurrencyName(B51)</f>
        <v>Italian lira</v>
      </c>
      <c r="D51" t="str" cm="1">
        <f t="array" ref="D51">_xll.qlCurrencyCode(B51)</f>
        <v>ITL</v>
      </c>
      <c r="E51" cm="1">
        <f t="array" ref="E51">_xll.qlCurrencyNumericalCode(B51)</f>
        <v>380</v>
      </c>
      <c r="F51" t="str" cm="1">
        <f t="array" ref="F51">_xll.qlCurrencySymbol(B51)</f>
        <v>L</v>
      </c>
      <c r="G51" t="str" cm="1">
        <f t="array" ref="G51">_xll.qlCurrencyFractionSymbol(B51)</f>
        <v/>
      </c>
      <c r="H51" cm="1">
        <f t="array" ref="H51">_xll.qlCurrencyFractionsPerUnit(B51)</f>
        <v>1</v>
      </c>
      <c r="I51" s="1" t="str" cm="1">
        <f t="array" ref="I51">_xll.qlCurrencyRounding(B51)</f>
        <v>欣[test_currencies.xlsx]Currencies!R51C9Rounding,A</v>
      </c>
      <c r="J51" s="1" t="str" cm="1">
        <f t="array" ref="J51">_xll.qlCurrencyTriangulationCurrency(B51)</f>
        <v>欣[test_currencies.xlsx]Currencies!R51C10Currency,A</v>
      </c>
      <c r="K51" s="2" t="str" cm="1">
        <f t="array" ref="K51">IF(LEFT(_xll.qlCurrencyCode(J51),12)="RuntimeError","",_xll.qlCurrencyCode(J51))</f>
        <v>EUR</v>
      </c>
    </row>
    <row r="52" spans="2:11" x14ac:dyDescent="0.3">
      <c r="B52" t="s">
        <v>47</v>
      </c>
      <c r="C52" t="str" cm="1">
        <f t="array" ref="C52">_xll.qlCurrencyName(B52)</f>
        <v>Jordanian dinar</v>
      </c>
      <c r="D52" t="str" cm="1">
        <f t="array" ref="D52">_xll.qlCurrencyCode(B52)</f>
        <v>JOD</v>
      </c>
      <c r="E52" cm="1">
        <f t="array" ref="E52">_xll.qlCurrencyNumericalCode(B52)</f>
        <v>400</v>
      </c>
      <c r="F52" t="str" cm="1">
        <f t="array" ref="F52">_xll.qlCurrencySymbol(B52)</f>
        <v>JOD</v>
      </c>
      <c r="G52" t="str" cm="1">
        <f t="array" ref="G52">_xll.qlCurrencyFractionSymbol(B52)</f>
        <v/>
      </c>
      <c r="H52" cm="1">
        <f t="array" ref="H52">_xll.qlCurrencyFractionsPerUnit(B52)</f>
        <v>1000</v>
      </c>
      <c r="I52" s="1" t="str" cm="1">
        <f t="array" ref="I52">_xll.qlCurrencyRounding(B52)</f>
        <v>欣[test_currencies.xlsx]Currencies!R52C9Rounding,A</v>
      </c>
      <c r="J52" s="1" t="str" cm="1">
        <f t="array" ref="J52">_xll.qlCurrencyTriangulationCurrency(B52)</f>
        <v>欣[test_currencies.xlsx]Currencies!R52C10Currency,A</v>
      </c>
      <c r="K52" s="2" t="str" cm="1">
        <f t="array" ref="K52">IF(LEFT(_xll.qlCurrencyCode(J52),12)="RuntimeError","",_xll.qlCurrencyCode(J52))</f>
        <v/>
      </c>
    </row>
    <row r="53" spans="2:11" x14ac:dyDescent="0.3">
      <c r="B53" t="s">
        <v>48</v>
      </c>
      <c r="C53" t="str" cm="1">
        <f t="array" ref="C53">_xll.qlCurrencyName(B53)</f>
        <v>Japanese yen</v>
      </c>
      <c r="D53" t="str" cm="1">
        <f t="array" ref="D53">_xll.qlCurrencyCode(B53)</f>
        <v>JPY</v>
      </c>
      <c r="E53" cm="1">
        <f t="array" ref="E53">_xll.qlCurrencyNumericalCode(B53)</f>
        <v>392</v>
      </c>
      <c r="F53" t="str" cm="1">
        <f t="array" ref="F53">_xll.qlCurrencySymbol(B53)</f>
        <v>_xDCA5_</v>
      </c>
      <c r="G53" t="str" cm="1">
        <f t="array" ref="G53">_xll.qlCurrencyFractionSymbol(B53)</f>
        <v/>
      </c>
      <c r="H53" cm="1">
        <f t="array" ref="H53">_xll.qlCurrencyFractionsPerUnit(B53)</f>
        <v>100</v>
      </c>
      <c r="I53" s="1" t="str" cm="1">
        <f t="array" ref="I53">_xll.qlCurrencyRounding(B53)</f>
        <v>欣[test_currencies.xlsx]Currencies!R53C9Rounding,A</v>
      </c>
      <c r="J53" s="1" t="str" cm="1">
        <f t="array" ref="J53">_xll.qlCurrencyTriangulationCurrency(B53)</f>
        <v>欣[test_currencies.xlsx]Currencies!R53C10Currency,A</v>
      </c>
      <c r="K53" s="2" t="str" cm="1">
        <f t="array" ref="K53">IF(LEFT(_xll.qlCurrencyCode(J53),12)="RuntimeError","",_xll.qlCurrencyCode(J53))</f>
        <v/>
      </c>
    </row>
    <row r="54" spans="2:11" x14ac:dyDescent="0.3">
      <c r="B54" t="s">
        <v>49</v>
      </c>
      <c r="C54" t="str" cm="1">
        <f t="array" ref="C54">_xll.qlCurrencyName(B54)</f>
        <v>Kenyan shilling</v>
      </c>
      <c r="D54" t="str" cm="1">
        <f t="array" ref="D54">_xll.qlCurrencyCode(B54)</f>
        <v>KES</v>
      </c>
      <c r="E54" cm="1">
        <f t="array" ref="E54">_xll.qlCurrencyNumericalCode(B54)</f>
        <v>404</v>
      </c>
      <c r="F54" t="str" cm="1">
        <f t="array" ref="F54">_xll.qlCurrencySymbol(B54)</f>
        <v>KES</v>
      </c>
      <c r="G54" t="str" cm="1">
        <f t="array" ref="G54">_xll.qlCurrencyFractionSymbol(B54)</f>
        <v/>
      </c>
      <c r="H54" cm="1">
        <f t="array" ref="H54">_xll.qlCurrencyFractionsPerUnit(B54)</f>
        <v>100</v>
      </c>
      <c r="I54" s="1" t="str" cm="1">
        <f t="array" ref="I54">_xll.qlCurrencyRounding(B54)</f>
        <v>欣[test_currencies.xlsx]Currencies!R54C9Rounding,A</v>
      </c>
      <c r="J54" s="1" t="str" cm="1">
        <f t="array" ref="J54">_xll.qlCurrencyTriangulationCurrency(B54)</f>
        <v>欣[test_currencies.xlsx]Currencies!R54C10Currency,A</v>
      </c>
      <c r="K54" s="2" t="str" cm="1">
        <f t="array" ref="K54">IF(LEFT(_xll.qlCurrencyCode(J54),12)="RuntimeError","",_xll.qlCurrencyCode(J54))</f>
        <v/>
      </c>
    </row>
    <row r="55" spans="2:11" x14ac:dyDescent="0.3">
      <c r="B55" t="s">
        <v>50</v>
      </c>
      <c r="C55" t="str" cm="1">
        <f t="array" ref="C55">_xll.qlCurrencyName(B55)</f>
        <v>South-Korean won</v>
      </c>
      <c r="D55" t="str" cm="1">
        <f t="array" ref="D55">_xll.qlCurrencyCode(B55)</f>
        <v>KRW</v>
      </c>
      <c r="E55" cm="1">
        <f t="array" ref="E55">_xll.qlCurrencyNumericalCode(B55)</f>
        <v>410</v>
      </c>
      <c r="F55" t="str" cm="1">
        <f t="array" ref="F55">_xll.qlCurrencySymbol(B55)</f>
        <v>W</v>
      </c>
      <c r="G55" t="str" cm="1">
        <f t="array" ref="G55">_xll.qlCurrencyFractionSymbol(B55)</f>
        <v/>
      </c>
      <c r="H55" cm="1">
        <f t="array" ref="H55">_xll.qlCurrencyFractionsPerUnit(B55)</f>
        <v>100</v>
      </c>
      <c r="I55" s="1" t="str" cm="1">
        <f t="array" ref="I55">_xll.qlCurrencyRounding(B55)</f>
        <v>欣[test_currencies.xlsx]Currencies!R55C9Rounding,A</v>
      </c>
      <c r="J55" s="1" t="str" cm="1">
        <f t="array" ref="J55">_xll.qlCurrencyTriangulationCurrency(B55)</f>
        <v>欣[test_currencies.xlsx]Currencies!R55C10Currency,A</v>
      </c>
      <c r="K55" s="2" t="str" cm="1">
        <f t="array" ref="K55">IF(LEFT(_xll.qlCurrencyCode(J55),12)="RuntimeError","",_xll.qlCurrencyCode(J55))</f>
        <v/>
      </c>
    </row>
    <row r="56" spans="2:11" x14ac:dyDescent="0.3">
      <c r="B56" t="s">
        <v>51</v>
      </c>
      <c r="C56" t="str" cm="1">
        <f t="array" ref="C56">_xll.qlCurrencyName(B56)</f>
        <v>Kuwaiti dinar</v>
      </c>
      <c r="D56" t="str" cm="1">
        <f t="array" ref="D56">_xll.qlCurrencyCode(B56)</f>
        <v>KWD</v>
      </c>
      <c r="E56" cm="1">
        <f t="array" ref="E56">_xll.qlCurrencyNumericalCode(B56)</f>
        <v>414</v>
      </c>
      <c r="F56" t="str" cm="1">
        <f t="array" ref="F56">_xll.qlCurrencySymbol(B56)</f>
        <v>KD</v>
      </c>
      <c r="G56" t="str" cm="1">
        <f t="array" ref="G56">_xll.qlCurrencyFractionSymbol(B56)</f>
        <v/>
      </c>
      <c r="H56" cm="1">
        <f t="array" ref="H56">_xll.qlCurrencyFractionsPerUnit(B56)</f>
        <v>1000</v>
      </c>
      <c r="I56" s="1" t="str" cm="1">
        <f t="array" ref="I56">_xll.qlCurrencyRounding(B56)</f>
        <v>欣[test_currencies.xlsx]Currencies!R56C9Rounding,A</v>
      </c>
      <c r="J56" s="1" t="str" cm="1">
        <f t="array" ref="J56">_xll.qlCurrencyTriangulationCurrency(B56)</f>
        <v>欣[test_currencies.xlsx]Currencies!R56C10Currency,A</v>
      </c>
      <c r="K56" s="2" t="str" cm="1">
        <f t="array" ref="K56">IF(LEFT(_xll.qlCurrencyCode(J56),12)="RuntimeError","",_xll.qlCurrencyCode(J56))</f>
        <v/>
      </c>
    </row>
    <row r="57" spans="2:11" x14ac:dyDescent="0.3">
      <c r="B57" t="s">
        <v>52</v>
      </c>
      <c r="C57" t="str" cm="1">
        <f t="array" ref="C57">_xll.qlCurrencyName(B57)</f>
        <v>Kazakstanti Tenge</v>
      </c>
      <c r="D57" t="str" cm="1">
        <f t="array" ref="D57">_xll.qlCurrencyCode(B57)</f>
        <v>KZT</v>
      </c>
      <c r="E57" cm="1">
        <f t="array" ref="E57">_xll.qlCurrencyNumericalCode(B57)</f>
        <v>398</v>
      </c>
      <c r="F57" t="str" cm="1">
        <f t="array" ref="F57">_xll.qlCurrencySymbol(B57)</f>
        <v>Kzt</v>
      </c>
      <c r="G57" t="str" cm="1">
        <f t="array" ref="G57">_xll.qlCurrencyFractionSymbol(B57)</f>
        <v/>
      </c>
      <c r="H57" cm="1">
        <f t="array" ref="H57">_xll.qlCurrencyFractionsPerUnit(B57)</f>
        <v>100</v>
      </c>
      <c r="I57" s="1" t="str" cm="1">
        <f t="array" ref="I57">_xll.qlCurrencyRounding(B57)</f>
        <v>欣[test_currencies.xlsx]Currencies!R57C9Rounding,A</v>
      </c>
      <c r="J57" s="1" t="str" cm="1">
        <f t="array" ref="J57">_xll.qlCurrencyTriangulationCurrency(B57)</f>
        <v>欣[test_currencies.xlsx]Currencies!R57C10Currency,A</v>
      </c>
      <c r="K57" s="2" t="str" cm="1">
        <f t="array" ref="K57">IF(LEFT(_xll.qlCurrencyCode(J57),12)="RuntimeError","",_xll.qlCurrencyCode(J57))</f>
        <v/>
      </c>
    </row>
    <row r="58" spans="2:11" x14ac:dyDescent="0.3">
      <c r="B58" t="s">
        <v>53</v>
      </c>
      <c r="C58" t="str" cm="1">
        <f t="array" ref="C58">_xll.qlCurrencyName(B58)</f>
        <v>Sri Lankan rupee</v>
      </c>
      <c r="D58" t="str" cm="1">
        <f t="array" ref="D58">_xll.qlCurrencyCode(B58)</f>
        <v>LKR</v>
      </c>
      <c r="E58" cm="1">
        <f t="array" ref="E58">_xll.qlCurrencyNumericalCode(B58)</f>
        <v>144</v>
      </c>
      <c r="F58" t="str" cm="1">
        <f t="array" ref="F58">_xll.qlCurrencySymbol(B58)</f>
        <v>LKR</v>
      </c>
      <c r="G58" t="str" cm="1">
        <f t="array" ref="G58">_xll.qlCurrencyFractionSymbol(B58)</f>
        <v/>
      </c>
      <c r="H58" cm="1">
        <f t="array" ref="H58">_xll.qlCurrencyFractionsPerUnit(B58)</f>
        <v>100</v>
      </c>
      <c r="I58" s="1" t="str" cm="1">
        <f t="array" ref="I58">_xll.qlCurrencyRounding(B58)</f>
        <v>欣[test_currencies.xlsx]Currencies!R58C9Rounding,A</v>
      </c>
      <c r="J58" s="1" t="str" cm="1">
        <f t="array" ref="J58">_xll.qlCurrencyTriangulationCurrency(B58)</f>
        <v>欣[test_currencies.xlsx]Currencies!R58C10Currency,A</v>
      </c>
      <c r="K58" s="2" t="str" cm="1">
        <f t="array" ref="K58">IF(LEFT(_xll.qlCurrencyCode(J58),12)="RuntimeError","",_xll.qlCurrencyCode(J58))</f>
        <v/>
      </c>
    </row>
    <row r="59" spans="2:11" x14ac:dyDescent="0.3">
      <c r="B59" t="s">
        <v>54</v>
      </c>
      <c r="C59" t="str" cm="1">
        <f t="array" ref="C59">_xll.qlCurrencyName(B59)</f>
        <v>Lithuanian litas</v>
      </c>
      <c r="D59" t="str" cm="1">
        <f t="array" ref="D59">_xll.qlCurrencyCode(B59)</f>
        <v>LTL</v>
      </c>
      <c r="E59" cm="1">
        <f t="array" ref="E59">_xll.qlCurrencyNumericalCode(B59)</f>
        <v>440</v>
      </c>
      <c r="F59" t="str" cm="1">
        <f t="array" ref="F59">_xll.qlCurrencySymbol(B59)</f>
        <v>Lt</v>
      </c>
      <c r="G59" t="str" cm="1">
        <f t="array" ref="G59">_xll.qlCurrencyFractionSymbol(B59)</f>
        <v/>
      </c>
      <c r="H59" cm="1">
        <f t="array" ref="H59">_xll.qlCurrencyFractionsPerUnit(B59)</f>
        <v>100</v>
      </c>
      <c r="I59" s="1" t="str" cm="1">
        <f t="array" ref="I59">_xll.qlCurrencyRounding(B59)</f>
        <v>欣[test_currencies.xlsx]Currencies!R59C9Rounding,A</v>
      </c>
      <c r="J59" s="1" t="str" cm="1">
        <f t="array" ref="J59">_xll.qlCurrencyTriangulationCurrency(B59)</f>
        <v>欣[test_currencies.xlsx]Currencies!R59C10Currency,A</v>
      </c>
      <c r="K59" s="2" t="str" cm="1">
        <f t="array" ref="K59">IF(LEFT(_xll.qlCurrencyCode(J59),12)="RuntimeError","",_xll.qlCurrencyCode(J59))</f>
        <v/>
      </c>
    </row>
    <row r="60" spans="2:11" x14ac:dyDescent="0.3">
      <c r="B60" t="s">
        <v>55</v>
      </c>
      <c r="C60" t="str" cm="1">
        <f t="array" ref="C60">_xll.qlCurrencyName(B60)</f>
        <v>Luxembourg franc</v>
      </c>
      <c r="D60" t="str" cm="1">
        <f t="array" ref="D60">_xll.qlCurrencyCode(B60)</f>
        <v>LUF</v>
      </c>
      <c r="E60" cm="1">
        <f t="array" ref="E60">_xll.qlCurrencyNumericalCode(B60)</f>
        <v>442</v>
      </c>
      <c r="F60" t="str" cm="1">
        <f t="array" ref="F60">_xll.qlCurrencySymbol(B60)</f>
        <v>F</v>
      </c>
      <c r="G60" t="str" cm="1">
        <f t="array" ref="G60">_xll.qlCurrencyFractionSymbol(B60)</f>
        <v/>
      </c>
      <c r="H60" cm="1">
        <f t="array" ref="H60">_xll.qlCurrencyFractionsPerUnit(B60)</f>
        <v>100</v>
      </c>
      <c r="I60" s="1" t="str" cm="1">
        <f t="array" ref="I60">_xll.qlCurrencyRounding(B60)</f>
        <v>欣[test_currencies.xlsx]Currencies!R60C9Rounding,A</v>
      </c>
      <c r="J60" s="1" t="str" cm="1">
        <f t="array" ref="J60">_xll.qlCurrencyTriangulationCurrency(B60)</f>
        <v>欣[test_currencies.xlsx]Currencies!R60C10Currency,A</v>
      </c>
      <c r="K60" s="2" t="str" cm="1">
        <f t="array" ref="K60">IF(LEFT(_xll.qlCurrencyCode(J60),12)="RuntimeError","",_xll.qlCurrencyCode(J60))</f>
        <v>EUR</v>
      </c>
    </row>
    <row r="61" spans="2:11" x14ac:dyDescent="0.3">
      <c r="B61" t="s">
        <v>56</v>
      </c>
      <c r="C61" t="str" cm="1">
        <f t="array" ref="C61">_xll.qlCurrencyName(B61)</f>
        <v>Latvian lat</v>
      </c>
      <c r="D61" t="str" cm="1">
        <f t="array" ref="D61">_xll.qlCurrencyCode(B61)</f>
        <v>LVL</v>
      </c>
      <c r="E61" cm="1">
        <f t="array" ref="E61">_xll.qlCurrencyNumericalCode(B61)</f>
        <v>428</v>
      </c>
      <c r="F61" t="str" cm="1">
        <f t="array" ref="F61">_xll.qlCurrencySymbol(B61)</f>
        <v>Ls</v>
      </c>
      <c r="G61" t="str" cm="1">
        <f t="array" ref="G61">_xll.qlCurrencyFractionSymbol(B61)</f>
        <v/>
      </c>
      <c r="H61" cm="1">
        <f t="array" ref="H61">_xll.qlCurrencyFractionsPerUnit(B61)</f>
        <v>100</v>
      </c>
      <c r="I61" s="1" t="str" cm="1">
        <f t="array" ref="I61">_xll.qlCurrencyRounding(B61)</f>
        <v>欣[test_currencies.xlsx]Currencies!R61C9Rounding,A</v>
      </c>
      <c r="J61" s="1" t="str" cm="1">
        <f t="array" ref="J61">_xll.qlCurrencyTriangulationCurrency(B61)</f>
        <v>欣[test_currencies.xlsx]Currencies!R61C10Currency,A</v>
      </c>
      <c r="K61" s="2" t="str" cm="1">
        <f t="array" ref="K61">IF(LEFT(_xll.qlCurrencyCode(J61),12)="RuntimeError","",_xll.qlCurrencyCode(J61))</f>
        <v/>
      </c>
    </row>
    <row r="62" spans="2:11" x14ac:dyDescent="0.3">
      <c r="B62" t="s">
        <v>57</v>
      </c>
      <c r="C62" t="str" cm="1">
        <f t="array" ref="C62">_xll.qlCurrencyName(B62)</f>
        <v>Moroccan dirham</v>
      </c>
      <c r="D62" t="str" cm="1">
        <f t="array" ref="D62">_xll.qlCurrencyCode(B62)</f>
        <v>MAD</v>
      </c>
      <c r="E62" cm="1">
        <f t="array" ref="E62">_xll.qlCurrencyNumericalCode(B62)</f>
        <v>504</v>
      </c>
      <c r="F62" t="str" cm="1">
        <f t="array" ref="F62">_xll.qlCurrencySymbol(B62)</f>
        <v>MAD</v>
      </c>
      <c r="G62" t="str" cm="1">
        <f t="array" ref="G62">_xll.qlCurrencyFractionSymbol(B62)</f>
        <v/>
      </c>
      <c r="H62" cm="1">
        <f t="array" ref="H62">_xll.qlCurrencyFractionsPerUnit(B62)</f>
        <v>100</v>
      </c>
      <c r="I62" s="1" t="str" cm="1">
        <f t="array" ref="I62">_xll.qlCurrencyRounding(B62)</f>
        <v>欣[test_currencies.xlsx]Currencies!R62C9Rounding,A</v>
      </c>
      <c r="J62" s="1" t="str" cm="1">
        <f t="array" ref="J62">_xll.qlCurrencyTriangulationCurrency(B62)</f>
        <v>欣[test_currencies.xlsx]Currencies!R62C10Currency,A</v>
      </c>
      <c r="K62" s="2" t="str" cm="1">
        <f t="array" ref="K62">IF(LEFT(_xll.qlCurrencyCode(J62),12)="RuntimeError","",_xll.qlCurrencyCode(J62))</f>
        <v/>
      </c>
    </row>
    <row r="63" spans="2:11" x14ac:dyDescent="0.3">
      <c r="B63" t="s">
        <v>58</v>
      </c>
      <c r="C63" t="str" cm="1">
        <f t="array" ref="C63">_xll.qlCurrencyName(B63)</f>
        <v>Maltese lira</v>
      </c>
      <c r="D63" t="str" cm="1">
        <f t="array" ref="D63">_xll.qlCurrencyCode(B63)</f>
        <v>MTL</v>
      </c>
      <c r="E63" cm="1">
        <f t="array" ref="E63">_xll.qlCurrencyNumericalCode(B63)</f>
        <v>470</v>
      </c>
      <c r="F63" t="str" cm="1">
        <f t="array" ref="F63">_xll.qlCurrencySymbol(B63)</f>
        <v>Lm</v>
      </c>
      <c r="G63" t="str" cm="1">
        <f t="array" ref="G63">_xll.qlCurrencyFractionSymbol(B63)</f>
        <v/>
      </c>
      <c r="H63" cm="1">
        <f t="array" ref="H63">_xll.qlCurrencyFractionsPerUnit(B63)</f>
        <v>100</v>
      </c>
      <c r="I63" s="1" t="str" cm="1">
        <f t="array" ref="I63">_xll.qlCurrencyRounding(B63)</f>
        <v>欣[test_currencies.xlsx]Currencies!R63C9Rounding,A</v>
      </c>
      <c r="J63" s="1" t="str" cm="1">
        <f t="array" ref="J63">_xll.qlCurrencyTriangulationCurrency(B63)</f>
        <v>欣[test_currencies.xlsx]Currencies!R63C10Currency,A</v>
      </c>
      <c r="K63" s="2" t="str" cm="1">
        <f t="array" ref="K63">IF(LEFT(_xll.qlCurrencyCode(J63),12)="RuntimeError","",_xll.qlCurrencyCode(J63))</f>
        <v/>
      </c>
    </row>
    <row r="64" spans="2:11" x14ac:dyDescent="0.3">
      <c r="B64" t="s">
        <v>59</v>
      </c>
      <c r="C64" t="str" cm="1">
        <f t="array" ref="C64">_xll.qlCurrencyName(B64)</f>
        <v>Mauritian rupee</v>
      </c>
      <c r="D64" t="str" cm="1">
        <f t="array" ref="D64">_xll.qlCurrencyCode(B64)</f>
        <v>MUR</v>
      </c>
      <c r="E64" cm="1">
        <f t="array" ref="E64">_xll.qlCurrencyNumericalCode(B64)</f>
        <v>480</v>
      </c>
      <c r="F64" t="str" cm="1">
        <f t="array" ref="F64">_xll.qlCurrencySymbol(B64)</f>
        <v>MUR</v>
      </c>
      <c r="G64" t="str" cm="1">
        <f t="array" ref="G64">_xll.qlCurrencyFractionSymbol(B64)</f>
        <v/>
      </c>
      <c r="H64" cm="1">
        <f t="array" ref="H64">_xll.qlCurrencyFractionsPerUnit(B64)</f>
        <v>100</v>
      </c>
      <c r="I64" s="1" t="str" cm="1">
        <f t="array" ref="I64">_xll.qlCurrencyRounding(B64)</f>
        <v>欣[test_currencies.xlsx]Currencies!R64C9Rounding,A</v>
      </c>
      <c r="J64" s="1" t="str" cm="1">
        <f t="array" ref="J64">_xll.qlCurrencyTriangulationCurrency(B64)</f>
        <v>欣[test_currencies.xlsx]Currencies!R64C10Currency,A</v>
      </c>
      <c r="K64" s="2" t="str" cm="1">
        <f t="array" ref="K64">IF(LEFT(_xll.qlCurrencyCode(J64),12)="RuntimeError","",_xll.qlCurrencyCode(J64))</f>
        <v/>
      </c>
    </row>
    <row r="65" spans="2:11" x14ac:dyDescent="0.3">
      <c r="B65" t="s">
        <v>60</v>
      </c>
      <c r="C65" t="str" cm="1">
        <f t="array" ref="C65">_xll.qlCurrencyName(B65)</f>
        <v>Mexican peso</v>
      </c>
      <c r="D65" t="str" cm="1">
        <f t="array" ref="D65">_xll.qlCurrencyCode(B65)</f>
        <v>MXN</v>
      </c>
      <c r="E65" cm="1">
        <f t="array" ref="E65">_xll.qlCurrencyNumericalCode(B65)</f>
        <v>484</v>
      </c>
      <c r="F65" t="str" cm="1">
        <f t="array" ref="F65">_xll.qlCurrencySymbol(B65)</f>
        <v>Mex$</v>
      </c>
      <c r="G65" t="str" cm="1">
        <f t="array" ref="G65">_xll.qlCurrencyFractionSymbol(B65)</f>
        <v/>
      </c>
      <c r="H65" cm="1">
        <f t="array" ref="H65">_xll.qlCurrencyFractionsPerUnit(B65)</f>
        <v>100</v>
      </c>
      <c r="I65" s="1" t="str" cm="1">
        <f t="array" ref="I65">_xll.qlCurrencyRounding(B65)</f>
        <v>欣[test_currencies.xlsx]Currencies!R65C9Rounding,A</v>
      </c>
      <c r="J65" s="1" t="str" cm="1">
        <f t="array" ref="J65">_xll.qlCurrencyTriangulationCurrency(B65)</f>
        <v>欣[test_currencies.xlsx]Currencies!R65C10Currency,A</v>
      </c>
      <c r="K65" s="2" t="str" cm="1">
        <f t="array" ref="K65">IF(LEFT(_xll.qlCurrencyCode(J65),12)="RuntimeError","",_xll.qlCurrencyCode(J65))</f>
        <v/>
      </c>
    </row>
    <row r="66" spans="2:11" x14ac:dyDescent="0.3">
      <c r="B66" t="s">
        <v>61</v>
      </c>
      <c r="C66" t="str" cm="1">
        <f t="array" ref="C66">_xll.qlCurrencyName(B66)</f>
        <v>Mexican Unidad de Inversion</v>
      </c>
      <c r="D66" t="str" cm="1">
        <f t="array" ref="D66">_xll.qlCurrencyCode(B66)</f>
        <v>MXV</v>
      </c>
      <c r="E66" cm="1">
        <f t="array" ref="E66">_xll.qlCurrencyNumericalCode(B66)</f>
        <v>979</v>
      </c>
      <c r="F66" t="str" cm="1">
        <f t="array" ref="F66">_xll.qlCurrencySymbol(B66)</f>
        <v>MXV</v>
      </c>
      <c r="G66" t="str" cm="1">
        <f t="array" ref="G66">_xll.qlCurrencyFractionSymbol(B66)</f>
        <v/>
      </c>
      <c r="H66" cm="1">
        <f t="array" ref="H66">_xll.qlCurrencyFractionsPerUnit(B66)</f>
        <v>1</v>
      </c>
      <c r="I66" s="1" t="str" cm="1">
        <f t="array" ref="I66">_xll.qlCurrencyRounding(B66)</f>
        <v>欣[test_currencies.xlsx]Currencies!R66C9Rounding,A</v>
      </c>
      <c r="J66" s="1" t="str" cm="1">
        <f t="array" ref="J66">_xll.qlCurrencyTriangulationCurrency(B66)</f>
        <v>欣[test_currencies.xlsx]Currencies!R66C10Currency,A</v>
      </c>
      <c r="K66" s="2" t="str" cm="1">
        <f t="array" ref="K66">IF(LEFT(_xll.qlCurrencyCode(J66),12)="RuntimeError","",_xll.qlCurrencyCode(J66))</f>
        <v/>
      </c>
    </row>
    <row r="67" spans="2:11" x14ac:dyDescent="0.3">
      <c r="B67" t="s">
        <v>62</v>
      </c>
      <c r="C67" t="str" cm="1">
        <f t="array" ref="C67">_xll.qlCurrencyName(B67)</f>
        <v>Malaysian Ringgit</v>
      </c>
      <c r="D67" t="str" cm="1">
        <f t="array" ref="D67">_xll.qlCurrencyCode(B67)</f>
        <v>MYR</v>
      </c>
      <c r="E67" cm="1">
        <f t="array" ref="E67">_xll.qlCurrencyNumericalCode(B67)</f>
        <v>458</v>
      </c>
      <c r="F67" t="str" cm="1">
        <f t="array" ref="F67">_xll.qlCurrencySymbol(B67)</f>
        <v>RM</v>
      </c>
      <c r="G67" t="str" cm="1">
        <f t="array" ref="G67">_xll.qlCurrencyFractionSymbol(B67)</f>
        <v/>
      </c>
      <c r="H67" cm="1">
        <f t="array" ref="H67">_xll.qlCurrencyFractionsPerUnit(B67)</f>
        <v>100</v>
      </c>
      <c r="I67" s="1" t="str" cm="1">
        <f t="array" ref="I67">_xll.qlCurrencyRounding(B67)</f>
        <v>欣[test_currencies.xlsx]Currencies!R67C9Rounding,A</v>
      </c>
      <c r="J67" s="1" t="str" cm="1">
        <f t="array" ref="J67">_xll.qlCurrencyTriangulationCurrency(B67)</f>
        <v>欣[test_currencies.xlsx]Currencies!R67C10Currency,A</v>
      </c>
      <c r="K67" s="2" t="str" cm="1">
        <f t="array" ref="K67">IF(LEFT(_xll.qlCurrencyCode(J67),12)="RuntimeError","",_xll.qlCurrencyCode(J67))</f>
        <v/>
      </c>
    </row>
    <row r="68" spans="2:11" x14ac:dyDescent="0.3">
      <c r="B68" t="s">
        <v>63</v>
      </c>
      <c r="C68" t="str" cm="1">
        <f t="array" ref="C68">_xll.qlCurrencyName(B68)</f>
        <v>Nigerian Naira</v>
      </c>
      <c r="D68" t="str" cm="1">
        <f t="array" ref="D68">_xll.qlCurrencyCode(B68)</f>
        <v>NGN</v>
      </c>
      <c r="E68" cm="1">
        <f t="array" ref="E68">_xll.qlCurrencyNumericalCode(B68)</f>
        <v>566</v>
      </c>
      <c r="F68" t="str" cm="1">
        <f t="array" ref="F68">_xll.qlCurrencySymbol(B68)</f>
        <v>N</v>
      </c>
      <c r="G68" t="str" cm="1">
        <f t="array" ref="G68">_xll.qlCurrencyFractionSymbol(B68)</f>
        <v>K</v>
      </c>
      <c r="H68" cm="1">
        <f t="array" ref="H68">_xll.qlCurrencyFractionsPerUnit(B68)</f>
        <v>100</v>
      </c>
      <c r="I68" s="1" t="str" cm="1">
        <f t="array" ref="I68">_xll.qlCurrencyRounding(B68)</f>
        <v>欣[test_currencies.xlsx]Currencies!R68C9Rounding,A</v>
      </c>
      <c r="J68" s="1" t="str" cm="1">
        <f t="array" ref="J68">_xll.qlCurrencyTriangulationCurrency(B68)</f>
        <v>欣[test_currencies.xlsx]Currencies!R68C10Currency,A</v>
      </c>
      <c r="K68" s="2" t="str" cm="1">
        <f t="array" ref="K68">IF(LEFT(_xll.qlCurrencyCode(J68),12)="RuntimeError","",_xll.qlCurrencyCode(J68))</f>
        <v/>
      </c>
    </row>
    <row r="69" spans="2:11" x14ac:dyDescent="0.3">
      <c r="B69" t="s">
        <v>64</v>
      </c>
      <c r="C69" t="str" cm="1">
        <f t="array" ref="C69">_xll.qlCurrencyName(B69)</f>
        <v>Dutch guilder</v>
      </c>
      <c r="D69" t="str" cm="1">
        <f t="array" ref="D69">_xll.qlCurrencyCode(B69)</f>
        <v>NLG</v>
      </c>
      <c r="E69" cm="1">
        <f t="array" ref="E69">_xll.qlCurrencyNumericalCode(B69)</f>
        <v>528</v>
      </c>
      <c r="F69" t="str" cm="1">
        <f t="array" ref="F69">_xll.qlCurrencySymbol(B69)</f>
        <v>f</v>
      </c>
      <c r="G69" t="str" cm="1">
        <f t="array" ref="G69">_xll.qlCurrencyFractionSymbol(B69)</f>
        <v/>
      </c>
      <c r="H69" cm="1">
        <f t="array" ref="H69">_xll.qlCurrencyFractionsPerUnit(B69)</f>
        <v>100</v>
      </c>
      <c r="I69" s="1" t="str" cm="1">
        <f t="array" ref="I69">_xll.qlCurrencyRounding(B69)</f>
        <v>欣[test_currencies.xlsx]Currencies!R69C9Rounding,A</v>
      </c>
      <c r="J69" s="1" t="str" cm="1">
        <f t="array" ref="J69">_xll.qlCurrencyTriangulationCurrency(B69)</f>
        <v>欣[test_currencies.xlsx]Currencies!R69C10Currency,A</v>
      </c>
      <c r="K69" s="2" t="str" cm="1">
        <f t="array" ref="K69">IF(LEFT(_xll.qlCurrencyCode(J69),12)="RuntimeError","",_xll.qlCurrencyCode(J69))</f>
        <v>EUR</v>
      </c>
    </row>
    <row r="70" spans="2:11" x14ac:dyDescent="0.3">
      <c r="B70" t="s">
        <v>65</v>
      </c>
      <c r="C70" t="str" cm="1">
        <f t="array" ref="C70">_xll.qlCurrencyName(B70)</f>
        <v>Norwegian krone</v>
      </c>
      <c r="D70" t="str" cm="1">
        <f t="array" ref="D70">_xll.qlCurrencyCode(B70)</f>
        <v>NOK</v>
      </c>
      <c r="E70" cm="1">
        <f t="array" ref="E70">_xll.qlCurrencyNumericalCode(B70)</f>
        <v>578</v>
      </c>
      <c r="F70" t="str" cm="1">
        <f t="array" ref="F70">_xll.qlCurrencySymbol(B70)</f>
        <v>NKr</v>
      </c>
      <c r="G70" t="str" cm="1">
        <f t="array" ref="G70">_xll.qlCurrencyFractionSymbol(B70)</f>
        <v/>
      </c>
      <c r="H70" cm="1">
        <f t="array" ref="H70">_xll.qlCurrencyFractionsPerUnit(B70)</f>
        <v>100</v>
      </c>
      <c r="I70" s="1" t="str" cm="1">
        <f t="array" ref="I70">_xll.qlCurrencyRounding(B70)</f>
        <v>欣[test_currencies.xlsx]Currencies!R70C9Rounding,A</v>
      </c>
      <c r="J70" s="1" t="str" cm="1">
        <f t="array" ref="J70">_xll.qlCurrencyTriangulationCurrency(B70)</f>
        <v>欣[test_currencies.xlsx]Currencies!R70C10Currency,A</v>
      </c>
      <c r="K70" s="2" t="str" cm="1">
        <f t="array" ref="K70">IF(LEFT(_xll.qlCurrencyCode(J70),12)="RuntimeError","",_xll.qlCurrencyCode(J70))</f>
        <v/>
      </c>
    </row>
    <row r="71" spans="2:11" x14ac:dyDescent="0.3">
      <c r="B71" t="s">
        <v>66</v>
      </c>
      <c r="C71" t="str" cm="1">
        <f t="array" ref="C71">_xll.qlCurrencyName(B71)</f>
        <v>Nepal rupee</v>
      </c>
      <c r="D71" t="str" cm="1">
        <f t="array" ref="D71">_xll.qlCurrencyCode(B71)</f>
        <v>NPR</v>
      </c>
      <c r="E71" cm="1">
        <f t="array" ref="E71">_xll.qlCurrencyNumericalCode(B71)</f>
        <v>524</v>
      </c>
      <c r="F71" t="str" cm="1">
        <f t="array" ref="F71">_xll.qlCurrencySymbol(B71)</f>
        <v>NRs</v>
      </c>
      <c r="G71" t="str" cm="1">
        <f t="array" ref="G71">_xll.qlCurrencyFractionSymbol(B71)</f>
        <v/>
      </c>
      <c r="H71" cm="1">
        <f t="array" ref="H71">_xll.qlCurrencyFractionsPerUnit(B71)</f>
        <v>100</v>
      </c>
      <c r="I71" s="1" t="str" cm="1">
        <f t="array" ref="I71">_xll.qlCurrencyRounding(B71)</f>
        <v>欣[test_currencies.xlsx]Currencies!R71C9Rounding,A</v>
      </c>
      <c r="J71" s="1" t="str" cm="1">
        <f t="array" ref="J71">_xll.qlCurrencyTriangulationCurrency(B71)</f>
        <v>欣[test_currencies.xlsx]Currencies!R71C10Currency,A</v>
      </c>
      <c r="K71" s="2" t="str" cm="1">
        <f t="array" ref="K71">IF(LEFT(_xll.qlCurrencyCode(J71),12)="RuntimeError","",_xll.qlCurrencyCode(J71))</f>
        <v/>
      </c>
    </row>
    <row r="72" spans="2:11" x14ac:dyDescent="0.3">
      <c r="B72" t="s">
        <v>67</v>
      </c>
      <c r="C72" t="str" cm="1">
        <f t="array" ref="C72">_xll.qlCurrencyName(B72)</f>
        <v>New Zealand dollar</v>
      </c>
      <c r="D72" t="str" cm="1">
        <f t="array" ref="D72">_xll.qlCurrencyCode(B72)</f>
        <v>NZD</v>
      </c>
      <c r="E72" cm="1">
        <f t="array" ref="E72">_xll.qlCurrencyNumericalCode(B72)</f>
        <v>554</v>
      </c>
      <c r="F72" t="str" cm="1">
        <f t="array" ref="F72">_xll.qlCurrencySymbol(B72)</f>
        <v>NZ$</v>
      </c>
      <c r="G72" t="str" cm="1">
        <f t="array" ref="G72">_xll.qlCurrencyFractionSymbol(B72)</f>
        <v/>
      </c>
      <c r="H72" cm="1">
        <f t="array" ref="H72">_xll.qlCurrencyFractionsPerUnit(B72)</f>
        <v>100</v>
      </c>
      <c r="I72" s="1" t="str" cm="1">
        <f t="array" ref="I72">_xll.qlCurrencyRounding(B72)</f>
        <v>欣[test_currencies.xlsx]Currencies!R72C9Rounding,A</v>
      </c>
      <c r="J72" s="1" t="str" cm="1">
        <f t="array" ref="J72">_xll.qlCurrencyTriangulationCurrency(B72)</f>
        <v>欣[test_currencies.xlsx]Currencies!R72C10Currency,A</v>
      </c>
      <c r="K72" s="2" t="str" cm="1">
        <f t="array" ref="K72">IF(LEFT(_xll.qlCurrencyCode(J72),12)="RuntimeError","",_xll.qlCurrencyCode(J72))</f>
        <v/>
      </c>
    </row>
    <row r="73" spans="2:11" x14ac:dyDescent="0.3">
      <c r="B73" t="s">
        <v>68</v>
      </c>
      <c r="C73" t="str" cm="1">
        <f t="array" ref="C73">_xll.qlCurrencyName(B73)</f>
        <v>Omani rial</v>
      </c>
      <c r="D73" t="str" cm="1">
        <f t="array" ref="D73">_xll.qlCurrencyCode(B73)</f>
        <v>OMR</v>
      </c>
      <c r="E73" cm="1">
        <f t="array" ref="E73">_xll.qlCurrencyNumericalCode(B73)</f>
        <v>512</v>
      </c>
      <c r="F73" t="str" cm="1">
        <f t="array" ref="F73">_xll.qlCurrencySymbol(B73)</f>
        <v>OMR</v>
      </c>
      <c r="G73" t="str" cm="1">
        <f t="array" ref="G73">_xll.qlCurrencyFractionSymbol(B73)</f>
        <v/>
      </c>
      <c r="H73" cm="1">
        <f t="array" ref="H73">_xll.qlCurrencyFractionsPerUnit(B73)</f>
        <v>1000</v>
      </c>
      <c r="I73" s="1" t="str" cm="1">
        <f t="array" ref="I73">_xll.qlCurrencyRounding(B73)</f>
        <v>欣[test_currencies.xlsx]Currencies!R73C9Rounding,A</v>
      </c>
      <c r="J73" s="1" t="str" cm="1">
        <f t="array" ref="J73">_xll.qlCurrencyTriangulationCurrency(B73)</f>
        <v>欣[test_currencies.xlsx]Currencies!R73C10Currency,A</v>
      </c>
      <c r="K73" s="2" t="str" cm="1">
        <f t="array" ref="K73">IF(LEFT(_xll.qlCurrencyCode(J73),12)="RuntimeError","",_xll.qlCurrencyCode(J73))</f>
        <v/>
      </c>
    </row>
    <row r="74" spans="2:11" x14ac:dyDescent="0.3">
      <c r="B74" t="s">
        <v>69</v>
      </c>
      <c r="C74" t="str" cm="1">
        <f t="array" ref="C74">_xll.qlCurrencyName(B74)</f>
        <v>Peruvian sol</v>
      </c>
      <c r="D74" t="str" cm="1">
        <f t="array" ref="D74">_xll.qlCurrencyCode(B74)</f>
        <v>PEH</v>
      </c>
      <c r="E74" cm="1">
        <f t="array" ref="E74">_xll.qlCurrencyNumericalCode(B74)</f>
        <v>999</v>
      </c>
      <c r="F74" t="str" cm="1">
        <f t="array" ref="F74">_xll.qlCurrencySymbol(B74)</f>
        <v>S./</v>
      </c>
      <c r="G74" t="str" cm="1">
        <f t="array" ref="G74">_xll.qlCurrencyFractionSymbol(B74)</f>
        <v/>
      </c>
      <c r="H74" cm="1">
        <f t="array" ref="H74">_xll.qlCurrencyFractionsPerUnit(B74)</f>
        <v>100</v>
      </c>
      <c r="I74" s="1" t="str" cm="1">
        <f t="array" ref="I74">_xll.qlCurrencyRounding(B74)</f>
        <v>欣[test_currencies.xlsx]Currencies!R74C9Rounding,A</v>
      </c>
      <c r="J74" s="1" t="str" cm="1">
        <f t="array" ref="J74">_xll.qlCurrencyTriangulationCurrency(B74)</f>
        <v>欣[test_currencies.xlsx]Currencies!R74C10Currency,A</v>
      </c>
      <c r="K74" s="2" t="str" cm="1">
        <f t="array" ref="K74">IF(LEFT(_xll.qlCurrencyCode(J74),12)="RuntimeError","",_xll.qlCurrencyCode(J74))</f>
        <v/>
      </c>
    </row>
    <row r="75" spans="2:11" x14ac:dyDescent="0.3">
      <c r="B75" t="s">
        <v>70</v>
      </c>
      <c r="C75" t="str" cm="1">
        <f t="array" ref="C75">_xll.qlCurrencyName(B75)</f>
        <v>Peruvian inti</v>
      </c>
      <c r="D75" t="str" cm="1">
        <f t="array" ref="D75">_xll.qlCurrencyCode(B75)</f>
        <v>PEI</v>
      </c>
      <c r="E75" cm="1">
        <f t="array" ref="E75">_xll.qlCurrencyNumericalCode(B75)</f>
        <v>998</v>
      </c>
      <c r="F75" t="str" cm="1">
        <f t="array" ref="F75">_xll.qlCurrencySymbol(B75)</f>
        <v>I/.</v>
      </c>
      <c r="G75" t="str" cm="1">
        <f t="array" ref="G75">_xll.qlCurrencyFractionSymbol(B75)</f>
        <v/>
      </c>
      <c r="H75" cm="1">
        <f t="array" ref="H75">_xll.qlCurrencyFractionsPerUnit(B75)</f>
        <v>100</v>
      </c>
      <c r="I75" s="1" t="str" cm="1">
        <f t="array" ref="I75">_xll.qlCurrencyRounding(B75)</f>
        <v>欣[test_currencies.xlsx]Currencies!R75C9Rounding,A</v>
      </c>
      <c r="J75" s="1" t="str" cm="1">
        <f t="array" ref="J75">_xll.qlCurrencyTriangulationCurrency(B75)</f>
        <v>欣[test_currencies.xlsx]Currencies!R75C10Currency,A</v>
      </c>
      <c r="K75" s="2" t="str" cm="1">
        <f t="array" ref="K75">IF(LEFT(_xll.qlCurrencyCode(J75),12)="RuntimeError","",_xll.qlCurrencyCode(J75))</f>
        <v/>
      </c>
    </row>
    <row r="76" spans="2:11" x14ac:dyDescent="0.3">
      <c r="B76" t="s">
        <v>71</v>
      </c>
      <c r="C76" t="str" cm="1">
        <f t="array" ref="C76">_xll.qlCurrencyName(B76)</f>
        <v>Peruvian nuevo sol</v>
      </c>
      <c r="D76" t="str" cm="1">
        <f t="array" ref="D76">_xll.qlCurrencyCode(B76)</f>
        <v>PEN</v>
      </c>
      <c r="E76" cm="1">
        <f t="array" ref="E76">_xll.qlCurrencyNumericalCode(B76)</f>
        <v>604</v>
      </c>
      <c r="F76" t="str" cm="1">
        <f t="array" ref="F76">_xll.qlCurrencySymbol(B76)</f>
        <v>S/.</v>
      </c>
      <c r="G76" t="str" cm="1">
        <f t="array" ref="G76">_xll.qlCurrencyFractionSymbol(B76)</f>
        <v/>
      </c>
      <c r="H76" cm="1">
        <f t="array" ref="H76">_xll.qlCurrencyFractionsPerUnit(B76)</f>
        <v>100</v>
      </c>
      <c r="I76" s="1" t="str" cm="1">
        <f t="array" ref="I76">_xll.qlCurrencyRounding(B76)</f>
        <v>欣[test_currencies.xlsx]Currencies!R76C9Rounding,A</v>
      </c>
      <c r="J76" s="1" t="str" cm="1">
        <f t="array" ref="J76">_xll.qlCurrencyTriangulationCurrency(B76)</f>
        <v>欣[test_currencies.xlsx]Currencies!R76C10Currency,A</v>
      </c>
      <c r="K76" s="2" t="str" cm="1">
        <f t="array" ref="K76">IF(LEFT(_xll.qlCurrencyCode(J76),12)="RuntimeError","",_xll.qlCurrencyCode(J76))</f>
        <v/>
      </c>
    </row>
    <row r="77" spans="2:11" x14ac:dyDescent="0.3">
      <c r="B77" t="s">
        <v>72</v>
      </c>
      <c r="C77" t="str" cm="1">
        <f t="array" ref="C77">_xll.qlCurrencyName(B77)</f>
        <v>Philippine peso</v>
      </c>
      <c r="D77" t="str" cm="1">
        <f t="array" ref="D77">_xll.qlCurrencyCode(B77)</f>
        <v>PHP</v>
      </c>
      <c r="E77" cm="1">
        <f t="array" ref="E77">_xll.qlCurrencyNumericalCode(B77)</f>
        <v>608</v>
      </c>
      <c r="F77" t="str" cm="1">
        <f t="array" ref="F77">_xll.qlCurrencySymbol(B77)</f>
        <v>PHP</v>
      </c>
      <c r="G77" t="str" cm="1">
        <f t="array" ref="G77">_xll.qlCurrencyFractionSymbol(B77)</f>
        <v/>
      </c>
      <c r="H77" cm="1">
        <f t="array" ref="H77">_xll.qlCurrencyFractionsPerUnit(B77)</f>
        <v>100</v>
      </c>
      <c r="I77" s="1" t="str" cm="1">
        <f t="array" ref="I77">_xll.qlCurrencyRounding(B77)</f>
        <v>欣[test_currencies.xlsx]Currencies!R77C9Rounding,A</v>
      </c>
      <c r="J77" s="1" t="str" cm="1">
        <f t="array" ref="J77">_xll.qlCurrencyTriangulationCurrency(B77)</f>
        <v>欣[test_currencies.xlsx]Currencies!R77C10Currency,A</v>
      </c>
      <c r="K77" s="2" t="str" cm="1">
        <f t="array" ref="K77">IF(LEFT(_xll.qlCurrencyCode(J77),12)="RuntimeError","",_xll.qlCurrencyCode(J77))</f>
        <v/>
      </c>
    </row>
    <row r="78" spans="2:11" x14ac:dyDescent="0.3">
      <c r="B78" t="s">
        <v>73</v>
      </c>
      <c r="C78" t="str" cm="1">
        <f t="array" ref="C78">_xll.qlCurrencyName(B78)</f>
        <v>Pakistani rupee</v>
      </c>
      <c r="D78" t="str" cm="1">
        <f t="array" ref="D78">_xll.qlCurrencyCode(B78)</f>
        <v>PKR</v>
      </c>
      <c r="E78" cm="1">
        <f t="array" ref="E78">_xll.qlCurrencyNumericalCode(B78)</f>
        <v>586</v>
      </c>
      <c r="F78" t="str" cm="1">
        <f t="array" ref="F78">_xll.qlCurrencySymbol(B78)</f>
        <v>Rs</v>
      </c>
      <c r="G78" t="str" cm="1">
        <f t="array" ref="G78">_xll.qlCurrencyFractionSymbol(B78)</f>
        <v/>
      </c>
      <c r="H78" cm="1">
        <f t="array" ref="H78">_xll.qlCurrencyFractionsPerUnit(B78)</f>
        <v>100</v>
      </c>
      <c r="I78" s="1" t="str" cm="1">
        <f t="array" ref="I78">_xll.qlCurrencyRounding(B78)</f>
        <v>欣[test_currencies.xlsx]Currencies!R78C9Rounding,A</v>
      </c>
      <c r="J78" s="1" t="str" cm="1">
        <f t="array" ref="J78">_xll.qlCurrencyTriangulationCurrency(B78)</f>
        <v>欣[test_currencies.xlsx]Currencies!R78C10Currency,A</v>
      </c>
      <c r="K78" s="2" t="str" cm="1">
        <f t="array" ref="K78">IF(LEFT(_xll.qlCurrencyCode(J78),12)="RuntimeError","",_xll.qlCurrencyCode(J78))</f>
        <v/>
      </c>
    </row>
    <row r="79" spans="2:11" x14ac:dyDescent="0.3">
      <c r="B79" t="s">
        <v>74</v>
      </c>
      <c r="C79" t="str" cm="1">
        <f t="array" ref="C79">_xll.qlCurrencyName(B79)</f>
        <v>Polish zloty</v>
      </c>
      <c r="D79" t="str" cm="1">
        <f t="array" ref="D79">_xll.qlCurrencyCode(B79)</f>
        <v>PLN</v>
      </c>
      <c r="E79" cm="1">
        <f t="array" ref="E79">_xll.qlCurrencyNumericalCode(B79)</f>
        <v>985</v>
      </c>
      <c r="F79" t="str" cm="1">
        <f t="array" ref="F79">_xll.qlCurrencySymbol(B79)</f>
        <v>zl</v>
      </c>
      <c r="G79" t="str" cm="1">
        <f t="array" ref="G79">_xll.qlCurrencyFractionSymbol(B79)</f>
        <v/>
      </c>
      <c r="H79" cm="1">
        <f t="array" ref="H79">_xll.qlCurrencyFractionsPerUnit(B79)</f>
        <v>100</v>
      </c>
      <c r="I79" s="1" t="str" cm="1">
        <f t="array" ref="I79">_xll.qlCurrencyRounding(B79)</f>
        <v>欣[test_currencies.xlsx]Currencies!R79C9Rounding,A</v>
      </c>
      <c r="J79" s="1" t="str" cm="1">
        <f t="array" ref="J79">_xll.qlCurrencyTriangulationCurrency(B79)</f>
        <v>欣[test_currencies.xlsx]Currencies!R79C10Currency,A</v>
      </c>
      <c r="K79" s="2" t="str" cm="1">
        <f t="array" ref="K79">IF(LEFT(_xll.qlCurrencyCode(J79),12)="RuntimeError","",_xll.qlCurrencyCode(J79))</f>
        <v/>
      </c>
    </row>
    <row r="80" spans="2:11" x14ac:dyDescent="0.3">
      <c r="B80" t="s">
        <v>75</v>
      </c>
      <c r="C80" t="str" cm="1">
        <f t="array" ref="C80">_xll.qlCurrencyName(B80)</f>
        <v>Portuguese escudo</v>
      </c>
      <c r="D80" t="str" cm="1">
        <f t="array" ref="D80">_xll.qlCurrencyCode(B80)</f>
        <v>PTE</v>
      </c>
      <c r="E80" cm="1">
        <f t="array" ref="E80">_xll.qlCurrencyNumericalCode(B80)</f>
        <v>620</v>
      </c>
      <c r="F80" t="str" cm="1">
        <f t="array" ref="F80">_xll.qlCurrencySymbol(B80)</f>
        <v>Esc</v>
      </c>
      <c r="G80" t="str" cm="1">
        <f t="array" ref="G80">_xll.qlCurrencyFractionSymbol(B80)</f>
        <v/>
      </c>
      <c r="H80" cm="1">
        <f t="array" ref="H80">_xll.qlCurrencyFractionsPerUnit(B80)</f>
        <v>100</v>
      </c>
      <c r="I80" s="1" t="str" cm="1">
        <f t="array" ref="I80">_xll.qlCurrencyRounding(B80)</f>
        <v>欣[test_currencies.xlsx]Currencies!R80C9Rounding,A</v>
      </c>
      <c r="J80" s="1" t="str" cm="1">
        <f t="array" ref="J80">_xll.qlCurrencyTriangulationCurrency(B80)</f>
        <v>欣[test_currencies.xlsx]Currencies!R80C10Currency,A</v>
      </c>
      <c r="K80" s="2" t="str" cm="1">
        <f t="array" ref="K80">IF(LEFT(_xll.qlCurrencyCode(J80),12)="RuntimeError","",_xll.qlCurrencyCode(J80))</f>
        <v>EUR</v>
      </c>
    </row>
    <row r="81" spans="2:11" x14ac:dyDescent="0.3">
      <c r="B81" t="s">
        <v>76</v>
      </c>
      <c r="C81" t="str" cm="1">
        <f t="array" ref="C81">_xll.qlCurrencyName(B81)</f>
        <v>Qatari riyal</v>
      </c>
      <c r="D81" t="str" cm="1">
        <f t="array" ref="D81">_xll.qlCurrencyCode(B81)</f>
        <v>QAR</v>
      </c>
      <c r="E81" cm="1">
        <f t="array" ref="E81">_xll.qlCurrencyNumericalCode(B81)</f>
        <v>634</v>
      </c>
      <c r="F81" t="str" cm="1">
        <f t="array" ref="F81">_xll.qlCurrencySymbol(B81)</f>
        <v>QAR</v>
      </c>
      <c r="G81" t="str" cm="1">
        <f t="array" ref="G81">_xll.qlCurrencyFractionSymbol(B81)</f>
        <v/>
      </c>
      <c r="H81" cm="1">
        <f t="array" ref="H81">_xll.qlCurrencyFractionsPerUnit(B81)</f>
        <v>100</v>
      </c>
      <c r="I81" s="1" t="str" cm="1">
        <f t="array" ref="I81">_xll.qlCurrencyRounding(B81)</f>
        <v>欣[test_currencies.xlsx]Currencies!R81C9Rounding,A</v>
      </c>
      <c r="J81" s="1" t="str" cm="1">
        <f t="array" ref="J81">_xll.qlCurrencyTriangulationCurrency(B81)</f>
        <v>欣[test_currencies.xlsx]Currencies!R81C10Currency,A</v>
      </c>
      <c r="K81" s="2" t="str" cm="1">
        <f t="array" ref="K81">IF(LEFT(_xll.qlCurrencyCode(J81),12)="RuntimeError","",_xll.qlCurrencyCode(J81))</f>
        <v/>
      </c>
    </row>
    <row r="82" spans="2:11" x14ac:dyDescent="0.3">
      <c r="B82" t="s">
        <v>77</v>
      </c>
      <c r="C82" t="str" cm="1">
        <f t="array" ref="C82">_xll.qlCurrencyName(B82)</f>
        <v>Romanian leu</v>
      </c>
      <c r="D82" t="str" cm="1">
        <f t="array" ref="D82">_xll.qlCurrencyCode(B82)</f>
        <v>ROL</v>
      </c>
      <c r="E82" cm="1">
        <f t="array" ref="E82">_xll.qlCurrencyNumericalCode(B82)</f>
        <v>642</v>
      </c>
      <c r="F82" t="str" cm="1">
        <f t="array" ref="F82">_xll.qlCurrencySymbol(B82)</f>
        <v>L</v>
      </c>
      <c r="G82" t="str" cm="1">
        <f t="array" ref="G82">_xll.qlCurrencyFractionSymbol(B82)</f>
        <v/>
      </c>
      <c r="H82" cm="1">
        <f t="array" ref="H82">_xll.qlCurrencyFractionsPerUnit(B82)</f>
        <v>100</v>
      </c>
      <c r="I82" s="1" t="str" cm="1">
        <f t="array" ref="I82">_xll.qlCurrencyRounding(B82)</f>
        <v>欣[test_currencies.xlsx]Currencies!R82C9Rounding,A</v>
      </c>
      <c r="J82" s="1" t="str" cm="1">
        <f t="array" ref="J82">_xll.qlCurrencyTriangulationCurrency(B82)</f>
        <v>欣[test_currencies.xlsx]Currencies!R82C10Currency,A</v>
      </c>
      <c r="K82" s="2" t="str" cm="1">
        <f t="array" ref="K82">IF(LEFT(_xll.qlCurrencyCode(J82),12)="RuntimeError","",_xll.qlCurrencyCode(J82))</f>
        <v/>
      </c>
    </row>
    <row r="83" spans="2:11" x14ac:dyDescent="0.3">
      <c r="B83" t="s">
        <v>78</v>
      </c>
      <c r="C83" t="str" cm="1">
        <f t="array" ref="C83">_xll.qlCurrencyName(B83)</f>
        <v>Romanian new leu</v>
      </c>
      <c r="D83" t="str" cm="1">
        <f t="array" ref="D83">_xll.qlCurrencyCode(B83)</f>
        <v>RON</v>
      </c>
      <c r="E83" cm="1">
        <f t="array" ref="E83">_xll.qlCurrencyNumericalCode(B83)</f>
        <v>946</v>
      </c>
      <c r="F83" t="str" cm="1">
        <f t="array" ref="F83">_xll.qlCurrencySymbol(B83)</f>
        <v>L</v>
      </c>
      <c r="G83" t="str" cm="1">
        <f t="array" ref="G83">_xll.qlCurrencyFractionSymbol(B83)</f>
        <v/>
      </c>
      <c r="H83" cm="1">
        <f t="array" ref="H83">_xll.qlCurrencyFractionsPerUnit(B83)</f>
        <v>100</v>
      </c>
      <c r="I83" s="1" t="str" cm="1">
        <f t="array" ref="I83">_xll.qlCurrencyRounding(B83)</f>
        <v>欣[test_currencies.xlsx]Currencies!R83C9Rounding,A</v>
      </c>
      <c r="J83" s="1" t="str" cm="1">
        <f t="array" ref="J83">_xll.qlCurrencyTriangulationCurrency(B83)</f>
        <v>欣[test_currencies.xlsx]Currencies!R83C10Currency,A</v>
      </c>
      <c r="K83" s="2" t="str" cm="1">
        <f t="array" ref="K83">IF(LEFT(_xll.qlCurrencyCode(J83),12)="RuntimeError","",_xll.qlCurrencyCode(J83))</f>
        <v/>
      </c>
    </row>
    <row r="84" spans="2:11" x14ac:dyDescent="0.3">
      <c r="B84" t="s">
        <v>79</v>
      </c>
      <c r="C84" t="str" cm="1">
        <f t="array" ref="C84">_xll.qlCurrencyName(B84)</f>
        <v>Serbian dinar</v>
      </c>
      <c r="D84" t="str" cm="1">
        <f t="array" ref="D84">_xll.qlCurrencyCode(B84)</f>
        <v>RSD</v>
      </c>
      <c r="E84" cm="1">
        <f t="array" ref="E84">_xll.qlCurrencyNumericalCode(B84)</f>
        <v>941</v>
      </c>
      <c r="F84" t="str" cm="1">
        <f t="array" ref="F84">_xll.qlCurrencySymbol(B84)</f>
        <v>RSD</v>
      </c>
      <c r="G84" t="str" cm="1">
        <f t="array" ref="G84">_xll.qlCurrencyFractionSymbol(B84)</f>
        <v/>
      </c>
      <c r="H84" cm="1">
        <f t="array" ref="H84">_xll.qlCurrencyFractionsPerUnit(B84)</f>
        <v>100</v>
      </c>
      <c r="I84" s="1" t="str" cm="1">
        <f t="array" ref="I84">_xll.qlCurrencyRounding(B84)</f>
        <v>欣[test_currencies.xlsx]Currencies!R84C9Rounding,A</v>
      </c>
      <c r="J84" s="1" t="str" cm="1">
        <f t="array" ref="J84">_xll.qlCurrencyTriangulationCurrency(B84)</f>
        <v>欣[test_currencies.xlsx]Currencies!R84C10Currency,A</v>
      </c>
      <c r="K84" s="2" t="str" cm="1">
        <f t="array" ref="K84">IF(LEFT(_xll.qlCurrencyCode(J84),12)="RuntimeError","",_xll.qlCurrencyCode(J84))</f>
        <v/>
      </c>
    </row>
    <row r="85" spans="2:11" x14ac:dyDescent="0.3">
      <c r="B85" t="s">
        <v>80</v>
      </c>
      <c r="C85" t="str" cm="1">
        <f t="array" ref="C85">_xll.qlCurrencyName(B85)</f>
        <v>Russian ruble</v>
      </c>
      <c r="D85" t="str" cm="1">
        <f t="array" ref="D85">_xll.qlCurrencyCode(B85)</f>
        <v>RUB</v>
      </c>
      <c r="E85" cm="1">
        <f t="array" ref="E85">_xll.qlCurrencyNumericalCode(B85)</f>
        <v>643</v>
      </c>
      <c r="F85" t="str" cm="1">
        <f t="array" ref="F85">_xll.qlCurrencySymbol(B85)</f>
        <v/>
      </c>
      <c r="G85" t="str" cm="1">
        <f t="array" ref="G85">_xll.qlCurrencyFractionSymbol(B85)</f>
        <v/>
      </c>
      <c r="H85" cm="1">
        <f t="array" ref="H85">_xll.qlCurrencyFractionsPerUnit(B85)</f>
        <v>100</v>
      </c>
      <c r="I85" s="1" t="str" cm="1">
        <f t="array" ref="I85">_xll.qlCurrencyRounding(B85)</f>
        <v>欣[test_currencies.xlsx]Currencies!R85C9Rounding,A</v>
      </c>
      <c r="J85" s="1" t="str" cm="1">
        <f t="array" ref="J85">_xll.qlCurrencyTriangulationCurrency(B85)</f>
        <v>欣[test_currencies.xlsx]Currencies!R85C10Currency,A</v>
      </c>
      <c r="K85" s="2" t="str" cm="1">
        <f t="array" ref="K85">IF(LEFT(_xll.qlCurrencyCode(J85),12)="RuntimeError","",_xll.qlCurrencyCode(J85))</f>
        <v/>
      </c>
    </row>
    <row r="86" spans="2:11" x14ac:dyDescent="0.3">
      <c r="B86" t="s">
        <v>81</v>
      </c>
      <c r="C86" t="str" cm="1">
        <f t="array" ref="C86">_xll.qlCurrencyName(B86)</f>
        <v>Saudi riyal</v>
      </c>
      <c r="D86" t="str" cm="1">
        <f t="array" ref="D86">_xll.qlCurrencyCode(B86)</f>
        <v>SAR</v>
      </c>
      <c r="E86" cm="1">
        <f t="array" ref="E86">_xll.qlCurrencyNumericalCode(B86)</f>
        <v>682</v>
      </c>
      <c r="F86" t="str" cm="1">
        <f t="array" ref="F86">_xll.qlCurrencySymbol(B86)</f>
        <v>SRls</v>
      </c>
      <c r="G86" t="str" cm="1">
        <f t="array" ref="G86">_xll.qlCurrencyFractionSymbol(B86)</f>
        <v/>
      </c>
      <c r="H86" cm="1">
        <f t="array" ref="H86">_xll.qlCurrencyFractionsPerUnit(B86)</f>
        <v>100</v>
      </c>
      <c r="I86" s="1" t="str" cm="1">
        <f t="array" ref="I86">_xll.qlCurrencyRounding(B86)</f>
        <v>欣[test_currencies.xlsx]Currencies!R86C9Rounding,A</v>
      </c>
      <c r="J86" s="1" t="str" cm="1">
        <f t="array" ref="J86">_xll.qlCurrencyTriangulationCurrency(B86)</f>
        <v>欣[test_currencies.xlsx]Currencies!R86C10Currency,A</v>
      </c>
      <c r="K86" s="2" t="str" cm="1">
        <f t="array" ref="K86">IF(LEFT(_xll.qlCurrencyCode(J86),12)="RuntimeError","",_xll.qlCurrencyCode(J86))</f>
        <v/>
      </c>
    </row>
    <row r="87" spans="2:11" x14ac:dyDescent="0.3">
      <c r="B87" t="s">
        <v>82</v>
      </c>
      <c r="C87" t="str" cm="1">
        <f t="array" ref="C87">_xll.qlCurrencyName(B87)</f>
        <v>Swedish krona</v>
      </c>
      <c r="D87" t="str" cm="1">
        <f t="array" ref="D87">_xll.qlCurrencyCode(B87)</f>
        <v>SEK</v>
      </c>
      <c r="E87" cm="1">
        <f t="array" ref="E87">_xll.qlCurrencyNumericalCode(B87)</f>
        <v>752</v>
      </c>
      <c r="F87" t="str" cm="1">
        <f t="array" ref="F87">_xll.qlCurrencySymbol(B87)</f>
        <v>kr</v>
      </c>
      <c r="G87" t="str" cm="1">
        <f t="array" ref="G87">_xll.qlCurrencyFractionSymbol(B87)</f>
        <v/>
      </c>
      <c r="H87" cm="1">
        <f t="array" ref="H87">_xll.qlCurrencyFractionsPerUnit(B87)</f>
        <v>100</v>
      </c>
      <c r="I87" s="1" t="str" cm="1">
        <f t="array" ref="I87">_xll.qlCurrencyRounding(B87)</f>
        <v>欣[test_currencies.xlsx]Currencies!R87C9Rounding,A</v>
      </c>
      <c r="J87" s="1" t="str" cm="1">
        <f t="array" ref="J87">_xll.qlCurrencyTriangulationCurrency(B87)</f>
        <v>欣[test_currencies.xlsx]Currencies!R87C10Currency,A</v>
      </c>
      <c r="K87" s="2" t="str" cm="1">
        <f t="array" ref="K87">IF(LEFT(_xll.qlCurrencyCode(J87),12)="RuntimeError","",_xll.qlCurrencyCode(J87))</f>
        <v/>
      </c>
    </row>
    <row r="88" spans="2:11" x14ac:dyDescent="0.3">
      <c r="B88" t="s">
        <v>83</v>
      </c>
      <c r="C88" t="str" cm="1">
        <f t="array" ref="C88">_xll.qlCurrencyName(B88)</f>
        <v>Singapore dollar</v>
      </c>
      <c r="D88" t="str" cm="1">
        <f t="array" ref="D88">_xll.qlCurrencyCode(B88)</f>
        <v>SGD</v>
      </c>
      <c r="E88" cm="1">
        <f t="array" ref="E88">_xll.qlCurrencyNumericalCode(B88)</f>
        <v>702</v>
      </c>
      <c r="F88" t="str" cm="1">
        <f t="array" ref="F88">_xll.qlCurrencySymbol(B88)</f>
        <v>S$</v>
      </c>
      <c r="G88" t="str" cm="1">
        <f t="array" ref="G88">_xll.qlCurrencyFractionSymbol(B88)</f>
        <v/>
      </c>
      <c r="H88" cm="1">
        <f t="array" ref="H88">_xll.qlCurrencyFractionsPerUnit(B88)</f>
        <v>100</v>
      </c>
      <c r="I88" s="1" t="str" cm="1">
        <f t="array" ref="I88">_xll.qlCurrencyRounding(B88)</f>
        <v>欣[test_currencies.xlsx]Currencies!R88C9Rounding,A</v>
      </c>
      <c r="J88" s="1" t="str" cm="1">
        <f t="array" ref="J88">_xll.qlCurrencyTriangulationCurrency(B88)</f>
        <v>欣[test_currencies.xlsx]Currencies!R88C10Currency,A</v>
      </c>
      <c r="K88" s="2" t="str" cm="1">
        <f t="array" ref="K88">IF(LEFT(_xll.qlCurrencyCode(J88),12)="RuntimeError","",_xll.qlCurrencyCode(J88))</f>
        <v/>
      </c>
    </row>
    <row r="89" spans="2:11" x14ac:dyDescent="0.3">
      <c r="B89" t="s">
        <v>84</v>
      </c>
      <c r="C89" t="str" cm="1">
        <f t="array" ref="C89">_xll.qlCurrencyName(B89)</f>
        <v>Slovenian tolar</v>
      </c>
      <c r="D89" t="str" cm="1">
        <f t="array" ref="D89">_xll.qlCurrencyCode(B89)</f>
        <v>SIT</v>
      </c>
      <c r="E89" cm="1">
        <f t="array" ref="E89">_xll.qlCurrencyNumericalCode(B89)</f>
        <v>705</v>
      </c>
      <c r="F89" t="str" cm="1">
        <f t="array" ref="F89">_xll.qlCurrencySymbol(B89)</f>
        <v>SlT</v>
      </c>
      <c r="G89" t="str" cm="1">
        <f t="array" ref="G89">_xll.qlCurrencyFractionSymbol(B89)</f>
        <v/>
      </c>
      <c r="H89" cm="1">
        <f t="array" ref="H89">_xll.qlCurrencyFractionsPerUnit(B89)</f>
        <v>100</v>
      </c>
      <c r="I89" s="1" t="str" cm="1">
        <f t="array" ref="I89">_xll.qlCurrencyRounding(B89)</f>
        <v>欣[test_currencies.xlsx]Currencies!R89C9Rounding,A</v>
      </c>
      <c r="J89" s="1" t="str" cm="1">
        <f t="array" ref="J89">_xll.qlCurrencyTriangulationCurrency(B89)</f>
        <v>欣[test_currencies.xlsx]Currencies!R89C10Currency,A</v>
      </c>
      <c r="K89" s="2" t="str" cm="1">
        <f t="array" ref="K89">IF(LEFT(_xll.qlCurrencyCode(J89),12)="RuntimeError","",_xll.qlCurrencyCode(J89))</f>
        <v/>
      </c>
    </row>
    <row r="90" spans="2:11" x14ac:dyDescent="0.3">
      <c r="B90" t="s">
        <v>85</v>
      </c>
      <c r="C90" t="str" cm="1">
        <f t="array" ref="C90">_xll.qlCurrencyName(B90)</f>
        <v>Slovak koruna</v>
      </c>
      <c r="D90" t="str" cm="1">
        <f t="array" ref="D90">_xll.qlCurrencyCode(B90)</f>
        <v>SKK</v>
      </c>
      <c r="E90" cm="1">
        <f t="array" ref="E90">_xll.qlCurrencyNumericalCode(B90)</f>
        <v>703</v>
      </c>
      <c r="F90" t="str" cm="1">
        <f t="array" ref="F90">_xll.qlCurrencySymbol(B90)</f>
        <v>Sk</v>
      </c>
      <c r="G90" t="str" cm="1">
        <f t="array" ref="G90">_xll.qlCurrencyFractionSymbol(B90)</f>
        <v/>
      </c>
      <c r="H90" cm="1">
        <f t="array" ref="H90">_xll.qlCurrencyFractionsPerUnit(B90)</f>
        <v>100</v>
      </c>
      <c r="I90" s="1" t="str" cm="1">
        <f t="array" ref="I90">_xll.qlCurrencyRounding(B90)</f>
        <v>欣[test_currencies.xlsx]Currencies!R90C9Rounding,A</v>
      </c>
      <c r="J90" s="1" t="str" cm="1">
        <f t="array" ref="J90">_xll.qlCurrencyTriangulationCurrency(B90)</f>
        <v>欣[test_currencies.xlsx]Currencies!R90C10Currency,A</v>
      </c>
      <c r="K90" s="2" t="str" cm="1">
        <f t="array" ref="K90">IF(LEFT(_xll.qlCurrencyCode(J90),12)="RuntimeError","",_xll.qlCurrencyCode(J90))</f>
        <v/>
      </c>
    </row>
    <row r="91" spans="2:11" x14ac:dyDescent="0.3">
      <c r="B91" t="s">
        <v>86</v>
      </c>
      <c r="C91" t="str" cm="1">
        <f t="array" ref="C91">_xll.qlCurrencyName(B91)</f>
        <v>Thai baht</v>
      </c>
      <c r="D91" t="str" cm="1">
        <f t="array" ref="D91">_xll.qlCurrencyCode(B91)</f>
        <v>THB</v>
      </c>
      <c r="E91" cm="1">
        <f t="array" ref="E91">_xll.qlCurrencyNumericalCode(B91)</f>
        <v>764</v>
      </c>
      <c r="F91" t="str" cm="1">
        <f t="array" ref="F91">_xll.qlCurrencySymbol(B91)</f>
        <v>Bht</v>
      </c>
      <c r="G91" t="str" cm="1">
        <f t="array" ref="G91">_xll.qlCurrencyFractionSymbol(B91)</f>
        <v/>
      </c>
      <c r="H91" cm="1">
        <f t="array" ref="H91">_xll.qlCurrencyFractionsPerUnit(B91)</f>
        <v>100</v>
      </c>
      <c r="I91" s="1" t="str" cm="1">
        <f t="array" ref="I91">_xll.qlCurrencyRounding(B91)</f>
        <v>欣[test_currencies.xlsx]Currencies!R91C9Rounding,A</v>
      </c>
      <c r="J91" s="1" t="str" cm="1">
        <f t="array" ref="J91">_xll.qlCurrencyTriangulationCurrency(B91)</f>
        <v>欣[test_currencies.xlsx]Currencies!R91C10Currency,A</v>
      </c>
      <c r="K91" s="2" t="str" cm="1">
        <f t="array" ref="K91">IF(LEFT(_xll.qlCurrencyCode(J91),12)="RuntimeError","",_xll.qlCurrencyCode(J91))</f>
        <v/>
      </c>
    </row>
    <row r="92" spans="2:11" x14ac:dyDescent="0.3">
      <c r="B92" t="s">
        <v>87</v>
      </c>
      <c r="C92" t="str" cm="1">
        <f t="array" ref="C92">_xll.qlCurrencyName(B92)</f>
        <v>Tunisian dinar</v>
      </c>
      <c r="D92" t="str" cm="1">
        <f t="array" ref="D92">_xll.qlCurrencyCode(B92)</f>
        <v>TND</v>
      </c>
      <c r="E92" cm="1">
        <f t="array" ref="E92">_xll.qlCurrencyNumericalCode(B92)</f>
        <v>788</v>
      </c>
      <c r="F92" t="str" cm="1">
        <f t="array" ref="F92">_xll.qlCurrencySymbol(B92)</f>
        <v>TND</v>
      </c>
      <c r="G92" t="str" cm="1">
        <f t="array" ref="G92">_xll.qlCurrencyFractionSymbol(B92)</f>
        <v/>
      </c>
      <c r="H92" cm="1">
        <f t="array" ref="H92">_xll.qlCurrencyFractionsPerUnit(B92)</f>
        <v>1000</v>
      </c>
      <c r="I92" s="1" t="str" cm="1">
        <f t="array" ref="I92">_xll.qlCurrencyRounding(B92)</f>
        <v>欣[test_currencies.xlsx]Currencies!R92C9Rounding,A</v>
      </c>
      <c r="J92" s="1" t="str" cm="1">
        <f t="array" ref="J92">_xll.qlCurrencyTriangulationCurrency(B92)</f>
        <v>欣[test_currencies.xlsx]Currencies!R92C10Currency,A</v>
      </c>
      <c r="K92" s="2" t="str" cm="1">
        <f t="array" ref="K92">IF(LEFT(_xll.qlCurrencyCode(J92),12)="RuntimeError","",_xll.qlCurrencyCode(J92))</f>
        <v/>
      </c>
    </row>
    <row r="93" spans="2:11" x14ac:dyDescent="0.3">
      <c r="B93" t="s">
        <v>88</v>
      </c>
      <c r="C93" t="str" cm="1">
        <f t="array" ref="C93">_xll.qlCurrencyName(B93)</f>
        <v>Turkish lira</v>
      </c>
      <c r="D93" t="str" cm="1">
        <f t="array" ref="D93">_xll.qlCurrencyCode(B93)</f>
        <v>TRL</v>
      </c>
      <c r="E93" cm="1">
        <f t="array" ref="E93">_xll.qlCurrencyNumericalCode(B93)</f>
        <v>792</v>
      </c>
      <c r="F93" t="str" cm="1">
        <f t="array" ref="F93">_xll.qlCurrencySymbol(B93)</f>
        <v>TL</v>
      </c>
      <c r="G93" t="str" cm="1">
        <f t="array" ref="G93">_xll.qlCurrencyFractionSymbol(B93)</f>
        <v/>
      </c>
      <c r="H93" cm="1">
        <f t="array" ref="H93">_xll.qlCurrencyFractionsPerUnit(B93)</f>
        <v>100</v>
      </c>
      <c r="I93" s="1" t="str" cm="1">
        <f t="array" ref="I93">_xll.qlCurrencyRounding(B93)</f>
        <v>欣[test_currencies.xlsx]Currencies!R93C9Rounding,A</v>
      </c>
      <c r="J93" s="1" t="str" cm="1">
        <f t="array" ref="J93">_xll.qlCurrencyTriangulationCurrency(B93)</f>
        <v>欣[test_currencies.xlsx]Currencies!R93C10Currency,A</v>
      </c>
      <c r="K93" s="2" t="str" cm="1">
        <f t="array" ref="K93">IF(LEFT(_xll.qlCurrencyCode(J93),12)="RuntimeError","",_xll.qlCurrencyCode(J93))</f>
        <v/>
      </c>
    </row>
    <row r="94" spans="2:11" x14ac:dyDescent="0.3">
      <c r="B94" t="s">
        <v>89</v>
      </c>
      <c r="C94" t="str" cm="1">
        <f t="array" ref="C94">_xll.qlCurrencyName(B94)</f>
        <v>New Turkish lira</v>
      </c>
      <c r="D94" t="str" cm="1">
        <f t="array" ref="D94">_xll.qlCurrencyCode(B94)</f>
        <v>TRY</v>
      </c>
      <c r="E94" cm="1">
        <f t="array" ref="E94">_xll.qlCurrencyNumericalCode(B94)</f>
        <v>949</v>
      </c>
      <c r="F94" t="str" cm="1">
        <f t="array" ref="F94">_xll.qlCurrencySymbol(B94)</f>
        <v>YTL</v>
      </c>
      <c r="G94" t="str" cm="1">
        <f t="array" ref="G94">_xll.qlCurrencyFractionSymbol(B94)</f>
        <v/>
      </c>
      <c r="H94" cm="1">
        <f t="array" ref="H94">_xll.qlCurrencyFractionsPerUnit(B94)</f>
        <v>100</v>
      </c>
      <c r="I94" s="1" t="str" cm="1">
        <f t="array" ref="I94">_xll.qlCurrencyRounding(B94)</f>
        <v>欣[test_currencies.xlsx]Currencies!R94C9Rounding,A</v>
      </c>
      <c r="J94" s="1" t="str" cm="1">
        <f t="array" ref="J94">_xll.qlCurrencyTriangulationCurrency(B94)</f>
        <v>欣[test_currencies.xlsx]Currencies!R94C10Currency,A</v>
      </c>
      <c r="K94" s="2" t="str" cm="1">
        <f t="array" ref="K94">IF(LEFT(_xll.qlCurrencyCode(J94),12)="RuntimeError","",_xll.qlCurrencyCode(J94))</f>
        <v/>
      </c>
    </row>
    <row r="95" spans="2:11" x14ac:dyDescent="0.3">
      <c r="B95" t="s">
        <v>90</v>
      </c>
      <c r="C95" t="str" cm="1">
        <f t="array" ref="C95">_xll.qlCurrencyName(B95)</f>
        <v>Trinidad &amp; Tobago dollar</v>
      </c>
      <c r="D95" t="str" cm="1">
        <f t="array" ref="D95">_xll.qlCurrencyCode(B95)</f>
        <v>TTD</v>
      </c>
      <c r="E95" cm="1">
        <f t="array" ref="E95">_xll.qlCurrencyNumericalCode(B95)</f>
        <v>780</v>
      </c>
      <c r="F95" t="str" cm="1">
        <f t="array" ref="F95">_xll.qlCurrencySymbol(B95)</f>
        <v>TT$</v>
      </c>
      <c r="G95" t="str" cm="1">
        <f t="array" ref="G95">_xll.qlCurrencyFractionSymbol(B95)</f>
        <v/>
      </c>
      <c r="H95" cm="1">
        <f t="array" ref="H95">_xll.qlCurrencyFractionsPerUnit(B95)</f>
        <v>100</v>
      </c>
      <c r="I95" s="1" t="str" cm="1">
        <f t="array" ref="I95">_xll.qlCurrencyRounding(B95)</f>
        <v>欣[test_currencies.xlsx]Currencies!R95C9Rounding,A</v>
      </c>
      <c r="J95" s="1" t="str" cm="1">
        <f t="array" ref="J95">_xll.qlCurrencyTriangulationCurrency(B95)</f>
        <v>欣[test_currencies.xlsx]Currencies!R95C10Currency,A</v>
      </c>
      <c r="K95" s="2" t="str" cm="1">
        <f t="array" ref="K95">IF(LEFT(_xll.qlCurrencyCode(J95),12)="RuntimeError","",_xll.qlCurrencyCode(J95))</f>
        <v/>
      </c>
    </row>
    <row r="96" spans="2:11" x14ac:dyDescent="0.3">
      <c r="B96" t="s">
        <v>91</v>
      </c>
      <c r="C96" t="str" cm="1">
        <f t="array" ref="C96">_xll.qlCurrencyName(B96)</f>
        <v>Taiwan dollar</v>
      </c>
      <c r="D96" t="str" cm="1">
        <f t="array" ref="D96">_xll.qlCurrencyCode(B96)</f>
        <v>TWD</v>
      </c>
      <c r="E96" cm="1">
        <f t="array" ref="E96">_xll.qlCurrencyNumericalCode(B96)</f>
        <v>901</v>
      </c>
      <c r="F96" t="str" cm="1">
        <f t="array" ref="F96">_xll.qlCurrencySymbol(B96)</f>
        <v>NT$</v>
      </c>
      <c r="G96" t="str" cm="1">
        <f t="array" ref="G96">_xll.qlCurrencyFractionSymbol(B96)</f>
        <v/>
      </c>
      <c r="H96" cm="1">
        <f t="array" ref="H96">_xll.qlCurrencyFractionsPerUnit(B96)</f>
        <v>100</v>
      </c>
      <c r="I96" s="1" t="str" cm="1">
        <f t="array" ref="I96">_xll.qlCurrencyRounding(B96)</f>
        <v>欣[test_currencies.xlsx]Currencies!R96C9Rounding,A</v>
      </c>
      <c r="J96" s="1" t="str" cm="1">
        <f t="array" ref="J96">_xll.qlCurrencyTriangulationCurrency(B96)</f>
        <v>欣[test_currencies.xlsx]Currencies!R96C10Currency,A</v>
      </c>
      <c r="K96" s="2" t="str" cm="1">
        <f t="array" ref="K96">IF(LEFT(_xll.qlCurrencyCode(J96),12)="RuntimeError","",_xll.qlCurrencyCode(J96))</f>
        <v/>
      </c>
    </row>
    <row r="97" spans="2:11" x14ac:dyDescent="0.3">
      <c r="B97" t="s">
        <v>92</v>
      </c>
      <c r="C97" t="str" cm="1">
        <f t="array" ref="C97">_xll.qlCurrencyName(B97)</f>
        <v>Ukrainian hryvnia</v>
      </c>
      <c r="D97" t="str" cm="1">
        <f t="array" ref="D97">_xll.qlCurrencyCode(B97)</f>
        <v>UAH</v>
      </c>
      <c r="E97" cm="1">
        <f t="array" ref="E97">_xll.qlCurrencyNumericalCode(B97)</f>
        <v>980</v>
      </c>
      <c r="F97" t="str" cm="1">
        <f t="array" ref="F97">_xll.qlCurrencySymbol(B97)</f>
        <v>hrn</v>
      </c>
      <c r="G97" t="str" cm="1">
        <f t="array" ref="G97">_xll.qlCurrencyFractionSymbol(B97)</f>
        <v/>
      </c>
      <c r="H97" cm="1">
        <f t="array" ref="H97">_xll.qlCurrencyFractionsPerUnit(B97)</f>
        <v>100</v>
      </c>
      <c r="I97" s="1" t="str" cm="1">
        <f t="array" ref="I97">_xll.qlCurrencyRounding(B97)</f>
        <v>欣[test_currencies.xlsx]Currencies!R97C9Rounding,A</v>
      </c>
      <c r="J97" s="1" t="str" cm="1">
        <f t="array" ref="J97">_xll.qlCurrencyTriangulationCurrency(B97)</f>
        <v>欣[test_currencies.xlsx]Currencies!R97C10Currency,A</v>
      </c>
      <c r="K97" s="2" t="str" cm="1">
        <f t="array" ref="K97">IF(LEFT(_xll.qlCurrencyCode(J97),12)="RuntimeError","",_xll.qlCurrencyCode(J97))</f>
        <v/>
      </c>
    </row>
    <row r="98" spans="2:11" x14ac:dyDescent="0.3">
      <c r="B98" t="s">
        <v>93</v>
      </c>
      <c r="C98" t="str" cm="1">
        <f t="array" ref="C98">_xll.qlCurrencyName(B98)</f>
        <v>Ugandan shilling</v>
      </c>
      <c r="D98" t="str" cm="1">
        <f t="array" ref="D98">_xll.qlCurrencyCode(B98)</f>
        <v>UGX</v>
      </c>
      <c r="E98" cm="1">
        <f t="array" ref="E98">_xll.qlCurrencyNumericalCode(B98)</f>
        <v>800</v>
      </c>
      <c r="F98" t="str" cm="1">
        <f t="array" ref="F98">_xll.qlCurrencySymbol(B98)</f>
        <v>UGX</v>
      </c>
      <c r="G98" t="str" cm="1">
        <f t="array" ref="G98">_xll.qlCurrencyFractionSymbol(B98)</f>
        <v/>
      </c>
      <c r="H98" cm="1">
        <f t="array" ref="H98">_xll.qlCurrencyFractionsPerUnit(B98)</f>
        <v>1</v>
      </c>
      <c r="I98" s="1" t="str" cm="1">
        <f t="array" ref="I98">_xll.qlCurrencyRounding(B98)</f>
        <v>欣[test_currencies.xlsx]Currencies!R98C9Rounding,A</v>
      </c>
      <c r="J98" s="1" t="str" cm="1">
        <f t="array" ref="J98">_xll.qlCurrencyTriangulationCurrency(B98)</f>
        <v>欣[test_currencies.xlsx]Currencies!R98C10Currency,A</v>
      </c>
      <c r="K98" s="2" t="str" cm="1">
        <f t="array" ref="K98">IF(LEFT(_xll.qlCurrencyCode(J98),12)="RuntimeError","",_xll.qlCurrencyCode(J98))</f>
        <v/>
      </c>
    </row>
    <row r="99" spans="2:11" x14ac:dyDescent="0.3">
      <c r="B99" t="s">
        <v>94</v>
      </c>
      <c r="C99" t="str" cm="1">
        <f t="array" ref="C99">_xll.qlCurrencyName(B99)</f>
        <v>U.S. dollar</v>
      </c>
      <c r="D99" t="str" cm="1">
        <f t="array" ref="D99">_xll.qlCurrencyCode(B99)</f>
        <v>USD</v>
      </c>
      <c r="E99" cm="1">
        <f t="array" ref="E99">_xll.qlCurrencyNumericalCode(B99)</f>
        <v>840</v>
      </c>
      <c r="F99" t="str" cm="1">
        <f t="array" ref="F99">_xll.qlCurrencySymbol(B99)</f>
        <v>$</v>
      </c>
      <c r="G99" t="str" cm="1">
        <f t="array" ref="G99">_xll.qlCurrencyFractionSymbol(B99)</f>
        <v>_xDCA2_</v>
      </c>
      <c r="H99" cm="1">
        <f t="array" ref="H99">_xll.qlCurrencyFractionsPerUnit(B99)</f>
        <v>100</v>
      </c>
      <c r="I99" s="1" t="str" cm="1">
        <f t="array" ref="I99">_xll.qlCurrencyRounding(B99)</f>
        <v>欣[test_currencies.xlsx]Currencies!R99C9Rounding,A</v>
      </c>
      <c r="J99" s="1" t="str" cm="1">
        <f t="array" ref="J99">_xll.qlCurrencyTriangulationCurrency(B99)</f>
        <v>欣[test_currencies.xlsx]Currencies!R99C10Currency,A</v>
      </c>
      <c r="K99" s="2" t="str" cm="1">
        <f t="array" ref="K99">IF(LEFT(_xll.qlCurrencyCode(J99),12)="RuntimeError","",_xll.qlCurrencyCode(J99))</f>
        <v/>
      </c>
    </row>
    <row r="100" spans="2:11" x14ac:dyDescent="0.3">
      <c r="B100" t="s">
        <v>95</v>
      </c>
      <c r="C100" t="str" cm="1">
        <f t="array" ref="C100">_xll.qlCurrencyName(B100)</f>
        <v>Uruguayan peso</v>
      </c>
      <c r="D100" t="str" cm="1">
        <f t="array" ref="D100">_xll.qlCurrencyCode(B100)</f>
        <v>UYU</v>
      </c>
      <c r="E100" cm="1">
        <f t="array" ref="E100">_xll.qlCurrencyNumericalCode(B100)</f>
        <v>858</v>
      </c>
      <c r="F100" t="str" cm="1">
        <f t="array" ref="F100">_xll.qlCurrencySymbol(B100)</f>
        <v>UYU</v>
      </c>
      <c r="G100" t="str" cm="1">
        <f t="array" ref="G100">_xll.qlCurrencyFractionSymbol(B100)</f>
        <v/>
      </c>
      <c r="H100" cm="1">
        <f t="array" ref="H100">_xll.qlCurrencyFractionsPerUnit(B100)</f>
        <v>1</v>
      </c>
      <c r="I100" s="1" t="str" cm="1">
        <f t="array" ref="I100">_xll.qlCurrencyRounding(B100)</f>
        <v>欣[test_currencies.xlsx]Currencies!R100C9Rounding,A</v>
      </c>
      <c r="J100" s="1" t="str" cm="1">
        <f t="array" ref="J100">_xll.qlCurrencyTriangulationCurrency(B100)</f>
        <v>欣[test_currencies.xlsx]Currencies!R100C10Currency,A</v>
      </c>
      <c r="K100" s="2" t="str" cm="1">
        <f t="array" ref="K100">IF(LEFT(_xll.qlCurrencyCode(J100),12)="RuntimeError","",_xll.qlCurrencyCode(J100))</f>
        <v/>
      </c>
    </row>
    <row r="101" spans="2:11" x14ac:dyDescent="0.3">
      <c r="B101" t="s">
        <v>96</v>
      </c>
      <c r="C101" t="str" cm="1">
        <f t="array" ref="C101">_xll.qlCurrencyName(B101)</f>
        <v>Venezuelan bolivar</v>
      </c>
      <c r="D101" t="str" cm="1">
        <f t="array" ref="D101">_xll.qlCurrencyCode(B101)</f>
        <v>VEB</v>
      </c>
      <c r="E101" cm="1">
        <f t="array" ref="E101">_xll.qlCurrencyNumericalCode(B101)</f>
        <v>862</v>
      </c>
      <c r="F101" t="str" cm="1">
        <f t="array" ref="F101">_xll.qlCurrencySymbol(B101)</f>
        <v>Bs</v>
      </c>
      <c r="G101" t="str" cm="1">
        <f t="array" ref="G101">_xll.qlCurrencyFractionSymbol(B101)</f>
        <v/>
      </c>
      <c r="H101" cm="1">
        <f t="array" ref="H101">_xll.qlCurrencyFractionsPerUnit(B101)</f>
        <v>100</v>
      </c>
      <c r="I101" s="1" t="str" cm="1">
        <f t="array" ref="I101">_xll.qlCurrencyRounding(B101)</f>
        <v>欣[test_currencies.xlsx]Currencies!R101C9Rounding,A</v>
      </c>
      <c r="J101" s="1" t="str" cm="1">
        <f t="array" ref="J101">_xll.qlCurrencyTriangulationCurrency(B101)</f>
        <v>欣[test_currencies.xlsx]Currencies!R101C10Currency,A</v>
      </c>
      <c r="K101" s="2" t="str" cm="1">
        <f t="array" ref="K101">IF(LEFT(_xll.qlCurrencyCode(J101),12)="RuntimeError","",_xll.qlCurrencyCode(J101))</f>
        <v/>
      </c>
    </row>
    <row r="102" spans="2:11" x14ac:dyDescent="0.3">
      <c r="B102" t="s">
        <v>97</v>
      </c>
      <c r="C102" t="str" cm="1">
        <f t="array" ref="C102">_xll.qlCurrencyName(B102)</f>
        <v>Vietnamese Dong</v>
      </c>
      <c r="D102" t="str" cm="1">
        <f t="array" ref="D102">_xll.qlCurrencyCode(B102)</f>
        <v>VND</v>
      </c>
      <c r="E102" cm="1">
        <f t="array" ref="E102">_xll.qlCurrencyNumericalCode(B102)</f>
        <v>704</v>
      </c>
      <c r="F102" t="str" cm="1">
        <f t="array" ref="F102">_xll.qlCurrencySymbol(B102)</f>
        <v/>
      </c>
      <c r="G102" t="str" cm="1">
        <f t="array" ref="G102">_xll.qlCurrencyFractionSymbol(B102)</f>
        <v/>
      </c>
      <c r="H102" cm="1">
        <f t="array" ref="H102">_xll.qlCurrencyFractionsPerUnit(B102)</f>
        <v>100</v>
      </c>
      <c r="I102" s="1" t="str" cm="1">
        <f t="array" ref="I102">_xll.qlCurrencyRounding(B102)</f>
        <v>欣[test_currencies.xlsx]Currencies!R102C9Rounding,A</v>
      </c>
      <c r="J102" s="1" t="str" cm="1">
        <f t="array" ref="J102">_xll.qlCurrencyTriangulationCurrency(B102)</f>
        <v>欣[test_currencies.xlsx]Currencies!R102C10Currency,A</v>
      </c>
      <c r="K102" s="2" t="str" cm="1">
        <f t="array" ref="K102">IF(LEFT(_xll.qlCurrencyCode(J102),12)="RuntimeError","",_xll.qlCurrencyCode(J102))</f>
        <v/>
      </c>
    </row>
    <row r="103" spans="2:11" x14ac:dyDescent="0.3">
      <c r="B103" t="s">
        <v>98</v>
      </c>
      <c r="C103" t="str" cm="1">
        <f t="array" ref="C103">_xll.qlCurrencyName(B103)</f>
        <v>West African CFA franc</v>
      </c>
      <c r="D103" t="str" cm="1">
        <f t="array" ref="D103">_xll.qlCurrencyCode(B103)</f>
        <v>XOF</v>
      </c>
      <c r="E103" cm="1">
        <f t="array" ref="E103">_xll.qlCurrencyNumericalCode(B103)</f>
        <v>952</v>
      </c>
      <c r="F103" t="str" cm="1">
        <f t="array" ref="F103">_xll.qlCurrencySymbol(B103)</f>
        <v>XOF</v>
      </c>
      <c r="G103" t="str" cm="1">
        <f t="array" ref="G103">_xll.qlCurrencyFractionSymbol(B103)</f>
        <v/>
      </c>
      <c r="H103" cm="1">
        <f t="array" ref="H103">_xll.qlCurrencyFractionsPerUnit(B103)</f>
        <v>100</v>
      </c>
      <c r="I103" s="1" t="str" cm="1">
        <f t="array" ref="I103">_xll.qlCurrencyRounding(B103)</f>
        <v>欣[test_currencies.xlsx]Currencies!R103C9Rounding,A</v>
      </c>
      <c r="J103" s="1" t="str" cm="1">
        <f t="array" ref="J103">_xll.qlCurrencyTriangulationCurrency(B103)</f>
        <v>欣[test_currencies.xlsx]Currencies!R103C10Currency,A</v>
      </c>
      <c r="K103" s="2" t="str" cm="1">
        <f t="array" ref="K103">IF(LEFT(_xll.qlCurrencyCode(J103),12)="RuntimeError","",_xll.qlCurrencyCode(J103))</f>
        <v/>
      </c>
    </row>
    <row r="104" spans="2:11" x14ac:dyDescent="0.3">
      <c r="B104" t="s">
        <v>99</v>
      </c>
      <c r="C104" t="str" cm="1">
        <f t="array" ref="C104">_xll.qlCurrencyName(B104)</f>
        <v>South-African rand</v>
      </c>
      <c r="D104" t="str" cm="1">
        <f t="array" ref="D104">_xll.qlCurrencyCode(B104)</f>
        <v>ZAR</v>
      </c>
      <c r="E104" cm="1">
        <f t="array" ref="E104">_xll.qlCurrencyNumericalCode(B104)</f>
        <v>710</v>
      </c>
      <c r="F104" t="str" cm="1">
        <f t="array" ref="F104">_xll.qlCurrencySymbol(B104)</f>
        <v>R</v>
      </c>
      <c r="G104" t="str" cm="1">
        <f t="array" ref="G104">_xll.qlCurrencyFractionSymbol(B104)</f>
        <v/>
      </c>
      <c r="H104" cm="1">
        <f t="array" ref="H104">_xll.qlCurrencyFractionsPerUnit(B104)</f>
        <v>100</v>
      </c>
      <c r="I104" s="1" t="str" cm="1">
        <f t="array" ref="I104">_xll.qlCurrencyRounding(B104)</f>
        <v>欣[test_currencies.xlsx]Currencies!R104C9Rounding,A</v>
      </c>
      <c r="J104" s="1" t="str" cm="1">
        <f t="array" ref="J104">_xll.qlCurrencyTriangulationCurrency(B104)</f>
        <v>欣[test_currencies.xlsx]Currencies!R104C10Currency,A</v>
      </c>
      <c r="K104" s="2" t="str" cm="1">
        <f t="array" ref="K104">IF(LEFT(_xll.qlCurrencyCode(J104),12)="RuntimeError","",_xll.qlCurrencyCode(J104))</f>
        <v/>
      </c>
    </row>
    <row r="105" spans="2:11" x14ac:dyDescent="0.3">
      <c r="B105" t="s">
        <v>100</v>
      </c>
      <c r="C105" t="str" cm="1">
        <f t="array" ref="C105">_xll.qlCurrencyName(B105)</f>
        <v>Zambian kwacha</v>
      </c>
      <c r="D105" t="str" cm="1">
        <f t="array" ref="D105">_xll.qlCurrencyCode(B105)</f>
        <v>ZMW</v>
      </c>
      <c r="E105" cm="1">
        <f t="array" ref="E105">_xll.qlCurrencyNumericalCode(B105)</f>
        <v>967</v>
      </c>
      <c r="F105" t="str" cm="1">
        <f t="array" ref="F105">_xll.qlCurrencySymbol(B105)</f>
        <v>ZMW</v>
      </c>
      <c r="G105" t="str" cm="1">
        <f t="array" ref="G105">_xll.qlCurrencyFractionSymbol(B105)</f>
        <v/>
      </c>
      <c r="H105" cm="1">
        <f t="array" ref="H105">_xll.qlCurrencyFractionsPerUnit(B105)</f>
        <v>100</v>
      </c>
      <c r="I105" s="1" t="str" cm="1">
        <f t="array" ref="I105">_xll.qlCurrencyRounding(B105)</f>
        <v>欣[test_currencies.xlsx]Currencies!R105C9Rounding,A</v>
      </c>
      <c r="J105" s="1" t="str" cm="1">
        <f t="array" ref="J105">_xll.qlCurrencyTriangulationCurrency(B105)</f>
        <v>欣[test_currencies.xlsx]Currencies!R105C10Currency,A</v>
      </c>
      <c r="K105" s="2" t="str" cm="1">
        <f t="array" ref="K105">IF(LEFT(_xll.qlCurrencyCode(J105),12)="RuntimeError","",_xll.qlCurrencyCode(J105))</f>
        <v/>
      </c>
    </row>
    <row r="106" spans="2:11" x14ac:dyDescent="0.3">
      <c r="B106" t="s">
        <v>101</v>
      </c>
      <c r="C106" t="str" cm="1">
        <f t="array" ref="C106">_xll.qlCurrencyName(B106)</f>
        <v>Bitcoin Cash</v>
      </c>
      <c r="D106" t="str" cm="1">
        <f t="array" ref="D106">_xll.qlCurrencyCode(B106)</f>
        <v>BCH</v>
      </c>
      <c r="E106" cm="1">
        <f t="array" ref="E106">_xll.qlCurrencyNumericalCode(B106)</f>
        <v>10003</v>
      </c>
      <c r="F106" t="str" cm="1">
        <f t="array" ref="F106">_xll.qlCurrencySymbol(B106)</f>
        <v>BCH</v>
      </c>
      <c r="G106" t="str" cm="1">
        <f t="array" ref="G106">_xll.qlCurrencyFractionSymbol(B106)</f>
        <v/>
      </c>
      <c r="H106" cm="1">
        <f t="array" ref="H106">_xll.qlCurrencyFractionsPerUnit(B106)</f>
        <v>100000</v>
      </c>
      <c r="I106" s="1" t="str" cm="1">
        <f t="array" ref="I106">_xll.qlCurrencyRounding(B106)</f>
        <v>欣[test_currencies.xlsx]Currencies!R106C9Rounding,A</v>
      </c>
      <c r="J106" s="1" t="str" cm="1">
        <f t="array" ref="J106">_xll.qlCurrencyTriangulationCurrency(B106)</f>
        <v>欣[test_currencies.xlsx]Currencies!R106C10Currency,A</v>
      </c>
      <c r="K106" s="2" t="str" cm="1">
        <f t="array" ref="K106">IF(LEFT(_xll.qlCurrencyCode(J106),12)="RuntimeError","",_xll.qlCurrencyCode(J106))</f>
        <v/>
      </c>
    </row>
    <row r="107" spans="2:11" x14ac:dyDescent="0.3">
      <c r="B107" t="s">
        <v>102</v>
      </c>
      <c r="C107" t="str" cm="1">
        <f t="array" ref="C107">_xll.qlCurrencyName(B107)</f>
        <v>Bitcoin</v>
      </c>
      <c r="D107" t="str" cm="1">
        <f t="array" ref="D107">_xll.qlCurrencyCode(B107)</f>
        <v>BTC</v>
      </c>
      <c r="E107" cm="1">
        <f t="array" ref="E107">_xll.qlCurrencyNumericalCode(B107)</f>
        <v>10000</v>
      </c>
      <c r="F107" t="str" cm="1">
        <f t="array" ref="F107">_xll.qlCurrencySymbol(B107)</f>
        <v>BTC</v>
      </c>
      <c r="G107" t="str" cm="1">
        <f t="array" ref="G107">_xll.qlCurrencyFractionSymbol(B107)</f>
        <v/>
      </c>
      <c r="H107" cm="1">
        <f t="array" ref="H107">_xll.qlCurrencyFractionsPerUnit(B107)</f>
        <v>100000</v>
      </c>
      <c r="I107" s="1" t="str" cm="1">
        <f t="array" ref="I107">_xll.qlCurrencyRounding(B107)</f>
        <v>欣[test_currencies.xlsx]Currencies!R107C9Rounding,A</v>
      </c>
      <c r="J107" s="1" t="str" cm="1">
        <f t="array" ref="J107">_xll.qlCurrencyTriangulationCurrency(B107)</f>
        <v>欣[test_currencies.xlsx]Currencies!R107C10Currency,A</v>
      </c>
      <c r="K107" s="2" t="str" cm="1">
        <f t="array" ref="K107">IF(LEFT(_xll.qlCurrencyCode(J107),12)="RuntimeError","",_xll.qlCurrencyCode(J107))</f>
        <v/>
      </c>
    </row>
    <row r="108" spans="2:11" x14ac:dyDescent="0.3">
      <c r="B108" t="s">
        <v>116</v>
      </c>
      <c r="C108" t="str" cm="1">
        <f t="array" ref="C108">_xll.qlCurrencyName(B108)</f>
        <v>Dash coin</v>
      </c>
      <c r="D108" t="str" cm="1">
        <f t="array" ref="D108">_xll.qlCurrencyCode(B108)</f>
        <v>DASH</v>
      </c>
      <c r="E108" cm="1">
        <f t="array" ref="E108">_xll.qlCurrencyNumericalCode(B108)</f>
        <v>10006</v>
      </c>
      <c r="F108" t="str" cm="1">
        <f t="array" ref="F108">_xll.qlCurrencySymbol(B108)</f>
        <v>DASH</v>
      </c>
      <c r="G108" t="str" cm="1">
        <f t="array" ref="G108">_xll.qlCurrencyFractionSymbol(B108)</f>
        <v/>
      </c>
      <c r="H108" cm="1">
        <f t="array" ref="H108">_xll.qlCurrencyFractionsPerUnit(B108)</f>
        <v>100000</v>
      </c>
      <c r="I108" s="1" t="str" cm="1">
        <f t="array" ref="I108">_xll.qlCurrencyRounding(B108)</f>
        <v>欣[test_currencies.xlsx]Currencies!R108C9Rounding,A</v>
      </c>
      <c r="J108" s="1" t="str" cm="1">
        <f t="array" ref="J108">_xll.qlCurrencyTriangulationCurrency(B108)</f>
        <v>欣[test_currencies.xlsx]Currencies!R108C10Currency,A</v>
      </c>
      <c r="K108" s="2" t="str" cm="1">
        <f t="array" ref="K108">IF(LEFT(_xll.qlCurrencyCode(J108),12)="RuntimeError","",_xll.qlCurrencyCode(J108))</f>
        <v/>
      </c>
    </row>
    <row r="109" spans="2:11" x14ac:dyDescent="0.3">
      <c r="B109" t="s">
        <v>103</v>
      </c>
      <c r="C109" t="str" cm="1">
        <f t="array" ref="C109">_xll.qlCurrencyName(B109)</f>
        <v>Ethereum Classic</v>
      </c>
      <c r="D109" t="str" cm="1">
        <f t="array" ref="D109">_xll.qlCurrencyCode(B109)</f>
        <v>ETC</v>
      </c>
      <c r="E109" cm="1">
        <f t="array" ref="E109">_xll.qlCurrencyNumericalCode(B109)</f>
        <v>10002</v>
      </c>
      <c r="F109" t="str" cm="1">
        <f t="array" ref="F109">_xll.qlCurrencySymbol(B109)</f>
        <v>ETC</v>
      </c>
      <c r="G109" t="str" cm="1">
        <f t="array" ref="G109">_xll.qlCurrencyFractionSymbol(B109)</f>
        <v/>
      </c>
      <c r="H109" cm="1">
        <f t="array" ref="H109">_xll.qlCurrencyFractionsPerUnit(B109)</f>
        <v>100000</v>
      </c>
      <c r="I109" s="1" t="str" cm="1">
        <f t="array" ref="I109">_xll.qlCurrencyRounding(B109)</f>
        <v>欣[test_currencies.xlsx]Currencies!R109C9Rounding,A</v>
      </c>
      <c r="J109" s="1" t="str" cm="1">
        <f t="array" ref="J109">_xll.qlCurrencyTriangulationCurrency(B109)</f>
        <v>欣[test_currencies.xlsx]Currencies!R109C10Currency,A</v>
      </c>
      <c r="K109" s="2" t="str" cm="1">
        <f t="array" ref="K109">IF(LEFT(_xll.qlCurrencyCode(J109),12)="RuntimeError","",_xll.qlCurrencyCode(J109))</f>
        <v/>
      </c>
    </row>
    <row r="110" spans="2:11" x14ac:dyDescent="0.3">
      <c r="B110" t="s">
        <v>104</v>
      </c>
      <c r="C110" t="str" cm="1">
        <f t="array" ref="C110">_xll.qlCurrencyName(B110)</f>
        <v>Ethereum</v>
      </c>
      <c r="D110" t="str" cm="1">
        <f t="array" ref="D110">_xll.qlCurrencyCode(B110)</f>
        <v>ETH</v>
      </c>
      <c r="E110" cm="1">
        <f t="array" ref="E110">_xll.qlCurrencyNumericalCode(B110)</f>
        <v>10001</v>
      </c>
      <c r="F110" t="str" cm="1">
        <f t="array" ref="F110">_xll.qlCurrencySymbol(B110)</f>
        <v>ETH</v>
      </c>
      <c r="G110" t="str" cm="1">
        <f t="array" ref="G110">_xll.qlCurrencyFractionSymbol(B110)</f>
        <v/>
      </c>
      <c r="H110" cm="1">
        <f t="array" ref="H110">_xll.qlCurrencyFractionsPerUnit(B110)</f>
        <v>100000</v>
      </c>
      <c r="I110" s="1" t="str" cm="1">
        <f t="array" ref="I110">_xll.qlCurrencyRounding(B110)</f>
        <v>欣[test_currencies.xlsx]Currencies!R110C9Rounding,A</v>
      </c>
      <c r="J110" s="1" t="str" cm="1">
        <f t="array" ref="J110">_xll.qlCurrencyTriangulationCurrency(B110)</f>
        <v>欣[test_currencies.xlsx]Currencies!R110C10Currency,A</v>
      </c>
      <c r="K110" s="2" t="str" cm="1">
        <f t="array" ref="K110">IF(LEFT(_xll.qlCurrencyCode(J110),12)="RuntimeError","",_xll.qlCurrencyCode(J110))</f>
        <v/>
      </c>
    </row>
    <row r="111" spans="2:11" x14ac:dyDescent="0.3">
      <c r="B111" t="s">
        <v>105</v>
      </c>
      <c r="C111" t="str" cm="1">
        <f t="array" ref="C111">_xll.qlCurrencyName(B111)</f>
        <v>Litecoin</v>
      </c>
      <c r="D111" t="str" cm="1">
        <f t="array" ref="D111">_xll.qlCurrencyCode(B111)</f>
        <v>LTC</v>
      </c>
      <c r="E111" cm="1">
        <f t="array" ref="E111">_xll.qlCurrencyNumericalCode(B111)</f>
        <v>10005</v>
      </c>
      <c r="F111" t="str" cm="1">
        <f t="array" ref="F111">_xll.qlCurrencySymbol(B111)</f>
        <v>LTC</v>
      </c>
      <c r="G111" t="str" cm="1">
        <f t="array" ref="G111">_xll.qlCurrencyFractionSymbol(B111)</f>
        <v/>
      </c>
      <c r="H111" cm="1">
        <f t="array" ref="H111">_xll.qlCurrencyFractionsPerUnit(B111)</f>
        <v>100000</v>
      </c>
      <c r="I111" s="1" t="str" cm="1">
        <f t="array" ref="I111">_xll.qlCurrencyRounding(B111)</f>
        <v>欣[test_currencies.xlsx]Currencies!R111C9Rounding,A</v>
      </c>
      <c r="J111" s="1" t="str" cm="1">
        <f t="array" ref="J111">_xll.qlCurrencyTriangulationCurrency(B111)</f>
        <v>欣[test_currencies.xlsx]Currencies!R111C10Currency,A</v>
      </c>
      <c r="K111" s="2" t="str" cm="1">
        <f t="array" ref="K111">IF(LEFT(_xll.qlCurrencyCode(J111),12)="RuntimeError","",_xll.qlCurrencyCode(J111))</f>
        <v/>
      </c>
    </row>
    <row r="112" spans="2:11" x14ac:dyDescent="0.3">
      <c r="B112" t="s">
        <v>106</v>
      </c>
      <c r="C112" t="str" cm="1">
        <f t="array" ref="C112">_xll.qlCurrencyName(B112)</f>
        <v>Ripple</v>
      </c>
      <c r="D112" t="str" cm="1">
        <f t="array" ref="D112">_xll.qlCurrencyCode(B112)</f>
        <v>XRP</v>
      </c>
      <c r="E112" cm="1">
        <f t="array" ref="E112">_xll.qlCurrencyNumericalCode(B112)</f>
        <v>10004</v>
      </c>
      <c r="F112" t="str" cm="1">
        <f t="array" ref="F112">_xll.qlCurrencySymbol(B112)</f>
        <v>XRP</v>
      </c>
      <c r="G112" t="str" cm="1">
        <f t="array" ref="G112">_xll.qlCurrencyFractionSymbol(B112)</f>
        <v/>
      </c>
      <c r="H112" cm="1">
        <f t="array" ref="H112">_xll.qlCurrencyFractionsPerUnit(B112)</f>
        <v>100000</v>
      </c>
      <c r="I112" s="1" t="str" cm="1">
        <f t="array" ref="I112">_xll.qlCurrencyRounding(B112)</f>
        <v>欣[test_currencies.xlsx]Currencies!R112C9Rounding,A</v>
      </c>
      <c r="J112" s="1" t="str" cm="1">
        <f t="array" ref="J112">_xll.qlCurrencyTriangulationCurrency(B112)</f>
        <v>欣[test_currencies.xlsx]Currencies!R112C10Currency,A</v>
      </c>
      <c r="K112" s="2" t="str" cm="1">
        <f t="array" ref="K112">IF(LEFT(_xll.qlCurrencyCode(J112),12)="RuntimeError","",_xll.qlCurrencyCode(J112))</f>
        <v/>
      </c>
    </row>
    <row r="113" spans="2:11" x14ac:dyDescent="0.3">
      <c r="B113" t="s">
        <v>107</v>
      </c>
      <c r="C113" t="str" cm="1">
        <f t="array" ref="C113">_xll.qlCurrencyName(B113)</f>
        <v>Zcash</v>
      </c>
      <c r="D113" t="str" cm="1">
        <f t="array" ref="D113">_xll.qlCurrencyCode(B113)</f>
        <v>ZEC</v>
      </c>
      <c r="E113" cm="1">
        <f t="array" ref="E113">_xll.qlCurrencyNumericalCode(B113)</f>
        <v>10007</v>
      </c>
      <c r="F113" t="str" cm="1">
        <f t="array" ref="F113">_xll.qlCurrencySymbol(B113)</f>
        <v>ZEC</v>
      </c>
      <c r="G113" t="str" cm="1">
        <f t="array" ref="G113">_xll.qlCurrencyFractionSymbol(B113)</f>
        <v/>
      </c>
      <c r="H113" cm="1">
        <f t="array" ref="H113">_xll.qlCurrencyFractionsPerUnit(B113)</f>
        <v>100000</v>
      </c>
      <c r="I113" s="1" t="str" cm="1">
        <f t="array" ref="I113">_xll.qlCurrencyRounding(B113)</f>
        <v>欣[test_currencies.xlsx]Currencies!R113C9Rounding,A</v>
      </c>
      <c r="J113" s="1" t="str" cm="1">
        <f t="array" ref="J113">_xll.qlCurrencyTriangulationCurrency(B113)</f>
        <v>欣[test_currencies.xlsx]Currencies!R113C10Currency,A</v>
      </c>
      <c r="K113" s="2" t="str" cm="1">
        <f t="array" ref="K113">IF(LEFT(_xll.qlCurrencyCode(J113),12)="RuntimeError","",_xll.qlCurrencyCode(J113))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2026-05-24T07:54:38Z</dcterms:created>
  <dcterms:modified xsi:type="dcterms:W3CDTF">2026-05-24T08:14:22Z</dcterms:modified>
</cp:coreProperties>
</file>