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64AC8831-FBD8-4BE5-9D86-00D91628D81C}" xr6:coauthVersionLast="47" xr6:coauthVersionMax="47" xr10:uidLastSave="{00000000-0000-0000-0000-000000000000}"/>
  <bookViews>
    <workbookView xWindow="4980" yWindow="-19800" windowWidth="28800" windowHeight="18120" activeTab="4" xr2:uid="{AF37F072-6F49-4006-A197-EC10E7EB6ED1}"/>
  </bookViews>
  <sheets>
    <sheet name="IborIndex" sheetId="1" r:id="rId1"/>
    <sheet name="OvernightIndex" sheetId="2" r:id="rId2"/>
    <sheet name="Swap(Spread)Index" sheetId="3" r:id="rId3"/>
    <sheet name="EquityIndex" sheetId="4" r:id="rId4"/>
    <sheet name="(InterestRate)Index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5" l="1"/>
  <c r="F5" i="5" s="1"/>
  <c r="F6" i="5" s="1"/>
  <c r="F7" i="5" s="1"/>
  <c r="F8" i="5" s="1"/>
  <c r="F9" i="5" s="1"/>
  <c r="F10" i="5" s="1"/>
  <c r="F11" i="5" s="1"/>
  <c r="F12" i="5" s="1"/>
  <c r="F13" i="5" s="1"/>
  <c r="F14" i="5" s="1"/>
  <c r="F15" i="5" s="1"/>
  <c r="F16" i="5" s="1"/>
  <c r="F17" i="5" s="1"/>
  <c r="F18" i="5" s="1"/>
  <c r="F19" i="5" s="1"/>
  <c r="F20" i="5" s="1"/>
  <c r="F21" i="5" s="1"/>
  <c r="F3" i="5"/>
  <c r="B26" i="5" a="1"/>
  <c r="B22" i="5" a="1"/>
  <c r="B24" i="5" a="1"/>
  <c r="B23" i="5" a="1"/>
  <c r="B21" i="5" a="1"/>
  <c r="B20" i="5" a="1"/>
  <c r="B19" i="5" a="1"/>
  <c r="B18" i="5" a="1"/>
  <c r="B17" i="5" a="1"/>
  <c r="B15" i="5" a="1"/>
  <c r="B14" i="5" a="1"/>
  <c r="B13" i="5" a="1"/>
  <c r="B12" i="5" a="1"/>
  <c r="B11" i="5" a="1"/>
  <c r="B10" i="5" a="1"/>
  <c r="B8" i="5" a="1"/>
  <c r="B7" i="5" a="1"/>
  <c r="B2" i="5" a="1"/>
  <c r="B13" i="4" a="1"/>
  <c r="B2" i="4" a="1"/>
  <c r="B45" i="3" a="1"/>
  <c r="B26" i="5" l="1"/>
  <c r="B22" i="5"/>
  <c r="B24" i="5"/>
  <c r="B23" i="5"/>
  <c r="B21" i="5"/>
  <c r="B20" i="5"/>
  <c r="B19" i="5"/>
  <c r="B18" i="5"/>
  <c r="B17" i="5"/>
  <c r="B15" i="5"/>
  <c r="B14" i="5"/>
  <c r="B13" i="5"/>
  <c r="B12" i="5"/>
  <c r="B11" i="5"/>
  <c r="B10" i="5"/>
  <c r="B8" i="5"/>
  <c r="B7" i="5"/>
  <c r="B2" i="5"/>
  <c r="B13" i="4"/>
  <c r="B2" i="4"/>
  <c r="B45" i="3"/>
  <c r="G2" i="5" a="1"/>
  <c r="G6" i="5" a="1"/>
  <c r="G18" i="5" a="1"/>
  <c r="G13" i="5" a="1"/>
  <c r="G10" i="5" a="1"/>
  <c r="G14" i="5" a="1"/>
  <c r="G7" i="5" a="1"/>
  <c r="G11" i="5" a="1"/>
  <c r="G15" i="5" a="1"/>
  <c r="G19" i="5" a="1"/>
  <c r="G3" i="5" a="1"/>
  <c r="G9" i="5" a="1"/>
  <c r="G4" i="5" a="1"/>
  <c r="G12" i="5" a="1"/>
  <c r="G16" i="5" a="1"/>
  <c r="G20" i="5" a="1"/>
  <c r="G8" i="5" a="1"/>
  <c r="G21" i="5" a="1"/>
  <c r="G5" i="5" a="1"/>
  <c r="G17" i="5" a="1"/>
  <c r="E2" i="5" a="1"/>
  <c r="B5" i="5" a="1"/>
  <c r="B15" i="4" a="1"/>
  <c r="B9" i="4" a="1"/>
  <c r="B10" i="4" a="1"/>
  <c r="B39" i="3" a="1"/>
  <c r="B35" i="3" a="1"/>
  <c r="B34" i="3" a="1"/>
  <c r="B33" i="3" a="1"/>
  <c r="B32" i="3" a="1"/>
  <c r="B31" i="3" a="1"/>
  <c r="B24" i="3" a="1"/>
  <c r="B25" i="3" a="1"/>
  <c r="B29" i="3" a="1"/>
  <c r="B30" i="3" a="1"/>
  <c r="B26" i="3" a="1"/>
  <c r="B27" i="3" a="1"/>
  <c r="B28" i="3" a="1"/>
  <c r="B2" i="3" a="1"/>
  <c r="C19" i="2" a="1"/>
  <c r="C23" i="2" a="1"/>
  <c r="C28" i="2" a="1"/>
  <c r="C25" i="2" a="1"/>
  <c r="C29" i="2" a="1"/>
  <c r="C31" i="2" a="1"/>
  <c r="C32" i="2" a="1"/>
  <c r="C21" i="2" a="1"/>
  <c r="C27" i="2" a="1"/>
  <c r="C20" i="2" a="1"/>
  <c r="C26" i="2" a="1"/>
  <c r="C22" i="2" a="1"/>
  <c r="C30" i="2" a="1"/>
  <c r="C24" i="2" a="1"/>
  <c r="B19" i="2" a="1"/>
  <c r="B20" i="2" a="1"/>
  <c r="B24" i="2" a="1"/>
  <c r="B32" i="2" a="1"/>
  <c r="B28" i="2" a="1"/>
  <c r="B25" i="2" a="1"/>
  <c r="B29" i="2" a="1"/>
  <c r="B30" i="2" a="1"/>
  <c r="B21" i="2" a="1"/>
  <c r="B23" i="2" a="1"/>
  <c r="B22" i="2" a="1"/>
  <c r="B26" i="2" a="1"/>
  <c r="B27" i="2" a="1"/>
  <c r="B31" i="2" a="1"/>
  <c r="B17" i="2" a="1"/>
  <c r="B16" i="2" a="1"/>
  <c r="B2" i="2" a="1"/>
  <c r="C22" i="1" a="1"/>
  <c r="C26" i="1" a="1"/>
  <c r="C30" i="1" a="1"/>
  <c r="C34" i="1" a="1"/>
  <c r="C39" i="1" a="1"/>
  <c r="C43" i="1" a="1"/>
  <c r="C27" i="1" a="1"/>
  <c r="C23" i="1" a="1"/>
  <c r="C31" i="1" a="1"/>
  <c r="C35" i="1" a="1"/>
  <c r="C40" i="1" a="1"/>
  <c r="C28" i="1" a="1"/>
  <c r="C36" i="1" a="1"/>
  <c r="C45" i="1" a="1"/>
  <c r="C24" i="1" a="1"/>
  <c r="C32" i="1" a="1"/>
  <c r="C41" i="1" a="1"/>
  <c r="C44" i="1" a="1"/>
  <c r="C29" i="1" a="1"/>
  <c r="C38" i="1" a="1"/>
  <c r="C42" i="1" a="1"/>
  <c r="C47" i="1" a="1"/>
  <c r="C25" i="1" a="1"/>
  <c r="C33" i="1" a="1"/>
  <c r="C46" i="1" a="1"/>
  <c r="B23" i="1" a="1"/>
  <c r="B28" i="1" a="1"/>
  <c r="B24" i="1" a="1"/>
  <c r="B32" i="1" a="1"/>
  <c r="B36" i="1" a="1"/>
  <c r="B41" i="1" a="1"/>
  <c r="B35" i="1" a="1"/>
  <c r="B25" i="1" a="1"/>
  <c r="B29" i="1" a="1"/>
  <c r="B33" i="1" a="1"/>
  <c r="B38" i="1" a="1"/>
  <c r="B42" i="1" a="1"/>
  <c r="B46" i="1" a="1"/>
  <c r="B27" i="1" a="1"/>
  <c r="B44" i="1" a="1"/>
  <c r="B22" i="1" a="1"/>
  <c r="B26" i="1" a="1"/>
  <c r="B30" i="1" a="1"/>
  <c r="B34" i="1" a="1"/>
  <c r="B39" i="1" a="1"/>
  <c r="B43" i="1" a="1"/>
  <c r="B47" i="1" a="1"/>
  <c r="B31" i="1" a="1"/>
  <c r="B40" i="1" a="1"/>
  <c r="B45" i="1" a="1"/>
  <c r="B19" i="1" a="1"/>
  <c r="B14" i="1" a="1"/>
  <c r="B2" i="1" a="1"/>
  <c r="B16" i="1" a="1"/>
  <c r="G17" i="5" l="1"/>
  <c r="G5" i="5"/>
  <c r="G21" i="5"/>
  <c r="G8" i="5"/>
  <c r="G20" i="5"/>
  <c r="G16" i="5"/>
  <c r="G12" i="5"/>
  <c r="G4" i="5"/>
  <c r="G9" i="5"/>
  <c r="G3" i="5"/>
  <c r="G19" i="5"/>
  <c r="G15" i="5"/>
  <c r="G11" i="5"/>
  <c r="G7" i="5"/>
  <c r="G14" i="5"/>
  <c r="G10" i="5"/>
  <c r="G13" i="5"/>
  <c r="G18" i="5"/>
  <c r="G6" i="5"/>
  <c r="G2" i="5"/>
  <c r="E2" i="5"/>
  <c r="B5" i="5"/>
  <c r="B15" i="4"/>
  <c r="B10" i="4"/>
  <c r="B9" i="4"/>
  <c r="B39" i="3"/>
  <c r="B35" i="3"/>
  <c r="B34" i="3"/>
  <c r="B33" i="3"/>
  <c r="B32" i="3"/>
  <c r="B31" i="3"/>
  <c r="B28" i="3"/>
  <c r="B27" i="3"/>
  <c r="B26" i="3"/>
  <c r="B30" i="3"/>
  <c r="B29" i="3"/>
  <c r="B25" i="3"/>
  <c r="B24" i="3"/>
  <c r="B2" i="3"/>
  <c r="C24" i="2"/>
  <c r="C30" i="2"/>
  <c r="C22" i="2"/>
  <c r="C26" i="2"/>
  <c r="C20" i="2"/>
  <c r="C27" i="2"/>
  <c r="C21" i="2"/>
  <c r="C32" i="2"/>
  <c r="C31" i="2"/>
  <c r="C29" i="2"/>
  <c r="C25" i="2"/>
  <c r="C28" i="2"/>
  <c r="C23" i="2"/>
  <c r="C19" i="2"/>
  <c r="B31" i="2"/>
  <c r="B27" i="2"/>
  <c r="B26" i="2"/>
  <c r="B22" i="2"/>
  <c r="B23" i="2"/>
  <c r="B21" i="2"/>
  <c r="B30" i="2"/>
  <c r="B29" i="2"/>
  <c r="B25" i="2"/>
  <c r="B28" i="2"/>
  <c r="B32" i="2"/>
  <c r="B24" i="2"/>
  <c r="B20" i="2"/>
  <c r="B19" i="2"/>
  <c r="B17" i="2"/>
  <c r="B16" i="2"/>
  <c r="B2" i="2"/>
  <c r="C46" i="1"/>
  <c r="C33" i="1"/>
  <c r="C25" i="1"/>
  <c r="C47" i="1"/>
  <c r="C42" i="1"/>
  <c r="C38" i="1"/>
  <c r="C29" i="1"/>
  <c r="C44" i="1"/>
  <c r="C41" i="1"/>
  <c r="C32" i="1"/>
  <c r="C24" i="1"/>
  <c r="C45" i="1"/>
  <c r="C36" i="1"/>
  <c r="C28" i="1"/>
  <c r="C40" i="1"/>
  <c r="C35" i="1"/>
  <c r="C31" i="1"/>
  <c r="C23" i="1"/>
  <c r="C27" i="1"/>
  <c r="C43" i="1"/>
  <c r="C39" i="1"/>
  <c r="C34" i="1"/>
  <c r="C30" i="1"/>
  <c r="C26" i="1"/>
  <c r="C22" i="1"/>
  <c r="B45" i="1"/>
  <c r="B40" i="1"/>
  <c r="B31" i="1"/>
  <c r="B47" i="1"/>
  <c r="B43" i="1"/>
  <c r="B39" i="1"/>
  <c r="B34" i="1"/>
  <c r="B30" i="1"/>
  <c r="B26" i="1"/>
  <c r="B22" i="1"/>
  <c r="B44" i="1"/>
  <c r="B27" i="1"/>
  <c r="B46" i="1"/>
  <c r="B42" i="1"/>
  <c r="B38" i="1"/>
  <c r="B33" i="1"/>
  <c r="B29" i="1"/>
  <c r="B25" i="1"/>
  <c r="B35" i="1"/>
  <c r="B41" i="1"/>
  <c r="B36" i="1"/>
  <c r="B32" i="1"/>
  <c r="B24" i="1"/>
  <c r="B28" i="1"/>
  <c r="B23" i="1"/>
  <c r="B19" i="1"/>
  <c r="B14" i="1"/>
  <c r="B2" i="1"/>
  <c r="B16" i="1"/>
  <c r="B42" i="3" a="1"/>
  <c r="B4" i="3" a="1"/>
  <c r="B18" i="3" a="1"/>
  <c r="B14" i="2" a="1"/>
  <c r="B17" i="1" a="1"/>
  <c r="B42" i="3" l="1"/>
  <c r="B18" i="3"/>
  <c r="B4" i="3"/>
  <c r="B14" i="2"/>
  <c r="B17" i="1"/>
  <c r="B44" i="3" a="1"/>
  <c r="B6" i="3" a="1"/>
  <c r="C27" i="3" a="1"/>
  <c r="C35" i="3" a="1"/>
  <c r="C31" i="3" a="1"/>
  <c r="C32" i="3" a="1"/>
  <c r="C26" i="3" a="1"/>
  <c r="C34" i="3" a="1"/>
  <c r="C30" i="3" a="1"/>
  <c r="C25" i="3" a="1"/>
  <c r="C33" i="3" a="1"/>
  <c r="C29" i="3" a="1"/>
  <c r="C28" i="3" a="1"/>
  <c r="C24" i="3" a="1"/>
  <c r="D32" i="3" a="1"/>
  <c r="D35" i="3" a="1"/>
  <c r="D27" i="3" a="1"/>
  <c r="D30" i="3" a="1"/>
  <c r="D34" i="3" a="1"/>
  <c r="D26" i="3" a="1"/>
  <c r="D31" i="3" a="1"/>
  <c r="D25" i="3" a="1"/>
  <c r="D33" i="3" a="1"/>
  <c r="D29" i="3" a="1"/>
  <c r="D28" i="3" a="1"/>
  <c r="D24" i="3" a="1"/>
  <c r="B38" i="3" a="1"/>
  <c r="B44" i="3" l="1"/>
  <c r="B38" i="3"/>
  <c r="D24" i="3"/>
  <c r="D28" i="3"/>
  <c r="D29" i="3"/>
  <c r="D33" i="3"/>
  <c r="D25" i="3"/>
  <c r="D31" i="3"/>
  <c r="D26" i="3"/>
  <c r="D34" i="3"/>
  <c r="D30" i="3"/>
  <c r="D27" i="3"/>
  <c r="D35" i="3"/>
  <c r="D32" i="3"/>
  <c r="C24" i="3"/>
  <c r="C28" i="3"/>
  <c r="C29" i="3"/>
  <c r="C33" i="3"/>
  <c r="C25" i="3"/>
  <c r="C30" i="3"/>
  <c r="C34" i="3"/>
  <c r="C26" i="3"/>
  <c r="C32" i="3"/>
  <c r="C31" i="3"/>
  <c r="C35" i="3"/>
  <c r="C27" i="3"/>
  <c r="B6" i="3"/>
  <c r="B17" i="3" s="1"/>
  <c r="B20" i="3" a="1"/>
  <c r="B21" i="3" a="1"/>
  <c r="B21" i="3" l="1"/>
  <c r="B20" i="3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<sst xmlns="http://schemas.openxmlformats.org/spreadsheetml/2006/main" count="167" uniqueCount="129">
  <si>
    <t>familyName</t>
  </si>
  <si>
    <t>tenor</t>
  </si>
  <si>
    <t>settlementDays</t>
  </si>
  <si>
    <t>currency</t>
  </si>
  <si>
    <t>calendar</t>
  </si>
  <si>
    <t>convention</t>
  </si>
  <si>
    <t>endOfMonth</t>
  </si>
  <si>
    <t>dayCounter</t>
  </si>
  <si>
    <t>projectionCurve</t>
  </si>
  <si>
    <t>MyIndex</t>
  </si>
  <si>
    <t>3m</t>
  </si>
  <si>
    <t>EUR</t>
  </si>
  <si>
    <t>Target</t>
  </si>
  <si>
    <t>Following</t>
  </si>
  <si>
    <t>Actual360</t>
  </si>
  <si>
    <t>referenceDate</t>
  </si>
  <si>
    <t>rate</t>
  </si>
  <si>
    <t>qlIborIndex</t>
  </si>
  <si>
    <t>qlIborIndex w/ curve</t>
  </si>
  <si>
    <t>evaluationDate</t>
  </si>
  <si>
    <t>qlCdor</t>
  </si>
  <si>
    <t>qlBbsw</t>
  </si>
  <si>
    <t>qlBkbm</t>
  </si>
  <si>
    <t>qlEuribor</t>
  </si>
  <si>
    <t>qlEuribor365</t>
  </si>
  <si>
    <t>qlJibar</t>
  </si>
  <si>
    <t>qlMosprime</t>
  </si>
  <si>
    <t>qlNZDLibor</t>
  </si>
  <si>
    <t>qlPribor</t>
  </si>
  <si>
    <t>qlRobor</t>
  </si>
  <si>
    <t>qlShibor</t>
  </si>
  <si>
    <t>qlTibor</t>
  </si>
  <si>
    <t>qlTHBFIX</t>
  </si>
  <si>
    <t>qlWibor</t>
  </si>
  <si>
    <t>qlZibor</t>
  </si>
  <si>
    <t>qlAUDLibor</t>
  </si>
  <si>
    <t>qlCADLibor</t>
  </si>
  <si>
    <t>qlCHFLibor</t>
  </si>
  <si>
    <t>qlDKKLibor</t>
  </si>
  <si>
    <t>qlEURLibor</t>
  </si>
  <si>
    <t>qlGBPLibor</t>
  </si>
  <si>
    <t>qlJPYLibor</t>
  </si>
  <si>
    <t>qlSEKLibor</t>
  </si>
  <si>
    <t>qlTRLibor</t>
  </si>
  <si>
    <t>qlUSDLibor</t>
  </si>
  <si>
    <t>qlOvernightIndex</t>
  </si>
  <si>
    <t>qlOvernightIndex w/ curve</t>
  </si>
  <si>
    <t>qlAonia</t>
  </si>
  <si>
    <t>qlCdi</t>
  </si>
  <si>
    <t>qlCorra</t>
  </si>
  <si>
    <t>qlDestr</t>
  </si>
  <si>
    <t>qlEonia</t>
  </si>
  <si>
    <t>qlEstr</t>
  </si>
  <si>
    <t>qlFedFunds</t>
  </si>
  <si>
    <t>qlKofr</t>
  </si>
  <si>
    <t>qlNzocr</t>
  </si>
  <si>
    <t>qlSaron</t>
  </si>
  <si>
    <t>qlSofr</t>
  </si>
  <si>
    <t>qlSonia</t>
  </si>
  <si>
    <t>qlSwestr</t>
  </si>
  <si>
    <t>qlTonar</t>
  </si>
  <si>
    <t>fixedLegConvention</t>
  </si>
  <si>
    <t>fixedLegDayCounter</t>
  </si>
  <si>
    <t>iborIndex</t>
  </si>
  <si>
    <t>discountCurve</t>
  </si>
  <si>
    <t>MySwapIndex</t>
  </si>
  <si>
    <t>10y</t>
  </si>
  <si>
    <t>Thirty360</t>
  </si>
  <si>
    <t>Ibor Term</t>
  </si>
  <si>
    <t>1m</t>
  </si>
  <si>
    <t>Euribor</t>
  </si>
  <si>
    <t>qlSwapIndex</t>
  </si>
  <si>
    <t>qlSwapIndex w/ d'curve</t>
  </si>
  <si>
    <t>fixedLegTenor</t>
  </si>
  <si>
    <t>1Y</t>
  </si>
  <si>
    <t>EuriborSwapIsdaFixA</t>
  </si>
  <si>
    <t>EuriborSwapIsdaFixB</t>
  </si>
  <si>
    <t>EuriborSwapIfrFix</t>
  </si>
  <si>
    <t>EurLiborSwapIsdaFixA</t>
  </si>
  <si>
    <t>EurLiborSwapIsdaFixB</t>
  </si>
  <si>
    <t>EurLiborSwapIfrFix</t>
  </si>
  <si>
    <t>ChfLiborSwapIsdaFix</t>
  </si>
  <si>
    <t>GbpLiborSwapIsdaFix</t>
  </si>
  <si>
    <t>JpyLiborSwapIsdaFixAm</t>
  </si>
  <si>
    <t>JpyLiborSwapIsdaFixPm</t>
  </si>
  <si>
    <t>UsdLiborSwapIsdaFixAm</t>
  </si>
  <si>
    <t>UsdLiborSwapIsdaFixPm</t>
  </si>
  <si>
    <t>2y</t>
  </si>
  <si>
    <t>Gearing1</t>
  </si>
  <si>
    <t>Gearing2</t>
  </si>
  <si>
    <t>qlSwapSpreadIndex</t>
  </si>
  <si>
    <t>FamilyName</t>
  </si>
  <si>
    <t>MySwapSpread</t>
  </si>
  <si>
    <t>qlIndexFixing</t>
  </si>
  <si>
    <t>qlSwapIndexForecastFixing</t>
  </si>
  <si>
    <t>interest rate</t>
  </si>
  <si>
    <t>div rate</t>
  </si>
  <si>
    <t>discCurve</t>
  </si>
  <si>
    <t>divCurve</t>
  </si>
  <si>
    <t>Spot</t>
  </si>
  <si>
    <t>Name</t>
  </si>
  <si>
    <t>MyDax</t>
  </si>
  <si>
    <t>fixingCalendar</t>
  </si>
  <si>
    <t>NullCalendar</t>
  </si>
  <si>
    <t>Currency</t>
  </si>
  <si>
    <t>qlEquityIndex</t>
  </si>
  <si>
    <t>Index</t>
  </si>
  <si>
    <t>Tenor</t>
  </si>
  <si>
    <t>6M</t>
  </si>
  <si>
    <t>qlIndexName</t>
  </si>
  <si>
    <t>qlIndexFixingCalendar</t>
  </si>
  <si>
    <t>qlIndexIsValidFixingDate</t>
  </si>
  <si>
    <t>qlIndexHasHistoricalFixing</t>
  </si>
  <si>
    <t>qlIndexPastFixing</t>
  </si>
  <si>
    <t>qlIndexAddFixing</t>
  </si>
  <si>
    <t>qlIndexAddFixings</t>
  </si>
  <si>
    <t>Dates</t>
  </si>
  <si>
    <t>Fixing</t>
  </si>
  <si>
    <t>forceOverride</t>
  </si>
  <si>
    <t>qlIndexTimeSeries</t>
  </si>
  <si>
    <t>qlInterestRateIndexFamilyName</t>
  </si>
  <si>
    <t>qlInterestRateIndexTenor</t>
  </si>
  <si>
    <t>qlInterestRateIndexFixingDays</t>
  </si>
  <si>
    <t>qlInterestRateIndexCurrency</t>
  </si>
  <si>
    <t>qlInterestRateIndexDayCounter</t>
  </si>
  <si>
    <t>qlInterestRateIndexValueDate</t>
  </si>
  <si>
    <t>qlInterestRateIndexMaturityDate</t>
  </si>
  <si>
    <t>qlInterestRateIndexFixingDate</t>
  </si>
  <si>
    <t>qlIndexManagerHistories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</si>
</sst>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left"/>
    </xf>
    <xf numFmtId="16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3C07C-4A75-4B6E-99B0-AF3C7FCD9BC6}">
  <dimension ref="A1:C47"/>
  <sheetViews>
    <sheetView workbookViewId="0">
      <selection activeCell="F10" sqref="F10"/>
    </sheetView>
  </sheetViews>
  <sheetFormatPr defaultRowHeight="14.4" x14ac:dyDescent="0.3"/>
  <cols>
    <col min="1" max="1" width="18.88671875" customWidth="1"/>
    <col min="2" max="2" width="19.6640625" customWidth="1"/>
  </cols>
  <sheetData>
    <row r="1" spans="1:2" x14ac:dyDescent="0.3">
      <c r="A1" t="s">
        <v>15</v>
      </c>
      <c r="B1" s="1">
        <v>45658</v>
      </c>
    </row>
    <row r="2" spans="1:2" x14ac:dyDescent="0.3">
      <c r="A2" t="s">
        <v>19</v>
      </c>
      <c r="B2" s="1" cm="1">
        <f t="array" ref="B2">_xll.qlSettingsSetEvaluationDate(B1)</f>
        <v>45658</v>
      </c>
    </row>
    <row r="3" spans="1:2" x14ac:dyDescent="0.3">
      <c r="A3" t="s">
        <v>16</v>
      </c>
      <c r="B3" s="2">
        <v>0.03</v>
      </c>
    </row>
    <row r="4" spans="1:2" x14ac:dyDescent="0.3">
      <c r="B4" s="2"/>
    </row>
    <row r="6" spans="1:2" x14ac:dyDescent="0.3">
      <c r="A6" t="s">
        <v>0</v>
      </c>
      <c r="B6" t="s">
        <v>9</v>
      </c>
    </row>
    <row r="7" spans="1:2" x14ac:dyDescent="0.3">
      <c r="A7" t="s">
        <v>1</v>
      </c>
      <c r="B7" t="s">
        <v>10</v>
      </c>
    </row>
    <row r="8" spans="1:2" x14ac:dyDescent="0.3">
      <c r="A8" t="s">
        <v>2</v>
      </c>
      <c r="B8">
        <v>3</v>
      </c>
    </row>
    <row r="9" spans="1:2" x14ac:dyDescent="0.3">
      <c r="A9" t="s">
        <v>3</v>
      </c>
      <c r="B9" t="s">
        <v>11</v>
      </c>
    </row>
    <row r="10" spans="1:2" x14ac:dyDescent="0.3">
      <c r="A10" t="s">
        <v>4</v>
      </c>
      <c r="B10" t="s">
        <v>12</v>
      </c>
    </row>
    <row r="11" spans="1:2" x14ac:dyDescent="0.3">
      <c r="A11" t="s">
        <v>5</v>
      </c>
      <c r="B11" t="s">
        <v>13</v>
      </c>
    </row>
    <row r="12" spans="1:2" x14ac:dyDescent="0.3">
      <c r="A12" t="s">
        <v>6</v>
      </c>
      <c r="B12" t="b">
        <v>0</v>
      </c>
    </row>
    <row r="13" spans="1:2" x14ac:dyDescent="0.3">
      <c r="A13" t="s">
        <v>7</v>
      </c>
      <c r="B13" t="s">
        <v>14</v>
      </c>
    </row>
    <row r="14" spans="1:2" x14ac:dyDescent="0.3">
      <c r="A14" t="s">
        <v>8</v>
      </c>
      <c r="B14" t="str" cm="1">
        <f t="array" ref="B14">_xll.qlFlatForward(B2,B3,"Actual365Fixed","Continuous")</f>
        <v>欣[test_indexes.xlsx]IborIndex!R14C2YieldTermStructureHandle,A</v>
      </c>
    </row>
    <row r="16" spans="1:2" x14ac:dyDescent="0.3">
      <c r="A16" t="s">
        <v>17</v>
      </c>
      <c r="B16" t="str" cm="1">
        <f t="array" ref="B16">_xll.qlIborIndex(B6,B7,B8,B9,B10,B11,B12,B13)</f>
        <v>欣[test_indexes.xlsx]IborIndex!R16C2IborIndex,A</v>
      </c>
    </row>
    <row r="17" spans="1:3" x14ac:dyDescent="0.3">
      <c r="A17" t="s">
        <v>18</v>
      </c>
      <c r="B17" t="str" cm="1">
        <f t="array" ref="B17">_xll.qlIborIndex(B6,B7,B8,B9,B10,B11,B12,B13,B14)</f>
        <v>欣[test_indexes.xlsx]IborIndex!R17C2IborIndex,A</v>
      </c>
    </row>
    <row r="19" spans="1:3" x14ac:dyDescent="0.3">
      <c r="B19" t="str" cm="1">
        <f t="array" ref="B19">_xll.qlCdor(B7)</f>
        <v>欣[test_indexes.xlsx]IborIndex!R19C2Cdor,A</v>
      </c>
    </row>
    <row r="22" spans="1:3" x14ac:dyDescent="0.3">
      <c r="A22" t="s">
        <v>20</v>
      </c>
      <c r="B22" s="3" t="str" cm="1">
        <f t="array" ref="B22">_xll.qlCdor(B7)</f>
        <v>欣[test_indexes.xlsx]IborIndex!R22C2Cdor,A</v>
      </c>
      <c r="C22" t="str" cm="1">
        <f t="array" ref="C22">_xll.qlCdor(B7,B14)</f>
        <v>欣[test_indexes.xlsx]IborIndex!R22C3Cdor,A</v>
      </c>
    </row>
    <row r="23" spans="1:3" x14ac:dyDescent="0.3">
      <c r="A23" t="s">
        <v>21</v>
      </c>
      <c r="B23" s="3" t="str" cm="1">
        <f t="array" ref="B23">_xll.qlBbsw(B7)</f>
        <v>欣[test_indexes.xlsx]IborIndex!R23C2Bbsw,A</v>
      </c>
      <c r="C23" t="str" cm="1">
        <f t="array" ref="C23">_xll.qlBbsw(B7,B14)</f>
        <v>欣[test_indexes.xlsx]IborIndex!R23C3Bbsw,A</v>
      </c>
    </row>
    <row r="24" spans="1:3" x14ac:dyDescent="0.3">
      <c r="A24" t="s">
        <v>22</v>
      </c>
      <c r="B24" s="3" t="str" cm="1">
        <f t="array" ref="B24">_xll.qlBkbm(B7)</f>
        <v>欣[test_indexes.xlsx]IborIndex!R24C2Bkbm,A</v>
      </c>
      <c r="C24" t="str" cm="1">
        <f t="array" ref="C24">_xll.qlBkbm(B7,B14)</f>
        <v>欣[test_indexes.xlsx]IborIndex!R24C3Bkbm,A</v>
      </c>
    </row>
    <row r="25" spans="1:3" x14ac:dyDescent="0.3">
      <c r="A25" t="s">
        <v>23</v>
      </c>
      <c r="B25" s="3" t="str" cm="1">
        <f t="array" ref="B25">_xll.qlEuribor(B7)</f>
        <v>欣[test_indexes.xlsx]IborIndex!R25C2Euribor,A</v>
      </c>
      <c r="C25" t="str" cm="1">
        <f t="array" ref="C25">_xll.qlEuribor(B7,B14)</f>
        <v>欣[test_indexes.xlsx]IborIndex!R25C3Euribor,A</v>
      </c>
    </row>
    <row r="26" spans="1:3" x14ac:dyDescent="0.3">
      <c r="A26" t="s">
        <v>24</v>
      </c>
      <c r="B26" s="3" t="str" cm="1">
        <f t="array" ref="B26">_xll.qlEuribor365(B7)</f>
        <v>欣[test_indexes.xlsx]IborIndex!R26C2Euribor365,A</v>
      </c>
      <c r="C26" t="str" cm="1">
        <f t="array" ref="C26">_xll.qlEuribor365(B7,B14)</f>
        <v>欣[test_indexes.xlsx]IborIndex!R26C3Euribor365,A</v>
      </c>
    </row>
    <row r="27" spans="1:3" x14ac:dyDescent="0.3">
      <c r="A27" t="s">
        <v>25</v>
      </c>
      <c r="B27" s="3" t="str" cm="1">
        <f t="array" ref="B27">_xll.qlJibar(B7)</f>
        <v>欣[test_indexes.xlsx]IborIndex!R27C2Jibar,A</v>
      </c>
      <c r="C27" t="str" cm="1">
        <f t="array" ref="C27">_xll.qlJibar(B7,B14)</f>
        <v>欣[test_indexes.xlsx]IborIndex!R27C3Jibar,A</v>
      </c>
    </row>
    <row r="28" spans="1:3" x14ac:dyDescent="0.3">
      <c r="A28" t="s">
        <v>26</v>
      </c>
      <c r="B28" s="3" t="str" cm="1">
        <f t="array" ref="B28">_xll.qlMosprime(B7)</f>
        <v>欣[test_indexes.xlsx]IborIndex!R28C2Mosprime,A</v>
      </c>
      <c r="C28" t="str" cm="1">
        <f t="array" ref="C28">_xll.qlMosprime(B7,B14)</f>
        <v>欣[test_indexes.xlsx]IborIndex!R28C3Mosprime,A</v>
      </c>
    </row>
    <row r="29" spans="1:3" x14ac:dyDescent="0.3">
      <c r="A29" t="s">
        <v>27</v>
      </c>
      <c r="B29" s="3" t="str" cm="1">
        <f t="array" ref="B29">_xll.qlNZDLibor(B7)</f>
        <v>欣[test_indexes.xlsx]IborIndex!R29C2NZDLibor,A</v>
      </c>
      <c r="C29" t="str" cm="1">
        <f t="array" ref="C29">_xll.qlNZDLibor(B7,B14)</f>
        <v>欣[test_indexes.xlsx]IborIndex!R29C3NZDLibor,A</v>
      </c>
    </row>
    <row r="30" spans="1:3" x14ac:dyDescent="0.3">
      <c r="A30" t="s">
        <v>28</v>
      </c>
      <c r="B30" s="3" t="str" cm="1">
        <f t="array" ref="B30">_xll.qlPribor(B7)</f>
        <v>欣[test_indexes.xlsx]IborIndex!R30C2Pribor,A</v>
      </c>
      <c r="C30" t="str" cm="1">
        <f t="array" ref="C30">_xll.qlPribor(B7,B14)</f>
        <v>欣[test_indexes.xlsx]IborIndex!R30C3Pribor,A</v>
      </c>
    </row>
    <row r="31" spans="1:3" x14ac:dyDescent="0.3">
      <c r="A31" t="s">
        <v>29</v>
      </c>
      <c r="B31" s="3" t="str" cm="1">
        <f t="array" ref="B31">_xll.qlRobor(B7)</f>
        <v>欣[test_indexes.xlsx]IborIndex!R31C2Robor,A</v>
      </c>
      <c r="C31" t="str" cm="1">
        <f t="array" ref="C31">_xll.qlRobor(B7,B14)</f>
        <v>欣[test_indexes.xlsx]IborIndex!R31C3Robor,A</v>
      </c>
    </row>
    <row r="32" spans="1:3" x14ac:dyDescent="0.3">
      <c r="A32" t="s">
        <v>30</v>
      </c>
      <c r="B32" s="3" t="str" cm="1">
        <f t="array" ref="B32">_xll.qlShibor(B7)</f>
        <v>欣[test_indexes.xlsx]IborIndex!R32C2Shibor,A</v>
      </c>
      <c r="C32" t="str" cm="1">
        <f t="array" ref="C32">_xll.qlShibor(B7,B14)</f>
        <v>欣[test_indexes.xlsx]IborIndex!R32C3Shibor,A</v>
      </c>
    </row>
    <row r="33" spans="1:3" x14ac:dyDescent="0.3">
      <c r="A33" t="s">
        <v>31</v>
      </c>
      <c r="B33" s="3" t="str" cm="1">
        <f t="array" ref="B33">_xll.qlTibor(B7)</f>
        <v>欣[test_indexes.xlsx]IborIndex!R33C2Tibor,A</v>
      </c>
      <c r="C33" t="str" cm="1">
        <f t="array" ref="C33">_xll.qlTibor(B7,B14)</f>
        <v>欣[test_indexes.xlsx]IborIndex!R33C3Tibor,A</v>
      </c>
    </row>
    <row r="34" spans="1:3" x14ac:dyDescent="0.3">
      <c r="A34" t="s">
        <v>32</v>
      </c>
      <c r="B34" s="3" t="str" cm="1">
        <f t="array" ref="B34">_xll.qlTHBFIX(B7)</f>
        <v>欣[test_indexes.xlsx]IborIndex!R34C2THBFIX,A</v>
      </c>
      <c r="C34" t="str" cm="1">
        <f t="array" ref="C34">_xll.qlTHBFIX(B7,B14)</f>
        <v>欣[test_indexes.xlsx]IborIndex!R34C3THBFIX,A</v>
      </c>
    </row>
    <row r="35" spans="1:3" x14ac:dyDescent="0.3">
      <c r="A35" t="s">
        <v>33</v>
      </c>
      <c r="B35" s="3" t="str" cm="1">
        <f t="array" ref="B35">_xll.qlWibor(B7)</f>
        <v>欣[test_indexes.xlsx]IborIndex!R35C2Wibor,A</v>
      </c>
      <c r="C35" t="str" cm="1">
        <f t="array" ref="C35">_xll.qlWibor(B7,B14)</f>
        <v>欣[test_indexes.xlsx]IborIndex!R35C3Wibor,A</v>
      </c>
    </row>
    <row r="36" spans="1:3" x14ac:dyDescent="0.3">
      <c r="A36" t="s">
        <v>34</v>
      </c>
      <c r="B36" s="3" t="str" cm="1">
        <f t="array" ref="B36">_xll.qlZibor(B7)</f>
        <v>欣[test_indexes.xlsx]IborIndex!R36C2Zibor,A</v>
      </c>
      <c r="C36" t="str" cm="1">
        <f t="array" ref="C36">_xll.qlZibor(B7,B14)</f>
        <v>欣[test_indexes.xlsx]IborIndex!R36C3Zibor,A</v>
      </c>
    </row>
    <row r="37" spans="1:3" x14ac:dyDescent="0.3">
      <c r="B37" s="3"/>
    </row>
    <row r="38" spans="1:3" x14ac:dyDescent="0.3">
      <c r="A38" t="s">
        <v>35</v>
      </c>
      <c r="B38" s="3" t="str" cm="1">
        <f t="array" ref="B38">_xll.qlAUDLibor(B7)</f>
        <v>欣[test_indexes.xlsx]IborIndex!R38C2AUDLibor,A</v>
      </c>
      <c r="C38" t="str" cm="1">
        <f t="array" ref="C38">_xll.qlAUDLibor(B7,B14)</f>
        <v>欣[test_indexes.xlsx]IborIndex!R38C3AUDLibor,A</v>
      </c>
    </row>
    <row r="39" spans="1:3" x14ac:dyDescent="0.3">
      <c r="A39" t="s">
        <v>36</v>
      </c>
      <c r="B39" s="3" t="str" cm="1">
        <f t="array" ref="B39">_xll.qlCADLibor(B7)</f>
        <v>欣[test_indexes.xlsx]IborIndex!R39C2CADLibor,A</v>
      </c>
      <c r="C39" t="str" cm="1">
        <f t="array" ref="C39">_xll.qlCADLibor(B7,B14)</f>
        <v>欣[test_indexes.xlsx]IborIndex!R39C3CADLibor,A</v>
      </c>
    </row>
    <row r="40" spans="1:3" x14ac:dyDescent="0.3">
      <c r="A40" t="s">
        <v>37</v>
      </c>
      <c r="B40" s="3" t="str" cm="1">
        <f t="array" ref="B40">_xll.qlCHFLibor(B7)</f>
        <v>欣[test_indexes.xlsx]IborIndex!R40C2CHFLibor,A</v>
      </c>
      <c r="C40" t="str" cm="1">
        <f t="array" ref="C40">_xll.qlCHFLibor(B7,B14)</f>
        <v>欣[test_indexes.xlsx]IborIndex!R40C3CHFLibor,A</v>
      </c>
    </row>
    <row r="41" spans="1:3" x14ac:dyDescent="0.3">
      <c r="A41" t="s">
        <v>38</v>
      </c>
      <c r="B41" s="3" t="str" cm="1">
        <f t="array" ref="B41">_xll.qlDKKLibor(B7)</f>
        <v>欣[test_indexes.xlsx]IborIndex!R41C2DKKLibor,A</v>
      </c>
      <c r="C41" t="str" cm="1">
        <f t="array" ref="C41">_xll.qlDKKLibor(B7,B14)</f>
        <v>欣[test_indexes.xlsx]IborIndex!R41C3DKKLibor,A</v>
      </c>
    </row>
    <row r="42" spans="1:3" x14ac:dyDescent="0.3">
      <c r="A42" t="s">
        <v>39</v>
      </c>
      <c r="B42" s="3" t="str" cm="1">
        <f t="array" ref="B42">_xll.qlEURLibor(B7)</f>
        <v>欣[test_indexes.xlsx]IborIndex!R42C2EURLibor,A</v>
      </c>
      <c r="C42" t="str" cm="1">
        <f t="array" ref="C42">_xll.qlEURLibor(B7,B14)</f>
        <v>欣[test_indexes.xlsx]IborIndex!R42C3EURLibor,A</v>
      </c>
    </row>
    <row r="43" spans="1:3" x14ac:dyDescent="0.3">
      <c r="A43" t="s">
        <v>40</v>
      </c>
      <c r="B43" s="3" t="str" cm="1">
        <f t="array" ref="B43">_xll.qlGBPLibor(B7)</f>
        <v>欣[test_indexes.xlsx]IborIndex!R43C2GBPLibor,A</v>
      </c>
      <c r="C43" t="str" cm="1">
        <f t="array" ref="C43">_xll.qlGBPLibor(B7,B14)</f>
        <v>欣[test_indexes.xlsx]IborIndex!R43C3GBPLibor,A</v>
      </c>
    </row>
    <row r="44" spans="1:3" x14ac:dyDescent="0.3">
      <c r="A44" t="s">
        <v>41</v>
      </c>
      <c r="B44" s="3" t="str" cm="1">
        <f t="array" ref="B44">_xll.qlJPYLibor(B7)</f>
        <v>欣[test_indexes.xlsx]IborIndex!R44C2JPYLibor,A</v>
      </c>
      <c r="C44" t="str" cm="1">
        <f t="array" ref="C44">_xll.qlJPYLibor(B7,B14)</f>
        <v>欣[test_indexes.xlsx]IborIndex!R44C3JPYLibor,A</v>
      </c>
    </row>
    <row r="45" spans="1:3" x14ac:dyDescent="0.3">
      <c r="A45" t="s">
        <v>42</v>
      </c>
      <c r="B45" s="3" t="str" cm="1">
        <f t="array" ref="B45">_xll.qlSEKLibor(B7)</f>
        <v>欣[test_indexes.xlsx]IborIndex!R45C2SEKLibor,A</v>
      </c>
      <c r="C45" t="str" cm="1">
        <f t="array" ref="C45">_xll.qlSEKLibor(B7,B14)</f>
        <v>欣[test_indexes.xlsx]IborIndex!R45C3SEKLibor,A</v>
      </c>
    </row>
    <row r="46" spans="1:3" x14ac:dyDescent="0.3">
      <c r="A46" t="s">
        <v>43</v>
      </c>
      <c r="B46" s="3" t="str" cm="1">
        <f t="array" ref="B46">_xll.qlTRLibor(B7)</f>
        <v>欣[test_indexes.xlsx]IborIndex!R46C2TRLibor,A</v>
      </c>
      <c r="C46" t="str" cm="1">
        <f t="array" ref="C46">_xll.qlTRLibor(B7,B14)</f>
        <v>欣[test_indexes.xlsx]IborIndex!R46C3TRLibor,A</v>
      </c>
    </row>
    <row r="47" spans="1:3" x14ac:dyDescent="0.3">
      <c r="A47" t="s">
        <v>44</v>
      </c>
      <c r="B47" s="3" t="str" cm="1">
        <f t="array" ref="B47">_xll.qlUSDLibor(B7)</f>
        <v>欣[test_indexes.xlsx]IborIndex!R47C2USDLibor,A</v>
      </c>
      <c r="C47" t="str" cm="1">
        <f t="array" ref="C47">_xll.qlUSDLibor(B7,B14)</f>
        <v>欣[test_indexes.xlsx]IborIndex!R47C3USDLibor,A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457F7-0C13-4F64-8278-62105CC7933F}">
  <dimension ref="A1:C32"/>
  <sheetViews>
    <sheetView workbookViewId="0">
      <selection activeCell="A14" sqref="A14:B14"/>
    </sheetView>
  </sheetViews>
  <sheetFormatPr defaultRowHeight="14.4" x14ac:dyDescent="0.3"/>
  <cols>
    <col min="1" max="1" width="23.33203125" bestFit="1" customWidth="1"/>
    <col min="2" max="2" width="17.6640625" customWidth="1"/>
    <col min="3" max="3" width="21.21875" customWidth="1"/>
  </cols>
  <sheetData>
    <row r="1" spans="1:2" x14ac:dyDescent="0.3">
      <c r="A1" t="s">
        <v>15</v>
      </c>
      <c r="B1" s="1">
        <v>45658</v>
      </c>
    </row>
    <row r="2" spans="1:2" x14ac:dyDescent="0.3">
      <c r="A2" t="s">
        <v>19</v>
      </c>
      <c r="B2" s="1" cm="1">
        <f t="array" ref="B2">_xll.qlSettingsSetEvaluationDate(B1)</f>
        <v>45658</v>
      </c>
    </row>
    <row r="3" spans="1:2" x14ac:dyDescent="0.3">
      <c r="A3" t="s">
        <v>16</v>
      </c>
      <c r="B3" s="2">
        <v>0.03</v>
      </c>
    </row>
    <row r="4" spans="1:2" x14ac:dyDescent="0.3">
      <c r="B4" s="2"/>
    </row>
    <row r="6" spans="1:2" x14ac:dyDescent="0.3">
      <c r="A6" t="s">
        <v>0</v>
      </c>
      <c r="B6" t="s">
        <v>9</v>
      </c>
    </row>
    <row r="7" spans="1:2" x14ac:dyDescent="0.3">
      <c r="A7" t="s">
        <v>1</v>
      </c>
      <c r="B7" t="s">
        <v>10</v>
      </c>
    </row>
    <row r="8" spans="1:2" x14ac:dyDescent="0.3">
      <c r="A8" t="s">
        <v>2</v>
      </c>
      <c r="B8">
        <v>3</v>
      </c>
    </row>
    <row r="9" spans="1:2" x14ac:dyDescent="0.3">
      <c r="A9" t="s">
        <v>3</v>
      </c>
      <c r="B9" t="s">
        <v>11</v>
      </c>
    </row>
    <row r="10" spans="1:2" x14ac:dyDescent="0.3">
      <c r="A10" t="s">
        <v>4</v>
      </c>
      <c r="B10" t="s">
        <v>12</v>
      </c>
    </row>
    <row r="11" spans="1:2" x14ac:dyDescent="0.3">
      <c r="A11" t="s">
        <v>5</v>
      </c>
      <c r="B11" t="s">
        <v>13</v>
      </c>
    </row>
    <row r="12" spans="1:2" x14ac:dyDescent="0.3">
      <c r="A12" t="s">
        <v>6</v>
      </c>
      <c r="B12" t="b">
        <v>0</v>
      </c>
    </row>
    <row r="13" spans="1:2" x14ac:dyDescent="0.3">
      <c r="A13" t="s">
        <v>7</v>
      </c>
      <c r="B13" t="s">
        <v>14</v>
      </c>
    </row>
    <row r="14" spans="1:2" x14ac:dyDescent="0.3">
      <c r="A14" t="s">
        <v>8</v>
      </c>
      <c r="B14" t="str" cm="1">
        <f t="array" ref="B14">_xll.qlFlatForward(B2,B3,"Actual365Fixed","Continuous")</f>
        <v>欣[test_indexes.xlsx]OvernightIndex!R14C2YieldTermStructureHandle,A</v>
      </c>
    </row>
    <row r="16" spans="1:2" x14ac:dyDescent="0.3">
      <c r="A16" t="s">
        <v>45</v>
      </c>
      <c r="B16" t="str" cm="1">
        <f t="array" ref="B16">_xll.qlOvernightIndex(B6,B8,B9,B10,B13)</f>
        <v>欣[test_indexes.xlsx]OvernightIndex!R16C2OvernightIndex,A</v>
      </c>
    </row>
    <row r="17" spans="1:3" x14ac:dyDescent="0.3">
      <c r="A17" t="s">
        <v>46</v>
      </c>
      <c r="B17" t="str" cm="1">
        <f t="array" ref="B17">_xll.qlOvernightIndex(B6,B8,B9,B10,B13,B14)</f>
        <v>欣[test_indexes.xlsx]OvernightIndex!R17C2OvernightIndex,A</v>
      </c>
    </row>
    <row r="19" spans="1:3" x14ac:dyDescent="0.3">
      <c r="A19" t="s">
        <v>47</v>
      </c>
      <c r="B19" t="str" cm="1">
        <f t="array" ref="B19">_xll.qlAonia()</f>
        <v>欣[test_indexes.xlsx]OvernightIndex!R19C2Aonia,A</v>
      </c>
      <c r="C19" t="str" cm="1">
        <f t="array" ref="C19">_xll.qlAonia(B14)</f>
        <v>欣[test_indexes.xlsx]OvernightIndex!R19C3Aonia,A</v>
      </c>
    </row>
    <row r="20" spans="1:3" x14ac:dyDescent="0.3">
      <c r="A20" t="s">
        <v>48</v>
      </c>
      <c r="B20" t="str" cm="1">
        <f t="array" ref="B20">_xll.qlCdi()</f>
        <v>欣[test_indexes.xlsx]OvernightIndex!R20C2Cdi,A</v>
      </c>
      <c r="C20" t="str" cm="1">
        <f t="array" ref="C20">_xll.qlCdi(B14)</f>
        <v>欣[test_indexes.xlsx]OvernightIndex!R20C3Cdi,A</v>
      </c>
    </row>
    <row r="21" spans="1:3" x14ac:dyDescent="0.3">
      <c r="A21" t="s">
        <v>49</v>
      </c>
      <c r="B21" t="str" cm="1">
        <f t="array" ref="B21">_xll.qlCorra()</f>
        <v>欣[test_indexes.xlsx]OvernightIndex!R21C2Corra,A</v>
      </c>
      <c r="C21" t="str" cm="1">
        <f t="array" ref="C21">_xll.qlCorra(B14)</f>
        <v>欣[test_indexes.xlsx]OvernightIndex!R21C3Corra,A</v>
      </c>
    </row>
    <row r="22" spans="1:3" x14ac:dyDescent="0.3">
      <c r="A22" t="s">
        <v>50</v>
      </c>
      <c r="B22" t="str" cm="1">
        <f t="array" ref="B22">_xll.qlDestr()</f>
        <v>欣[test_indexes.xlsx]OvernightIndex!R22C2Destr,A</v>
      </c>
      <c r="C22" t="str" cm="1">
        <f t="array" ref="C22">_xll.qlDestr(B14)</f>
        <v>欣[test_indexes.xlsx]OvernightIndex!R22C3Destr,A</v>
      </c>
    </row>
    <row r="23" spans="1:3" x14ac:dyDescent="0.3">
      <c r="A23" t="s">
        <v>51</v>
      </c>
      <c r="B23" t="str" cm="1">
        <f t="array" ref="B23">_xll.qlEonia()</f>
        <v>欣[test_indexes.xlsx]OvernightIndex!R23C2Eonia,A</v>
      </c>
      <c r="C23" t="str" cm="1">
        <f t="array" ref="C23">_xll.qlEonia(B14)</f>
        <v>欣[test_indexes.xlsx]OvernightIndex!R23C3Eonia,A</v>
      </c>
    </row>
    <row r="24" spans="1:3" x14ac:dyDescent="0.3">
      <c r="A24" t="s">
        <v>52</v>
      </c>
      <c r="B24" t="str" cm="1">
        <f t="array" ref="B24">_xll.qlEstr()</f>
        <v>欣[test_indexes.xlsx]OvernightIndex!R24C2Estr,A</v>
      </c>
      <c r="C24" t="str" cm="1">
        <f t="array" ref="C24">_xll.qlEstr(B14)</f>
        <v>欣[test_indexes.xlsx]OvernightIndex!R24C3Estr,A</v>
      </c>
    </row>
    <row r="25" spans="1:3" x14ac:dyDescent="0.3">
      <c r="A25" t="s">
        <v>53</v>
      </c>
      <c r="B25" t="str" cm="1">
        <f t="array" ref="B25">_xll.qlFedFunds()</f>
        <v>欣[test_indexes.xlsx]OvernightIndex!R25C2FedFunds,A</v>
      </c>
      <c r="C25" t="str" cm="1">
        <f t="array" ref="C25">_xll.qlFedFunds(B14)</f>
        <v>欣[test_indexes.xlsx]OvernightIndex!R25C3FedFunds,A</v>
      </c>
    </row>
    <row r="26" spans="1:3" x14ac:dyDescent="0.3">
      <c r="A26" t="s">
        <v>54</v>
      </c>
      <c r="B26" t="str" cm="1">
        <f t="array" ref="B26">_xll.qlKofr()</f>
        <v>欣[test_indexes.xlsx]OvernightIndex!R26C2Kofr,A</v>
      </c>
      <c r="C26" t="str" cm="1">
        <f t="array" ref="C26">_xll.qlKofr(B14)</f>
        <v>欣[test_indexes.xlsx]OvernightIndex!R26C3Kofr,A</v>
      </c>
    </row>
    <row r="27" spans="1:3" x14ac:dyDescent="0.3">
      <c r="A27" t="s">
        <v>55</v>
      </c>
      <c r="B27" t="str" cm="1">
        <f t="array" ref="B27">_xll.qlNzocr()</f>
        <v>欣[test_indexes.xlsx]OvernightIndex!R27C2Nzocr,A</v>
      </c>
      <c r="C27" t="str" cm="1">
        <f t="array" ref="C27">_xll.qlNzocr(B14)</f>
        <v>欣[test_indexes.xlsx]OvernightIndex!R27C3Nzocr,A</v>
      </c>
    </row>
    <row r="28" spans="1:3" x14ac:dyDescent="0.3">
      <c r="A28" t="s">
        <v>56</v>
      </c>
      <c r="B28" t="str" cm="1">
        <f t="array" ref="B28">_xll.qlSaron()</f>
        <v>欣[test_indexes.xlsx]OvernightIndex!R28C2Saron,A</v>
      </c>
      <c r="C28" t="str" cm="1">
        <f t="array" ref="C28">_xll.qlSaron(B14)</f>
        <v>欣[test_indexes.xlsx]OvernightIndex!R28C3Saron,A</v>
      </c>
    </row>
    <row r="29" spans="1:3" x14ac:dyDescent="0.3">
      <c r="A29" t="s">
        <v>57</v>
      </c>
      <c r="B29" t="str" cm="1">
        <f t="array" ref="B29">_xll.qlSofr()</f>
        <v>欣[test_indexes.xlsx]OvernightIndex!R29C2Sofr,A</v>
      </c>
      <c r="C29" t="str" cm="1">
        <f t="array" ref="C29">_xll.qlSofr(B14)</f>
        <v>欣[test_indexes.xlsx]OvernightIndex!R29C3Sofr,A</v>
      </c>
    </row>
    <row r="30" spans="1:3" x14ac:dyDescent="0.3">
      <c r="A30" t="s">
        <v>58</v>
      </c>
      <c r="B30" t="str" cm="1">
        <f t="array" ref="B30">_xll.qlSonia()</f>
        <v>欣[test_indexes.xlsx]OvernightIndex!R30C2Sonia,A</v>
      </c>
      <c r="C30" t="str" cm="1">
        <f t="array" ref="C30">_xll.qlSonia(B14)</f>
        <v>欣[test_indexes.xlsx]OvernightIndex!R30C3Sonia,A</v>
      </c>
    </row>
    <row r="31" spans="1:3" x14ac:dyDescent="0.3">
      <c r="A31" t="s">
        <v>59</v>
      </c>
      <c r="B31" t="str" cm="1">
        <f t="array" ref="B31">_xll.qlSwestr()</f>
        <v>欣[test_indexes.xlsx]OvernightIndex!R31C2Swestr,A</v>
      </c>
      <c r="C31" t="str" cm="1">
        <f t="array" ref="C31">_xll.qlSwestr(B14)</f>
        <v>欣[test_indexes.xlsx]OvernightIndex!R31C3Swestr,A</v>
      </c>
    </row>
    <row r="32" spans="1:3" x14ac:dyDescent="0.3">
      <c r="A32" t="s">
        <v>60</v>
      </c>
      <c r="B32" t="str" cm="1">
        <f t="array" ref="B32">_xll.qlTonar()</f>
        <v>欣[test_indexes.xlsx]OvernightIndex!R32C2Tonar,A</v>
      </c>
      <c r="C32" t="str" cm="1">
        <f t="array" ref="C32">_xll.qlTonar(B14)</f>
        <v>欣[test_indexes.xlsx]OvernightIndex!R32C3Tonar,A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9F5CF-B3F2-483B-81AA-F0BF1159AAEF}">
  <dimension ref="A1:D45"/>
  <sheetViews>
    <sheetView workbookViewId="0">
      <selection sqref="A1:B4"/>
    </sheetView>
  </sheetViews>
  <sheetFormatPr defaultRowHeight="14.4" x14ac:dyDescent="0.3"/>
  <cols>
    <col min="1" max="1" width="28.44140625" customWidth="1"/>
    <col min="2" max="2" width="27.5546875" customWidth="1"/>
    <col min="3" max="3" width="22.5546875" customWidth="1"/>
    <col min="4" max="4" width="24.5546875" customWidth="1"/>
  </cols>
  <sheetData>
    <row r="1" spans="1:2" x14ac:dyDescent="0.3">
      <c r="A1" t="s">
        <v>15</v>
      </c>
      <c r="B1" s="1">
        <v>45658</v>
      </c>
    </row>
    <row r="2" spans="1:2" x14ac:dyDescent="0.3">
      <c r="A2" t="s">
        <v>19</v>
      </c>
      <c r="B2" s="1" cm="1">
        <f t="array" ref="B2">_xll.qlSettingsSetEvaluationDate(B1)</f>
        <v>45658</v>
      </c>
    </row>
    <row r="3" spans="1:2" x14ac:dyDescent="0.3">
      <c r="A3" t="s">
        <v>16</v>
      </c>
      <c r="B3" s="2">
        <v>0.03</v>
      </c>
    </row>
    <row r="4" spans="1:2" x14ac:dyDescent="0.3">
      <c r="A4" t="s">
        <v>8</v>
      </c>
      <c r="B4" t="str" cm="1">
        <f t="array" ref="B4">_xll.qlFlatForward(B2,B3,"Actual365Fixed","Continuous")</f>
        <v>欣[test_indexes.xlsx]SwapIndex!R4C2YieldTermStructureHandle,A</v>
      </c>
    </row>
    <row r="5" spans="1:2" x14ac:dyDescent="0.3">
      <c r="A5" t="s">
        <v>68</v>
      </c>
      <c r="B5" s="2" t="s">
        <v>69</v>
      </c>
    </row>
    <row r="6" spans="1:2" x14ac:dyDescent="0.3">
      <c r="A6" t="s">
        <v>70</v>
      </c>
      <c r="B6" s="2" t="str" cm="1">
        <f t="array" ref="B6">_xll.qlEuribor(B5,B4)</f>
        <v>欣[test_indexes.xlsx]SwapIndex!R6C2Euribor,A</v>
      </c>
    </row>
    <row r="7" spans="1:2" x14ac:dyDescent="0.3">
      <c r="B7" s="2"/>
    </row>
    <row r="8" spans="1:2" x14ac:dyDescent="0.3">
      <c r="B8" s="2"/>
    </row>
    <row r="9" spans="1:2" x14ac:dyDescent="0.3">
      <c r="A9" t="s">
        <v>0</v>
      </c>
      <c r="B9" t="s">
        <v>65</v>
      </c>
    </row>
    <row r="10" spans="1:2" x14ac:dyDescent="0.3">
      <c r="A10" t="s">
        <v>1</v>
      </c>
      <c r="B10" t="s">
        <v>66</v>
      </c>
    </row>
    <row r="11" spans="1:2" x14ac:dyDescent="0.3">
      <c r="A11" t="s">
        <v>2</v>
      </c>
      <c r="B11">
        <v>2</v>
      </c>
    </row>
    <row r="12" spans="1:2" x14ac:dyDescent="0.3">
      <c r="A12" t="s">
        <v>3</v>
      </c>
      <c r="B12" t="s">
        <v>11</v>
      </c>
    </row>
    <row r="13" spans="1:2" x14ac:dyDescent="0.3">
      <c r="A13" t="s">
        <v>4</v>
      </c>
      <c r="B13" t="s">
        <v>12</v>
      </c>
    </row>
    <row r="14" spans="1:2" x14ac:dyDescent="0.3">
      <c r="A14" t="s">
        <v>73</v>
      </c>
      <c r="B14" t="s">
        <v>74</v>
      </c>
    </row>
    <row r="15" spans="1:2" x14ac:dyDescent="0.3">
      <c r="A15" t="s">
        <v>61</v>
      </c>
      <c r="B15" t="s">
        <v>13</v>
      </c>
    </row>
    <row r="16" spans="1:2" x14ac:dyDescent="0.3">
      <c r="A16" t="s">
        <v>62</v>
      </c>
      <c r="B16" t="s">
        <v>67</v>
      </c>
    </row>
    <row r="17" spans="1:4" x14ac:dyDescent="0.3">
      <c r="A17" t="s">
        <v>63</v>
      </c>
      <c r="B17" s="2" t="str">
        <f>B6</f>
        <v>欣[test_indexes.xlsx]SwapIndex!R6C2Euribor,A</v>
      </c>
    </row>
    <row r="18" spans="1:4" x14ac:dyDescent="0.3">
      <c r="A18" t="s">
        <v>64</v>
      </c>
      <c r="B18" t="str" cm="1">
        <f t="array" ref="B18">_xll.qlFlatForward(B2,B3+0.01,"Actual365Fixed","Continuous")</f>
        <v>欣[test_indexes.xlsx]SwapIndex!R18C2YieldTermStructureHandle,A</v>
      </c>
    </row>
    <row r="20" spans="1:4" x14ac:dyDescent="0.3">
      <c r="A20" t="s">
        <v>71</v>
      </c>
      <c r="B20" t="str" cm="1">
        <f t="array" ref="B20">_xll.qlSwapIndex(B9,B10,B11,B12,B13,B14,B15,B16,B17)</f>
        <v>欣[test_indexes.xlsx]SwapIndex!R20C2SwapIndex,A</v>
      </c>
    </row>
    <row r="21" spans="1:4" x14ac:dyDescent="0.3">
      <c r="A21" t="s">
        <v>72</v>
      </c>
      <c r="B21" t="str" cm="1">
        <f t="array" ref="B21">_xll.qlSwapIndex(B9,B10,B11,B12,B13,B14,B15,B16,B17,B18)</f>
        <v>欣[test_indexes.xlsx]SwapIndex!R21C2SwapIndex,A</v>
      </c>
    </row>
    <row r="24" spans="1:4" x14ac:dyDescent="0.3">
      <c r="A24" t="s">
        <v>75</v>
      </c>
      <c r="B24" t="str" cm="1">
        <f t="array" ref="B24">_xll.qlEuriborSwapIsdaFixA(B10)</f>
        <v>欣[test_indexes.xlsx]SwapIndex!R24C2EuriborSwapIsdaFixA,A</v>
      </c>
      <c r="C24" t="str" cm="1">
        <f t="array" ref="C24">_xll.qlEuriborSwapIsdaFixA(B10,B4)</f>
        <v>欣[test_indexes.xlsx]SwapIndex!R24C3EuriborSwapIsdaFixA,A</v>
      </c>
      <c r="D24" t="str" cm="1">
        <f t="array" ref="D24">_xll.qlEuriborSwapIsdaFixA(B10,B4,B18)</f>
        <v>欣[test_indexes.xlsx]SwapIndex!R24C4EuriborSwapIsdaFixA,A</v>
      </c>
    </row>
    <row r="25" spans="1:4" x14ac:dyDescent="0.3">
      <c r="A25" t="s">
        <v>76</v>
      </c>
      <c r="B25" t="str" cm="1">
        <f t="array" ref="B25">_xll.qlEuriborSwapIsdaFixB(B10)</f>
        <v>欣[test_indexes.xlsx]SwapIndex!R25C2EuriborSwapIsdaFixB,A</v>
      </c>
      <c r="C25" t="str" cm="1">
        <f t="array" ref="C25">_xll.qlEuriborSwapIsdaFixB(B10,B4)</f>
        <v>欣[test_indexes.xlsx]SwapIndex!R25C3EuriborSwapIsdaFixB,A</v>
      </c>
      <c r="D25" t="str" cm="1">
        <f t="array" ref="D25">_xll.qlEuriborSwapIsdaFixB(B10,B4,B18)</f>
        <v>欣[test_indexes.xlsx]SwapIndex!R25C4EuriborSwapIsdaFixB,A</v>
      </c>
    </row>
    <row r="26" spans="1:4" x14ac:dyDescent="0.3">
      <c r="A26" t="s">
        <v>77</v>
      </c>
      <c r="B26" t="str" cm="1">
        <f t="array" ref="B26">_xll.qlEuriborSwapIfrFix(B10)</f>
        <v>欣[test_indexes.xlsx]SwapIndex!R26C2EuriborSwapIfrFix,A</v>
      </c>
      <c r="C26" t="str" cm="1">
        <f t="array" ref="C26">_xll.qlEuriborSwapIfrFix(B10,B4)</f>
        <v>欣[test_indexes.xlsx]SwapIndex!R26C3EuriborSwapIfrFix,A</v>
      </c>
      <c r="D26" t="str" cm="1">
        <f t="array" ref="D26">_xll.qlEuriborSwapIfrFix(B10,B4,B18)</f>
        <v>欣[test_indexes.xlsx]SwapIndex!R26C4EuriborSwapIfrFix,A</v>
      </c>
    </row>
    <row r="27" spans="1:4" x14ac:dyDescent="0.3">
      <c r="A27" t="s">
        <v>78</v>
      </c>
      <c r="B27" t="str" cm="1">
        <f t="array" ref="B27">_xll.qlEurLiborSwapIsdaFixA(B10)</f>
        <v>欣[test_indexes.xlsx]SwapIndex!R27C2EurLiborSwapIsdaFixA,A</v>
      </c>
      <c r="C27" t="str" cm="1">
        <f t="array" ref="C27">_xll.qlEurLiborSwapIsdaFixA(B10,B4)</f>
        <v>欣[test_indexes.xlsx]SwapIndex!R27C3EurLiborSwapIsdaFixA,A</v>
      </c>
      <c r="D27" t="str" cm="1">
        <f t="array" ref="D27">_xll.qlEurLiborSwapIsdaFixA(B10,B4,B18)</f>
        <v>欣[test_indexes.xlsx]SwapIndex!R27C4EurLiborSwapIsdaFixA,A</v>
      </c>
    </row>
    <row r="28" spans="1:4" x14ac:dyDescent="0.3">
      <c r="A28" t="s">
        <v>79</v>
      </c>
      <c r="B28" t="str" cm="1">
        <f t="array" ref="B28">_xll.qlEurLiborSwapIsdaFixB(B10)</f>
        <v>欣[test_indexes.xlsx]SwapIndex!R28C2EurLiborSwapIsdaFixB,A</v>
      </c>
      <c r="C28" t="str" cm="1">
        <f t="array" ref="C28">_xll.qlEurLiborSwapIsdaFixB(B10,B4)</f>
        <v>欣[test_indexes.xlsx]SwapIndex!R28C3EurLiborSwapIsdaFixB,A</v>
      </c>
      <c r="D28" t="str" cm="1">
        <f t="array" ref="D28">_xll.qlEurLiborSwapIsdaFixB(B10,B4,B18)</f>
        <v>欣[test_indexes.xlsx]SwapIndex!R28C4EurLiborSwapIsdaFixB,A</v>
      </c>
    </row>
    <row r="29" spans="1:4" x14ac:dyDescent="0.3">
      <c r="A29" t="s">
        <v>80</v>
      </c>
      <c r="B29" t="str" cm="1">
        <f t="array" ref="B29">_xll.qlEurLiborSwapIfrFix(B10)</f>
        <v>欣[test_indexes.xlsx]SwapIndex!R29C2EurLiborSwapIfrFix,A</v>
      </c>
      <c r="C29" t="str" cm="1">
        <f t="array" ref="C29">_xll.qlEurLiborSwapIfrFix(B10,B4)</f>
        <v>欣[test_indexes.xlsx]SwapIndex!R29C3EurLiborSwapIfrFix,A</v>
      </c>
      <c r="D29" t="str" cm="1">
        <f t="array" ref="D29">_xll.qlEurLiborSwapIfrFix(B10,B4,B18)</f>
        <v>欣[test_indexes.xlsx]SwapIndex!R29C4EurLiborSwapIfrFix,A</v>
      </c>
    </row>
    <row r="30" spans="1:4" x14ac:dyDescent="0.3">
      <c r="A30" t="s">
        <v>81</v>
      </c>
      <c r="B30" t="str" cm="1">
        <f t="array" ref="B30">_xll.qlChfLiborSwapIsdaFix(B10)</f>
        <v>欣[test_indexes.xlsx]SwapIndex!R30C2ChfLiborSwapIsdaFix,A</v>
      </c>
      <c r="C30" t="str" cm="1">
        <f t="array" ref="C30">_xll.qlChfLiborSwapIsdaFix(B10,B4)</f>
        <v>欣[test_indexes.xlsx]SwapIndex!R30C3ChfLiborSwapIsdaFix,A</v>
      </c>
      <c r="D30" t="str" cm="1">
        <f t="array" ref="D30">_xll.qlChfLiborSwapIsdaFix(B10,B4,B18)</f>
        <v>欣[test_indexes.xlsx]SwapIndex!R30C4ChfLiborSwapIsdaFix,A</v>
      </c>
    </row>
    <row r="31" spans="1:4" x14ac:dyDescent="0.3">
      <c r="A31" t="s">
        <v>82</v>
      </c>
      <c r="B31" t="str" cm="1">
        <f t="array" ref="B31">_xll.qlGbpLiborSwapIsdaFix(B10)</f>
        <v>欣[test_indexes.xlsx]SwapIndex!R31C2GbpLiborSwapIsdaFix,A</v>
      </c>
      <c r="C31" t="str" cm="1">
        <f t="array" ref="C31">_xll.qlGbpLiborSwapIsdaFix(B10,B4)</f>
        <v>欣[test_indexes.xlsx]SwapIndex!R31C3GbpLiborSwapIsdaFix,A</v>
      </c>
      <c r="D31" t="str" cm="1">
        <f t="array" ref="D31">_xll.qlGbpLiborSwapIsdaFix(B10,B4,B18)</f>
        <v>欣[test_indexes.xlsx]SwapIndex!R31C4GbpLiborSwapIsdaFix,A</v>
      </c>
    </row>
    <row r="32" spans="1:4" x14ac:dyDescent="0.3">
      <c r="A32" t="s">
        <v>83</v>
      </c>
      <c r="B32" t="str" cm="1">
        <f t="array" ref="B32">_xll.qlJpyLiborSwapIsdaFixAm(B10)</f>
        <v>欣[test_indexes.xlsx]SwapIndex!R32C2JpyLiborSwapIsdaFixAm,A</v>
      </c>
      <c r="C32" t="str" cm="1">
        <f t="array" ref="C32">_xll.qlJpyLiborSwapIsdaFixAm(B10,B4)</f>
        <v>欣[test_indexes.xlsx]SwapIndex!R32C3JpyLiborSwapIsdaFixAm,A</v>
      </c>
      <c r="D32" t="str" cm="1">
        <f t="array" ref="D32">_xll.qlJpyLiborSwapIsdaFixAm(B10,B4,B18)</f>
        <v>欣[test_indexes.xlsx]SwapIndex!R32C4JpyLiborSwapIsdaFixAm,A</v>
      </c>
    </row>
    <row r="33" spans="1:4" x14ac:dyDescent="0.3">
      <c r="A33" t="s">
        <v>84</v>
      </c>
      <c r="B33" t="str" cm="1">
        <f t="array" ref="B33">_xll.qlJpyLiborSwapIsdaFixPm(B10)</f>
        <v>欣[test_indexes.xlsx]SwapIndex!R33C2JpyLiborSwapIsdaFixPm,A</v>
      </c>
      <c r="C33" t="str" cm="1">
        <f t="array" ref="C33">_xll.qlJpyLiborSwapIsdaFixPm(B10,B4)</f>
        <v>欣[test_indexes.xlsx]SwapIndex!R33C3JpyLiborSwapIsdaFixPm,A</v>
      </c>
      <c r="D33" t="str" cm="1">
        <f t="array" ref="D33">_xll.qlJpyLiborSwapIsdaFixPm(B10,B4,B18)</f>
        <v>欣[test_indexes.xlsx]SwapIndex!R33C4JpyLiborSwapIsdaFixPm,A</v>
      </c>
    </row>
    <row r="34" spans="1:4" x14ac:dyDescent="0.3">
      <c r="A34" t="s">
        <v>85</v>
      </c>
      <c r="B34" t="str" cm="1">
        <f t="array" ref="B34">_xll.qlUsdLiborSwapIsdaFixAm(B10)</f>
        <v>欣[test_indexes.xlsx]SwapIndex!R34C2UsdLiborSwapIsdaFixAm,A</v>
      </c>
      <c r="C34" t="str" cm="1">
        <f t="array" ref="C34">_xll.qlUsdLiborSwapIsdaFixAm(B10,B4)</f>
        <v>欣[test_indexes.xlsx]SwapIndex!R34C3UsdLiborSwapIsdaFixAm,A</v>
      </c>
      <c r="D34" t="str" cm="1">
        <f t="array" ref="D34">_xll.qlUsdLiborSwapIsdaFixAm(B10,B4,B18)</f>
        <v>欣[test_indexes.xlsx]SwapIndex!R34C4UsdLiborSwapIsdaFixAm,A</v>
      </c>
    </row>
    <row r="35" spans="1:4" x14ac:dyDescent="0.3">
      <c r="A35" t="s">
        <v>86</v>
      </c>
      <c r="B35" t="str" cm="1">
        <f t="array" ref="B35">_xll.qlUsdLiborSwapIsdaFixPm(B10)</f>
        <v>欣[test_indexes.xlsx]SwapIndex!R35C2UsdLiborSwapIsdaFixPm,A</v>
      </c>
      <c r="C35" t="str" cm="1">
        <f t="array" ref="C35">_xll.qlUsdLiborSwapIsdaFixPm(B10,B4)</f>
        <v>欣[test_indexes.xlsx]SwapIndex!R35C3UsdLiborSwapIsdaFixPm,A</v>
      </c>
      <c r="D35" t="str" cm="1">
        <f t="array" ref="D35">_xll.qlUsdLiborSwapIsdaFixPm(B10,B4,B18)</f>
        <v>欣[test_indexes.xlsx]SwapIndex!R35C4UsdLiborSwapIsdaFixPm,A</v>
      </c>
    </row>
    <row r="37" spans="1:4" x14ac:dyDescent="0.3">
      <c r="A37" t="s">
        <v>91</v>
      </c>
      <c r="B37" t="s">
        <v>92</v>
      </c>
    </row>
    <row r="38" spans="1:4" x14ac:dyDescent="0.3">
      <c r="A38" t="s">
        <v>66</v>
      </c>
      <c r="B38" t="str" cm="1">
        <f t="array" ref="B38">_xll.qlEuriborSwapIsdaFixA(A38,B4,B18)</f>
        <v>欣[test_indexes.xlsx]SwapIndex!R38C2EuriborSwapIsdaFixA,A</v>
      </c>
    </row>
    <row r="39" spans="1:4" x14ac:dyDescent="0.3">
      <c r="A39" t="s">
        <v>87</v>
      </c>
      <c r="B39" t="str" cm="1">
        <f t="array" ref="B39">_xll.qlEuriborSwapIsdaFixA(A39,B18,B18)</f>
        <v>欣[test_indexes.xlsx]SwapIndex!R39C2EuriborSwapIsdaFixA,A</v>
      </c>
    </row>
    <row r="40" spans="1:4" x14ac:dyDescent="0.3">
      <c r="A40" t="s">
        <v>88</v>
      </c>
      <c r="B40">
        <v>1</v>
      </c>
    </row>
    <row r="41" spans="1:4" x14ac:dyDescent="0.3">
      <c r="A41" t="s">
        <v>89</v>
      </c>
      <c r="B41">
        <v>-1</v>
      </c>
    </row>
    <row r="42" spans="1:4" x14ac:dyDescent="0.3">
      <c r="A42" t="s">
        <v>90</v>
      </c>
      <c r="B42" t="str" cm="1">
        <f t="array" ref="B42">_xll.qlSwapSpreadIndex(B37,B38,B39,B40,B41)</f>
        <v>欣[test_indexes.xlsx]SwapIndex!R42C2SwapSpreadIndex,A</v>
      </c>
    </row>
    <row r="44" spans="1:4" x14ac:dyDescent="0.3">
      <c r="A44" t="s">
        <v>93</v>
      </c>
      <c r="B44" s="4" cm="1">
        <f t="array" ref="B44">_xll.qlIndexFixing(B42,B1+369)</f>
        <v>-1.026202396889991E-2</v>
      </c>
    </row>
    <row r="45" spans="1:4" x14ac:dyDescent="0.3">
      <c r="A45" t="s">
        <v>94</v>
      </c>
      <c r="B45" s="4" cm="1">
        <f t="array" ref="B45">_xll.qlSwapIndexForecastFixing(B42,B1+369)</f>
        <v>-1.026202396889991E-2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FBD58-2A36-4D21-9DE0-DA3A824F19C5}">
  <dimension ref="A1:B15"/>
  <sheetViews>
    <sheetView workbookViewId="0">
      <selection sqref="A1:B2"/>
    </sheetView>
  </sheetViews>
  <sheetFormatPr defaultRowHeight="14.4" x14ac:dyDescent="0.3"/>
  <cols>
    <col min="1" max="1" width="14.5546875" bestFit="1" customWidth="1"/>
    <col min="2" max="2" width="18.88671875" customWidth="1"/>
  </cols>
  <sheetData>
    <row r="1" spans="1:2" x14ac:dyDescent="0.3">
      <c r="A1" t="s">
        <v>15</v>
      </c>
      <c r="B1" s="1">
        <v>45658</v>
      </c>
    </row>
    <row r="2" spans="1:2" x14ac:dyDescent="0.3">
      <c r="A2" t="s">
        <v>19</v>
      </c>
      <c r="B2" s="1" cm="1">
        <f t="array" ref="B2">_xll.qlSettingsSetEvaluationDate(B1)</f>
        <v>45658</v>
      </c>
    </row>
    <row r="3" spans="1:2" x14ac:dyDescent="0.3">
      <c r="A3" t="s">
        <v>95</v>
      </c>
      <c r="B3" s="2">
        <v>0.03</v>
      </c>
    </row>
    <row r="4" spans="1:2" x14ac:dyDescent="0.3">
      <c r="A4" t="s">
        <v>96</v>
      </c>
      <c r="B4">
        <v>0.01</v>
      </c>
    </row>
    <row r="5" spans="1:2" x14ac:dyDescent="0.3">
      <c r="A5" t="s">
        <v>99</v>
      </c>
      <c r="B5">
        <v>100</v>
      </c>
    </row>
    <row r="6" spans="1:2" x14ac:dyDescent="0.3">
      <c r="A6" t="s">
        <v>102</v>
      </c>
      <c r="B6" t="s">
        <v>103</v>
      </c>
    </row>
    <row r="7" spans="1:2" x14ac:dyDescent="0.3">
      <c r="A7" t="s">
        <v>104</v>
      </c>
      <c r="B7" t="s">
        <v>11</v>
      </c>
    </row>
    <row r="9" spans="1:2" x14ac:dyDescent="0.3">
      <c r="A9" t="s">
        <v>97</v>
      </c>
      <c r="B9" t="str" cm="1">
        <f t="array" ref="B9">_xll.qlFlatForward(B2,B3,"Actual365Fixed","Continuous")</f>
        <v>欣[test_indexes.xlsx]EquityIndex!R9C2YieldTermStructureHandle,A</v>
      </c>
    </row>
    <row r="10" spans="1:2" x14ac:dyDescent="0.3">
      <c r="A10" t="s">
        <v>98</v>
      </c>
      <c r="B10" t="str" cm="1">
        <f t="array" ref="B10">_xll.qlFlatForward(B2,B4,"Actual365Fixed","Continuous")</f>
        <v>欣[test_indexes.xlsx]EquityIndex!R10C2YieldTermStructureHandle,A</v>
      </c>
    </row>
    <row r="12" spans="1:2" x14ac:dyDescent="0.3">
      <c r="A12" t="s">
        <v>100</v>
      </c>
      <c r="B12" t="s">
        <v>101</v>
      </c>
    </row>
    <row r="13" spans="1:2" x14ac:dyDescent="0.3">
      <c r="A13" t="s">
        <v>105</v>
      </c>
      <c r="B13" t="str" cm="1">
        <f t="array" ref="B13">_xll.qlEquityIndex(B12,B6,B7,B5,B9,B10)</f>
        <v>欣[test_indexes.xlsx]EquityIndex!R13C2EquityIndex,A</v>
      </c>
    </row>
    <row r="15" spans="1:2" x14ac:dyDescent="0.3">
      <c r="A15" t="s">
        <v>93</v>
      </c>
      <c r="B15" cm="1">
        <f t="array" ref="B15">_xll.qlIndexFixing(B13,B2+365)</f>
        <v>102.02013400267558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9CD61-CDB8-40D1-8064-07D15D24F655}">
  <dimension ref="A1:G28"/>
  <sheetViews>
    <sheetView tabSelected="1" workbookViewId="0"/>
  </sheetViews>
  <sheetFormatPr defaultRowHeight="14.4" x14ac:dyDescent="0.3"/>
  <cols>
    <col min="1" max="1" width="28.88671875" bestFit="1" customWidth="1"/>
    <col min="2" max="2" width="15.109375" customWidth="1"/>
    <col min="5" max="5" width="10.109375" bestFit="1" customWidth="1"/>
    <col min="7" max="7" width="20.44140625" customWidth="1"/>
  </cols>
  <sheetData>
    <row r="1" spans="1:7" x14ac:dyDescent="0.3">
      <c r="A1" t="s">
        <v>15</v>
      </c>
      <c r="B1" s="1">
        <v>45658</v>
      </c>
      <c r="E1" t="s">
        <v>116</v>
      </c>
      <c r="F1" t="s">
        <v>117</v>
      </c>
      <c r="G1" t="s">
        <v>93</v>
      </c>
    </row>
    <row r="2" spans="1:7" x14ac:dyDescent="0.3">
      <c r="A2" t="s">
        <v>19</v>
      </c>
      <c r="B2" s="1" cm="1">
        <f t="array" ref="B2">_xll.qlSettingsSetEvaluationDate(B1)</f>
        <v>45658</v>
      </c>
      <c r="E2" s="1" cm="1">
        <f t="array" ref="E2:E21">_xll.qlCalendarBusinessDayList("Target",B2-30,B2)</f>
        <v>45628</v>
      </c>
      <c r="F2">
        <v>0.03</v>
      </c>
      <c r="G2" cm="1">
        <f t="array" ref="G2">_xll.qlIndexFixing($B$5,E2,,$B$8)</f>
        <v>0.03</v>
      </c>
    </row>
    <row r="3" spans="1:7" x14ac:dyDescent="0.3">
      <c r="E3" s="1">
        <v>45629</v>
      </c>
      <c r="F3">
        <f>F2+0.001</f>
        <v>3.1E-2</v>
      </c>
      <c r="G3" cm="1">
        <f t="array" ref="G3">_xll.qlIndexFixing($B$5,E3,,$B$8)</f>
        <v>3.1E-2</v>
      </c>
    </row>
    <row r="4" spans="1:7" x14ac:dyDescent="0.3">
      <c r="A4" t="s">
        <v>107</v>
      </c>
      <c r="B4" t="s">
        <v>108</v>
      </c>
      <c r="E4" s="1">
        <v>45630</v>
      </c>
      <c r="F4">
        <f t="shared" ref="F4:F21" si="0">F3+0.001</f>
        <v>3.2000000000000001E-2</v>
      </c>
      <c r="G4" cm="1">
        <f t="array" ref="G4">_xll.qlIndexFixing($B$5,E4,,$B$8)</f>
        <v>3.2000000000000001E-2</v>
      </c>
    </row>
    <row r="5" spans="1:7" x14ac:dyDescent="0.3">
      <c r="A5" t="s">
        <v>106</v>
      </c>
      <c r="B5" t="str" cm="1">
        <f t="array" ref="B5">_xll.qlEuribor(B4,,B2)</f>
        <v>欣[test_indexes.xlsx](InterestRate)Index!R5C2Euribor,A</v>
      </c>
      <c r="E5" s="1">
        <v>45631</v>
      </c>
      <c r="F5">
        <f t="shared" si="0"/>
        <v>3.3000000000000002E-2</v>
      </c>
      <c r="G5" cm="1">
        <f t="array" ref="G5">_xll.qlIndexFixing($B$5,E5,,$B$8)</f>
        <v>3.3000000000000002E-2</v>
      </c>
    </row>
    <row r="6" spans="1:7" x14ac:dyDescent="0.3">
      <c r="A6" t="s">
        <v>118</v>
      </c>
      <c r="B6" t="b">
        <v>1</v>
      </c>
      <c r="E6" s="1">
        <v>45632</v>
      </c>
      <c r="F6">
        <f t="shared" si="0"/>
        <v>3.4000000000000002E-2</v>
      </c>
      <c r="G6" cm="1">
        <f t="array" ref="G6">_xll.qlIndexFixing($B$5,E6,,$B$8)</f>
        <v>3.4000000000000002E-2</v>
      </c>
    </row>
    <row r="7" spans="1:7" x14ac:dyDescent="0.3">
      <c r="A7" t="s">
        <v>114</v>
      </c>
      <c r="B7" t="b" cm="1">
        <f t="array" ref="B7">_xll.qlIndexAddFixing(B5,E2,F2,B6)</f>
        <v>1</v>
      </c>
      <c r="E7" s="1">
        <v>45635</v>
      </c>
      <c r="F7">
        <f t="shared" si="0"/>
        <v>3.5000000000000003E-2</v>
      </c>
      <c r="G7" cm="1">
        <f t="array" ref="G7">_xll.qlIndexFixing($B$5,E7,,$B$8)</f>
        <v>3.5000000000000003E-2</v>
      </c>
    </row>
    <row r="8" spans="1:7" x14ac:dyDescent="0.3">
      <c r="A8" t="s">
        <v>115</v>
      </c>
      <c r="B8" t="b" cm="1">
        <f t="array" ref="B8">_xll.qlIndexAddFixings(B5,_xlfn.ANCHORARRAY(E2),F2:F21,B6)</f>
        <v>1</v>
      </c>
      <c r="E8" s="1">
        <v>45636</v>
      </c>
      <c r="F8">
        <f t="shared" si="0"/>
        <v>3.6000000000000004E-2</v>
      </c>
      <c r="G8" cm="1">
        <f t="array" ref="G8">_xll.qlIndexFixing($B$5,E8,,$B$8)</f>
        <v>3.6000000000000004E-2</v>
      </c>
    </row>
    <row r="9" spans="1:7" x14ac:dyDescent="0.3">
      <c r="E9" s="1">
        <v>45637</v>
      </c>
      <c r="F9">
        <f t="shared" si="0"/>
        <v>3.7000000000000005E-2</v>
      </c>
      <c r="G9" cm="1">
        <f t="array" ref="G9">_xll.qlIndexFixing($B$5,E9,,$B$8)</f>
        <v>3.7000000000000005E-2</v>
      </c>
    </row>
    <row r="10" spans="1:7" x14ac:dyDescent="0.3">
      <c r="A10" t="s">
        <v>109</v>
      </c>
      <c r="B10" t="str" cm="1">
        <f t="array" ref="B10">_xll.qlIndexName(B5)</f>
        <v>Euribor6M Actual/360</v>
      </c>
      <c r="E10" s="1">
        <v>45638</v>
      </c>
      <c r="F10">
        <f t="shared" si="0"/>
        <v>3.8000000000000006E-2</v>
      </c>
      <c r="G10" cm="1">
        <f t="array" ref="G10">_xll.qlIndexFixing($B$5,E10,,$B$8)</f>
        <v>3.8000000000000006E-2</v>
      </c>
    </row>
    <row r="11" spans="1:7" x14ac:dyDescent="0.3">
      <c r="A11" t="s">
        <v>110</v>
      </c>
      <c r="B11" t="str" cm="1">
        <f t="array" ref="B11">_xll.qlIndexFixingCalendar(B5)</f>
        <v>TARGET</v>
      </c>
      <c r="E11" s="1">
        <v>45639</v>
      </c>
      <c r="F11">
        <f t="shared" si="0"/>
        <v>3.9000000000000007E-2</v>
      </c>
      <c r="G11" cm="1">
        <f t="array" ref="G11">_xll.qlIndexFixing($B$5,E11,,$B$8)</f>
        <v>3.9000000000000007E-2</v>
      </c>
    </row>
    <row r="12" spans="1:7" x14ac:dyDescent="0.3">
      <c r="A12" t="s">
        <v>111</v>
      </c>
      <c r="B12" t="b" cm="1">
        <f t="array" ref="B12">_xll.qlIndexIsValidFixingDate(B5,E2)</f>
        <v>1</v>
      </c>
      <c r="E12" s="1">
        <v>45642</v>
      </c>
      <c r="F12">
        <f t="shared" si="0"/>
        <v>4.0000000000000008E-2</v>
      </c>
      <c r="G12" cm="1">
        <f t="array" ref="G12">_xll.qlIndexFixing($B$5,E12,,$B$8)</f>
        <v>4.0000000000000008E-2</v>
      </c>
    </row>
    <row r="13" spans="1:7" x14ac:dyDescent="0.3">
      <c r="A13" t="s">
        <v>112</v>
      </c>
      <c r="B13" t="b" cm="1">
        <f t="array" ref="B13">_xll.qlIndexHasHistoricalFixing(B5,E2)</f>
        <v>1</v>
      </c>
      <c r="E13" s="1">
        <v>45643</v>
      </c>
      <c r="F13">
        <f t="shared" si="0"/>
        <v>4.1000000000000009E-2</v>
      </c>
      <c r="G13" cm="1">
        <f t="array" ref="G13">_xll.qlIndexFixing($B$5,E13,,$B$8)</f>
        <v>4.1000000000000009E-2</v>
      </c>
    </row>
    <row r="14" spans="1:7" x14ac:dyDescent="0.3">
      <c r="A14" t="s">
        <v>113</v>
      </c>
      <c r="B14" cm="1">
        <f t="array" ref="B14">_xll.qlIndexPastFixing(B5,E21)</f>
        <v>4.9000000000000016E-2</v>
      </c>
      <c r="E14" s="1">
        <v>45644</v>
      </c>
      <c r="F14">
        <f t="shared" si="0"/>
        <v>4.200000000000001E-2</v>
      </c>
      <c r="G14" cm="1">
        <f t="array" ref="G14">_xll.qlIndexFixing($B$5,E14,,$B$8)</f>
        <v>4.200000000000001E-2</v>
      </c>
    </row>
    <row r="15" spans="1:7" x14ac:dyDescent="0.3">
      <c r="A15" t="s">
        <v>119</v>
      </c>
      <c r="B15" t="str" cm="1">
        <f t="array" ref="B15">_xll.qlIndexTimeSeries(B5)</f>
        <v>欣[test_indexes.xlsx](InterestRate)Index!R15C2RealTimeSeries,A</v>
      </c>
      <c r="E15" s="1">
        <v>45645</v>
      </c>
      <c r="F15">
        <f t="shared" si="0"/>
        <v>4.300000000000001E-2</v>
      </c>
      <c r="G15" cm="1">
        <f t="array" ref="G15">_xll.qlIndexFixing($B$5,E15,,$B$8)</f>
        <v>4.300000000000001E-2</v>
      </c>
    </row>
    <row r="16" spans="1:7" x14ac:dyDescent="0.3">
      <c r="E16" s="1">
        <v>45646</v>
      </c>
      <c r="F16">
        <f t="shared" si="0"/>
        <v>4.4000000000000011E-2</v>
      </c>
      <c r="G16" cm="1">
        <f t="array" ref="G16">_xll.qlIndexFixing($B$5,E16,,$B$8)</f>
        <v>4.4000000000000011E-2</v>
      </c>
    </row>
    <row r="17" spans="1:7" x14ac:dyDescent="0.3">
      <c r="A17" t="s">
        <v>120</v>
      </c>
      <c r="B17" t="str" cm="1">
        <f t="array" ref="B17">_xll.qlInterestRateIndexFamilyName(B5)</f>
        <v>Euribor</v>
      </c>
      <c r="E17" s="1">
        <v>45649</v>
      </c>
      <c r="F17">
        <f t="shared" si="0"/>
        <v>4.5000000000000012E-2</v>
      </c>
      <c r="G17" cm="1">
        <f t="array" ref="G17">_xll.qlIndexFixing($B$5,E17,,$B$8)</f>
        <v>4.5000000000000012E-2</v>
      </c>
    </row>
    <row r="18" spans="1:7" x14ac:dyDescent="0.3">
      <c r="A18" t="s">
        <v>121</v>
      </c>
      <c r="B18" t="str" cm="1">
        <f t="array" ref="B18">_xll.qlInterestRateIndexTenor(B5)</f>
        <v>6M</v>
      </c>
      <c r="E18" s="1">
        <v>45650</v>
      </c>
      <c r="F18">
        <f t="shared" si="0"/>
        <v>4.6000000000000013E-2</v>
      </c>
      <c r="G18" cm="1">
        <f t="array" ref="G18">_xll.qlIndexFixing($B$5,E18,,$B$8)</f>
        <v>4.6000000000000013E-2</v>
      </c>
    </row>
    <row r="19" spans="1:7" x14ac:dyDescent="0.3">
      <c r="A19" t="s">
        <v>122</v>
      </c>
      <c r="B19" cm="1">
        <f t="array" ref="B19">_xll.qlInterestRateIndexFixingDays(B5)</f>
        <v>2</v>
      </c>
      <c r="E19" s="1">
        <v>45653</v>
      </c>
      <c r="F19">
        <f t="shared" si="0"/>
        <v>4.7000000000000014E-2</v>
      </c>
      <c r="G19" cm="1">
        <f t="array" ref="G19">_xll.qlIndexFixing($B$5,E19,,$B$8)</f>
        <v>4.7000000000000014E-2</v>
      </c>
    </row>
    <row r="20" spans="1:7" x14ac:dyDescent="0.3">
      <c r="A20" t="s">
        <v>123</v>
      </c>
      <c r="B20" t="str" cm="1">
        <f t="array" ref="B20">_xll.qlCurrencyCode(_xll.qlInterestRateIndexCurrency(B5))</f>
        <v>EUR</v>
      </c>
      <c r="E20" s="1">
        <v>45656</v>
      </c>
      <c r="F20">
        <f t="shared" si="0"/>
        <v>4.8000000000000015E-2</v>
      </c>
      <c r="G20" cm="1">
        <f t="array" ref="G20">_xll.qlIndexFixing($B$5,E20,,$B$8)</f>
        <v>4.8000000000000015E-2</v>
      </c>
    </row>
    <row r="21" spans="1:7" x14ac:dyDescent="0.3">
      <c r="A21" t="s">
        <v>124</v>
      </c>
      <c r="B21" t="str" cm="1">
        <f t="array" ref="B21">_xll.qlInterestRateIndexDayCounter(B5)</f>
        <v>Actual/360</v>
      </c>
      <c r="E21" s="1">
        <v>45657</v>
      </c>
      <c r="F21">
        <f t="shared" si="0"/>
        <v>4.9000000000000016E-2</v>
      </c>
      <c r="G21" cm="1">
        <f t="array" ref="G21">_xll.qlIndexFixing($B$5,E21,,$B$8)</f>
        <v>4.9000000000000016E-2</v>
      </c>
    </row>
    <row r="22" spans="1:7" x14ac:dyDescent="0.3">
      <c r="A22" t="s">
        <v>127</v>
      </c>
      <c r="B22" s="1" cm="1">
        <f t="array" ref="B22">_xll.qlInterestRateIndexFixingDate(B5,B23)</f>
        <v>45628</v>
      </c>
    </row>
    <row r="23" spans="1:7" x14ac:dyDescent="0.3">
      <c r="A23" t="s">
        <v>125</v>
      </c>
      <c r="B23" s="1" cm="1">
        <f t="array" ref="B23">_xll.qlInterestRateIndexValueDate(B5,E2)</f>
        <v>45630</v>
      </c>
    </row>
    <row r="24" spans="1:7" x14ac:dyDescent="0.3">
      <c r="A24" t="s">
        <v>126</v>
      </c>
      <c r="B24" s="1" cm="1">
        <f t="array" ref="B24">_xll.qlInterestRateIndexMaturityDate(B5,B23)</f>
        <v>45812</v>
      </c>
    </row>
    <row r="26" spans="1:7" x14ac:dyDescent="0.3">
      <c r="A26" t="s">
        <v>128</v>
      </c>
      <c r="B26" t="str" cm="1">
        <f t="array" ref="B26:B28">_xll.qlIndexManagerHistories()</f>
        <v>Euribor6M Actual/360</v>
      </c>
    </row>
    <row r="27" spans="1:7" x14ac:dyDescent="0.3">
      <c r="B27" t="str">
        <v>MyDax</v>
      </c>
    </row>
    <row r="28" spans="1:7" x14ac:dyDescent="0.3">
      <c r="B28" t="str">
        <v>MyIndex3M Actual/360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IborIndex</vt:lpstr>
      <vt:lpstr>OvernightIndex</vt:lpstr>
      <vt:lpstr>Swap(Spread)Index</vt:lpstr>
      <vt:lpstr>EquityIndex</vt:lpstr>
      <vt:lpstr>(InterestRate)Index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2026-05-24T06:05:23Z</dcterms:created>
  <dcterms:modified xsi:type="dcterms:W3CDTF">2026-05-24T12:25:31Z</dcterms:modified>
</cp:coreProperties>
</file>