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8EA935D6-D010-4EAE-A2AE-D05F03BF5B89}" xr6:coauthVersionLast="47" xr6:coauthVersionMax="47" xr10:uidLastSave="{00000000-0000-0000-0000-000000000000}"/>
  <bookViews>
    <workbookView xWindow="-120" yWindow="-21720" windowWidth="38640" windowHeight="21120" xr2:uid="{3B901BD3-1520-4A7D-BDDE-23C97D5E1476}"/>
  </bookViews>
  <sheets>
    <sheet name="Schedu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5" i="1" l="1" a="1"/>
  <c r="C14" i="1" a="1"/>
  <c r="C13" i="1" a="1"/>
  <c r="C15" i="1" a="1"/>
  <c r="C75" i="1" l="1"/>
  <c r="C15" i="1"/>
  <c r="C14" i="1"/>
  <c r="C13" i="1"/>
  <c r="C76" i="1" a="1"/>
  <c r="C56" i="1" a="1"/>
  <c r="C50" i="1" a="1"/>
  <c r="C47" i="1" a="1"/>
  <c r="C48" i="1" a="1"/>
  <c r="C58" i="1" a="1"/>
  <c r="C53" i="1" a="1"/>
  <c r="C59" i="1" a="1"/>
  <c r="C51" i="1" a="1"/>
  <c r="C57" i="1" a="1"/>
  <c r="C46" i="1" a="1"/>
  <c r="C31" i="1" a="1"/>
  <c r="C24" i="1" a="1"/>
  <c r="C18" i="1" a="1"/>
  <c r="C49" i="1" a="1"/>
  <c r="C60" i="1" a="1"/>
  <c r="C52" i="1" a="1"/>
  <c r="C55" i="1" a="1"/>
  <c r="C54" i="1" a="1"/>
  <c r="C61" i="1" a="1"/>
  <c r="C62" i="1" a="1"/>
  <c r="C44" i="1" a="1"/>
  <c r="C45" i="1" a="1"/>
  <c r="C76" i="1" l="1"/>
  <c r="C45" i="1"/>
  <c r="C44" i="1"/>
  <c r="C62" i="1"/>
  <c r="C61" i="1"/>
  <c r="C48" i="1"/>
  <c r="C47" i="1"/>
  <c r="C46" i="1"/>
  <c r="C50" i="1"/>
  <c r="C54" i="1"/>
  <c r="C51" i="1"/>
  <c r="C59" i="1"/>
  <c r="C53" i="1"/>
  <c r="C58" i="1"/>
  <c r="C55" i="1"/>
  <c r="C57" i="1"/>
  <c r="C56" i="1"/>
  <c r="C52" i="1"/>
  <c r="C60" i="1"/>
  <c r="C49" i="1"/>
  <c r="C31" i="1"/>
  <c r="C18" i="1"/>
  <c r="C24" i="1"/>
  <c r="C69" i="1" a="1"/>
  <c r="C16" i="1" a="1"/>
  <c r="C64" i="1" a="1"/>
  <c r="C64" i="1" l="1"/>
  <c r="C16" i="1"/>
  <c r="C69" i="1"/>
  <c r="C37" i="1" a="1"/>
  <c r="D45" i="1" a="1"/>
  <c r="D61" i="1" a="1"/>
  <c r="D57" i="1" a="1"/>
  <c r="D54" i="1" a="1"/>
  <c r="D56" i="1" a="1"/>
  <c r="D51" i="1" a="1"/>
  <c r="D59" i="1" a="1"/>
  <c r="D46" i="1" a="1"/>
  <c r="D52" i="1" a="1"/>
  <c r="D50" i="1" a="1"/>
  <c r="D53" i="1" a="1"/>
  <c r="D60" i="1" a="1"/>
  <c r="D49" i="1" a="1"/>
  <c r="D47" i="1" a="1"/>
  <c r="D58" i="1" a="1"/>
  <c r="D55" i="1" a="1"/>
  <c r="D62" i="1" a="1"/>
  <c r="D44" i="1" a="1"/>
  <c r="D44" i="1" l="1"/>
  <c r="D62" i="1"/>
  <c r="D55" i="1"/>
  <c r="D58" i="1"/>
  <c r="D47" i="1"/>
  <c r="D49" i="1"/>
  <c r="D60" i="1"/>
  <c r="D53" i="1"/>
  <c r="D50" i="1"/>
  <c r="D52" i="1"/>
  <c r="D46" i="1"/>
  <c r="D59" i="1"/>
  <c r="D51" i="1"/>
  <c r="D56" i="1"/>
  <c r="D54" i="1"/>
  <c r="D57" i="1"/>
  <c r="D61" i="1"/>
  <c r="D45" i="1"/>
  <c r="C37" i="1"/>
  <c r="D64" i="1" a="1"/>
  <c r="D69" i="1" a="1"/>
  <c r="D69" i="1" l="1"/>
  <c r="D6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<sst xmlns="http://schemas.openxmlformats.org/spreadsheetml/2006/main" count="63" uniqueCount="56">
  <si>
    <t>EffectiveDate</t>
  </si>
  <si>
    <t>The effective date of the schedule.,</t>
  </si>
  <si>
    <t>TerminationDate</t>
  </si>
  <si>
    <t>The termination date of the schedule.,</t>
  </si>
  <si>
    <t>Tenor</t>
  </si>
  <si>
    <t>The tenor of the schedule.,</t>
  </si>
  <si>
    <t>Calendar</t>
  </si>
  <si>
    <t>The calendar to use for date adjustments.,</t>
  </si>
  <si>
    <t>Convention</t>
  </si>
  <si>
    <t>The business day convention to use for date adjustments.,</t>
  </si>
  <si>
    <t>TerminationDateConvention</t>
  </si>
  <si>
    <t>The business day convention to use for adjusting the termination date.,</t>
  </si>
  <si>
    <t>DateGenerationRule</t>
  </si>
  <si>
    <t>Backward, Forward, CDS, etc.,</t>
  </si>
  <si>
    <t>EndOfMonth</t>
  </si>
  <si>
    <t>Whether to adjust dates to the end of the month.,</t>
  </si>
  <si>
    <t>FirstDate</t>
  </si>
  <si>
    <t>The first date of the schedule (optional).,</t>
  </si>
  <si>
    <t>LastDate</t>
  </si>
  <si>
    <t>The last date of the schedule (optional).,</t>
  </si>
  <si>
    <t>Parameter</t>
  </si>
  <si>
    <t>Description</t>
  </si>
  <si>
    <t>Value</t>
  </si>
  <si>
    <t>3m</t>
  </si>
  <si>
    <t>Target</t>
  </si>
  <si>
    <t>ModifiedFollowing</t>
  </si>
  <si>
    <t>Unadjusted</t>
  </si>
  <si>
    <t>Backward</t>
  </si>
  <si>
    <t>qlSchedule</t>
  </si>
  <si>
    <t>no stub</t>
  </si>
  <si>
    <t>qlScheduleDates</t>
  </si>
  <si>
    <t>front stub</t>
  </si>
  <si>
    <t>back stub</t>
  </si>
  <si>
    <t>qlScheduleFromDates</t>
  </si>
  <si>
    <t>qlSchedulePreviousDate</t>
  </si>
  <si>
    <t>qlScheduleNextDate</t>
  </si>
  <si>
    <t>qlScheduleHasIsRegular()</t>
  </si>
  <si>
    <t>qlScheduleCalendar</t>
  </si>
  <si>
    <t>qlScheduleStartDate</t>
  </si>
  <si>
    <t>qlScheduleEndDate</t>
  </si>
  <si>
    <t>qlScheduleHasTenor</t>
  </si>
  <si>
    <t>qlScheduleBusinessDayConvention</t>
  </si>
  <si>
    <t>qlScheduleHasTerminationDateBusinessDayConvention</t>
  </si>
  <si>
    <t>qlScheduleTerminationDateBusinessDayConvention</t>
  </si>
  <si>
    <t>qlScheduleHasRule</t>
  </si>
  <si>
    <t>qlScheduleRule</t>
  </si>
  <si>
    <t>qlScheduleHasEndOfMonth</t>
  </si>
  <si>
    <t>qlScheduleEndOfMonth</t>
  </si>
  <si>
    <t>qlScheduleAfter</t>
  </si>
  <si>
    <t>qlScheduleUntil</t>
  </si>
  <si>
    <t>qlScheduleIsRegular(Size i)</t>
  </si>
  <si>
    <t>qlScheduleTenor</t>
  </si>
  <si>
    <t>qlScheduleIsRegular2</t>
  </si>
  <si>
    <t>qlMakeSchedule</t>
  </si>
  <si>
    <t>Frequency</t>
  </si>
  <si>
    <t>semiannual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</si>
</sst>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C1430-2ADC-46A4-ABD8-44E39011F1C0}">
  <dimension ref="A1:F80"/>
  <sheetViews>
    <sheetView tabSelected="1" workbookViewId="0"/>
  </sheetViews>
  <sheetFormatPr defaultRowHeight="14.4" x14ac:dyDescent="0.3"/>
  <cols>
    <col min="1" max="1" width="25.44140625" bestFit="1" customWidth="1"/>
    <col min="2" max="2" width="62.88671875" bestFit="1" customWidth="1"/>
    <col min="3" max="3" width="19.6640625" customWidth="1"/>
    <col min="4" max="4" width="10.109375" bestFit="1" customWidth="1"/>
  </cols>
  <sheetData>
    <row r="1" spans="1:3" x14ac:dyDescent="0.3">
      <c r="A1" s="1" t="s">
        <v>20</v>
      </c>
      <c r="B1" s="1" t="s">
        <v>21</v>
      </c>
      <c r="C1" s="1" t="s">
        <v>22</v>
      </c>
    </row>
    <row r="2" spans="1:3" x14ac:dyDescent="0.3">
      <c r="A2" t="s">
        <v>0</v>
      </c>
      <c r="B2" t="s">
        <v>1</v>
      </c>
      <c r="C2" s="2">
        <v>45799</v>
      </c>
    </row>
    <row r="3" spans="1:3" x14ac:dyDescent="0.3">
      <c r="A3" t="s">
        <v>2</v>
      </c>
      <c r="B3" t="s">
        <v>3</v>
      </c>
      <c r="C3" s="2">
        <v>46164</v>
      </c>
    </row>
    <row r="4" spans="1:3" x14ac:dyDescent="0.3">
      <c r="A4" t="s">
        <v>4</v>
      </c>
      <c r="B4" t="s">
        <v>5</v>
      </c>
      <c r="C4" t="s">
        <v>23</v>
      </c>
    </row>
    <row r="5" spans="1:3" x14ac:dyDescent="0.3">
      <c r="A5" t="s">
        <v>6</v>
      </c>
      <c r="B5" t="s">
        <v>7</v>
      </c>
      <c r="C5" t="s">
        <v>24</v>
      </c>
    </row>
    <row r="6" spans="1:3" x14ac:dyDescent="0.3">
      <c r="A6" t="s">
        <v>8</v>
      </c>
      <c r="B6" t="s">
        <v>9</v>
      </c>
      <c r="C6" t="s">
        <v>25</v>
      </c>
    </row>
    <row r="7" spans="1:3" x14ac:dyDescent="0.3">
      <c r="A7" t="s">
        <v>10</v>
      </c>
      <c r="B7" t="s">
        <v>11</v>
      </c>
      <c r="C7" t="s">
        <v>26</v>
      </c>
    </row>
    <row r="8" spans="1:3" x14ac:dyDescent="0.3">
      <c r="A8" t="s">
        <v>12</v>
      </c>
      <c r="B8" t="s">
        <v>13</v>
      </c>
      <c r="C8" t="s">
        <v>27</v>
      </c>
    </row>
    <row r="9" spans="1:3" x14ac:dyDescent="0.3">
      <c r="A9" t="s">
        <v>14</v>
      </c>
      <c r="B9" t="s">
        <v>15</v>
      </c>
      <c r="C9" t="b">
        <v>0</v>
      </c>
    </row>
    <row r="10" spans="1:3" x14ac:dyDescent="0.3">
      <c r="A10" t="s">
        <v>16</v>
      </c>
      <c r="B10" t="s">
        <v>17</v>
      </c>
      <c r="C10" s="2">
        <v>45807</v>
      </c>
    </row>
    <row r="11" spans="1:3" x14ac:dyDescent="0.3">
      <c r="A11" t="s">
        <v>18</v>
      </c>
      <c r="B11" t="s">
        <v>19</v>
      </c>
      <c r="C11" s="2">
        <v>46063</v>
      </c>
    </row>
    <row r="13" spans="1:3" x14ac:dyDescent="0.3">
      <c r="A13" t="s">
        <v>28</v>
      </c>
      <c r="B13" t="s">
        <v>29</v>
      </c>
      <c r="C13" t="str" cm="1">
        <f t="array" ref="C13">_xll.qlSchedule(C2,C3,C4,C5,C6,C7,C8,C9)</f>
        <v>欣[test_scheduler.xlsx]Schedule!R13C3Schedule,A</v>
      </c>
    </row>
    <row r="14" spans="1:3" x14ac:dyDescent="0.3">
      <c r="A14" t="s">
        <v>28</v>
      </c>
      <c r="B14" t="s">
        <v>31</v>
      </c>
      <c r="C14" t="str" cm="1">
        <f t="array" ref="C14">_xll.qlSchedule(C2,C3,C4,C5,C6,C7,C8,C9,C10)</f>
        <v>欣[test_scheduler.xlsx]Schedule!R14C3Schedule,A</v>
      </c>
    </row>
    <row r="15" spans="1:3" x14ac:dyDescent="0.3">
      <c r="B15" t="s">
        <v>32</v>
      </c>
      <c r="C15" t="str" cm="1">
        <f t="array" ref="C15">_xll.qlSchedule(C2,C3,C4,C5,C6,C7,C8,C9,,C11)</f>
        <v>欣[test_scheduler.xlsx]Schedule!R15C3Schedule,A</v>
      </c>
    </row>
    <row r="16" spans="1:3" x14ac:dyDescent="0.3">
      <c r="A16" t="s">
        <v>33</v>
      </c>
      <c r="C16" t="str" cm="1">
        <f t="array" ref="C16">_xll.qlScheduleFromDates(_xlfn.ANCHORARRAY(C31))</f>
        <v>欣[test_scheduler.xlsx]Schedule!R16C3Schedule,A</v>
      </c>
    </row>
    <row r="18" spans="1:3" x14ac:dyDescent="0.3">
      <c r="A18" t="s">
        <v>30</v>
      </c>
      <c r="C18" s="2" cm="1">
        <f t="array" ref="C18:C22">_xll.qlScheduleDates(C13)</f>
        <v>45799</v>
      </c>
    </row>
    <row r="19" spans="1:3" x14ac:dyDescent="0.3">
      <c r="C19" s="2">
        <v>45891</v>
      </c>
    </row>
    <row r="20" spans="1:3" x14ac:dyDescent="0.3">
      <c r="C20" s="2">
        <v>45985</v>
      </c>
    </row>
    <row r="21" spans="1:3" x14ac:dyDescent="0.3">
      <c r="C21" s="2">
        <v>46076</v>
      </c>
    </row>
    <row r="22" spans="1:3" x14ac:dyDescent="0.3">
      <c r="C22" s="2">
        <v>46164</v>
      </c>
    </row>
    <row r="24" spans="1:3" x14ac:dyDescent="0.3">
      <c r="A24" t="s">
        <v>30</v>
      </c>
      <c r="C24" s="2" cm="1">
        <f t="array" ref="C24:C29">_xll.qlScheduleDates(C14)</f>
        <v>45799</v>
      </c>
    </row>
    <row r="25" spans="1:3" x14ac:dyDescent="0.3">
      <c r="C25" s="2">
        <v>45807</v>
      </c>
    </row>
    <row r="26" spans="1:3" x14ac:dyDescent="0.3">
      <c r="C26" s="2">
        <v>45891</v>
      </c>
    </row>
    <row r="27" spans="1:3" x14ac:dyDescent="0.3">
      <c r="C27" s="2">
        <v>45985</v>
      </c>
    </row>
    <row r="28" spans="1:3" x14ac:dyDescent="0.3">
      <c r="C28" s="2">
        <v>46076</v>
      </c>
    </row>
    <row r="29" spans="1:3" x14ac:dyDescent="0.3">
      <c r="C29" s="2">
        <v>46164</v>
      </c>
    </row>
    <row r="31" spans="1:3" x14ac:dyDescent="0.3">
      <c r="A31" t="s">
        <v>30</v>
      </c>
      <c r="C31" s="2" cm="1">
        <f t="array" ref="C31:C35">_xll.qlScheduleDates(C15)</f>
        <v>45799</v>
      </c>
    </row>
    <row r="32" spans="1:3" x14ac:dyDescent="0.3">
      <c r="C32" s="2">
        <v>45880</v>
      </c>
    </row>
    <row r="33" spans="1:6" x14ac:dyDescent="0.3">
      <c r="C33" s="2">
        <v>45971</v>
      </c>
    </row>
    <row r="34" spans="1:6" x14ac:dyDescent="0.3">
      <c r="C34" s="2">
        <v>46063</v>
      </c>
    </row>
    <row r="35" spans="1:6" x14ac:dyDescent="0.3">
      <c r="C35" s="2">
        <v>46164</v>
      </c>
    </row>
    <row r="37" spans="1:6" x14ac:dyDescent="0.3">
      <c r="A37" t="s">
        <v>30</v>
      </c>
      <c r="C37" s="2" cm="1">
        <f t="array" ref="C37:C41">_xll.qlScheduleDates(C16)</f>
        <v>45799</v>
      </c>
    </row>
    <row r="38" spans="1:6" x14ac:dyDescent="0.3">
      <c r="C38" s="2">
        <v>45880</v>
      </c>
    </row>
    <row r="39" spans="1:6" x14ac:dyDescent="0.3">
      <c r="C39" s="2">
        <v>45971</v>
      </c>
    </row>
    <row r="40" spans="1:6" x14ac:dyDescent="0.3">
      <c r="C40" s="2">
        <v>46063</v>
      </c>
    </row>
    <row r="41" spans="1:6" x14ac:dyDescent="0.3">
      <c r="C41" s="2">
        <v>46164</v>
      </c>
    </row>
    <row r="44" spans="1:6" x14ac:dyDescent="0.3">
      <c r="A44" t="s">
        <v>34</v>
      </c>
      <c r="C44" s="2" cm="1">
        <f t="array" ref="C44">_xll.qlSchedulePreviousDate(C13,C19)</f>
        <v>45799</v>
      </c>
      <c r="D44" s="2" cm="1">
        <f t="array" ref="D44">_xll.qlSchedulePreviousDate(C16,C38)</f>
        <v>45799</v>
      </c>
    </row>
    <row r="45" spans="1:6" x14ac:dyDescent="0.3">
      <c r="A45" t="s">
        <v>35</v>
      </c>
      <c r="C45" s="2" cm="1">
        <f t="array" ref="C45">_xll.qlScheduleNextDate(C13,C22)</f>
        <v>46164</v>
      </c>
      <c r="D45" s="2" cm="1">
        <f t="array" ref="D45">_xll.qlScheduleNextDate(C16,C40)</f>
        <v>46063</v>
      </c>
    </row>
    <row r="46" spans="1:6" x14ac:dyDescent="0.3">
      <c r="A46" t="s">
        <v>36</v>
      </c>
      <c r="C46" t="b" cm="1">
        <f t="array" ref="C46">_xll.qlScheduleHasIsRegular(C13)</f>
        <v>1</v>
      </c>
      <c r="D46" t="b" cm="1">
        <f t="array" ref="D46">_xll.qlScheduleHasIsRegular(C16)</f>
        <v>0</v>
      </c>
    </row>
    <row r="47" spans="1:6" x14ac:dyDescent="0.3">
      <c r="A47" t="s">
        <v>50</v>
      </c>
      <c r="C47" t="b" cm="1">
        <f t="array" ref="C47">_xll.qlScheduleIsRegular(C13,1)</f>
        <v>1</v>
      </c>
      <c r="D47" t="str" cm="1">
        <f t="array" ref="D47">_xll.qlScheduleIsRegular(C16,1)</f>
        <v xml:space="preserve">RuntimeError: RuntimeError: full interface (isRegular) not available
Traceback (most recent call last):
  File "C:\Users\Sebastian\01_GitHub\sschlenkrich\QuantLibXlOil\src\quantlibxloil\scheduler.py", line 152, in qlScheduleIsRegular
    return schedule.isRegular(i)
           ~~~~~~~~~~~~~~~~~~^^^
  File "C:\Users\Sebastian\.conda\envs\xloil\Lib\site-packages\QuantLib\QuantLib.py", line 11132, in isRegular
    return _QuantLib.Schedule_isRegular(self, *args)
           ~~~~~~~~~~~~~~~~~~~~~~~~~~~~^^^^^^^^^^^^^
RuntimeError: full interface (isRegular) not available
</v>
      </c>
    </row>
    <row r="48" spans="1:6" x14ac:dyDescent="0.3">
      <c r="A48" t="s">
        <v>52</v>
      </c>
      <c r="C48" t="b" cm="1">
        <f t="array" ref="C48:F48">TRANSPOSE(_xll.qlScheduleIsRegular2(C13))</f>
        <v>1</v>
      </c>
      <c r="D48" t="b">
        <v>1</v>
      </c>
      <c r="E48" t="b">
        <v>1</v>
      </c>
      <c r="F48" t="b">
        <v>1</v>
      </c>
    </row>
    <row r="49" spans="1:4" x14ac:dyDescent="0.3">
      <c r="A49" t="s">
        <v>37</v>
      </c>
      <c r="C49" t="str" cm="1">
        <f t="array" ref="C49">_xll.qlScheduleCalendar(C13)</f>
        <v>TARGET</v>
      </c>
      <c r="D49" t="str" cm="1">
        <f t="array" ref="D49">_xll.qlScheduleCalendar(C16)</f>
        <v>Null</v>
      </c>
    </row>
    <row r="50" spans="1:4" x14ac:dyDescent="0.3">
      <c r="A50" t="s">
        <v>38</v>
      </c>
      <c r="C50" s="2" cm="1">
        <f t="array" ref="C50">_xll.qlScheduleStartDate(C13)</f>
        <v>45799</v>
      </c>
      <c r="D50" s="2" cm="1">
        <f t="array" ref="D50">_xll.qlScheduleStartDate(C16)</f>
        <v>45799</v>
      </c>
    </row>
    <row r="51" spans="1:4" x14ac:dyDescent="0.3">
      <c r="A51" t="s">
        <v>39</v>
      </c>
      <c r="C51" s="2" cm="1">
        <f t="array" ref="C51">_xll.qlScheduleEndDate(C13)</f>
        <v>46164</v>
      </c>
      <c r="D51" s="2" cm="1">
        <f t="array" ref="D51">_xll.qlScheduleEndDate(C16)</f>
        <v>46164</v>
      </c>
    </row>
    <row r="52" spans="1:4" x14ac:dyDescent="0.3">
      <c r="A52" t="s">
        <v>40</v>
      </c>
      <c r="C52" t="b" cm="1">
        <f t="array" ref="C52">_xll.qlScheduleHasTenor(C13)</f>
        <v>1</v>
      </c>
      <c r="D52" t="b" cm="1">
        <f t="array" ref="D52">_xll.qlScheduleHasTenor(C16)</f>
        <v>0</v>
      </c>
    </row>
    <row r="53" spans="1:4" x14ac:dyDescent="0.3">
      <c r="A53" t="s">
        <v>51</v>
      </c>
      <c r="C53" t="str" cm="1">
        <f t="array" ref="C53">_xll.qlScheduleTenor(C13)</f>
        <v>3M</v>
      </c>
      <c r="D53" t="str" cm="1">
        <f t="array" ref="D53">_xll.qlScheduleTenor(C16)</f>
        <v xml:space="preserve">RuntimeError: RuntimeError: full interface (tenor) not available
Traceback (most recent call last):
  File "C:\Users\Sebastian\01_GitHub\sschlenkrich\QuantLibXlOil\src\quantlibxloil\scheduler.py", line 218, in qlScheduleTenor
    return schedule.tenor()
           ~~~~~~~~~~~~~~^^
  File "C:\Users\Sebastian\.conda\envs\xloil\Lib\site-packages\QuantLib\QuantLib.py", line 11152, in tenor
    return _QuantLib.Schedule_tenor(self)
           ~~~~~~~~~~~~~~~~~~~~~~~~^^^^^^
RuntimeError: full interface (tenor) not available
</v>
      </c>
    </row>
    <row r="54" spans="1:4" x14ac:dyDescent="0.3">
      <c r="A54" t="s">
        <v>41</v>
      </c>
      <c r="C54" t="str" cm="1">
        <f t="array" ref="C54">_xll.qlScheduleBusinessDayConvention(C13)</f>
        <v xml:space="preserve">NameError: NameError: name 'QL_BUSINESSDAYCONVENTION' is not defined
Traceback (most recent call last):
  File "C:\Users\Sebastian\01_GitHub\sschlenkrich\QuantLibXlOil\src\quantlibxloil\scheduler.py", line 229, in qlScheduleBusinessDayConvention
    return first_key(QL_BUSINESSDAYCONVENTION, schedule.businessDayConvention(), UNKNOWN_VALUE)
                     ^^^^^^^^^^^^^^^^^^^^^^^^
NameError: name 'QL_BUSINESSDAYCONVENTION' is not defined
</v>
      </c>
      <c r="D54" t="str" cm="1">
        <f t="array" ref="D54">_xll.qlScheduleBusinessDayConvention(C16)</f>
        <v xml:space="preserve">NameError: NameError: name 'QL_BUSINESSDAYCONVENTION' is not defined
Traceback (most recent call last):
  File "C:\Users\Sebastian\01_GitHub\sschlenkrich\QuantLibXlOil\src\quantlibxloil\scheduler.py", line 229, in qlScheduleBusinessDayConvention
    return first_key(QL_BUSINESSDAYCONVENTION, schedule.businessDayConvention(), UNKNOWN_VALUE)
                     ^^^^^^^^^^^^^^^^^^^^^^^^
NameError: name 'QL_BUSINESSDAYCONVENTION' is not defined
</v>
      </c>
    </row>
    <row r="55" spans="1:4" x14ac:dyDescent="0.3">
      <c r="A55" t="s">
        <v>42</v>
      </c>
      <c r="C55" t="b" cm="1">
        <f t="array" ref="C55">_xll.qlScheduleHasTerminationDateBusinessDayConvention(C13)</f>
        <v>1</v>
      </c>
      <c r="D55" t="b" cm="1">
        <f t="array" ref="D55">_xll.qlScheduleHasTerminationDateBusinessDayConvention(C16)</f>
        <v>0</v>
      </c>
    </row>
    <row r="56" spans="1:4" x14ac:dyDescent="0.3">
      <c r="A56" t="s">
        <v>43</v>
      </c>
      <c r="C56" t="str" cm="1">
        <f t="array" ref="C56">_xll.qlScheduleTerminationDateBusinessDayConvention(C13)</f>
        <v xml:space="preserve">NameError: NameError: name 'QL_BUSINESSDAYCONVENTION' is not defined
Traceback (most recent call last):
  File "C:\Users\Sebastian\01_GitHub\sschlenkrich\QuantLibXlOil\src\quantlibxloil\scheduler.py", line 251, in qlScheduleTerminationDateBusinessDayConvention
    return first_key(QL_BUSINESSDAYCONVENTION, schedule.terminationDateBusinessDayConvention(), UNKNOWN_VALUE)
                     ^^^^^^^^^^^^^^^^^^^^^^^^
NameError: name 'QL_BUSINESSDAYCONVENTION' is not defined
</v>
      </c>
      <c r="D56" t="str" cm="1">
        <f t="array" ref="D56">_xll.qlScheduleTerminationDateBusinessDayConvention(C16)</f>
        <v xml:space="preserve">NameError: NameError: name 'QL_BUSINESSDAYCONVENTION' is not defined
Traceback (most recent call last):
  File "C:\Users\Sebastian\01_GitHub\sschlenkrich\QuantLibXlOil\src\quantlibxloil\scheduler.py", line 251, in qlScheduleTerminationDateBusinessDayConvention
    return first_key(QL_BUSINESSDAYCONVENTION, schedule.terminationDateBusinessDayConvention(), UNKNOWN_VALUE)
                     ^^^^^^^^^^^^^^^^^^^^^^^^
NameError: name 'QL_BUSINESSDAYCONVENTION' is not defined
</v>
      </c>
    </row>
    <row r="57" spans="1:4" x14ac:dyDescent="0.3">
      <c r="A57" t="s">
        <v>44</v>
      </c>
      <c r="C57" t="b" cm="1">
        <f t="array" ref="C57">_xll.qlScheduleHasRule(C13)</f>
        <v>1</v>
      </c>
      <c r="D57" t="b" cm="1">
        <f t="array" ref="D57">_xll.qlScheduleHasRule(C16)</f>
        <v>0</v>
      </c>
    </row>
    <row r="58" spans="1:4" x14ac:dyDescent="0.3">
      <c r="A58" t="s">
        <v>45</v>
      </c>
      <c r="C58" t="str" cm="1">
        <f t="array" ref="C58">_xll.qlScheduleRule(C13)</f>
        <v>BACKWARD</v>
      </c>
      <c r="D58" t="str" cm="1">
        <f t="array" ref="D58">_xll.qlScheduleRule(C16)</f>
        <v xml:space="preserve">RuntimeError: RuntimeError: full interface (rule) not available
Traceback (most recent call last):
  File "C:\Users\Sebastian\01_GitHub\sschlenkrich\QuantLibXlOil\src\quantlibxloil\scheduler.py", line 273, in qlScheduleRule
    return first_key(QL_DATEGENERATION_RULE, schedule.rule(), UNKNOWN_VALUE)
                                             ~~~~~~~~~~~~~^^
  File "C:\Users\Sebastian\.conda\envs\xloil\Lib\site-packages\QuantLib\QuantLib.py", line 11172, in rule
    return _QuantLib.Schedule_rule(self)
           ~~~~~~~~~~~~~~~~~~~~~~~^^^^^^
RuntimeError: full interface (rule) not available
</v>
      </c>
    </row>
    <row r="59" spans="1:4" x14ac:dyDescent="0.3">
      <c r="A59" t="s">
        <v>46</v>
      </c>
      <c r="C59" t="b" cm="1">
        <f t="array" ref="C59">_xll.qlScheduleHasEndOfMonth(C13)</f>
        <v>1</v>
      </c>
      <c r="D59" t="b" cm="1">
        <f t="array" ref="D59">_xll.qlScheduleHasEndOfMonth(C16)</f>
        <v>0</v>
      </c>
    </row>
    <row r="60" spans="1:4" x14ac:dyDescent="0.3">
      <c r="A60" t="s">
        <v>47</v>
      </c>
      <c r="C60" t="b" cm="1">
        <f t="array" ref="C60">_xll.qlScheduleEndOfMonth(C13)</f>
        <v>0</v>
      </c>
      <c r="D60" t="str" cm="1">
        <f t="array" ref="D60">_xll.qlScheduleEndOfMonth(C16)</f>
        <v xml:space="preserve">RuntimeError: RuntimeError: full interface (end of month) not available
Traceback (most recent call last):
  File "C:\Users\Sebastian\01_GitHub\sschlenkrich\QuantLibXlOil\src\quantlibxloil\scheduler.py", line 295, in qlScheduleEndOfMonth
    return schedule.endOfMonth()
           ~~~~~~~~~~~~~~~~~~~^^
  File "C:\Users\Sebastian\.conda\envs\xloil\Lib\site-packages\QuantLib\QuantLib.py", line 11180, in endOfMonth
    return _QuantLib.Schedule_endOfMonth(self)
           ~~~~~~~~~~~~~~~~~~~~~~~~~~~~~^^^^^^
RuntimeError: full interface (end of month) not available
</v>
      </c>
    </row>
    <row r="61" spans="1:4" x14ac:dyDescent="0.3">
      <c r="A61" t="s">
        <v>48</v>
      </c>
      <c r="C61" t="str" cm="1">
        <f t="array" ref="C61">_xll.qlScheduleAfter(C13,C19)</f>
        <v>欣[test_scheduler.xlsx]Schedule!R61C3Schedule,A</v>
      </c>
      <c r="D61" t="str" cm="1">
        <f t="array" ref="D61">_xll.qlScheduleAfter(C16,C38)</f>
        <v>欣[test_scheduler.xlsx]Schedule!R61C4Schedule,A</v>
      </c>
    </row>
    <row r="62" spans="1:4" x14ac:dyDescent="0.3">
      <c r="A62" t="s">
        <v>49</v>
      </c>
      <c r="C62" t="str" cm="1">
        <f t="array" ref="C62">_xll.qlScheduleUntil(C13,C21)</f>
        <v>欣[test_scheduler.xlsx]Schedule!R62C3Schedule,A</v>
      </c>
      <c r="D62" t="str" cm="1">
        <f t="array" ref="D62">_xll.qlScheduleUntil(C16,C39)</f>
        <v>欣[test_scheduler.xlsx]Schedule!R62C4Schedule,A</v>
      </c>
    </row>
    <row r="64" spans="1:4" x14ac:dyDescent="0.3">
      <c r="A64" t="s">
        <v>30</v>
      </c>
      <c r="C64" s="2" cm="1">
        <f t="array" ref="C64:C67">_xll.qlScheduleDates(C61)</f>
        <v>45891</v>
      </c>
      <c r="D64" s="2" cm="1">
        <f t="array" ref="D64:D67">_xll.qlScheduleDates(D61)</f>
        <v>45880</v>
      </c>
    </row>
    <row r="65" spans="1:4" x14ac:dyDescent="0.3">
      <c r="C65" s="2">
        <v>45985</v>
      </c>
      <c r="D65" s="2">
        <v>45971</v>
      </c>
    </row>
    <row r="66" spans="1:4" x14ac:dyDescent="0.3">
      <c r="C66" s="2">
        <v>46076</v>
      </c>
      <c r="D66" s="2">
        <v>46063</v>
      </c>
    </row>
    <row r="67" spans="1:4" x14ac:dyDescent="0.3">
      <c r="C67" s="2">
        <v>46164</v>
      </c>
      <c r="D67" s="2">
        <v>46164</v>
      </c>
    </row>
    <row r="69" spans="1:4" x14ac:dyDescent="0.3">
      <c r="A69" t="s">
        <v>30</v>
      </c>
      <c r="C69" s="2" cm="1">
        <f t="array" ref="C69:C72">_xll.qlScheduleDates(C62)</f>
        <v>45799</v>
      </c>
      <c r="D69" s="2" cm="1">
        <f t="array" ref="D69:D71">_xll.qlScheduleDates(D62)</f>
        <v>45799</v>
      </c>
    </row>
    <row r="70" spans="1:4" x14ac:dyDescent="0.3">
      <c r="C70" s="2">
        <v>45891</v>
      </c>
      <c r="D70" s="2">
        <v>45880</v>
      </c>
    </row>
    <row r="71" spans="1:4" x14ac:dyDescent="0.3">
      <c r="C71" s="2">
        <v>45985</v>
      </c>
      <c r="D71" s="2">
        <v>45971</v>
      </c>
    </row>
    <row r="72" spans="1:4" x14ac:dyDescent="0.3">
      <c r="C72" s="2">
        <v>46076</v>
      </c>
    </row>
    <row r="73" spans="1:4" x14ac:dyDescent="0.3">
      <c r="C73" s="2"/>
    </row>
    <row r="74" spans="1:4" x14ac:dyDescent="0.3">
      <c r="A74" t="s">
        <v>54</v>
      </c>
      <c r="C74" t="s">
        <v>55</v>
      </c>
    </row>
    <row r="75" spans="1:4" x14ac:dyDescent="0.3">
      <c r="A75" t="s">
        <v>53</v>
      </c>
      <c r="C75" t="str" cm="1">
        <f t="array" ref="C75">_xll.qlMakeSchedule(C2,C3,,C74)</f>
        <v>欣[test_scheduler.xlsx]Schedule!R75C3Schedule,A</v>
      </c>
    </row>
    <row r="76" spans="1:4" x14ac:dyDescent="0.3">
      <c r="A76" t="s">
        <v>30</v>
      </c>
      <c r="C76" s="2" cm="1">
        <f t="array" ref="C76:C78">_xll.qlScheduleDates(C75)</f>
        <v>45799</v>
      </c>
    </row>
    <row r="77" spans="1:4" x14ac:dyDescent="0.3">
      <c r="C77" s="2">
        <v>45983</v>
      </c>
    </row>
    <row r="78" spans="1:4" x14ac:dyDescent="0.3">
      <c r="C78" s="2">
        <v>46164</v>
      </c>
    </row>
    <row r="79" spans="1:4" x14ac:dyDescent="0.3">
      <c r="C79" s="2"/>
    </row>
    <row r="80" spans="1:4" x14ac:dyDescent="0.3">
      <c r="C8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2026-05-22T10:16:05Z</dcterms:created>
  <dcterms:modified xsi:type="dcterms:W3CDTF">2026-05-23T08:00:55Z</dcterms:modified>
</cp:coreProperties>
</file>