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6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bscurité" sheetId="1" state="visible" r:id="rId2"/>
    <sheet name="Flux" sheetId="2" state="visible" r:id="rId3"/>
    <sheet name="Flux_2" sheetId="3" state="visible" r:id="rId4"/>
    <sheet name="Couleur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<sst xmlns="http://schemas.openxmlformats.org/spreadsheetml/2006/main" count="63" uniqueCount="31">
  <si>
    <t xml:space="preserve">Logiciel Pylon Viewer 8</t>
  </si>
  <si>
    <t xml:space="preserve">BL = 4</t>
  </si>
  <si>
    <t xml:space="preserve">ROI : ALL</t>
  </si>
  <si>
    <t xml:space="preserve">T (us)</t>
  </si>
  <si>
    <t xml:space="preserve">Mean 1</t>
  </si>
  <si>
    <t xml:space="preserve">Mean1-m0</t>
  </si>
  <si>
    <t xml:space="preserve">Std1</t>
  </si>
  <si>
    <t xml:space="preserve">Std1^2-Std0^2</t>
  </si>
  <si>
    <t xml:space="preserve">sqrt( )</t>
  </si>
  <si>
    <t xml:space="preserve">Logiciel LEnsE</t>
  </si>
  <si>
    <t xml:space="preserve">Test with Pylon Viewer 8</t>
  </si>
  <si>
    <t xml:space="preserve">Current</t>
  </si>
  <si>
    <t xml:space="preserve">5uA</t>
  </si>
  <si>
    <t xml:space="preserve">2,6uA</t>
  </si>
  <si>
    <t xml:space="preserve">T (ms)</t>
  </si>
  <si>
    <t xml:space="preserve">u-udark (DN)</t>
  </si>
  <si>
    <t xml:space="preserve">Sig^2-Sigd^2 (DN^2)</t>
  </si>
  <si>
    <t xml:space="preserve">Mean 2</t>
  </si>
  <si>
    <t xml:space="preserve">Mean2-m0</t>
  </si>
  <si>
    <t xml:space="preserve">Std2</t>
  </si>
  <si>
    <t xml:space="preserve">Std1^2</t>
  </si>
  <si>
    <t xml:space="preserve">sqrt</t>
  </si>
  <si>
    <t xml:space="preserve">ROI : 200 x 200</t>
  </si>
  <si>
    <t xml:space="preserve">BL = 40</t>
  </si>
  <si>
    <t xml:space="preserve">T = 50 ms</t>
  </si>
  <si>
    <t xml:space="preserve">Lampe</t>
  </si>
  <si>
    <t xml:space="preserve">I = 2,14A / V = 23,4V</t>
  </si>
  <si>
    <t xml:space="preserve">lambda</t>
  </si>
  <si>
    <t xml:space="preserve">Mean1 - m0</t>
  </si>
  <si>
    <t xml:space="preserve">Std</t>
  </si>
  <si>
    <t xml:space="preserve">iPD_ref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</si>
</sst>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0"/>
      <color rgb="FF595959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DC3E6"/>
        <bgColor rgb="FFBFBFB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595959"/>
      <rgbColor rgb="FFB3B3B3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Intensité moyenne - Obscurité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Obscurité!$B$3:$B$3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Obscurité!$A$4:$A$15</c:f>
              <c:numCache>
                <c:formatCode>General</c:formatCode>
                <c:ptCount val="12"/>
                <c:pt idx="0">
                  <c:v>20</c:v>
                </c:pt>
                <c:pt idx="1">
                  <c:v>20000</c:v>
                </c:pt>
                <c:pt idx="2">
                  <c:v>50000</c:v>
                </c:pt>
                <c:pt idx="3">
                  <c:v>70000</c:v>
                </c:pt>
                <c:pt idx="4">
                  <c:v>100000</c:v>
                </c:pt>
                <c:pt idx="5">
                  <c:v>200000</c:v>
                </c:pt>
                <c:pt idx="6">
                  <c:v>300000</c:v>
                </c:pt>
                <c:pt idx="7">
                  <c:v>400000</c:v>
                </c:pt>
                <c:pt idx="8">
                  <c:v>500000</c:v>
                </c:pt>
                <c:pt idx="9">
                  <c:v>700000</c:v>
                </c:pt>
                <c:pt idx="10">
                  <c:v>800000</c:v>
                </c:pt>
                <c:pt idx="11">
                  <c:v>1000000</c:v>
                </c:pt>
              </c:numCache>
            </c:numRef>
          </c:xVal>
          <c:yVal>
            <c:numRef>
              <c:f>Obscurité!$B$4:$B$15</c:f>
              <c:numCache>
                <c:formatCode>General</c:formatCode>
                <c:ptCount val="12"/>
                <c:pt idx="0">
                  <c:v>2.94</c:v>
                </c:pt>
                <c:pt idx="1">
                  <c:v>2.97</c:v>
                </c:pt>
                <c:pt idx="2">
                  <c:v>3.04</c:v>
                </c:pt>
                <c:pt idx="3">
                  <c:v>3.1</c:v>
                </c:pt>
                <c:pt idx="4">
                  <c:v>3.18</c:v>
                </c:pt>
                <c:pt idx="5">
                  <c:v>3.42</c:v>
                </c:pt>
                <c:pt idx="6">
                  <c:v>3.68</c:v>
                </c:pt>
                <c:pt idx="7">
                  <c:v>3.93</c:v>
                </c:pt>
                <c:pt idx="8">
                  <c:v>4.1</c:v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</c:numCache>
            </c:numRef>
          </c:yVal>
          <c:smooth val="0"/>
        </c:ser>
        <c:axId val="70075044"/>
        <c:axId val="45327014"/>
      </c:scatterChart>
      <c:valAx>
        <c:axId val="70075044"/>
        <c:scaling>
          <c:orientation val="minMax"/>
          <c:max val="60000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Temps Intégration (us)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5327014"/>
        <c:crosses val="autoZero"/>
        <c:crossBetween val="midCat"/>
      </c:valAx>
      <c:valAx>
        <c:axId val="4532701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ADU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007504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Dark signal (DN) fct Integration Time (us)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Obscurité!$B$23:$B$23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Obscurité!$A$24:$A$35</c:f>
              <c:numCache>
                <c:formatCode>General</c:formatCode>
                <c:ptCount val="12"/>
                <c:pt idx="0">
                  <c:v>20</c:v>
                </c:pt>
                <c:pt idx="1">
                  <c:v>20000</c:v>
                </c:pt>
                <c:pt idx="2">
                  <c:v>50000</c:v>
                </c:pt>
                <c:pt idx="3">
                  <c:v>70000</c:v>
                </c:pt>
                <c:pt idx="4">
                  <c:v>100000</c:v>
                </c:pt>
                <c:pt idx="5">
                  <c:v>200000</c:v>
                </c:pt>
                <c:pt idx="6">
                  <c:v>300000</c:v>
                </c:pt>
                <c:pt idx="7">
                  <c:v>400000</c:v>
                </c:pt>
                <c:pt idx="8">
                  <c:v>500000</c:v>
                </c:pt>
                <c:pt idx="9">
                  <c:v>700000</c:v>
                </c:pt>
                <c:pt idx="10">
                  <c:v>800000</c:v>
                </c:pt>
                <c:pt idx="11">
                  <c:v>1000000</c:v>
                </c:pt>
              </c:numCache>
            </c:numRef>
          </c:xVal>
          <c:yVal>
            <c:numRef>
              <c:f>Obscurité!$B$24:$B$35</c:f>
              <c:numCache>
                <c:formatCode>General</c:formatCode>
                <c:ptCount val="12"/>
                <c:pt idx="0">
                  <c:v>2.93</c:v>
                </c:pt>
                <c:pt idx="1">
                  <c:v>2.97</c:v>
                </c:pt>
                <c:pt idx="2">
                  <c:v>3.03</c:v>
                </c:pt>
                <c:pt idx="3">
                  <c:v>3.06</c:v>
                </c:pt>
                <c:pt idx="4">
                  <c:v>3.14</c:v>
                </c:pt>
                <c:pt idx="5">
                  <c:v>3.35</c:v>
                </c:pt>
                <c:pt idx="6">
                  <c:v>3.55</c:v>
                </c:pt>
                <c:pt idx="7">
                  <c:v>3.8</c:v>
                </c:pt>
                <c:pt idx="8">
                  <c:v>4.03</c:v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</c:numCache>
            </c:numRef>
          </c:yVal>
          <c:smooth val="0"/>
        </c:ser>
        <c:axId val="21543398"/>
        <c:axId val="91223290"/>
      </c:scatterChart>
      <c:valAx>
        <c:axId val="21543398"/>
        <c:scaling>
          <c:orientation val="minMax"/>
          <c:max val="60000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1223290"/>
        <c:crosses val="autoZero"/>
        <c:crossBetween val="midCat"/>
      </c:valAx>
      <c:valAx>
        <c:axId val="9122329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154339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sqrt( 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Obscurité!$F$23:$F$23</c:f>
              <c:strCache>
                <c:ptCount val="1"/>
                <c:pt idx="0">
                  <c:v>sqrt( )</c:v>
                </c:pt>
              </c:strCache>
            </c:strRef>
          </c:tx>
          <c:spPr>
            <a:solidFill>
              <a:srgbClr val="5b9bd5"/>
            </a:solidFill>
            <a:ln w="1908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Obscurité!$C$24:$C$32</c:f>
              <c:numCache>
                <c:formatCode>General</c:formatCode>
                <c:ptCount val="9"/>
                <c:pt idx="0">
                  <c:v>0</c:v>
                </c:pt>
                <c:pt idx="1">
                  <c:v>0.0399999999999996</c:v>
                </c:pt>
                <c:pt idx="2">
                  <c:v>0.0999999999999996</c:v>
                </c:pt>
                <c:pt idx="3">
                  <c:v>0.13</c:v>
                </c:pt>
                <c:pt idx="4">
                  <c:v>0.21</c:v>
                </c:pt>
                <c:pt idx="5">
                  <c:v>0.42</c:v>
                </c:pt>
                <c:pt idx="6">
                  <c:v>0.62</c:v>
                </c:pt>
                <c:pt idx="7">
                  <c:v>0.87</c:v>
                </c:pt>
                <c:pt idx="8">
                  <c:v>1.1</c:v>
                </c:pt>
              </c:numCache>
            </c:numRef>
          </c:xVal>
          <c:yVal>
            <c:numRef>
              <c:f>Obscurité!$F$24:$F$32</c:f>
              <c:numCache>
                <c:formatCode>General</c:formatCode>
                <c:ptCount val="9"/>
                <c:pt idx="0">
                  <c:v>0</c:v>
                </c:pt>
                <c:pt idx="1">
                  <c:v>0.104403065089106</c:v>
                </c:pt>
                <c:pt idx="2">
                  <c:v>0.261533936612441</c:v>
                </c:pt>
                <c:pt idx="3">
                  <c:v>0.343511280746353</c:v>
                </c:pt>
                <c:pt idx="4">
                  <c:v>0.476235235991626</c:v>
                </c:pt>
                <c:pt idx="5">
                  <c:v>0.969793792514677</c:v>
                </c:pt>
                <c:pt idx="6">
                  <c:v>1.4422205101856</c:v>
                </c:pt>
                <c:pt idx="7">
                  <c:v>1.80077760981194</c:v>
                </c:pt>
                <c:pt idx="8">
                  <c:v>1.84249830393409</c:v>
                </c:pt>
              </c:numCache>
            </c:numRef>
          </c:yVal>
          <c:smooth val="1"/>
        </c:ser>
        <c:axId val="87899823"/>
        <c:axId val="29554854"/>
      </c:scatterChart>
      <c:valAx>
        <c:axId val="8789982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9554854"/>
        <c:crosses val="autoZero"/>
        <c:crossBetween val="midCat"/>
      </c:valAx>
      <c:valAx>
        <c:axId val="2955485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7899823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sqrt( 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Obscurité!$F$3:$F$3</c:f>
              <c:strCache>
                <c:ptCount val="1"/>
                <c:pt idx="0">
                  <c:v>sqrt( )</c:v>
                </c:pt>
              </c:strCache>
            </c:strRef>
          </c:tx>
          <c:spPr>
            <a:solidFill>
              <a:srgbClr val="5b9bd5"/>
            </a:solidFill>
            <a:ln w="1908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Obscurité!$C$4:$C$12</c:f>
              <c:numCache>
                <c:formatCode>General</c:formatCode>
                <c:ptCount val="9"/>
                <c:pt idx="0">
                  <c:v>0</c:v>
                </c:pt>
                <c:pt idx="1">
                  <c:v>0.0299999999999998</c:v>
                </c:pt>
                <c:pt idx="2">
                  <c:v>0.1</c:v>
                </c:pt>
                <c:pt idx="3">
                  <c:v>0.16</c:v>
                </c:pt>
                <c:pt idx="4">
                  <c:v>0.24</c:v>
                </c:pt>
                <c:pt idx="5">
                  <c:v>0.48</c:v>
                </c:pt>
                <c:pt idx="6">
                  <c:v>0.74</c:v>
                </c:pt>
                <c:pt idx="7">
                  <c:v>0.99</c:v>
                </c:pt>
                <c:pt idx="8">
                  <c:v>1.16</c:v>
                </c:pt>
              </c:numCache>
            </c:numRef>
          </c:xVal>
          <c:yVal>
            <c:numRef>
              <c:f>Obscurité!$F$4:$F$12</c:f>
              <c:numCache>
                <c:formatCode>General</c:formatCode>
                <c:ptCount val="9"/>
                <c:pt idx="0">
                  <c:v>0</c:v>
                </c:pt>
                <c:pt idx="1">
                  <c:v>0.104403065089106</c:v>
                </c:pt>
                <c:pt idx="2">
                  <c:v>0.283725219182222</c:v>
                </c:pt>
                <c:pt idx="3">
                  <c:v>0.396610640301039</c:v>
                </c:pt>
                <c:pt idx="4">
                  <c:v>0.562849891178812</c:v>
                </c:pt>
                <c:pt idx="5">
                  <c:v>1.11624370099007</c:v>
                </c:pt>
                <c:pt idx="6">
                  <c:v>1.58028478446133</c:v>
                </c:pt>
                <c:pt idx="7">
                  <c:v>1.81121506177483</c:v>
                </c:pt>
                <c:pt idx="8">
                  <c:v>1.86333035181634</c:v>
                </c:pt>
              </c:numCache>
            </c:numRef>
          </c:yVal>
          <c:smooth val="1"/>
        </c:ser>
        <c:axId val="1423527"/>
        <c:axId val="69292036"/>
      </c:scatterChart>
      <c:valAx>
        <c:axId val="142352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9292036"/>
        <c:crosses val="autoZero"/>
        <c:crossBetween val="midCat"/>
      </c:valAx>
      <c:valAx>
        <c:axId val="6929203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423527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Moyenne ADU / Basler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Flux!$B$4:$B$4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poly"/>
            <c:order val="4"/>
            <c:forward val="0"/>
            <c:backward val="0"/>
            <c:dispRSqr val="0"/>
            <c:dispEq val="0"/>
          </c:trendline>
          <c:xVal>
            <c:numRef>
              <c:f>Flux!$A$5:$A$12</c:f>
              <c:numCache>
                <c:formatCode>General</c:formatCode>
                <c:ptCount val="8"/>
                <c:pt idx="0">
                  <c:v>0.02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50</c:v>
                </c:pt>
                <c:pt idx="6">
                  <c:v>70</c:v>
                </c:pt>
                <c:pt idx="7">
                  <c:v>100</c:v>
                </c:pt>
              </c:numCache>
            </c:numRef>
          </c:xVal>
          <c:yVal>
            <c:numRef>
              <c:f>Flux!$B$5:$B$12</c:f>
              <c:numCache>
                <c:formatCode>General</c:formatCode>
                <c:ptCount val="8"/>
                <c:pt idx="0">
                  <c:v>2.93</c:v>
                </c:pt>
                <c:pt idx="1">
                  <c:v>252</c:v>
                </c:pt>
                <c:pt idx="2">
                  <c:v>505</c:v>
                </c:pt>
                <c:pt idx="3">
                  <c:v>1015</c:v>
                </c:pt>
                <c:pt idx="4">
                  <c:v>1527</c:v>
                </c:pt>
                <c:pt idx="5">
                  <c:v>2549</c:v>
                </c:pt>
                <c:pt idx="6">
                  <c:v>3353</c:v>
                </c:pt>
                <c:pt idx="7">
                  <c:v>3760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Flux!$G$4:$G$4</c:f>
              <c:strCache>
                <c:ptCount val="1"/>
                <c:pt idx="0">
                  <c:v>Mean 2</c:v>
                </c:pt>
              </c:strCache>
            </c:strRef>
          </c:tx>
          <c:spPr>
            <a:solidFill>
              <a:srgbClr val="ed7d31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ed7d31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Flux!$A$5:$A$12</c:f>
              <c:numCache>
                <c:formatCode>General</c:formatCode>
                <c:ptCount val="8"/>
                <c:pt idx="0">
                  <c:v>0.02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50</c:v>
                </c:pt>
                <c:pt idx="6">
                  <c:v>70</c:v>
                </c:pt>
                <c:pt idx="7">
                  <c:v>100</c:v>
                </c:pt>
              </c:numCache>
            </c:numRef>
          </c:xVal>
          <c:yVal>
            <c:numRef>
              <c:f>Flux!$G$5:$G$12</c:f>
              <c:numCache>
                <c:formatCode>General</c:formatCode>
                <c:ptCount val="8"/>
                <c:pt idx="0">
                  <c:v>3.4</c:v>
                </c:pt>
                <c:pt idx="1">
                  <c:v>128</c:v>
                </c:pt>
                <c:pt idx="2">
                  <c:v>253</c:v>
                </c:pt>
                <c:pt idx="3">
                  <c:v>508</c:v>
                </c:pt>
                <c:pt idx="4">
                  <c:v>762</c:v>
                </c:pt>
                <c:pt idx="5">
                  <c:v>1276</c:v>
                </c:pt>
                <c:pt idx="6">
                  <c:v>1798</c:v>
                </c:pt>
                <c:pt idx="7">
                  <c:v>2570</c:v>
                </c:pt>
              </c:numCache>
            </c:numRef>
          </c:yVal>
          <c:smooth val="0"/>
        </c:ser>
        <c:axId val="81095776"/>
        <c:axId val="52328033"/>
      </c:scatterChart>
      <c:valAx>
        <c:axId val="8109577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Temps Intégration (ms)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2328033"/>
        <c:crosses val="autoZero"/>
        <c:crossBetween val="midCat"/>
      </c:valAx>
      <c:valAx>
        <c:axId val="5232803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ADU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1095776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Sig^2-Sigd^2 (DN^2)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Flux!$E$4:$E$4</c:f>
              <c:strCache>
                <c:ptCount val="1"/>
                <c:pt idx="0">
                  <c:v>Sig^2-Sigd^2 (DN^2)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Flux!$B$5:$B$10</c:f>
              <c:numCache>
                <c:formatCode>General</c:formatCode>
                <c:ptCount val="6"/>
                <c:pt idx="0">
                  <c:v>2.93</c:v>
                </c:pt>
                <c:pt idx="1">
                  <c:v>252</c:v>
                </c:pt>
                <c:pt idx="2">
                  <c:v>505</c:v>
                </c:pt>
                <c:pt idx="3">
                  <c:v>1015</c:v>
                </c:pt>
                <c:pt idx="4">
                  <c:v>1527</c:v>
                </c:pt>
                <c:pt idx="5">
                  <c:v>2549</c:v>
                </c:pt>
              </c:numCache>
            </c:numRef>
          </c:xVal>
          <c:yVal>
            <c:numRef>
              <c:f>Flux!$E$5:$E$10</c:f>
              <c:numCache>
                <c:formatCode>General</c:formatCode>
                <c:ptCount val="6"/>
                <c:pt idx="0">
                  <c:v>0</c:v>
                </c:pt>
                <c:pt idx="1">
                  <c:v>28.3452</c:v>
                </c:pt>
                <c:pt idx="2">
                  <c:v>61.2381</c:v>
                </c:pt>
                <c:pt idx="3">
                  <c:v>138.8556</c:v>
                </c:pt>
                <c:pt idx="4">
                  <c:v>230.6556</c:v>
                </c:pt>
                <c:pt idx="5">
                  <c:v>444.8256</c:v>
                </c:pt>
              </c:numCache>
            </c:numRef>
          </c:yVal>
          <c:smooth val="0"/>
        </c:ser>
        <c:axId val="54518097"/>
        <c:axId val="6389677"/>
      </c:scatterChart>
      <c:valAx>
        <c:axId val="5451809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389677"/>
        <c:crosses val="autoZero"/>
        <c:crossBetween val="midCat"/>
      </c:valAx>
      <c:valAx>
        <c:axId val="638967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4518097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"/>
        <c:varyColors val="0"/>
        <c:axId val="52405106"/>
        <c:axId val="75246971"/>
      </c:scatterChart>
      <c:valAx>
        <c:axId val="5240510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75246971"/>
        <c:crosses val="autoZero"/>
        <c:crossBetween val="midCat"/>
      </c:valAx>
      <c:valAx>
        <c:axId val="75246971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52405106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Flux!$C$5:$C$9</c:f>
              <c:numCache>
                <c:formatCode>General</c:formatCode>
                <c:ptCount val="5"/>
                <c:pt idx="0">
                  <c:v>0</c:v>
                </c:pt>
                <c:pt idx="1">
                  <c:v>249.07</c:v>
                </c:pt>
                <c:pt idx="2">
                  <c:v>502.07</c:v>
                </c:pt>
                <c:pt idx="3">
                  <c:v>1012.07</c:v>
                </c:pt>
                <c:pt idx="4">
                  <c:v>1524.07</c:v>
                </c:pt>
              </c:numCache>
            </c:numRef>
          </c:xVal>
          <c:yVal>
            <c:numRef>
              <c:f>Flux!$E$5:$E$9</c:f>
              <c:numCache>
                <c:formatCode>General</c:formatCode>
                <c:ptCount val="5"/>
                <c:pt idx="0">
                  <c:v>0</c:v>
                </c:pt>
                <c:pt idx="1">
                  <c:v>28.3452</c:v>
                </c:pt>
                <c:pt idx="2">
                  <c:v>61.2381</c:v>
                </c:pt>
                <c:pt idx="3">
                  <c:v>138.8556</c:v>
                </c:pt>
                <c:pt idx="4">
                  <c:v>230.6556</c:v>
                </c:pt>
              </c:numCache>
            </c:numRef>
          </c:yVal>
          <c:smooth val="0"/>
        </c:ser>
        <c:axId val="46300205"/>
        <c:axId val="75359255"/>
      </c:scatterChart>
      <c:valAx>
        <c:axId val="4630020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75359255"/>
        <c:crosses val="autoZero"/>
        <c:crossBetween val="midCat"/>
      </c:valAx>
      <c:valAx>
        <c:axId val="75359255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46300205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Moyenne ADU / Basler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Flux_2!$B$4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5b9bd5"/>
                </a:solidFill>
                <a:prstDash val="sysDot"/>
                <a:round/>
              </a:ln>
            </c:spPr>
            <c:trendlineType val="poly"/>
            <c:order val="4"/>
            <c:forward val="0"/>
            <c:backward val="0"/>
            <c:dispRSqr val="0"/>
            <c:dispEq val="0"/>
          </c:trendline>
          <c:xVal>
            <c:numRef>
              <c:f>Flux_2!$A$5:$A$12</c:f>
              <c:numCache>
                <c:formatCode>General</c:formatCode>
                <c:ptCount val="8"/>
                <c:pt idx="0">
                  <c:v>0.02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50</c:v>
                </c:pt>
                <c:pt idx="6">
                  <c:v>1</c:v>
                </c:pt>
                <c:pt idx="7">
                  <c:v>2</c:v>
                </c:pt>
              </c:numCache>
            </c:numRef>
          </c:xVal>
          <c:yVal>
            <c:numRef>
              <c:f>Flux_2!$B$5:$B$12</c:f>
              <c:numCache>
                <c:formatCode>General</c:formatCode>
                <c:ptCount val="8"/>
                <c:pt idx="0">
                  <c:v>5.3</c:v>
                </c:pt>
                <c:pt idx="1">
                  <c:v>328</c:v>
                </c:pt>
                <c:pt idx="2">
                  <c:v>655</c:v>
                </c:pt>
                <c:pt idx="3">
                  <c:v>1313</c:v>
                </c:pt>
                <c:pt idx="4">
                  <c:v>1975</c:v>
                </c:pt>
                <c:pt idx="5">
                  <c:v>3288</c:v>
                </c:pt>
                <c:pt idx="6">
                  <c:v/>
                </c:pt>
                <c:pt idx="7">
                  <c:v/>
                </c:pt>
              </c:numCache>
            </c:numRef>
          </c:yVal>
          <c:smooth val="0"/>
        </c:ser>
        <c:ser>
          <c:idx val="1"/>
          <c:order val="1"/>
          <c:tx>
            <c:strRef>
              <c:f>Flux_2!$G$4</c:f>
              <c:strCache>
                <c:ptCount val="1"/>
                <c:pt idx="0">
                  <c:v>Mean 2</c:v>
                </c:pt>
              </c:strCache>
            </c:strRef>
          </c:tx>
          <c:spPr>
            <a:solidFill>
              <a:srgbClr val="ed7d31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 cap="rnd" w="19080">
                <a:solidFill>
                  <a:srgbClr val="ed7d31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0"/>
            <c:dispEq val="0"/>
          </c:trendline>
          <c:xVal>
            <c:numRef>
              <c:f>Flux_2!$A$5:$A$12</c:f>
              <c:numCache>
                <c:formatCode>General</c:formatCode>
                <c:ptCount val="8"/>
                <c:pt idx="0">
                  <c:v>0.02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50</c:v>
                </c:pt>
                <c:pt idx="6">
                  <c:v>1</c:v>
                </c:pt>
                <c:pt idx="7">
                  <c:v>2</c:v>
                </c:pt>
              </c:numCache>
            </c:numRef>
          </c:xVal>
          <c:yVal>
            <c:numRef>
              <c:f>Flux_2!$G$5:$G$12</c:f>
              <c:numCache>
                <c:formatCode>General</c:formatCode>
                <c:ptCount val="8"/>
                <c:pt idx="0">
                  <c:v>3.4</c:v>
                </c:pt>
                <c:pt idx="1">
                  <c:v>128</c:v>
                </c:pt>
                <c:pt idx="2">
                  <c:v>253</c:v>
                </c:pt>
                <c:pt idx="3">
                  <c:v>508</c:v>
                </c:pt>
                <c:pt idx="4">
                  <c:v>762</c:v>
                </c:pt>
                <c:pt idx="5">
                  <c:v>1276</c:v>
                </c:pt>
                <c:pt idx="6">
                  <c:v/>
                </c:pt>
                <c:pt idx="7">
                  <c:v/>
                </c:pt>
              </c:numCache>
            </c:numRef>
          </c:yVal>
          <c:smooth val="0"/>
        </c:ser>
        <c:axId val="70816840"/>
        <c:axId val="76389799"/>
      </c:scatterChart>
      <c:valAx>
        <c:axId val="7081684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Temps Intégration (ms)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6389799"/>
        <c:crosses val="autoZero"/>
        <c:crossBetween val="midCat"/>
      </c:valAx>
      <c:valAx>
        <c:axId val="7638979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ADU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0816840"/>
        <c:crosses val="autoZero"/>
        <c:crossBetween val="midCat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"/>
        <c:varyColors val="0"/>
        <c:axId val="9542930"/>
        <c:axId val="96523641"/>
      </c:scatterChart>
      <c:valAx>
        <c:axId val="954293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96523641"/>
        <c:crosses val="autoZero"/>
        <c:crossBetween val="midCat"/>
      </c:valAx>
      <c:valAx>
        <c:axId val="96523641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9542930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Flux_2!$C$5:$C$9</c:f>
              <c:numCache>
                <c:formatCode>General</c:formatCode>
                <c:ptCount val="5"/>
                <c:pt idx="0">
                  <c:v>0</c:v>
                </c:pt>
                <c:pt idx="1">
                  <c:v>322.7</c:v>
                </c:pt>
                <c:pt idx="2">
                  <c:v>649.7</c:v>
                </c:pt>
                <c:pt idx="3">
                  <c:v>1307.7</c:v>
                </c:pt>
                <c:pt idx="4">
                  <c:v>1969.7</c:v>
                </c:pt>
              </c:numCache>
            </c:numRef>
          </c:xVal>
          <c:yVal>
            <c:numRef>
              <c:f>Flux_2!$E$5:$E$9</c:f>
              <c:numCache>
                <c:formatCode>General</c:formatCode>
                <c:ptCount val="5"/>
                <c:pt idx="0">
                  <c:v>0</c:v>
                </c:pt>
                <c:pt idx="1">
                  <c:v>52.5844</c:v>
                </c:pt>
                <c:pt idx="2">
                  <c:v>113.7844</c:v>
                </c:pt>
                <c:pt idx="3">
                  <c:v>274.8544</c:v>
                </c:pt>
                <c:pt idx="4">
                  <c:v>478.9044</c:v>
                </c:pt>
              </c:numCache>
            </c:numRef>
          </c:yVal>
          <c:smooth val="0"/>
        </c:ser>
        <c:axId val="30798753"/>
        <c:axId val="47386992"/>
      </c:scatterChart>
      <c:valAx>
        <c:axId val="3079875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47386992"/>
        <c:crosses val="autoZero"/>
        <c:crossBetween val="midCat"/>
      </c:valAx>
      <c:valAx>
        <c:axId val="47386992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3079875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Réponse spectrale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Couleur!$B$3:$B$3</c:f>
              <c:strCache>
                <c:ptCount val="1"/>
                <c:pt idx="0">
                  <c:v>Mean 1</c:v>
                </c:pt>
              </c:strCache>
            </c:strRef>
          </c:tx>
          <c:spPr>
            <a:solidFill>
              <a:srgbClr val="5b9bd5"/>
            </a:solidFill>
            <a:ln w="1908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Couleur!$A$4:$A$15</c:f>
              <c:numCache>
                <c:formatCode>General</c:formatCode>
                <c:ptCount val="12"/>
                <c:pt idx="0">
                  <c:v>400</c:v>
                </c:pt>
                <c:pt idx="1">
                  <c:v>450</c:v>
                </c:pt>
                <c:pt idx="2">
                  <c:v>500</c:v>
                </c:pt>
                <c:pt idx="3">
                  <c:v>550</c:v>
                </c:pt>
                <c:pt idx="4">
                  <c:v>600</c:v>
                </c:pt>
                <c:pt idx="5">
                  <c:v>630</c:v>
                </c:pt>
                <c:pt idx="6">
                  <c:v>650</c:v>
                </c:pt>
                <c:pt idx="7">
                  <c:v>700</c:v>
                </c:pt>
                <c:pt idx="8">
                  <c:v>750</c:v>
                </c:pt>
                <c:pt idx="9">
                  <c:v>800</c:v>
                </c:pt>
                <c:pt idx="10">
                  <c:v>850</c:v>
                </c:pt>
                <c:pt idx="11">
                  <c:v>900</c:v>
                </c:pt>
              </c:numCache>
            </c:numRef>
          </c:xVal>
          <c:yVal>
            <c:numRef>
              <c:f>Couleur!$B$4:$B$15</c:f>
              <c:numCache>
                <c:formatCode>General</c:formatCode>
                <c:ptCount val="12"/>
                <c:pt idx="0">
                  <c:v>96</c:v>
                </c:pt>
                <c:pt idx="1">
                  <c:v>129</c:v>
                </c:pt>
                <c:pt idx="2">
                  <c:v>540</c:v>
                </c:pt>
                <c:pt idx="3">
                  <c:v>867</c:v>
                </c:pt>
                <c:pt idx="4">
                  <c:v>1175</c:v>
                </c:pt>
                <c:pt idx="5">
                  <c:v>955</c:v>
                </c:pt>
                <c:pt idx="6">
                  <c:v>950</c:v>
                </c:pt>
                <c:pt idx="7">
                  <c:v>1193</c:v>
                </c:pt>
                <c:pt idx="8">
                  <c:v>1233</c:v>
                </c:pt>
                <c:pt idx="9">
                  <c:v>1400</c:v>
                </c:pt>
                <c:pt idx="10">
                  <c:v>700</c:v>
                </c:pt>
                <c:pt idx="11">
                  <c:v>809</c:v>
                </c:pt>
              </c:numCache>
            </c:numRef>
          </c:yVal>
          <c:smooth val="0"/>
        </c:ser>
        <c:axId val="37142980"/>
        <c:axId val="40243185"/>
      </c:scatterChart>
      <c:valAx>
        <c:axId val="37142980"/>
        <c:scaling>
          <c:orientation val="minMax"/>
          <c:max val="900"/>
          <c:min val="40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Lambda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0243185"/>
        <c:crosses val="autoZero"/>
        <c:crossBetween val="midCat"/>
      </c:valAx>
      <c:valAx>
        <c:axId val="4024318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000" spc="-1" strike="noStrike">
                    <a:solidFill>
                      <a:srgbClr val="595959"/>
                    </a:solidFill>
                    <a:latin typeface="Calibri"/>
                  </a:defRPr>
                </a:pPr>
                <a:r>
                  <a:rPr b="0" sz="1000" spc="-1" strike="noStrike">
                    <a:solidFill>
                      <a:srgbClr val="595959"/>
                    </a:solidFill>
                    <a:latin typeface="Calibri"/>
                  </a:rPr>
                  <a:t>Intensité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3714298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scatterChart>
        <c:scatterStyle val="lineMarker"/>
        <c:varyColors val="0"/>
        <c:ser>
          <c:idx val="0"/>
          <c:order val="0"/>
          <c:tx>
            <c:strRef>
              <c:f>Couleur!$F$3</c:f>
              <c:strCache>
                <c:ptCount val="1"/>
                <c:pt idx="0">
                  <c:v/>
                </c:pt>
              </c:strCache>
            </c:strRef>
          </c:tx>
          <c:spPr>
            <a:solidFill>
              <a:srgbClr val="004586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Couleur!$A$4:$A$15</c:f>
              <c:numCache>
                <c:formatCode>General</c:formatCode>
                <c:ptCount val="12"/>
                <c:pt idx="0">
                  <c:v>400</c:v>
                </c:pt>
                <c:pt idx="1">
                  <c:v>450</c:v>
                </c:pt>
                <c:pt idx="2">
                  <c:v>500</c:v>
                </c:pt>
                <c:pt idx="3">
                  <c:v>550</c:v>
                </c:pt>
                <c:pt idx="4">
                  <c:v>600</c:v>
                </c:pt>
                <c:pt idx="5">
                  <c:v>630</c:v>
                </c:pt>
                <c:pt idx="6">
                  <c:v>650</c:v>
                </c:pt>
                <c:pt idx="7">
                  <c:v>700</c:v>
                </c:pt>
                <c:pt idx="8">
                  <c:v>750</c:v>
                </c:pt>
                <c:pt idx="9">
                  <c:v>800</c:v>
                </c:pt>
                <c:pt idx="10">
                  <c:v>850</c:v>
                </c:pt>
                <c:pt idx="11">
                  <c:v>900</c:v>
                </c:pt>
              </c:numCache>
            </c:numRef>
          </c:xVal>
          <c:yVal>
            <c:numRef>
              <c:f>Couleur!$F$4:$F$15</c:f>
              <c:numCache>
                <c:formatCode>General</c:formatCode>
                <c:ptCount val="12"/>
                <c:pt idx="0">
                  <c:v>2400</c:v>
                </c:pt>
                <c:pt idx="1">
                  <c:v>1444.44444444444</c:v>
                </c:pt>
                <c:pt idx="2">
                  <c:v>2700</c:v>
                </c:pt>
                <c:pt idx="3">
                  <c:v>2223.07692307692</c:v>
                </c:pt>
                <c:pt idx="4">
                  <c:v>2025.86206896552</c:v>
                </c:pt>
                <c:pt idx="5">
                  <c:v>1384.05797101449</c:v>
                </c:pt>
                <c:pt idx="6">
                  <c:v>1250</c:v>
                </c:pt>
                <c:pt idx="7">
                  <c:v>1296.73913043478</c:v>
                </c:pt>
                <c:pt idx="8">
                  <c:v>1208.82352941176</c:v>
                </c:pt>
                <c:pt idx="9">
                  <c:v>1261.26126126126</c:v>
                </c:pt>
                <c:pt idx="10">
                  <c:v>1076.92307692308</c:v>
                </c:pt>
                <c:pt idx="11">
                  <c:v>785.436893203884</c:v>
                </c:pt>
              </c:numCache>
            </c:numRef>
          </c:yVal>
          <c:smooth val="0"/>
        </c:ser>
        <c:axId val="37127669"/>
        <c:axId val="19679501"/>
      </c:scatterChart>
      <c:valAx>
        <c:axId val="3712766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9679501"/>
        <c:crosses val="autoZero"/>
        <c:crossBetween val="midCat"/>
      </c:valAx>
      <c:valAx>
        <c:axId val="19679501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37127669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Relationship Id="rId3" Type="http://schemas.openxmlformats.org/officeDocument/2006/relationships/chart" Target="../charts/chart10.xml"/><Relationship Id="rId4" Type="http://schemas.openxmlformats.org/officeDocument/2006/relationships/chart" Target="../charts/chart1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Relationship Id="rId3" Type="http://schemas.openxmlformats.org/officeDocument/2006/relationships/chart" Target="../charts/chart14.xml"/><Relationship Id="rId4" Type="http://schemas.openxmlformats.org/officeDocument/2006/relationships/chart" Target="../charts/chart15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6.xml"/><Relationship Id="rId2" Type="http://schemas.openxmlformats.org/officeDocument/2006/relationships/chart" Target="../charts/chart17.xml"/><Relationship Id="rId3" Type="http://schemas.openxmlformats.org/officeDocument/2006/relationships/chart" Target="../charts/chart18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495360</xdr:colOff>
      <xdr:row>0</xdr:row>
      <xdr:rowOff>190440</xdr:rowOff>
    </xdr:from>
    <xdr:to>
      <xdr:col>14</xdr:col>
      <xdr:colOff>371160</xdr:colOff>
      <xdr:row>14</xdr:row>
      <xdr:rowOff>190080</xdr:rowOff>
    </xdr:to>
    <xdr:graphicFrame>
      <xdr:nvGraphicFramePr>
        <xdr:cNvPr id="0" name="Graphique 1"/>
        <xdr:cNvGraphicFramePr/>
      </xdr:nvGraphicFramePr>
      <xdr:xfrm>
        <a:off x="5330160" y="190440"/>
        <a:ext cx="5900760" cy="2714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324000</xdr:colOff>
      <xdr:row>18</xdr:row>
      <xdr:rowOff>42840</xdr:rowOff>
    </xdr:from>
    <xdr:to>
      <xdr:col>14</xdr:col>
      <xdr:colOff>266400</xdr:colOff>
      <xdr:row>33</xdr:row>
      <xdr:rowOff>171000</xdr:rowOff>
    </xdr:to>
    <xdr:graphicFrame>
      <xdr:nvGraphicFramePr>
        <xdr:cNvPr id="1" name="Graphique 2"/>
        <xdr:cNvGraphicFramePr/>
      </xdr:nvGraphicFramePr>
      <xdr:xfrm>
        <a:off x="5158800" y="3519360"/>
        <a:ext cx="5967360" cy="303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285840</xdr:colOff>
      <xdr:row>18</xdr:row>
      <xdr:rowOff>14400</xdr:rowOff>
    </xdr:from>
    <xdr:to>
      <xdr:col>21</xdr:col>
      <xdr:colOff>285480</xdr:colOff>
      <xdr:row>32</xdr:row>
      <xdr:rowOff>42480</xdr:rowOff>
    </xdr:to>
    <xdr:graphicFrame>
      <xdr:nvGraphicFramePr>
        <xdr:cNvPr id="2" name="Graphique 4"/>
        <xdr:cNvGraphicFramePr/>
      </xdr:nvGraphicFramePr>
      <xdr:xfrm>
        <a:off x="11898720" y="3490920"/>
        <a:ext cx="451800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257040</xdr:colOff>
      <xdr:row>0</xdr:row>
      <xdr:rowOff>223920</xdr:rowOff>
    </xdr:from>
    <xdr:to>
      <xdr:col>21</xdr:col>
      <xdr:colOff>256680</xdr:colOff>
      <xdr:row>15</xdr:row>
      <xdr:rowOff>61560</xdr:rowOff>
    </xdr:to>
    <xdr:graphicFrame>
      <xdr:nvGraphicFramePr>
        <xdr:cNvPr id="3" name="Graphique 5"/>
        <xdr:cNvGraphicFramePr/>
      </xdr:nvGraphicFramePr>
      <xdr:xfrm>
        <a:off x="11869920" y="223920"/>
        <a:ext cx="4518000" cy="2742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12</xdr:col>
      <xdr:colOff>343080</xdr:colOff>
      <xdr:row>2</xdr:row>
      <xdr:rowOff>52560</xdr:rowOff>
    </xdr:from>
    <xdr:to>
      <xdr:col>21</xdr:col>
      <xdr:colOff>495000</xdr:colOff>
      <xdr:row>24</xdr:row>
      <xdr:rowOff>154440</xdr:rowOff>
    </xdr:to>
    <xdr:graphicFrame>
      <xdr:nvGraphicFramePr>
        <xdr:cNvPr id="4" name="Graphique 2"/>
        <xdr:cNvGraphicFramePr/>
      </xdr:nvGraphicFramePr>
      <xdr:xfrm>
        <a:off x="8084880" y="433440"/>
        <a:ext cx="5958360" cy="4186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237960</xdr:colOff>
      <xdr:row>15</xdr:row>
      <xdr:rowOff>52560</xdr:rowOff>
    </xdr:from>
    <xdr:to>
      <xdr:col>7</xdr:col>
      <xdr:colOff>542880</xdr:colOff>
      <xdr:row>29</xdr:row>
      <xdr:rowOff>128880</xdr:rowOff>
    </xdr:to>
    <xdr:graphicFrame>
      <xdr:nvGraphicFramePr>
        <xdr:cNvPr id="5" name="Graphique 3"/>
        <xdr:cNvGraphicFramePr/>
      </xdr:nvGraphicFramePr>
      <xdr:xfrm>
        <a:off x="237960" y="2803320"/>
        <a:ext cx="482076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36360</xdr:colOff>
      <xdr:row>4</xdr:row>
      <xdr:rowOff>36000</xdr:rowOff>
    </xdr:from>
    <xdr:to>
      <xdr:col>13</xdr:col>
      <xdr:colOff>634680</xdr:colOff>
      <xdr:row>21</xdr:row>
      <xdr:rowOff>143640</xdr:rowOff>
    </xdr:to>
    <xdr:graphicFrame>
      <xdr:nvGraphicFramePr>
        <xdr:cNvPr id="6" name=""/>
        <xdr:cNvGraphicFramePr/>
      </xdr:nvGraphicFramePr>
      <xdr:xfrm>
        <a:off x="3261960" y="79776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576000</xdr:colOff>
      <xdr:row>12</xdr:row>
      <xdr:rowOff>145080</xdr:rowOff>
    </xdr:from>
    <xdr:to>
      <xdr:col>17</xdr:col>
      <xdr:colOff>526320</xdr:colOff>
      <xdr:row>29</xdr:row>
      <xdr:rowOff>145440</xdr:rowOff>
    </xdr:to>
    <xdr:graphicFrame>
      <xdr:nvGraphicFramePr>
        <xdr:cNvPr id="7" name=""/>
        <xdr:cNvGraphicFramePr/>
      </xdr:nvGraphicFramePr>
      <xdr:xfrm>
        <a:off x="5736960" y="2324160"/>
        <a:ext cx="5756760" cy="323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12</xdr:col>
      <xdr:colOff>343080</xdr:colOff>
      <xdr:row>2</xdr:row>
      <xdr:rowOff>52560</xdr:rowOff>
    </xdr:from>
    <xdr:to>
      <xdr:col>21</xdr:col>
      <xdr:colOff>495000</xdr:colOff>
      <xdr:row>24</xdr:row>
      <xdr:rowOff>154440</xdr:rowOff>
    </xdr:to>
    <xdr:graphicFrame>
      <xdr:nvGraphicFramePr>
        <xdr:cNvPr id="8" name="Graphique 2"/>
        <xdr:cNvGraphicFramePr/>
      </xdr:nvGraphicFramePr>
      <xdr:xfrm>
        <a:off x="8084880" y="433440"/>
        <a:ext cx="5958360" cy="417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36360</xdr:colOff>
      <xdr:row>4</xdr:row>
      <xdr:rowOff>36000</xdr:rowOff>
    </xdr:from>
    <xdr:to>
      <xdr:col>13</xdr:col>
      <xdr:colOff>634680</xdr:colOff>
      <xdr:row>21</xdr:row>
      <xdr:rowOff>159120</xdr:rowOff>
    </xdr:to>
    <xdr:graphicFrame>
      <xdr:nvGraphicFramePr>
        <xdr:cNvPr id="9" name=""/>
        <xdr:cNvGraphicFramePr/>
      </xdr:nvGraphicFramePr>
      <xdr:xfrm>
        <a:off x="3261960" y="79776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536040</xdr:colOff>
      <xdr:row>11</xdr:row>
      <xdr:rowOff>77040</xdr:rowOff>
    </xdr:from>
    <xdr:to>
      <xdr:col>9</xdr:col>
      <xdr:colOff>486360</xdr:colOff>
      <xdr:row>28</xdr:row>
      <xdr:rowOff>92520</xdr:rowOff>
    </xdr:to>
    <xdr:graphicFrame>
      <xdr:nvGraphicFramePr>
        <xdr:cNvPr id="10" name=""/>
        <xdr:cNvGraphicFramePr/>
      </xdr:nvGraphicFramePr>
      <xdr:xfrm>
        <a:off x="536040" y="2065680"/>
        <a:ext cx="5756760" cy="323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455040</xdr:colOff>
      <xdr:row>1</xdr:row>
      <xdr:rowOff>85320</xdr:rowOff>
    </xdr:from>
    <xdr:to>
      <xdr:col>16</xdr:col>
      <xdr:colOff>235440</xdr:colOff>
      <xdr:row>23</xdr:row>
      <xdr:rowOff>146160</xdr:rowOff>
    </xdr:to>
    <xdr:graphicFrame>
      <xdr:nvGraphicFramePr>
        <xdr:cNvPr id="11" name="Graphique 2"/>
        <xdr:cNvGraphicFramePr/>
      </xdr:nvGraphicFramePr>
      <xdr:xfrm>
        <a:off x="5726520" y="275760"/>
        <a:ext cx="6558480" cy="41335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534960</xdr:colOff>
      <xdr:row>10</xdr:row>
      <xdr:rowOff>34560</xdr:rowOff>
    </xdr:from>
    <xdr:to>
      <xdr:col>8</xdr:col>
      <xdr:colOff>267840</xdr:colOff>
      <xdr:row>27</xdr:row>
      <xdr:rowOff>61200</xdr:rowOff>
    </xdr:to>
    <xdr:graphicFrame>
      <xdr:nvGraphicFramePr>
        <xdr:cNvPr id="12" name=""/>
        <xdr:cNvGraphicFramePr/>
      </xdr:nvGraphicFramePr>
      <xdr:xfrm>
        <a:off x="534960" y="1847880"/>
        <a:ext cx="5757480" cy="323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 zeroHeight="false" outlineLevelRow="0" outlineLevelCol="0"/>
  <cols>
    <col collapsed="false" customWidth="false" hidden="false" outlineLevel="0" max="6" min="1" style="1" width="11.42"/>
    <col collapsed="false" customWidth="true" hidden="false" outlineLevel="0" max="1025" min="7" style="0" width="10.67"/>
  </cols>
  <sheetData>
    <row r="1" customFormat="false" ht="18.75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C2" s="3" t="s">
        <v>1</v>
      </c>
      <c r="E2" s="3" t="s">
        <v>2</v>
      </c>
    </row>
    <row r="3" customFormat="false" ht="15" hidden="false" customHeight="false" outlineLevel="0" collapsed="false">
      <c r="A3" s="3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customFormat="false" ht="15" hidden="false" customHeight="false" outlineLevel="0" collapsed="false">
      <c r="A4" s="3" t="n">
        <v>20</v>
      </c>
      <c r="B4" s="1" t="n">
        <v>2.94</v>
      </c>
      <c r="C4" s="1" t="n">
        <f aca="false">B4-$B$4</f>
        <v>0</v>
      </c>
      <c r="D4" s="1" t="n">
        <v>0.54</v>
      </c>
      <c r="E4" s="1" t="n">
        <f aca="false">D4*D4-$D$4*$D$4</f>
        <v>0</v>
      </c>
      <c r="F4" s="1" t="n">
        <f aca="false">SQRT(E4)</f>
        <v>0</v>
      </c>
    </row>
    <row r="5" customFormat="false" ht="15" hidden="false" customHeight="false" outlineLevel="0" collapsed="false">
      <c r="A5" s="3" t="n">
        <v>20000</v>
      </c>
      <c r="B5" s="1" t="n">
        <v>2.97</v>
      </c>
      <c r="C5" s="1" t="n">
        <f aca="false">B5-$B$4</f>
        <v>0.0299999999999998</v>
      </c>
      <c r="D5" s="1" t="n">
        <v>0.55</v>
      </c>
      <c r="E5" s="1" t="n">
        <f aca="false">D5*D5-$D$4*$D$4</f>
        <v>0.0109</v>
      </c>
      <c r="F5" s="1" t="n">
        <f aca="false">SQRT(E5)</f>
        <v>0.104403065089106</v>
      </c>
    </row>
    <row r="6" customFormat="false" ht="15" hidden="false" customHeight="false" outlineLevel="0" collapsed="false">
      <c r="A6" s="3" t="n">
        <v>50000</v>
      </c>
      <c r="B6" s="1" t="n">
        <v>3.04</v>
      </c>
      <c r="C6" s="1" t="n">
        <f aca="false">B6-$B$4</f>
        <v>0.1</v>
      </c>
      <c r="D6" s="1" t="n">
        <v>0.61</v>
      </c>
      <c r="E6" s="1" t="n">
        <f aca="false">D6*D6-$D$4*$D$4</f>
        <v>0.0805</v>
      </c>
      <c r="F6" s="1" t="n">
        <f aca="false">SQRT(E6)</f>
        <v>0.283725219182222</v>
      </c>
    </row>
    <row r="7" customFormat="false" ht="15" hidden="false" customHeight="false" outlineLevel="0" collapsed="false">
      <c r="A7" s="3" t="n">
        <v>70000</v>
      </c>
      <c r="B7" s="1" t="n">
        <v>3.1</v>
      </c>
      <c r="C7" s="1" t="n">
        <f aca="false">B7-$B$4</f>
        <v>0.16</v>
      </c>
      <c r="D7" s="1" t="n">
        <v>0.67</v>
      </c>
      <c r="E7" s="1" t="n">
        <f aca="false">D7*D7-$D$4*$D$4</f>
        <v>0.1573</v>
      </c>
      <c r="F7" s="1" t="n">
        <f aca="false">SQRT(E7)</f>
        <v>0.396610640301039</v>
      </c>
    </row>
    <row r="8" customFormat="false" ht="15" hidden="false" customHeight="false" outlineLevel="0" collapsed="false">
      <c r="A8" s="3" t="n">
        <v>100000</v>
      </c>
      <c r="B8" s="1" t="n">
        <v>3.18</v>
      </c>
      <c r="C8" s="1" t="n">
        <f aca="false">B8-$B$4</f>
        <v>0.24</v>
      </c>
      <c r="D8" s="1" t="n">
        <v>0.78</v>
      </c>
      <c r="E8" s="1" t="n">
        <f aca="false">D8*D8-$D$4*$D$4</f>
        <v>0.3168</v>
      </c>
      <c r="F8" s="1" t="n">
        <f aca="false">SQRT(E8)</f>
        <v>0.562849891178812</v>
      </c>
    </row>
    <row r="9" customFormat="false" ht="15" hidden="false" customHeight="false" outlineLevel="0" collapsed="false">
      <c r="A9" s="3" t="n">
        <v>200000</v>
      </c>
      <c r="B9" s="1" t="n">
        <v>3.42</v>
      </c>
      <c r="C9" s="1" t="n">
        <f aca="false">B9-$B$4</f>
        <v>0.48</v>
      </c>
      <c r="D9" s="1" t="n">
        <v>1.24</v>
      </c>
      <c r="E9" s="1" t="n">
        <f aca="false">D9*D9-$D$4*$D$4</f>
        <v>1.246</v>
      </c>
      <c r="F9" s="1" t="n">
        <f aca="false">SQRT(E9)</f>
        <v>1.11624370099007</v>
      </c>
    </row>
    <row r="10" customFormat="false" ht="15" hidden="false" customHeight="false" outlineLevel="0" collapsed="false">
      <c r="A10" s="3" t="n">
        <v>300000</v>
      </c>
      <c r="B10" s="1" t="n">
        <v>3.68</v>
      </c>
      <c r="C10" s="1" t="n">
        <f aca="false">B10-$B$4</f>
        <v>0.74</v>
      </c>
      <c r="D10" s="1" t="n">
        <v>1.67</v>
      </c>
      <c r="E10" s="1" t="n">
        <f aca="false">D10*D10-$D$4*$D$4</f>
        <v>2.4973</v>
      </c>
      <c r="F10" s="1" t="n">
        <f aca="false">SQRT(E10)</f>
        <v>1.58028478446133</v>
      </c>
    </row>
    <row r="11" customFormat="false" ht="15" hidden="false" customHeight="false" outlineLevel="0" collapsed="false">
      <c r="A11" s="3" t="n">
        <v>400000</v>
      </c>
      <c r="B11" s="1" t="n">
        <v>3.93</v>
      </c>
      <c r="C11" s="1" t="n">
        <f aca="false">B11-$B$4</f>
        <v>0.99</v>
      </c>
      <c r="D11" s="1" t="n">
        <v>1.89</v>
      </c>
      <c r="E11" s="1" t="n">
        <f aca="false">D11*D11-$D$4*$D$4</f>
        <v>3.2805</v>
      </c>
      <c r="F11" s="1" t="n">
        <f aca="false">SQRT(E11)</f>
        <v>1.81121506177483</v>
      </c>
    </row>
    <row r="12" customFormat="false" ht="15" hidden="false" customHeight="false" outlineLevel="0" collapsed="false">
      <c r="A12" s="3" t="n">
        <v>500000</v>
      </c>
      <c r="B12" s="1" t="n">
        <v>4.1</v>
      </c>
      <c r="C12" s="1" t="n">
        <f aca="false">B12-$B$4</f>
        <v>1.16</v>
      </c>
      <c r="D12" s="1" t="n">
        <v>1.94</v>
      </c>
      <c r="E12" s="1" t="n">
        <f aca="false">D12*D12-$D$4*$D$4</f>
        <v>3.472</v>
      </c>
      <c r="F12" s="1" t="n">
        <f aca="false">SQRT(E12)</f>
        <v>1.86333035181634</v>
      </c>
    </row>
    <row r="13" customFormat="false" ht="15" hidden="false" customHeight="false" outlineLevel="0" collapsed="false">
      <c r="A13" s="4" t="n">
        <v>700000</v>
      </c>
      <c r="B13" s="5"/>
      <c r="C13" s="5" t="n">
        <f aca="false">B13-$B$4</f>
        <v>-2.94</v>
      </c>
      <c r="D13" s="5"/>
      <c r="E13" s="5" t="n">
        <f aca="false">D13*D13-$D$4*$D$4</f>
        <v>-0.2916</v>
      </c>
      <c r="F13" s="5" t="e">
        <f aca="false">SQRT(E13)</f>
        <v>#VALUE!</v>
      </c>
    </row>
    <row r="14" customFormat="false" ht="15" hidden="false" customHeight="false" outlineLevel="0" collapsed="false">
      <c r="A14" s="4" t="n">
        <v>800000</v>
      </c>
      <c r="B14" s="5"/>
      <c r="C14" s="5" t="n">
        <f aca="false">B14-$B$4</f>
        <v>-2.94</v>
      </c>
      <c r="D14" s="5"/>
      <c r="E14" s="5" t="n">
        <f aca="false">D14*D14-$D$4*$D$4</f>
        <v>-0.2916</v>
      </c>
      <c r="F14" s="5" t="e">
        <f aca="false">SQRT(E14)</f>
        <v>#VALUE!</v>
      </c>
    </row>
    <row r="15" customFormat="false" ht="15" hidden="false" customHeight="false" outlineLevel="0" collapsed="false">
      <c r="A15" s="4" t="n">
        <v>1000000</v>
      </c>
      <c r="B15" s="5"/>
      <c r="C15" s="5" t="n">
        <f aca="false">B15-$B$4</f>
        <v>-2.94</v>
      </c>
      <c r="D15" s="5"/>
      <c r="E15" s="5" t="n">
        <f aca="false">D15*D15-$D$4*$D$4</f>
        <v>-0.2916</v>
      </c>
      <c r="F15" s="5" t="e">
        <f aca="false">SQRT(E15)</f>
        <v>#VALUE!</v>
      </c>
    </row>
    <row r="20" customFormat="false" ht="18.75" hidden="false" customHeight="false" outlineLevel="0" collapsed="false">
      <c r="A20" s="2" t="s">
        <v>9</v>
      </c>
      <c r="B20" s="2"/>
      <c r="C20" s="2"/>
      <c r="D20" s="2"/>
      <c r="E20" s="2"/>
      <c r="F20" s="2"/>
    </row>
    <row r="22" customFormat="false" ht="15" hidden="false" customHeight="false" outlineLevel="0" collapsed="false">
      <c r="C22" s="3" t="s">
        <v>1</v>
      </c>
      <c r="E22" s="3" t="s">
        <v>2</v>
      </c>
    </row>
    <row r="23" customFormat="false" ht="15" hidden="false" customHeight="false" outlineLevel="0" collapsed="false">
      <c r="A23" s="3" t="s">
        <v>3</v>
      </c>
      <c r="B23" s="1" t="s">
        <v>4</v>
      </c>
      <c r="C23" s="1" t="s">
        <v>5</v>
      </c>
      <c r="D23" s="1" t="s">
        <v>6</v>
      </c>
      <c r="E23" s="1" t="s">
        <v>7</v>
      </c>
      <c r="F23" s="1" t="s">
        <v>8</v>
      </c>
    </row>
    <row r="24" customFormat="false" ht="15" hidden="false" customHeight="false" outlineLevel="0" collapsed="false">
      <c r="A24" s="3" t="n">
        <v>20</v>
      </c>
      <c r="B24" s="1" t="n">
        <v>2.93</v>
      </c>
      <c r="C24" s="1" t="n">
        <f aca="false">B24-$B$24</f>
        <v>0</v>
      </c>
      <c r="D24" s="1" t="n">
        <v>0.54</v>
      </c>
      <c r="E24" s="1" t="n">
        <f aca="false">D24*D24-$D$24*$D$24</f>
        <v>0</v>
      </c>
      <c r="F24" s="1" t="n">
        <f aca="false">SQRT(E24)</f>
        <v>0</v>
      </c>
    </row>
    <row r="25" customFormat="false" ht="15" hidden="false" customHeight="false" outlineLevel="0" collapsed="false">
      <c r="A25" s="3" t="n">
        <v>20000</v>
      </c>
      <c r="B25" s="1" t="n">
        <v>2.97</v>
      </c>
      <c r="C25" s="1" t="n">
        <f aca="false">B25-$B$24</f>
        <v>0.0399999999999996</v>
      </c>
      <c r="D25" s="1" t="n">
        <v>0.55</v>
      </c>
      <c r="E25" s="1" t="n">
        <f aca="false">D25*D25-$D$24*$D$24</f>
        <v>0.0109</v>
      </c>
      <c r="F25" s="1" t="n">
        <f aca="false">SQRT(E25)</f>
        <v>0.104403065089106</v>
      </c>
    </row>
    <row r="26" customFormat="false" ht="15" hidden="false" customHeight="false" outlineLevel="0" collapsed="false">
      <c r="A26" s="3" t="n">
        <v>50000</v>
      </c>
      <c r="B26" s="1" t="n">
        <v>3.03</v>
      </c>
      <c r="C26" s="1" t="n">
        <f aca="false">B26-$B$24</f>
        <v>0.0999999999999996</v>
      </c>
      <c r="D26" s="1" t="n">
        <v>0.6</v>
      </c>
      <c r="E26" s="1" t="n">
        <f aca="false">D26*D26-$D$24*$D$24</f>
        <v>0.0684000000000001</v>
      </c>
      <c r="F26" s="1" t="n">
        <f aca="false">SQRT(E26)</f>
        <v>0.261533936612441</v>
      </c>
    </row>
    <row r="27" customFormat="false" ht="15" hidden="false" customHeight="false" outlineLevel="0" collapsed="false">
      <c r="A27" s="3" t="n">
        <v>70000</v>
      </c>
      <c r="B27" s="1" t="n">
        <v>3.06</v>
      </c>
      <c r="C27" s="1" t="n">
        <f aca="false">B27-$B$24</f>
        <v>0.13</v>
      </c>
      <c r="D27" s="1" t="n">
        <v>0.64</v>
      </c>
      <c r="E27" s="1" t="n">
        <f aca="false">D27*D27-$D$24*$D$24</f>
        <v>0.118</v>
      </c>
      <c r="F27" s="1" t="n">
        <f aca="false">SQRT(E27)</f>
        <v>0.343511280746353</v>
      </c>
    </row>
    <row r="28" customFormat="false" ht="15" hidden="false" customHeight="false" outlineLevel="0" collapsed="false">
      <c r="A28" s="3" t="n">
        <v>100000</v>
      </c>
      <c r="B28" s="1" t="n">
        <v>3.14</v>
      </c>
      <c r="C28" s="1" t="n">
        <f aca="false">B28-$B$24</f>
        <v>0.21</v>
      </c>
      <c r="D28" s="1" t="n">
        <v>0.72</v>
      </c>
      <c r="E28" s="1" t="n">
        <f aca="false">D28*D28-$D$24*$D$24</f>
        <v>0.2268</v>
      </c>
      <c r="F28" s="1" t="n">
        <f aca="false">SQRT(E28)</f>
        <v>0.476235235991626</v>
      </c>
    </row>
    <row r="29" customFormat="false" ht="15" hidden="false" customHeight="false" outlineLevel="0" collapsed="false">
      <c r="A29" s="3" t="n">
        <v>200000</v>
      </c>
      <c r="B29" s="1" t="n">
        <v>3.35</v>
      </c>
      <c r="C29" s="1" t="n">
        <f aca="false">B29-$B$24</f>
        <v>0.42</v>
      </c>
      <c r="D29" s="1" t="n">
        <v>1.11</v>
      </c>
      <c r="E29" s="1" t="n">
        <f aca="false">D29*D29-$D$24*$D$24</f>
        <v>0.9405</v>
      </c>
      <c r="F29" s="1" t="n">
        <f aca="false">SQRT(E29)</f>
        <v>0.969793792514677</v>
      </c>
    </row>
    <row r="30" customFormat="false" ht="15" hidden="false" customHeight="false" outlineLevel="0" collapsed="false">
      <c r="A30" s="3" t="n">
        <v>300000</v>
      </c>
      <c r="B30" s="1" t="n">
        <v>3.55</v>
      </c>
      <c r="C30" s="1" t="n">
        <f aca="false">B30-$B$24</f>
        <v>0.62</v>
      </c>
      <c r="D30" s="1" t="n">
        <v>1.54</v>
      </c>
      <c r="E30" s="1" t="n">
        <f aca="false">D30*D30-$D$24*$D$24</f>
        <v>2.08</v>
      </c>
      <c r="F30" s="1" t="n">
        <f aca="false">SQRT(E30)</f>
        <v>1.4422205101856</v>
      </c>
    </row>
    <row r="31" customFormat="false" ht="15" hidden="false" customHeight="false" outlineLevel="0" collapsed="false">
      <c r="A31" s="3" t="n">
        <v>400000</v>
      </c>
      <c r="B31" s="1" t="n">
        <v>3.8</v>
      </c>
      <c r="C31" s="1" t="n">
        <f aca="false">B31-$B$24</f>
        <v>0.87</v>
      </c>
      <c r="D31" s="1" t="n">
        <v>1.88</v>
      </c>
      <c r="E31" s="1" t="n">
        <f aca="false">D31*D31-$D$24*$D$24</f>
        <v>3.2428</v>
      </c>
      <c r="F31" s="1" t="n">
        <f aca="false">SQRT(E31)</f>
        <v>1.80077760981194</v>
      </c>
    </row>
    <row r="32" customFormat="false" ht="15" hidden="false" customHeight="false" outlineLevel="0" collapsed="false">
      <c r="A32" s="3" t="n">
        <v>500000</v>
      </c>
      <c r="B32" s="1" t="n">
        <v>4.03</v>
      </c>
      <c r="C32" s="1" t="n">
        <f aca="false">B32-$B$24</f>
        <v>1.1</v>
      </c>
      <c r="D32" s="1" t="n">
        <v>1.92</v>
      </c>
      <c r="E32" s="1" t="n">
        <f aca="false">D32*D32-$D$24*$D$24</f>
        <v>3.3948</v>
      </c>
      <c r="F32" s="1" t="n">
        <f aca="false">SQRT(E32)</f>
        <v>1.84249830393409</v>
      </c>
    </row>
    <row r="33" customFormat="false" ht="15" hidden="false" customHeight="false" outlineLevel="0" collapsed="false">
      <c r="A33" s="4" t="n">
        <v>700000</v>
      </c>
      <c r="B33" s="5"/>
      <c r="C33" s="5" t="n">
        <f aca="false">B33-$B$4</f>
        <v>-2.94</v>
      </c>
      <c r="D33" s="5"/>
      <c r="E33" s="5" t="n">
        <f aca="false">D33*D33-$D$24*$D$24</f>
        <v>-0.2916</v>
      </c>
      <c r="F33" s="5" t="e">
        <f aca="false">SQRT(E33)</f>
        <v>#VALUE!</v>
      </c>
    </row>
    <row r="34" customFormat="false" ht="15" hidden="false" customHeight="false" outlineLevel="0" collapsed="false">
      <c r="A34" s="4" t="n">
        <v>800000</v>
      </c>
      <c r="B34" s="5"/>
      <c r="C34" s="5" t="n">
        <f aca="false">B34-$B$4</f>
        <v>-2.94</v>
      </c>
      <c r="D34" s="5"/>
      <c r="E34" s="5" t="n">
        <f aca="false">D34*D34-$D$24*$D$24</f>
        <v>-0.2916</v>
      </c>
      <c r="F34" s="5" t="e">
        <f aca="false">SQRT(E34)</f>
        <v>#VALUE!</v>
      </c>
    </row>
    <row r="35" customFormat="false" ht="15" hidden="false" customHeight="false" outlineLevel="0" collapsed="false">
      <c r="A35" s="4" t="n">
        <v>1000000</v>
      </c>
      <c r="B35" s="5"/>
      <c r="C35" s="5" t="n">
        <f aca="false">B35-$B$4</f>
        <v>-2.94</v>
      </c>
      <c r="D35" s="5"/>
      <c r="E35" s="5" t="n">
        <f aca="false">D35*D35-$D$24*$D$24</f>
        <v>-0.2916</v>
      </c>
      <c r="F35" s="5" t="e">
        <f aca="false">SQRT(E35)</f>
        <v>#VALUE!</v>
      </c>
    </row>
    <row r="38" customFormat="false" ht="18.75" hidden="false" customHeight="false" outlineLevel="0" collapsed="false">
      <c r="A38" s="2"/>
      <c r="B38" s="2"/>
      <c r="C38" s="2"/>
      <c r="D38" s="2"/>
      <c r="E38" s="2"/>
      <c r="F38" s="2"/>
    </row>
    <row r="40" customFormat="false" ht="15" hidden="false" customHeight="false" outlineLevel="0" collapsed="false">
      <c r="C40" s="3"/>
      <c r="E40" s="3"/>
    </row>
    <row r="41" customFormat="false" ht="15" hidden="false" customHeight="false" outlineLevel="0" collapsed="false">
      <c r="A41" s="3"/>
    </row>
    <row r="42" customFormat="false" ht="15" hidden="false" customHeight="false" outlineLevel="0" collapsed="false">
      <c r="A42" s="3"/>
    </row>
    <row r="43" customFormat="false" ht="15" hidden="false" customHeight="false" outlineLevel="0" collapsed="false">
      <c r="A43" s="3"/>
    </row>
    <row r="44" customFormat="false" ht="15" hidden="false" customHeight="false" outlineLevel="0" collapsed="false">
      <c r="A44" s="3"/>
    </row>
    <row r="45" customFormat="false" ht="15" hidden="false" customHeight="false" outlineLevel="0" collapsed="false">
      <c r="A45" s="3"/>
    </row>
    <row r="46" customFormat="false" ht="15" hidden="false" customHeight="false" outlineLevel="0" collapsed="false">
      <c r="A46" s="3"/>
    </row>
    <row r="47" customFormat="false" ht="15" hidden="false" customHeight="false" outlineLevel="0" collapsed="false">
      <c r="A47" s="3"/>
    </row>
    <row r="48" customFormat="false" ht="15" hidden="false" customHeight="false" outlineLevel="0" collapsed="false">
      <c r="A48" s="3"/>
    </row>
    <row r="49" customFormat="false" ht="15" hidden="false" customHeight="false" outlineLevel="0" collapsed="false">
      <c r="A49" s="3"/>
    </row>
    <row r="50" customFormat="false" ht="15" hidden="false" customHeight="false" outlineLevel="0" collapsed="false">
      <c r="A50" s="3"/>
    </row>
    <row r="51" customFormat="false" ht="15" hidden="false" customHeight="false" outlineLevel="0" collapsed="false">
      <c r="A51" s="3"/>
    </row>
    <row r="52" customFormat="false" ht="15" hidden="false" customHeight="false" outlineLevel="0" collapsed="false">
      <c r="A52" s="3"/>
    </row>
    <row r="53" customFormat="false" ht="15" hidden="false" customHeight="false" outlineLevel="0" collapsed="false">
      <c r="A53" s="3"/>
    </row>
  </sheetData>
  <mergeCells count="3">
    <mergeCell ref="A1:F1"/>
    <mergeCell ref="A20:F20"/>
    <mergeCell ref="A38:F3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3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I34" activeCellId="0" sqref="I34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>
    <row r="1" customFormat="false" ht="15" hidden="false" customHeight="false" outlineLevel="0" collapsed="false">
      <c r="A1" s="0" t="s">
        <v>10</v>
      </c>
    </row>
    <row r="2" customFormat="false" ht="15" hidden="false" customHeight="false" outlineLevel="0" collapsed="false">
      <c r="B2" s="3" t="s">
        <v>1</v>
      </c>
      <c r="C2" s="3"/>
      <c r="D2" s="1"/>
      <c r="G2" s="3" t="s">
        <v>2</v>
      </c>
      <c r="H2" s="3"/>
    </row>
    <row r="3" customFormat="false" ht="15" hidden="false" customHeight="false" outlineLevel="0" collapsed="false">
      <c r="A3" s="0" t="s">
        <v>11</v>
      </c>
      <c r="B3" s="3" t="s">
        <v>12</v>
      </c>
      <c r="C3" s="3"/>
      <c r="D3" s="1"/>
      <c r="F3" s="0" t="s">
        <v>11</v>
      </c>
      <c r="G3" s="3" t="s">
        <v>13</v>
      </c>
      <c r="H3" s="3"/>
    </row>
    <row r="4" customFormat="false" ht="15" hidden="false" customHeight="false" outlineLevel="0" collapsed="false">
      <c r="A4" s="0" t="s">
        <v>14</v>
      </c>
      <c r="B4" s="0" t="s">
        <v>4</v>
      </c>
      <c r="C4" s="0" t="s">
        <v>15</v>
      </c>
      <c r="D4" s="0" t="s">
        <v>6</v>
      </c>
      <c r="E4" s="0" t="s">
        <v>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</row>
    <row r="5" customFormat="false" ht="15" hidden="false" customHeight="false" outlineLevel="0" collapsed="false">
      <c r="A5" s="0" t="n">
        <v>0.02</v>
      </c>
      <c r="B5" s="0" t="n">
        <v>2.93</v>
      </c>
      <c r="C5" s="0" t="n">
        <f aca="false">B5-$B$5</f>
        <v>0</v>
      </c>
      <c r="D5" s="0" t="n">
        <v>0.62</v>
      </c>
      <c r="E5" s="0" t="n">
        <f aca="false">D5^2-$D$5^2</f>
        <v>0</v>
      </c>
      <c r="G5" s="0" t="n">
        <v>3.4</v>
      </c>
      <c r="H5" s="0" t="n">
        <f aca="false">G5-$G$5</f>
        <v>0</v>
      </c>
      <c r="I5" s="0" t="n">
        <v>0.59</v>
      </c>
      <c r="J5" s="0" t="n">
        <f aca="false">I5^2-$I$5^2</f>
        <v>0</v>
      </c>
      <c r="K5" s="0" t="n">
        <f aca="false">SQRT(J5)</f>
        <v>0</v>
      </c>
    </row>
    <row r="6" customFormat="false" ht="13.8" hidden="false" customHeight="false" outlineLevel="0" collapsed="false">
      <c r="A6" s="0" t="n">
        <v>5</v>
      </c>
      <c r="B6" s="0" t="n">
        <v>252</v>
      </c>
      <c r="C6" s="0" t="n">
        <f aca="false">B6-$B$5</f>
        <v>249.07</v>
      </c>
      <c r="D6" s="0" t="n">
        <v>5.36</v>
      </c>
      <c r="E6" s="0" t="n">
        <f aca="false">D6^2-$D$5^2</f>
        <v>28.3452</v>
      </c>
      <c r="G6" s="0" t="n">
        <v>128</v>
      </c>
      <c r="H6" s="0" t="n">
        <f aca="false">G6-$G$5</f>
        <v>124.6</v>
      </c>
      <c r="I6" s="0" t="n">
        <v>3.78</v>
      </c>
      <c r="J6" s="0" t="n">
        <f aca="false">I6^2-$I$5^2</f>
        <v>13.9403</v>
      </c>
      <c r="K6" s="0" t="n">
        <f aca="false">SQRT(J6)</f>
        <v>3.73367111567154</v>
      </c>
    </row>
    <row r="7" customFormat="false" ht="13.8" hidden="false" customHeight="false" outlineLevel="0" collapsed="false">
      <c r="A7" s="0" t="n">
        <v>10</v>
      </c>
      <c r="B7" s="0" t="n">
        <v>505</v>
      </c>
      <c r="C7" s="0" t="n">
        <f aca="false">B7-$B$5</f>
        <v>502.07</v>
      </c>
      <c r="D7" s="0" t="n">
        <v>7.85</v>
      </c>
      <c r="E7" s="0" t="n">
        <f aca="false">D7^2-$D$5^2</f>
        <v>61.2381</v>
      </c>
      <c r="G7" s="0" t="n">
        <v>253</v>
      </c>
      <c r="H7" s="0" t="n">
        <f aca="false">G7-$G$5</f>
        <v>249.6</v>
      </c>
      <c r="I7" s="0" t="n">
        <v>5.4</v>
      </c>
      <c r="J7" s="0" t="n">
        <f aca="false">I7^2-$I$5^2</f>
        <v>28.8119</v>
      </c>
      <c r="K7" s="0" t="n">
        <f aca="false">SQRT(J7)</f>
        <v>5.36767174853306</v>
      </c>
    </row>
    <row r="8" customFormat="false" ht="13.8" hidden="false" customHeight="false" outlineLevel="0" collapsed="false">
      <c r="A8" s="0" t="n">
        <v>20</v>
      </c>
      <c r="B8" s="0" t="n">
        <v>1015</v>
      </c>
      <c r="C8" s="0" t="n">
        <f aca="false">B8-$B$5</f>
        <v>1012.07</v>
      </c>
      <c r="D8" s="0" t="n">
        <v>11.8</v>
      </c>
      <c r="E8" s="0" t="n">
        <f aca="false">D8^2-$D$5^2</f>
        <v>138.8556</v>
      </c>
      <c r="G8" s="0" t="n">
        <v>508</v>
      </c>
      <c r="H8" s="0" t="n">
        <f aca="false">G8-$G$5</f>
        <v>504.6</v>
      </c>
      <c r="I8" s="0" t="n">
        <v>7.95</v>
      </c>
      <c r="J8" s="0" t="n">
        <f aca="false">I8^2-$I$5^2</f>
        <v>62.8544</v>
      </c>
      <c r="K8" s="0" t="n">
        <f aca="false">SQRT(J8)</f>
        <v>7.92807668984099</v>
      </c>
    </row>
    <row r="9" customFormat="false" ht="13.8" hidden="false" customHeight="false" outlineLevel="0" collapsed="false">
      <c r="A9" s="0" t="n">
        <v>30</v>
      </c>
      <c r="B9" s="0" t="n">
        <v>1527</v>
      </c>
      <c r="C9" s="0" t="n">
        <f aca="false">B9-$B$5</f>
        <v>1524.07</v>
      </c>
      <c r="D9" s="0" t="n">
        <v>15.2</v>
      </c>
      <c r="E9" s="0" t="n">
        <f aca="false">D9^2-$D$5^2</f>
        <v>230.6556</v>
      </c>
      <c r="G9" s="0" t="n">
        <v>762</v>
      </c>
      <c r="H9" s="0" t="n">
        <f aca="false">G9-$G$5</f>
        <v>758.6</v>
      </c>
      <c r="I9" s="0" t="n">
        <v>10.1</v>
      </c>
      <c r="J9" s="0" t="n">
        <f aca="false">I9^2-$I$5^2</f>
        <v>101.6619</v>
      </c>
      <c r="K9" s="0" t="n">
        <f aca="false">SQRT(J9)</f>
        <v>10.0827526003567</v>
      </c>
    </row>
    <row r="10" customFormat="false" ht="13.8" hidden="false" customHeight="false" outlineLevel="0" collapsed="false">
      <c r="A10" s="0" t="n">
        <v>50</v>
      </c>
      <c r="B10" s="0" t="n">
        <v>2549</v>
      </c>
      <c r="C10" s="0" t="n">
        <f aca="false">B10-$B$5</f>
        <v>2546.07</v>
      </c>
      <c r="D10" s="0" t="n">
        <v>21.1</v>
      </c>
      <c r="E10" s="0" t="n">
        <f aca="false">D10^2-$D$5^2</f>
        <v>444.8256</v>
      </c>
      <c r="G10" s="0" t="n">
        <v>1276</v>
      </c>
      <c r="H10" s="0" t="n">
        <f aca="false">G10-$G$5</f>
        <v>1272.6</v>
      </c>
      <c r="I10" s="0" t="n">
        <v>13.9</v>
      </c>
      <c r="J10" s="0" t="n">
        <f aca="false">I10^2-$I$5^2</f>
        <v>192.8619</v>
      </c>
      <c r="K10" s="0" t="n">
        <f aca="false">SQRT(J10)</f>
        <v>13.8874727722505</v>
      </c>
    </row>
    <row r="11" customFormat="false" ht="13.8" hidden="false" customHeight="false" outlineLevel="0" collapsed="false">
      <c r="A11" s="0" t="n">
        <v>70</v>
      </c>
      <c r="B11" s="0" t="n">
        <v>3353</v>
      </c>
      <c r="C11" s="0" t="n">
        <f aca="false">B11-$B$5</f>
        <v>3350.07</v>
      </c>
      <c r="D11" s="0" t="n">
        <v>11.21</v>
      </c>
      <c r="E11" s="0" t="n">
        <f aca="false">D11^2-$D$5^2</f>
        <v>125.2797</v>
      </c>
      <c r="G11" s="0" t="n">
        <v>1798</v>
      </c>
      <c r="H11" s="0" t="n">
        <f aca="false">G11-$G$5</f>
        <v>1794.6</v>
      </c>
      <c r="I11" s="0" t="n">
        <v>17.35</v>
      </c>
      <c r="J11" s="0" t="n">
        <f aca="false">I11^2-$I$5^2</f>
        <v>300.6744</v>
      </c>
      <c r="K11" s="0" t="n">
        <f aca="false">SQRT(J11)</f>
        <v>17.3399653978894</v>
      </c>
    </row>
    <row r="12" customFormat="false" ht="13.8" hidden="false" customHeight="false" outlineLevel="0" collapsed="false">
      <c r="A12" s="0" t="n">
        <v>100</v>
      </c>
      <c r="B12" s="0" t="n">
        <v>3760</v>
      </c>
      <c r="C12" s="0" t="n">
        <f aca="false">B12-$B$5</f>
        <v>3757.07</v>
      </c>
      <c r="D12" s="0" t="n">
        <v>14</v>
      </c>
      <c r="E12" s="0" t="n">
        <f aca="false">D12^2-$D$5^2</f>
        <v>195.6156</v>
      </c>
      <c r="G12" s="0" t="n">
        <v>2570</v>
      </c>
      <c r="H12" s="0" t="n">
        <f aca="false">G12-$G$5</f>
        <v>2566.6</v>
      </c>
      <c r="I12" s="0" t="n">
        <v>22.1</v>
      </c>
      <c r="J12" s="0" t="n">
        <f aca="false">I12^2-$I$5^2</f>
        <v>488.0619</v>
      </c>
      <c r="K12" s="0" t="n">
        <f aca="false">SQRT(J12)</f>
        <v>22.0921230306189</v>
      </c>
    </row>
    <row r="32" customFormat="false" ht="15" hidden="false" customHeight="false" outlineLevel="0" collapsed="false">
      <c r="I32" s="0" t="n">
        <f aca="false">10492/4096</f>
        <v>2.5615234375</v>
      </c>
    </row>
    <row r="33" customFormat="false" ht="15" hidden="false" customHeight="false" outlineLevel="0" collapsed="false">
      <c r="I33" s="0" t="n">
        <f aca="false">1/I32</f>
        <v>0.390392680137247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>
    <row r="1" customFormat="false" ht="15" hidden="false" customHeight="false" outlineLevel="0" collapsed="false">
      <c r="A1" s="0" t="s">
        <v>10</v>
      </c>
    </row>
    <row r="2" customFormat="false" ht="15" hidden="false" customHeight="false" outlineLevel="0" collapsed="false">
      <c r="B2" s="3" t="s">
        <v>1</v>
      </c>
      <c r="C2" s="3"/>
      <c r="D2" s="1"/>
      <c r="G2" s="3" t="s">
        <v>2</v>
      </c>
      <c r="H2" s="3"/>
    </row>
    <row r="3" customFormat="false" ht="15" hidden="false" customHeight="false" outlineLevel="0" collapsed="false">
      <c r="A3" s="0" t="s">
        <v>11</v>
      </c>
      <c r="B3" s="3" t="s">
        <v>12</v>
      </c>
      <c r="C3" s="3"/>
      <c r="D3" s="1"/>
      <c r="F3" s="0" t="s">
        <v>11</v>
      </c>
      <c r="G3" s="3" t="s">
        <v>13</v>
      </c>
      <c r="H3" s="3"/>
    </row>
    <row r="4" customFormat="false" ht="15" hidden="false" customHeight="false" outlineLevel="0" collapsed="false">
      <c r="A4" s="0" t="s">
        <v>14</v>
      </c>
      <c r="B4" s="0" t="s">
        <v>4</v>
      </c>
      <c r="C4" s="0" t="s">
        <v>15</v>
      </c>
      <c r="D4" s="0" t="s">
        <v>6</v>
      </c>
      <c r="E4" s="0" t="s">
        <v>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</row>
    <row r="5" customFormat="false" ht="13.8" hidden="false" customHeight="false" outlineLevel="0" collapsed="false">
      <c r="A5" s="0" t="n">
        <v>0.02</v>
      </c>
      <c r="B5" s="0" t="n">
        <v>5.3</v>
      </c>
      <c r="C5" s="0" t="n">
        <f aca="false">B5-$B$5</f>
        <v>0</v>
      </c>
      <c r="D5" s="0" t="n">
        <v>0.84</v>
      </c>
      <c r="E5" s="0" t="n">
        <v>0</v>
      </c>
      <c r="G5" s="0" t="n">
        <v>3.4</v>
      </c>
      <c r="H5" s="0" t="n">
        <f aca="false">G5-$G$5</f>
        <v>0</v>
      </c>
      <c r="I5" s="0" t="n">
        <v>0.59</v>
      </c>
      <c r="J5" s="0" t="n">
        <f aca="false">I5^2-$I$5^2</f>
        <v>0</v>
      </c>
      <c r="K5" s="0" t="n">
        <f aca="false">SQRT(J5)</f>
        <v>0</v>
      </c>
    </row>
    <row r="6" customFormat="false" ht="13.8" hidden="false" customHeight="false" outlineLevel="0" collapsed="false">
      <c r="A6" s="0" t="n">
        <v>5</v>
      </c>
      <c r="B6" s="0" t="n">
        <v>328</v>
      </c>
      <c r="C6" s="0" t="n">
        <f aca="false">B6-$B$5</f>
        <v>322.7</v>
      </c>
      <c r="D6" s="0" t="n">
        <v>7.3</v>
      </c>
      <c r="E6" s="0" t="n">
        <f aca="false">D6^2-$D$5^2</f>
        <v>52.5844</v>
      </c>
      <c r="G6" s="0" t="n">
        <v>128</v>
      </c>
      <c r="H6" s="0" t="n">
        <f aca="false">G6-$G$5</f>
        <v>124.6</v>
      </c>
      <c r="I6" s="0" t="n">
        <v>3.78</v>
      </c>
      <c r="J6" s="0" t="n">
        <f aca="false">I6^2-$I$5^2</f>
        <v>13.9403</v>
      </c>
      <c r="K6" s="0" t="n">
        <f aca="false">SQRT(J6)</f>
        <v>3.73367111567154</v>
      </c>
    </row>
    <row r="7" customFormat="false" ht="13.8" hidden="false" customHeight="false" outlineLevel="0" collapsed="false">
      <c r="A7" s="0" t="n">
        <v>10</v>
      </c>
      <c r="B7" s="0" t="n">
        <v>655</v>
      </c>
      <c r="C7" s="0" t="n">
        <f aca="false">B7-$B$5</f>
        <v>649.7</v>
      </c>
      <c r="D7" s="0" t="n">
        <v>10.7</v>
      </c>
      <c r="E7" s="0" t="n">
        <f aca="false">D7^2-$D$5^2</f>
        <v>113.7844</v>
      </c>
      <c r="G7" s="0" t="n">
        <v>253</v>
      </c>
      <c r="H7" s="0" t="n">
        <f aca="false">G7-$G$5</f>
        <v>249.6</v>
      </c>
      <c r="I7" s="0" t="n">
        <v>5.4</v>
      </c>
      <c r="J7" s="0" t="n">
        <f aca="false">I7^2-$I$5^2</f>
        <v>28.8119</v>
      </c>
      <c r="K7" s="0" t="n">
        <f aca="false">SQRT(J7)</f>
        <v>5.36767174853306</v>
      </c>
    </row>
    <row r="8" customFormat="false" ht="13.8" hidden="false" customHeight="false" outlineLevel="0" collapsed="false">
      <c r="A8" s="0" t="n">
        <v>20</v>
      </c>
      <c r="B8" s="0" t="n">
        <v>1313</v>
      </c>
      <c r="C8" s="0" t="n">
        <f aca="false">B8-$B$5</f>
        <v>1307.7</v>
      </c>
      <c r="D8" s="0" t="n">
        <v>16.6</v>
      </c>
      <c r="E8" s="0" t="n">
        <f aca="false">D8^2-$D$5^2</f>
        <v>274.8544</v>
      </c>
      <c r="G8" s="0" t="n">
        <v>508</v>
      </c>
      <c r="H8" s="0" t="n">
        <f aca="false">G8-$G$5</f>
        <v>504.6</v>
      </c>
      <c r="I8" s="0" t="n">
        <v>7.95</v>
      </c>
      <c r="J8" s="0" t="n">
        <f aca="false">I8^2-$I$5^2</f>
        <v>62.8544</v>
      </c>
      <c r="K8" s="0" t="n">
        <f aca="false">SQRT(J8)</f>
        <v>7.92807668984099</v>
      </c>
    </row>
    <row r="9" customFormat="false" ht="13.8" hidden="false" customHeight="false" outlineLevel="0" collapsed="false">
      <c r="A9" s="0" t="n">
        <v>30</v>
      </c>
      <c r="B9" s="0" t="n">
        <v>1975</v>
      </c>
      <c r="C9" s="0" t="n">
        <f aca="false">B9-$B$5</f>
        <v>1969.7</v>
      </c>
      <c r="D9" s="0" t="n">
        <v>21.9</v>
      </c>
      <c r="E9" s="0" t="n">
        <f aca="false">D9^2-$D$5^2</f>
        <v>478.9044</v>
      </c>
      <c r="G9" s="0" t="n">
        <v>762</v>
      </c>
      <c r="H9" s="0" t="n">
        <f aca="false">G9-$G$5</f>
        <v>758.6</v>
      </c>
      <c r="I9" s="0" t="n">
        <v>10.1</v>
      </c>
      <c r="J9" s="0" t="n">
        <f aca="false">I9^2-$I$5^2</f>
        <v>101.6619</v>
      </c>
      <c r="K9" s="0" t="n">
        <f aca="false">SQRT(J9)</f>
        <v>10.0827526003567</v>
      </c>
    </row>
    <row r="10" customFormat="false" ht="13.8" hidden="false" customHeight="false" outlineLevel="0" collapsed="false">
      <c r="A10" s="0" t="n">
        <v>50</v>
      </c>
      <c r="B10" s="0" t="n">
        <v>3288</v>
      </c>
      <c r="C10" s="0" t="n">
        <f aca="false">B10-$B$5</f>
        <v>3282.7</v>
      </c>
      <c r="D10" s="0" t="n">
        <v>32.2</v>
      </c>
      <c r="E10" s="0" t="n">
        <f aca="false">D10^2-$D$5^2</f>
        <v>1036.1344</v>
      </c>
      <c r="G10" s="0" t="n">
        <v>1276</v>
      </c>
      <c r="H10" s="0" t="n">
        <f aca="false">G10-$G$5</f>
        <v>1272.6</v>
      </c>
      <c r="I10" s="0" t="n">
        <v>13.9</v>
      </c>
      <c r="J10" s="0" t="n">
        <f aca="false">I10^2-$I$5^2</f>
        <v>192.8619</v>
      </c>
      <c r="K10" s="0" t="n">
        <f aca="false">SQRT(J10)</f>
        <v>13.8874727722505</v>
      </c>
    </row>
    <row r="32" customFormat="false" ht="15" hidden="false" customHeight="false" outlineLevel="0" collapsed="false">
      <c r="I32" s="0" t="n">
        <f aca="false">10492/4096</f>
        <v>2.5615234375</v>
      </c>
    </row>
    <row r="33" customFormat="false" ht="15" hidden="false" customHeight="false" outlineLevel="0" collapsed="false">
      <c r="I33" s="0" t="n">
        <f aca="false">1/I32</f>
        <v>0.390392680137247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>
    <row r="1" customFormat="false" ht="15" hidden="false" customHeight="false" outlineLevel="0" collapsed="false">
      <c r="A1" s="0" t="s">
        <v>10</v>
      </c>
      <c r="E1" s="0" t="s">
        <v>22</v>
      </c>
    </row>
    <row r="2" customFormat="false" ht="15" hidden="false" customHeight="false" outlineLevel="0" collapsed="false">
      <c r="C2" s="3" t="s">
        <v>23</v>
      </c>
      <c r="D2" s="0" t="s">
        <v>24</v>
      </c>
      <c r="E2" s="0" t="n">
        <v>3.08</v>
      </c>
      <c r="H2" s="6" t="s">
        <v>25</v>
      </c>
      <c r="I2" s="0" t="s">
        <v>26</v>
      </c>
    </row>
    <row r="3" customFormat="false" ht="15" hidden="false" customHeight="false" outlineLevel="0" collapsed="false">
      <c r="A3" s="1" t="s">
        <v>27</v>
      </c>
      <c r="B3" s="1" t="s">
        <v>4</v>
      </c>
      <c r="C3" s="1" t="s">
        <v>28</v>
      </c>
      <c r="D3" s="1" t="s">
        <v>29</v>
      </c>
      <c r="E3" s="1" t="s">
        <v>30</v>
      </c>
      <c r="F3" s="1"/>
    </row>
    <row r="4" customFormat="false" ht="15" hidden="false" customHeight="false" outlineLevel="0" collapsed="false">
      <c r="A4" s="0" t="n">
        <v>400</v>
      </c>
      <c r="B4" s="0" t="n">
        <v>96</v>
      </c>
      <c r="C4" s="7"/>
      <c r="D4" s="0" t="n">
        <v>2.5</v>
      </c>
      <c r="E4" s="1" t="n">
        <v>0.04</v>
      </c>
      <c r="F4" s="0" t="n">
        <f aca="false">B4/E4</f>
        <v>2400</v>
      </c>
    </row>
    <row r="5" customFormat="false" ht="13.8" hidden="false" customHeight="false" outlineLevel="0" collapsed="false">
      <c r="A5" s="0" t="n">
        <v>450</v>
      </c>
      <c r="B5" s="0" t="n">
        <v>130</v>
      </c>
      <c r="C5" s="7"/>
      <c r="D5" s="0" t="n">
        <v>2.8</v>
      </c>
      <c r="E5" s="1" t="n">
        <v>0.09</v>
      </c>
      <c r="F5" s="0" t="n">
        <f aca="false">B5/E5</f>
        <v>1444.44444444444</v>
      </c>
    </row>
    <row r="6" customFormat="false" ht="13.8" hidden="false" customHeight="false" outlineLevel="0" collapsed="false">
      <c r="A6" s="0" t="n">
        <v>500</v>
      </c>
      <c r="B6" s="0" t="n">
        <v>540</v>
      </c>
      <c r="C6" s="7"/>
      <c r="D6" s="0" t="n">
        <v>9</v>
      </c>
      <c r="E6" s="0" t="n">
        <v>0.2</v>
      </c>
      <c r="F6" s="0" t="n">
        <f aca="false">B6/E6</f>
        <v>2700</v>
      </c>
    </row>
    <row r="7" customFormat="false" ht="13.8" hidden="false" customHeight="false" outlineLevel="0" collapsed="false">
      <c r="A7" s="0" t="n">
        <v>550</v>
      </c>
      <c r="B7" s="0" t="n">
        <v>867</v>
      </c>
      <c r="C7" s="7"/>
      <c r="D7" s="0" t="n">
        <v>14</v>
      </c>
      <c r="E7" s="0" t="n">
        <v>0.39</v>
      </c>
      <c r="F7" s="0" t="n">
        <f aca="false">B7/E7</f>
        <v>2223.07692307692</v>
      </c>
    </row>
    <row r="8" customFormat="false" ht="13.8" hidden="false" customHeight="false" outlineLevel="0" collapsed="false">
      <c r="A8" s="0" t="n">
        <v>600</v>
      </c>
      <c r="B8" s="0" t="n">
        <v>1175</v>
      </c>
      <c r="C8" s="7"/>
      <c r="D8" s="0" t="n">
        <v>21</v>
      </c>
      <c r="E8" s="0" t="n">
        <v>0.58</v>
      </c>
      <c r="F8" s="0" t="n">
        <f aca="false">B8/E8</f>
        <v>2025.86206896552</v>
      </c>
    </row>
    <row r="9" customFormat="false" ht="13.8" hidden="false" customHeight="false" outlineLevel="0" collapsed="false">
      <c r="A9" s="0" t="n">
        <v>630</v>
      </c>
      <c r="B9" s="0" t="n">
        <v>955</v>
      </c>
      <c r="C9" s="7"/>
      <c r="D9" s="0" t="n">
        <v>19</v>
      </c>
      <c r="E9" s="0" t="n">
        <v>0.69</v>
      </c>
      <c r="F9" s="0" t="n">
        <f aca="false">B9/E9</f>
        <v>1384.05797101449</v>
      </c>
    </row>
    <row r="10" customFormat="false" ht="13.8" hidden="false" customHeight="false" outlineLevel="0" collapsed="false">
      <c r="A10" s="0" t="n">
        <v>650</v>
      </c>
      <c r="B10" s="0" t="n">
        <v>950</v>
      </c>
      <c r="C10" s="7"/>
      <c r="D10" s="0" t="n">
        <v>18</v>
      </c>
      <c r="E10" s="0" t="n">
        <v>0.76</v>
      </c>
      <c r="F10" s="0" t="n">
        <f aca="false">B10/E10</f>
        <v>1250</v>
      </c>
    </row>
    <row r="11" customFormat="false" ht="15.75" hidden="false" customHeight="true" outlineLevel="0" collapsed="false">
      <c r="A11" s="0" t="n">
        <v>700</v>
      </c>
      <c r="B11" s="0" t="n">
        <v>1193</v>
      </c>
      <c r="C11" s="7"/>
      <c r="D11" s="0" t="n">
        <v>22</v>
      </c>
      <c r="E11" s="0" t="n">
        <v>0.92</v>
      </c>
      <c r="F11" s="0" t="n">
        <f aca="false">B11/E11</f>
        <v>1296.73913043478</v>
      </c>
    </row>
    <row r="12" customFormat="false" ht="15.75" hidden="false" customHeight="true" outlineLevel="0" collapsed="false">
      <c r="A12" s="0" t="n">
        <v>750</v>
      </c>
      <c r="B12" s="0" t="n">
        <v>1233</v>
      </c>
      <c r="C12" s="7"/>
      <c r="D12" s="0" t="n">
        <v>22</v>
      </c>
      <c r="E12" s="0" t="n">
        <v>1.02</v>
      </c>
      <c r="F12" s="0" t="n">
        <f aca="false">B12/E12</f>
        <v>1208.82352941176</v>
      </c>
    </row>
    <row r="13" customFormat="false" ht="13.8" hidden="false" customHeight="false" outlineLevel="0" collapsed="false">
      <c r="A13" s="0" t="n">
        <v>800</v>
      </c>
      <c r="B13" s="0" t="n">
        <v>1400</v>
      </c>
      <c r="D13" s="0" t="n">
        <v>23</v>
      </c>
      <c r="E13" s="0" t="n">
        <v>1.11</v>
      </c>
      <c r="F13" s="0" t="n">
        <f aca="false">B13/E13</f>
        <v>1261.26126126126</v>
      </c>
    </row>
    <row r="14" customFormat="false" ht="13.8" hidden="false" customHeight="false" outlineLevel="0" collapsed="false">
      <c r="A14" s="0" t="n">
        <v>850</v>
      </c>
      <c r="B14" s="0" t="n">
        <v>700</v>
      </c>
      <c r="D14" s="0" t="n">
        <v>12</v>
      </c>
      <c r="E14" s="0" t="n">
        <v>0.65</v>
      </c>
      <c r="F14" s="0" t="n">
        <f aca="false">B14/E14</f>
        <v>1076.92307692308</v>
      </c>
    </row>
    <row r="15" customFormat="false" ht="13.8" hidden="false" customHeight="false" outlineLevel="0" collapsed="false">
      <c r="A15" s="0" t="n">
        <v>900</v>
      </c>
      <c r="B15" s="0" t="n">
        <v>809</v>
      </c>
      <c r="D15" s="0" t="n">
        <v>13</v>
      </c>
      <c r="E15" s="0" t="n">
        <v>1.03</v>
      </c>
      <c r="F15" s="0" t="n">
        <f aca="false">B15/E15</f>
        <v>785.436893203884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LibreOffice/6.2.1.2$Windows_X86_64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Villou</dc:creator>
  <dc:description/>
  <dc:language>fr-FR</dc:language>
  <cp:lastModifiedBy/>
  <dcterms:modified xsi:type="dcterms:W3CDTF">2025-11-17T15:00:48Z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