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scurité" sheetId="1" state="visible" r:id="rId2"/>
    <sheet name="Flux" sheetId="2" state="visible" r:id="rId3"/>
    <sheet name="Couleu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<sst xmlns="http://schemas.openxmlformats.org/spreadsheetml/2006/main" count="38" uniqueCount="31">
  <si>
    <t xml:space="preserve">Logiciel Pylon Viewer 8</t>
  </si>
  <si>
    <t xml:space="preserve">BL = 4</t>
  </si>
  <si>
    <t xml:space="preserve">ROI : ALL</t>
  </si>
  <si>
    <t xml:space="preserve">T (us)</t>
  </si>
  <si>
    <t xml:space="preserve">Mean 1</t>
  </si>
  <si>
    <t xml:space="preserve">Mean1-m0</t>
  </si>
  <si>
    <t xml:space="preserve">Std1</t>
  </si>
  <si>
    <t xml:space="preserve">Std1^2-Std0^2</t>
  </si>
  <si>
    <t xml:space="preserve">sqrt( )</t>
  </si>
  <si>
    <t xml:space="preserve">Test with Pylon Viewer 8</t>
  </si>
  <si>
    <t xml:space="preserve">Current</t>
  </si>
  <si>
    <t xml:space="preserve">5uA</t>
  </si>
  <si>
    <t xml:space="preserve">2,6uA</t>
  </si>
  <si>
    <t xml:space="preserve">T (ms)</t>
  </si>
  <si>
    <t xml:space="preserve">u-udark (DN)</t>
  </si>
  <si>
    <t xml:space="preserve">Sig^2-Sigd^2 (DN^2)</t>
  </si>
  <si>
    <t xml:space="preserve">Mean 2</t>
  </si>
  <si>
    <t xml:space="preserve">Mean2-m0</t>
  </si>
  <si>
    <t xml:space="preserve">Std2</t>
  </si>
  <si>
    <t xml:space="preserve">Std1^2</t>
  </si>
  <si>
    <t xml:space="preserve">sqrt</t>
  </si>
  <si>
    <t xml:space="preserve">ROI : 200 x 200</t>
  </si>
  <si>
    <t xml:space="preserve">BL = 40</t>
  </si>
  <si>
    <t xml:space="preserve">T = 50 ms</t>
  </si>
  <si>
    <t xml:space="preserve">Lampe</t>
  </si>
  <si>
    <t xml:space="preserve">I = 2,14A / V = 23,4V</t>
  </si>
  <si>
    <t xml:space="preserve">lambda</t>
  </si>
  <si>
    <t xml:space="preserve">Mean1 - m0</t>
  </si>
  <si>
    <t xml:space="preserve">Std</t>
  </si>
  <si>
    <t xml:space="preserve">iPD_ref</t>
  </si>
  <si>
    <t xml:space="preserve">70 % :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</si>
</sst>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4"/>
      <color rgb="FF595959"/>
      <name val="Calibri"/>
      <family val="2"/>
    </font>
    <font>
      <sz val="10"/>
      <name val="Arial"/>
      <family val="2"/>
    </font>
    <font>
      <sz val="9"/>
      <color rgb="FF595959"/>
      <name val="Calibri"/>
      <family val="2"/>
    </font>
    <font>
      <sz val="10"/>
      <color rgb="FF59595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DC3E6"/>
        <bgColor rgb="FFBFBFB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595959"/>
      <rgbColor rgb="FFB3B3B3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Intensité moyenne - Obscurité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Obscurité!$B$3:$B$3</c:f>
              <c:strCache>
                <c:ptCount val="1"/>
                <c:pt idx="0">
                  <c:v>Mean 1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5b9bd5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Obscurité!$A$4:$A$15</c:f>
              <c:numCache>
                <c:formatCode>General</c:formatCode>
                <c:ptCount val="12"/>
                <c:pt idx="0">
                  <c:v>20</c:v>
                </c:pt>
                <c:pt idx="1">
                  <c:v>20000</c:v>
                </c:pt>
                <c:pt idx="2">
                  <c:v>50000</c:v>
                </c:pt>
                <c:pt idx="3">
                  <c:v>70000</c:v>
                </c:pt>
                <c:pt idx="4">
                  <c:v>100000</c:v>
                </c:pt>
                <c:pt idx="5">
                  <c:v>200000</c:v>
                </c:pt>
                <c:pt idx="6">
                  <c:v>300000</c:v>
                </c:pt>
                <c:pt idx="7">
                  <c:v>400000</c:v>
                </c:pt>
                <c:pt idx="8">
                  <c:v>500000</c:v>
                </c:pt>
                <c:pt idx="9">
                  <c:v>700000</c:v>
                </c:pt>
                <c:pt idx="10">
                  <c:v>800000</c:v>
                </c:pt>
                <c:pt idx="11">
                  <c:v>1000000</c:v>
                </c:pt>
              </c:numCache>
            </c:numRef>
          </c:xVal>
          <c:yVal>
            <c:numRef>
              <c:f>Obscurité!$B$4:$B$15</c:f>
              <c:numCache>
                <c:formatCode>General</c:formatCode>
                <c:ptCount val="12"/>
                <c:pt idx="0">
                  <c:v>3.2</c:v>
                </c:pt>
                <c:pt idx="1">
                  <c:v>3.25</c:v>
                </c:pt>
                <c:pt idx="2">
                  <c:v>3.32</c:v>
                </c:pt>
                <c:pt idx="3">
                  <c:v>3.35</c:v>
                </c:pt>
                <c:pt idx="4">
                  <c:v>3.41</c:v>
                </c:pt>
                <c:pt idx="5">
                  <c:v>3.58</c:v>
                </c:pt>
                <c:pt idx="6">
                  <c:v>3.74</c:v>
                </c:pt>
                <c:pt idx="7">
                  <c:v>3.88</c:v>
                </c:pt>
                <c:pt idx="8">
                  <c:v>4.03</c:v>
                </c:pt>
                <c:pt idx="9">
                  <c:v>4.35</c:v>
                </c:pt>
                <c:pt idx="10">
                  <c:v>4.51</c:v>
                </c:pt>
                <c:pt idx="11">
                  <c:v>4.8</c:v>
                </c:pt>
              </c:numCache>
            </c:numRef>
          </c:yVal>
          <c:smooth val="0"/>
        </c:ser>
        <c:axId val="19431052"/>
        <c:axId val="98352474"/>
      </c:scatterChart>
      <c:valAx>
        <c:axId val="19431052"/>
        <c:scaling>
          <c:orientation val="minMax"/>
          <c:max val="60000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Temps Intégration (us)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8352474"/>
        <c:crosses val="autoZero"/>
        <c:crossBetween val="midCat"/>
      </c:valAx>
      <c:valAx>
        <c:axId val="9835247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ADU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19431052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sqrt( )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Obscurité!$F$3:$F$3</c:f>
              <c:strCache>
                <c:ptCount val="1"/>
                <c:pt idx="0">
                  <c:v>sqrt( )</c:v>
                </c:pt>
              </c:strCache>
            </c:strRef>
          </c:tx>
          <c:spPr>
            <a:solidFill>
              <a:srgbClr val="5b9bd5"/>
            </a:solidFill>
            <a:ln w="1908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Obscurité!$C$4:$C$12</c:f>
              <c:numCache>
                <c:formatCode>General</c:formatCode>
                <c:ptCount val="9"/>
                <c:pt idx="0">
                  <c:v>0</c:v>
                </c:pt>
                <c:pt idx="1">
                  <c:v>0.0499999999999998</c:v>
                </c:pt>
                <c:pt idx="2">
                  <c:v>0.12</c:v>
                </c:pt>
                <c:pt idx="3">
                  <c:v>0.15</c:v>
                </c:pt>
                <c:pt idx="4">
                  <c:v>0.21</c:v>
                </c:pt>
                <c:pt idx="5">
                  <c:v>0.38</c:v>
                </c:pt>
                <c:pt idx="6">
                  <c:v>0.54</c:v>
                </c:pt>
                <c:pt idx="7">
                  <c:v>0.68</c:v>
                </c:pt>
                <c:pt idx="8">
                  <c:v>0.83</c:v>
                </c:pt>
              </c:numCache>
            </c:numRef>
          </c:xVal>
          <c:yVal>
            <c:numRef>
              <c:f>Obscurité!$F$4:$F$12</c:f>
              <c:numCache>
                <c:formatCode>General</c:formatCode>
                <c:ptCount val="9"/>
                <c:pt idx="0">
                  <c:v>0</c:v>
                </c:pt>
                <c:pt idx="1">
                  <c:v>0.185472369909914</c:v>
                </c:pt>
                <c:pt idx="2">
                  <c:v>0.295803989154981</c:v>
                </c:pt>
                <c:pt idx="3">
                  <c:v>0.377359245282264</c:v>
                </c:pt>
                <c:pt idx="4">
                  <c:v>0.487749935930288</c:v>
                </c:pt>
                <c:pt idx="5">
                  <c:v>0.861162005664439</c:v>
                </c:pt>
                <c:pt idx="6">
                  <c:v>1.07443008148506</c:v>
                </c:pt>
                <c:pt idx="7">
                  <c:v>1.57530949340122</c:v>
                </c:pt>
                <c:pt idx="8">
                  <c:v>1.90934543757802</c:v>
                </c:pt>
              </c:numCache>
            </c:numRef>
          </c:yVal>
          <c:smooth val="1"/>
        </c:ser>
        <c:axId val="42870763"/>
        <c:axId val="13234573"/>
      </c:scatterChart>
      <c:valAx>
        <c:axId val="4287076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13234573"/>
        <c:crosses val="autoZero"/>
        <c:crossBetween val="midCat"/>
      </c:valAx>
      <c:valAx>
        <c:axId val="1323457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42870763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Moyenne ADU / Basler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Flux!$B$4:$B$4</c:f>
              <c:strCache>
                <c:ptCount val="1"/>
                <c:pt idx="0">
                  <c:v>Mean 1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5b9bd5"/>
                </a:solidFill>
                <a:prstDash val="sysDot"/>
                <a:round/>
              </a:ln>
            </c:spPr>
            <c:trendlineType val="poly"/>
            <c:order val="4"/>
            <c:forward val="0"/>
            <c:backward val="0"/>
            <c:dispRSqr val="0"/>
            <c:dispEq val="0"/>
          </c:trendline>
          <c:xVal>
            <c:numRef>
              <c:f>Flux!$A$5:$A$12</c:f>
              <c:numCache>
                <c:formatCode>General</c:formatCode>
                <c:ptCount val="8"/>
                <c:pt idx="0">
                  <c:v>0.02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50</c:v>
                </c:pt>
                <c:pt idx="6">
                  <c:v>70</c:v>
                </c:pt>
                <c:pt idx="7">
                  <c:v>100</c:v>
                </c:pt>
              </c:numCache>
            </c:numRef>
          </c:xVal>
          <c:yVal>
            <c:numRef>
              <c:f>Flux!$B$5:$B$12</c:f>
              <c:numCache>
                <c:formatCode>General</c:formatCode>
                <c:ptCount val="8"/>
                <c:pt idx="0">
                  <c:v>2.9</c:v>
                </c:pt>
                <c:pt idx="1">
                  <c:v>173</c:v>
                </c:pt>
                <c:pt idx="2">
                  <c:v>346</c:v>
                </c:pt>
                <c:pt idx="3">
                  <c:v>691</c:v>
                </c:pt>
                <c:pt idx="4">
                  <c:v>1040</c:v>
                </c:pt>
                <c:pt idx="5">
                  <c:v>1742</c:v>
                </c:pt>
                <c:pt idx="6">
                  <c:v>2443</c:v>
                </c:pt>
                <c:pt idx="7">
                  <c:v>3487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Flux!$G$4:$G$4</c:f>
              <c:strCache>
                <c:ptCount val="1"/>
                <c:pt idx="0">
                  <c:v>Mean 2</c:v>
                </c:pt>
              </c:strCache>
            </c:strRef>
          </c:tx>
          <c:spPr>
            <a:solidFill>
              <a:srgbClr val="ed7d31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ed7d31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xVal>
            <c:numRef>
              <c:f>Flux!$A$5:$A$12</c:f>
              <c:numCache>
                <c:formatCode>General</c:formatCode>
                <c:ptCount val="8"/>
                <c:pt idx="0">
                  <c:v>0.02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50</c:v>
                </c:pt>
                <c:pt idx="6">
                  <c:v>70</c:v>
                </c:pt>
                <c:pt idx="7">
                  <c:v>100</c:v>
                </c:pt>
              </c:numCache>
            </c:numRef>
          </c:xVal>
          <c:yVal>
            <c:numRef>
              <c:f>Flux!$G$5:$G$12</c:f>
              <c:numCache>
                <c:formatCode>General</c:formatCode>
                <c:ptCount val="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</c:numCache>
            </c:numRef>
          </c:yVal>
          <c:smooth val="0"/>
        </c:ser>
        <c:axId val="90241613"/>
        <c:axId val="77660787"/>
      </c:scatterChart>
      <c:valAx>
        <c:axId val="9024161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Temps Intégration (ms)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7660787"/>
        <c:crosses val="autoZero"/>
        <c:crossBetween val="midCat"/>
      </c:valAx>
      <c:valAx>
        <c:axId val="7766078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ADU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0241613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Sig^2-Sigd^2 (DN^2)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Flux!$E$4:$E$4</c:f>
              <c:strCache>
                <c:ptCount val="1"/>
                <c:pt idx="0">
                  <c:v>Sig^2-Sigd^2 (DN^2)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5b9bd5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Flux!$B$5:$B$10</c:f>
              <c:numCache>
                <c:formatCode>General</c:formatCode>
                <c:ptCount val="6"/>
                <c:pt idx="0">
                  <c:v>2.9</c:v>
                </c:pt>
                <c:pt idx="1">
                  <c:v>173</c:v>
                </c:pt>
                <c:pt idx="2">
                  <c:v>346</c:v>
                </c:pt>
                <c:pt idx="3">
                  <c:v>691</c:v>
                </c:pt>
                <c:pt idx="4">
                  <c:v>1040</c:v>
                </c:pt>
                <c:pt idx="5">
                  <c:v>1742</c:v>
                </c:pt>
              </c:numCache>
            </c:numRef>
          </c:xVal>
          <c:yVal>
            <c:numRef>
              <c:f>Flux!$E$5:$E$10</c:f>
              <c:numCache>
                <c:formatCode>General</c:formatCode>
                <c:ptCount val="6"/>
                <c:pt idx="0">
                  <c:v>0</c:v>
                </c:pt>
                <c:pt idx="1">
                  <c:v>63.953575</c:v>
                </c:pt>
                <c:pt idx="2">
                  <c:v>133.549975</c:v>
                </c:pt>
                <c:pt idx="3">
                  <c:v>284.599975</c:v>
                </c:pt>
                <c:pt idx="4">
                  <c:v>456.949975</c:v>
                </c:pt>
                <c:pt idx="5">
                  <c:v>851.629975</c:v>
                </c:pt>
              </c:numCache>
            </c:numRef>
          </c:yVal>
          <c:smooth val="0"/>
        </c:ser>
        <c:axId val="53514294"/>
        <c:axId val="64457680"/>
      </c:scatterChart>
      <c:valAx>
        <c:axId val="53514294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4457680"/>
        <c:crosses val="autoZero"/>
        <c:crossBetween val="midCat"/>
      </c:valAx>
      <c:valAx>
        <c:axId val="6445768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5351429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>
                <a:solidFill>
                  <a:srgbClr val="004586"/>
                </a:solidFill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Flux!$C$5:$C$9</c:f>
              <c:numCache>
                <c:formatCode>General</c:formatCode>
                <c:ptCount val="5"/>
                <c:pt idx="0">
                  <c:v>0</c:v>
                </c:pt>
                <c:pt idx="1">
                  <c:v>170.1</c:v>
                </c:pt>
                <c:pt idx="2">
                  <c:v>343.1</c:v>
                </c:pt>
                <c:pt idx="3">
                  <c:v>688.1</c:v>
                </c:pt>
                <c:pt idx="4">
                  <c:v>1037.1</c:v>
                </c:pt>
              </c:numCache>
            </c:numRef>
          </c:xVal>
          <c:yVal>
            <c:numRef>
              <c:f>Flux!$E$5:$E$9</c:f>
              <c:numCache>
                <c:formatCode>General</c:formatCode>
                <c:ptCount val="5"/>
                <c:pt idx="0">
                  <c:v>0</c:v>
                </c:pt>
                <c:pt idx="1">
                  <c:v>63.953575</c:v>
                </c:pt>
                <c:pt idx="2">
                  <c:v>133.549975</c:v>
                </c:pt>
                <c:pt idx="3">
                  <c:v>284.599975</c:v>
                </c:pt>
                <c:pt idx="4">
                  <c:v>456.949975</c:v>
                </c:pt>
              </c:numCache>
            </c:numRef>
          </c:yVal>
          <c:smooth val="0"/>
        </c:ser>
        <c:axId val="53002978"/>
        <c:axId val="19864909"/>
      </c:scatterChart>
      <c:valAx>
        <c:axId val="5300297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19864909"/>
        <c:crosses val="autoZero"/>
        <c:crossBetween val="midCat"/>
      </c:valAx>
      <c:valAx>
        <c:axId val="19864909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53002978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solidFill>
                <a:srgbClr val="004586"/>
              </a:solidFill>
              <a:round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Couleur!$A$4:$A$15</c:f>
              <c:numCache>
                <c:formatCode>General</c:formatCode>
                <c:ptCount val="12"/>
                <c:pt idx="0">
                  <c:v>400</c:v>
                </c:pt>
                <c:pt idx="1">
                  <c:v>450</c:v>
                </c:pt>
                <c:pt idx="2">
                  <c:v>500</c:v>
                </c:pt>
                <c:pt idx="3">
                  <c:v>550</c:v>
                </c:pt>
                <c:pt idx="4">
                  <c:v>600</c:v>
                </c:pt>
                <c:pt idx="5">
                  <c:v>630</c:v>
                </c:pt>
                <c:pt idx="6">
                  <c:v>650</c:v>
                </c:pt>
                <c:pt idx="7">
                  <c:v>700</c:v>
                </c:pt>
                <c:pt idx="8">
                  <c:v>750</c:v>
                </c:pt>
                <c:pt idx="9">
                  <c:v>800</c:v>
                </c:pt>
                <c:pt idx="10">
                  <c:v>850</c:v>
                </c:pt>
                <c:pt idx="11">
                  <c:v>900</c:v>
                </c:pt>
              </c:numCache>
            </c:numRef>
          </c:xVal>
          <c:yVal>
            <c:numRef>
              <c:f>Couleur!$F$4:$F$15</c:f>
              <c:numCache>
                <c:formatCode>General</c:formatCode>
                <c:ptCount val="12"/>
                <c:pt idx="0">
                  <c:v>3750</c:v>
                </c:pt>
                <c:pt idx="1">
                  <c:v>4777.77777777778</c:v>
                </c:pt>
                <c:pt idx="2">
                  <c:v>4315</c:v>
                </c:pt>
                <c:pt idx="3">
                  <c:v>4274.35897435897</c:v>
                </c:pt>
                <c:pt idx="4">
                  <c:v>3765.51724137931</c:v>
                </c:pt>
                <c:pt idx="5">
                  <c:v>3492.75362318841</c:v>
                </c:pt>
                <c:pt idx="6">
                  <c:v>3346.05263157895</c:v>
                </c:pt>
                <c:pt idx="7">
                  <c:v>2754.34782608696</c:v>
                </c:pt>
                <c:pt idx="8">
                  <c:v>2095.09803921569</c:v>
                </c:pt>
                <c:pt idx="9">
                  <c:v>1708.10810810811</c:v>
                </c:pt>
                <c:pt idx="10">
                  <c:v>1098.46153846154</c:v>
                </c:pt>
                <c:pt idx="11">
                  <c:v>846.601941747573</c:v>
                </c:pt>
              </c:numCache>
            </c:numRef>
          </c:yVal>
          <c:smooth val="0"/>
        </c:ser>
        <c:axId val="81226011"/>
        <c:axId val="17989491"/>
      </c:scatterChart>
      <c:valAx>
        <c:axId val="8122601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17989491"/>
        <c:crosses val="autoZero"/>
        <c:crossBetween val="midCat"/>
      </c:valAx>
      <c:valAx>
        <c:axId val="17989491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81226011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Relationship Id="rId3" Type="http://schemas.openxmlformats.org/officeDocument/2006/relationships/chart" Target="../charts/chart5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6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495360</xdr:colOff>
      <xdr:row>0</xdr:row>
      <xdr:rowOff>190440</xdr:rowOff>
    </xdr:from>
    <xdr:to>
      <xdr:col>14</xdr:col>
      <xdr:colOff>370800</xdr:colOff>
      <xdr:row>26</xdr:row>
      <xdr:rowOff>165960</xdr:rowOff>
    </xdr:to>
    <xdr:graphicFrame>
      <xdr:nvGraphicFramePr>
        <xdr:cNvPr id="0" name="Graphique 1"/>
        <xdr:cNvGraphicFramePr/>
      </xdr:nvGraphicFramePr>
      <xdr:xfrm>
        <a:off x="5330160" y="190440"/>
        <a:ext cx="5895000" cy="4838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257040</xdr:colOff>
      <xdr:row>0</xdr:row>
      <xdr:rowOff>223920</xdr:rowOff>
    </xdr:from>
    <xdr:to>
      <xdr:col>21</xdr:col>
      <xdr:colOff>256320</xdr:colOff>
      <xdr:row>16</xdr:row>
      <xdr:rowOff>7920</xdr:rowOff>
    </xdr:to>
    <xdr:graphicFrame>
      <xdr:nvGraphicFramePr>
        <xdr:cNvPr id="1" name="Graphique 5"/>
        <xdr:cNvGraphicFramePr/>
      </xdr:nvGraphicFramePr>
      <xdr:xfrm>
        <a:off x="11864160" y="223920"/>
        <a:ext cx="4514040" cy="2742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12</xdr:col>
      <xdr:colOff>343080</xdr:colOff>
      <xdr:row>2</xdr:row>
      <xdr:rowOff>52560</xdr:rowOff>
    </xdr:from>
    <xdr:to>
      <xdr:col>21</xdr:col>
      <xdr:colOff>494640</xdr:colOff>
      <xdr:row>24</xdr:row>
      <xdr:rowOff>169200</xdr:rowOff>
    </xdr:to>
    <xdr:graphicFrame>
      <xdr:nvGraphicFramePr>
        <xdr:cNvPr id="2" name="Graphique 2"/>
        <xdr:cNvGraphicFramePr/>
      </xdr:nvGraphicFramePr>
      <xdr:xfrm>
        <a:off x="8077320" y="433440"/>
        <a:ext cx="5952240" cy="418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237960</xdr:colOff>
      <xdr:row>15</xdr:row>
      <xdr:rowOff>52920</xdr:rowOff>
    </xdr:from>
    <xdr:to>
      <xdr:col>7</xdr:col>
      <xdr:colOff>542520</xdr:colOff>
      <xdr:row>29</xdr:row>
      <xdr:rowOff>128520</xdr:rowOff>
    </xdr:to>
    <xdr:graphicFrame>
      <xdr:nvGraphicFramePr>
        <xdr:cNvPr id="3" name="Graphique 3"/>
        <xdr:cNvGraphicFramePr/>
      </xdr:nvGraphicFramePr>
      <xdr:xfrm>
        <a:off x="237960" y="2788200"/>
        <a:ext cx="481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576360</xdr:colOff>
      <xdr:row>12</xdr:row>
      <xdr:rowOff>145080</xdr:rowOff>
    </xdr:from>
    <xdr:to>
      <xdr:col>17</xdr:col>
      <xdr:colOff>526320</xdr:colOff>
      <xdr:row>29</xdr:row>
      <xdr:rowOff>145080</xdr:rowOff>
    </xdr:to>
    <xdr:graphicFrame>
      <xdr:nvGraphicFramePr>
        <xdr:cNvPr id="4" name=""/>
        <xdr:cNvGraphicFramePr/>
      </xdr:nvGraphicFramePr>
      <xdr:xfrm>
        <a:off x="5732280" y="2309040"/>
        <a:ext cx="5750640" cy="323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623880</xdr:colOff>
      <xdr:row>7</xdr:row>
      <xdr:rowOff>35280</xdr:rowOff>
    </xdr:from>
    <xdr:to>
      <xdr:col>18</xdr:col>
      <xdr:colOff>356760</xdr:colOff>
      <xdr:row>24</xdr:row>
      <xdr:rowOff>109080</xdr:rowOff>
    </xdr:to>
    <xdr:graphicFrame>
      <xdr:nvGraphicFramePr>
        <xdr:cNvPr id="5" name=""/>
        <xdr:cNvGraphicFramePr/>
      </xdr:nvGraphicFramePr>
      <xdr:xfrm>
        <a:off x="8148600" y="1307520"/>
        <a:ext cx="5752440" cy="324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4" activeCellId="0" sqref="C24"/>
    </sheetView>
  </sheetViews>
  <sheetFormatPr defaultRowHeight="15" zeroHeight="false" outlineLevelRow="0" outlineLevelCol="0"/>
  <cols>
    <col collapsed="false" customWidth="false" hidden="false" outlineLevel="0" max="6" min="1" style="1" width="11.42"/>
    <col collapsed="false" customWidth="true" hidden="false" outlineLevel="0" max="1025" min="7" style="0" width="10.66"/>
  </cols>
  <sheetData>
    <row r="1" customFormat="false" ht="18.75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15" hidden="false" customHeight="false" outlineLevel="0" collapsed="false">
      <c r="C2" s="3" t="s">
        <v>1</v>
      </c>
      <c r="E2" s="3" t="s">
        <v>2</v>
      </c>
    </row>
    <row r="3" customFormat="false" ht="15" hidden="false" customHeight="false" outlineLevel="0" collapsed="false">
      <c r="A3" s="3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customFormat="false" ht="13.8" hidden="false" customHeight="false" outlineLevel="0" collapsed="false">
      <c r="A4" s="3" t="n">
        <v>20</v>
      </c>
      <c r="B4" s="1" t="n">
        <v>3.2</v>
      </c>
      <c r="C4" s="1" t="n">
        <f aca="false">B4-$B$4</f>
        <v>0</v>
      </c>
      <c r="D4" s="1" t="n">
        <v>0.85</v>
      </c>
      <c r="E4" s="1" t="n">
        <f aca="false">D4*D4-$D$4*$D$4</f>
        <v>0</v>
      </c>
      <c r="F4" s="1" t="n">
        <f aca="false">SQRT(E4)</f>
        <v>0</v>
      </c>
    </row>
    <row r="5" customFormat="false" ht="13.8" hidden="false" customHeight="false" outlineLevel="0" collapsed="false">
      <c r="A5" s="3" t="n">
        <v>20000</v>
      </c>
      <c r="B5" s="1" t="n">
        <v>3.25</v>
      </c>
      <c r="C5" s="1" t="n">
        <f aca="false">B5-$B$4</f>
        <v>0.0499999999999998</v>
      </c>
      <c r="D5" s="1" t="n">
        <v>0.87</v>
      </c>
      <c r="E5" s="1" t="n">
        <f aca="false">D5*D5-$D$4*$D$4</f>
        <v>0.0344000000000001</v>
      </c>
      <c r="F5" s="1" t="n">
        <f aca="false">SQRT(E5)</f>
        <v>0.185472369909914</v>
      </c>
    </row>
    <row r="6" customFormat="false" ht="13.8" hidden="false" customHeight="false" outlineLevel="0" collapsed="false">
      <c r="A6" s="3" t="n">
        <v>50000</v>
      </c>
      <c r="B6" s="1" t="n">
        <v>3.32</v>
      </c>
      <c r="C6" s="1" t="n">
        <f aca="false">B6-$B$4</f>
        <v>0.12</v>
      </c>
      <c r="D6" s="1" t="n">
        <v>0.9</v>
      </c>
      <c r="E6" s="1" t="n">
        <f aca="false">D6*D6-$D$4*$D$4</f>
        <v>0.0875000000000001</v>
      </c>
      <c r="F6" s="1" t="n">
        <f aca="false">SQRT(E6)</f>
        <v>0.295803989154981</v>
      </c>
    </row>
    <row r="7" customFormat="false" ht="13.8" hidden="false" customHeight="false" outlineLevel="0" collapsed="false">
      <c r="A7" s="3" t="n">
        <v>70000</v>
      </c>
      <c r="B7" s="1" t="n">
        <v>3.35</v>
      </c>
      <c r="C7" s="1" t="n">
        <f aca="false">B7-$B$4</f>
        <v>0.15</v>
      </c>
      <c r="D7" s="1" t="n">
        <v>0.93</v>
      </c>
      <c r="E7" s="1" t="n">
        <f aca="false">D7*D7-$D$4*$D$4</f>
        <v>0.1424</v>
      </c>
      <c r="F7" s="1" t="n">
        <f aca="false">SQRT(E7)</f>
        <v>0.377359245282264</v>
      </c>
    </row>
    <row r="8" customFormat="false" ht="13.8" hidden="false" customHeight="false" outlineLevel="0" collapsed="false">
      <c r="A8" s="3" t="n">
        <v>100000</v>
      </c>
      <c r="B8" s="1" t="n">
        <v>3.41</v>
      </c>
      <c r="C8" s="1" t="n">
        <f aca="false">B8-$B$4</f>
        <v>0.21</v>
      </c>
      <c r="D8" s="1" t="n">
        <v>0.98</v>
      </c>
      <c r="E8" s="1" t="n">
        <f aca="false">D8*D8-$D$4*$D$4</f>
        <v>0.2379</v>
      </c>
      <c r="F8" s="1" t="n">
        <f aca="false">SQRT(E8)</f>
        <v>0.487749935930288</v>
      </c>
    </row>
    <row r="9" customFormat="false" ht="13.8" hidden="false" customHeight="false" outlineLevel="0" collapsed="false">
      <c r="A9" s="3" t="n">
        <v>200000</v>
      </c>
      <c r="B9" s="1" t="n">
        <v>3.58</v>
      </c>
      <c r="C9" s="1" t="n">
        <f aca="false">B9-$B$4</f>
        <v>0.38</v>
      </c>
      <c r="D9" s="1" t="n">
        <v>1.21</v>
      </c>
      <c r="E9" s="1" t="n">
        <f aca="false">D9*D9-$D$4*$D$4</f>
        <v>0.7416</v>
      </c>
      <c r="F9" s="1" t="n">
        <f aca="false">SQRT(E9)</f>
        <v>0.861162005664439</v>
      </c>
    </row>
    <row r="10" customFormat="false" ht="13.8" hidden="false" customHeight="false" outlineLevel="0" collapsed="false">
      <c r="A10" s="3" t="n">
        <v>300000</v>
      </c>
      <c r="B10" s="1" t="n">
        <v>3.74</v>
      </c>
      <c r="C10" s="1" t="n">
        <f aca="false">B10-$B$4</f>
        <v>0.54</v>
      </c>
      <c r="D10" s="1" t="n">
        <v>1.37</v>
      </c>
      <c r="E10" s="1" t="n">
        <f aca="false">D10*D10-$D$4*$D$4</f>
        <v>1.1544</v>
      </c>
      <c r="F10" s="1" t="n">
        <f aca="false">SQRT(E10)</f>
        <v>1.07443008148506</v>
      </c>
    </row>
    <row r="11" customFormat="false" ht="13.8" hidden="false" customHeight="false" outlineLevel="0" collapsed="false">
      <c r="A11" s="3" t="n">
        <v>400000</v>
      </c>
      <c r="B11" s="1" t="n">
        <v>3.88</v>
      </c>
      <c r="C11" s="1" t="n">
        <f aca="false">B11-$B$4</f>
        <v>0.68</v>
      </c>
      <c r="D11" s="1" t="n">
        <v>1.79</v>
      </c>
      <c r="E11" s="1" t="n">
        <f aca="false">D11*D11-$D$4*$D$4</f>
        <v>2.4816</v>
      </c>
      <c r="F11" s="1" t="n">
        <f aca="false">SQRT(E11)</f>
        <v>1.57530949340122</v>
      </c>
    </row>
    <row r="12" customFormat="false" ht="13.8" hidden="false" customHeight="false" outlineLevel="0" collapsed="false">
      <c r="A12" s="3" t="n">
        <v>500000</v>
      </c>
      <c r="B12" s="1" t="n">
        <v>4.03</v>
      </c>
      <c r="C12" s="1" t="n">
        <f aca="false">B12-$B$4</f>
        <v>0.83</v>
      </c>
      <c r="D12" s="1" t="n">
        <v>2.09</v>
      </c>
      <c r="E12" s="1" t="n">
        <f aca="false">D12*D12-$D$4*$D$4</f>
        <v>3.6456</v>
      </c>
      <c r="F12" s="1" t="n">
        <f aca="false">SQRT(E12)</f>
        <v>1.90934543757802</v>
      </c>
    </row>
    <row r="13" customFormat="false" ht="15" hidden="false" customHeight="false" outlineLevel="0" collapsed="false">
      <c r="A13" s="4" t="n">
        <v>700000</v>
      </c>
      <c r="B13" s="5" t="n">
        <v>4.35</v>
      </c>
      <c r="C13" s="5" t="n">
        <f aca="false">B13-$B$4</f>
        <v>1.15</v>
      </c>
      <c r="D13" s="5" t="n">
        <v>2.41</v>
      </c>
      <c r="E13" s="5" t="n">
        <f aca="false">D13*D13-$D$4*$D$4</f>
        <v>5.0856</v>
      </c>
      <c r="F13" s="5" t="n">
        <f aca="false">SQRT(E13)</f>
        <v>2.25512749085279</v>
      </c>
    </row>
    <row r="14" customFormat="false" ht="15" hidden="false" customHeight="false" outlineLevel="0" collapsed="false">
      <c r="A14" s="4" t="n">
        <v>800000</v>
      </c>
      <c r="B14" s="5" t="n">
        <v>4.51</v>
      </c>
      <c r="C14" s="5" t="n">
        <f aca="false">B14-$B$4</f>
        <v>1.31</v>
      </c>
      <c r="D14" s="5" t="n">
        <v>2.7</v>
      </c>
      <c r="E14" s="5" t="n">
        <f aca="false">D14*D14-$D$4*$D$4</f>
        <v>6.5675</v>
      </c>
      <c r="F14" s="5" t="n">
        <f aca="false">SQRT(E14)</f>
        <v>2.5627134057479</v>
      </c>
    </row>
    <row r="15" customFormat="false" ht="15" hidden="false" customHeight="false" outlineLevel="0" collapsed="false">
      <c r="A15" s="4" t="n">
        <v>1000000</v>
      </c>
      <c r="B15" s="5" t="n">
        <v>4.8</v>
      </c>
      <c r="C15" s="5" t="n">
        <f aca="false">B15-$B$4</f>
        <v>1.6</v>
      </c>
      <c r="D15" s="5" t="n">
        <v>3.19</v>
      </c>
      <c r="E15" s="5" t="n">
        <f aca="false">D15*D15-$D$4*$D$4</f>
        <v>9.4536</v>
      </c>
      <c r="F15" s="5" t="n">
        <f aca="false">SQRT(E15)</f>
        <v>3.07467071407655</v>
      </c>
    </row>
    <row r="18" customFormat="false" ht="15" hidden="false" customHeight="false" outlineLevel="0" collapsed="false">
      <c r="B18" s="1" t="n">
        <f aca="false">1.6*2.6</f>
        <v>4.16</v>
      </c>
      <c r="C18" s="3"/>
      <c r="E18" s="3"/>
    </row>
    <row r="19" customFormat="false" ht="15" hidden="false" customHeight="false" outlineLevel="0" collapsed="false">
      <c r="A19" s="3"/>
    </row>
    <row r="20" customFormat="false" ht="15" hidden="false" customHeight="false" outlineLevel="0" collapsed="false">
      <c r="A20" s="3"/>
    </row>
    <row r="21" customFormat="false" ht="15" hidden="false" customHeight="false" outlineLevel="0" collapsed="false">
      <c r="A21" s="3"/>
    </row>
    <row r="22" customFormat="false" ht="15" hidden="false" customHeight="false" outlineLevel="0" collapsed="false">
      <c r="A22" s="3"/>
    </row>
    <row r="23" customFormat="false" ht="15" hidden="false" customHeight="false" outlineLevel="0" collapsed="false">
      <c r="A23" s="3"/>
    </row>
    <row r="24" customFormat="false" ht="15" hidden="false" customHeight="false" outlineLevel="0" collapsed="false">
      <c r="A24" s="3"/>
    </row>
    <row r="25" customFormat="false" ht="15" hidden="false" customHeight="false" outlineLevel="0" collapsed="false">
      <c r="A25" s="3"/>
    </row>
    <row r="26" customFormat="false" ht="15" hidden="false" customHeight="false" outlineLevel="0" collapsed="false">
      <c r="A26" s="3"/>
    </row>
    <row r="27" customFormat="false" ht="15" hidden="false" customHeight="false" outlineLevel="0" collapsed="false">
      <c r="A27" s="3"/>
    </row>
    <row r="28" customFormat="false" ht="15" hidden="false" customHeight="false" outlineLevel="0" collapsed="false">
      <c r="A28" s="3"/>
    </row>
    <row r="29" customFormat="false" ht="15" hidden="false" customHeight="false" outlineLevel="0" collapsed="false">
      <c r="A29" s="3"/>
    </row>
    <row r="30" customFormat="false" ht="15" hidden="false" customHeight="false" outlineLevel="0" collapsed="false">
      <c r="A30" s="3"/>
    </row>
    <row r="31" customFormat="false" ht="15" hidden="false" customHeight="false" outlineLevel="0" collapsed="false">
      <c r="A31" s="3"/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F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3" activeCellId="0" sqref="D13"/>
    </sheetView>
  </sheetViews>
  <sheetFormatPr defaultRowHeight="15" zeroHeight="false" outlineLevelRow="0" outlineLevelCol="0"/>
  <cols>
    <col collapsed="false" customWidth="true" hidden="false" outlineLevel="0" max="1025" min="1" style="0" width="9.13"/>
  </cols>
  <sheetData>
    <row r="1" customFormat="false" ht="15" hidden="false" customHeight="false" outlineLevel="0" collapsed="false">
      <c r="A1" s="0" t="s">
        <v>9</v>
      </c>
    </row>
    <row r="2" customFormat="false" ht="15" hidden="false" customHeight="false" outlineLevel="0" collapsed="false">
      <c r="B2" s="3" t="s">
        <v>1</v>
      </c>
      <c r="C2" s="3"/>
      <c r="D2" s="1"/>
      <c r="G2" s="3" t="s">
        <v>2</v>
      </c>
      <c r="H2" s="3"/>
    </row>
    <row r="3" customFormat="false" ht="15" hidden="false" customHeight="false" outlineLevel="0" collapsed="false">
      <c r="A3" s="0" t="s">
        <v>10</v>
      </c>
      <c r="B3" s="3" t="s">
        <v>11</v>
      </c>
      <c r="C3" s="3"/>
      <c r="D3" s="1"/>
      <c r="F3" s="0" t="s">
        <v>10</v>
      </c>
      <c r="G3" s="3" t="s">
        <v>12</v>
      </c>
      <c r="H3" s="3"/>
    </row>
    <row r="4" customFormat="false" ht="15" hidden="false" customHeight="false" outlineLevel="0" collapsed="false">
      <c r="A4" s="0" t="s">
        <v>13</v>
      </c>
      <c r="B4" s="0" t="s">
        <v>4</v>
      </c>
      <c r="C4" s="0" t="s">
        <v>14</v>
      </c>
      <c r="D4" s="0" t="s">
        <v>6</v>
      </c>
      <c r="E4" s="0" t="s">
        <v>15</v>
      </c>
      <c r="G4" s="0" t="s">
        <v>16</v>
      </c>
      <c r="H4" s="0" t="s">
        <v>17</v>
      </c>
      <c r="I4" s="0" t="s">
        <v>18</v>
      </c>
      <c r="J4" s="0" t="s">
        <v>19</v>
      </c>
      <c r="K4" s="0" t="s">
        <v>20</v>
      </c>
    </row>
    <row r="5" customFormat="false" ht="13.8" hidden="false" customHeight="false" outlineLevel="0" collapsed="false">
      <c r="A5" s="0" t="n">
        <v>0.02</v>
      </c>
      <c r="B5" s="0" t="n">
        <v>2.9</v>
      </c>
      <c r="C5" s="0" t="n">
        <f aca="false">B5-$B$5</f>
        <v>0</v>
      </c>
      <c r="D5" s="0" t="n">
        <v>1.005</v>
      </c>
      <c r="E5" s="0" t="n">
        <f aca="false">D5^2-$D$5^2</f>
        <v>0</v>
      </c>
      <c r="H5" s="0" t="n">
        <f aca="false">G5-$G$5</f>
        <v>0</v>
      </c>
      <c r="J5" s="0" t="n">
        <f aca="false">I5^2-$I$5^2</f>
        <v>0</v>
      </c>
      <c r="K5" s="0" t="n">
        <f aca="false">SQRT(J5)</f>
        <v>0</v>
      </c>
    </row>
    <row r="6" customFormat="false" ht="13.8" hidden="false" customHeight="false" outlineLevel="0" collapsed="false">
      <c r="A6" s="0" t="n">
        <v>5</v>
      </c>
      <c r="B6" s="0" t="n">
        <v>173</v>
      </c>
      <c r="C6" s="0" t="n">
        <f aca="false">B6-$B$5</f>
        <v>170.1</v>
      </c>
      <c r="D6" s="0" t="n">
        <v>8.06</v>
      </c>
      <c r="E6" s="0" t="n">
        <f aca="false">D6^2-$D$5^2</f>
        <v>63.953575</v>
      </c>
      <c r="H6" s="0" t="n">
        <f aca="false">G6-$G$5</f>
        <v>0</v>
      </c>
      <c r="J6" s="0" t="n">
        <f aca="false">I6^2-$I$5^2</f>
        <v>0</v>
      </c>
      <c r="K6" s="0" t="n">
        <f aca="false">SQRT(J6)</f>
        <v>0</v>
      </c>
    </row>
    <row r="7" customFormat="false" ht="13.8" hidden="false" customHeight="false" outlineLevel="0" collapsed="false">
      <c r="A7" s="0" t="n">
        <v>10</v>
      </c>
      <c r="B7" s="0" t="n">
        <v>346</v>
      </c>
      <c r="C7" s="0" t="n">
        <f aca="false">B7-$B$5</f>
        <v>343.1</v>
      </c>
      <c r="D7" s="0" t="n">
        <v>11.6</v>
      </c>
      <c r="E7" s="0" t="n">
        <f aca="false">D7^2-$D$5^2</f>
        <v>133.549975</v>
      </c>
      <c r="H7" s="0" t="n">
        <f aca="false">G7-$G$5</f>
        <v>0</v>
      </c>
      <c r="J7" s="0" t="n">
        <f aca="false">I7^2-$I$5^2</f>
        <v>0</v>
      </c>
      <c r="K7" s="0" t="n">
        <f aca="false">SQRT(J7)</f>
        <v>0</v>
      </c>
    </row>
    <row r="8" customFormat="false" ht="13.8" hidden="false" customHeight="false" outlineLevel="0" collapsed="false">
      <c r="A8" s="0" t="n">
        <v>20</v>
      </c>
      <c r="B8" s="0" t="n">
        <v>691</v>
      </c>
      <c r="C8" s="0" t="n">
        <f aca="false">B8-$B$5</f>
        <v>688.1</v>
      </c>
      <c r="D8" s="0" t="n">
        <v>16.9</v>
      </c>
      <c r="E8" s="0" t="n">
        <f aca="false">D8^2-$D$5^2</f>
        <v>284.599975</v>
      </c>
      <c r="H8" s="0" t="n">
        <f aca="false">G8-$G$5</f>
        <v>0</v>
      </c>
      <c r="J8" s="0" t="n">
        <f aca="false">I8^2-$I$5^2</f>
        <v>0</v>
      </c>
      <c r="K8" s="0" t="n">
        <f aca="false">SQRT(J8)</f>
        <v>0</v>
      </c>
    </row>
    <row r="9" customFormat="false" ht="13.8" hidden="false" customHeight="false" outlineLevel="0" collapsed="false">
      <c r="A9" s="0" t="n">
        <v>30</v>
      </c>
      <c r="B9" s="0" t="n">
        <v>1040</v>
      </c>
      <c r="C9" s="0" t="n">
        <f aca="false">B9-$B$5</f>
        <v>1037.1</v>
      </c>
      <c r="D9" s="0" t="n">
        <v>21.4</v>
      </c>
      <c r="E9" s="0" t="n">
        <f aca="false">D9^2-$D$5^2</f>
        <v>456.949975</v>
      </c>
      <c r="H9" s="0" t="n">
        <f aca="false">G9-$G$5</f>
        <v>0</v>
      </c>
      <c r="J9" s="0" t="n">
        <f aca="false">I9^2-$I$5^2</f>
        <v>0</v>
      </c>
      <c r="K9" s="0" t="n">
        <f aca="false">SQRT(J9)</f>
        <v>0</v>
      </c>
    </row>
    <row r="10" customFormat="false" ht="13.8" hidden="false" customHeight="false" outlineLevel="0" collapsed="false">
      <c r="A10" s="0" t="n">
        <v>50</v>
      </c>
      <c r="B10" s="0" t="n">
        <v>1742</v>
      </c>
      <c r="C10" s="0" t="n">
        <f aca="false">B10-$B$5</f>
        <v>1739.1</v>
      </c>
      <c r="D10" s="0" t="n">
        <v>29.2</v>
      </c>
      <c r="E10" s="0" t="n">
        <f aca="false">D10^2-$D$5^2</f>
        <v>851.629975</v>
      </c>
      <c r="H10" s="0" t="n">
        <f aca="false">G10-$G$5</f>
        <v>0</v>
      </c>
      <c r="J10" s="0" t="n">
        <f aca="false">I10^2-$I$5^2</f>
        <v>0</v>
      </c>
      <c r="K10" s="0" t="n">
        <f aca="false">SQRT(J10)</f>
        <v>0</v>
      </c>
    </row>
    <row r="11" customFormat="false" ht="13.8" hidden="false" customHeight="false" outlineLevel="0" collapsed="false">
      <c r="A11" s="0" t="n">
        <v>70</v>
      </c>
      <c r="B11" s="0" t="n">
        <v>2443</v>
      </c>
      <c r="C11" s="0" t="n">
        <f aca="false">B11-$B$5</f>
        <v>2440.1</v>
      </c>
      <c r="D11" s="0" t="n">
        <v>36.2</v>
      </c>
      <c r="E11" s="0" t="n">
        <f aca="false">D11^2-$D$5^2</f>
        <v>1309.429975</v>
      </c>
      <c r="H11" s="0" t="n">
        <f aca="false">G11-$G$5</f>
        <v>0</v>
      </c>
      <c r="J11" s="0" t="n">
        <f aca="false">I11^2-$I$5^2</f>
        <v>0</v>
      </c>
      <c r="K11" s="0" t="n">
        <f aca="false">SQRT(J11)</f>
        <v>0</v>
      </c>
    </row>
    <row r="12" customFormat="false" ht="13.8" hidden="false" customHeight="false" outlineLevel="0" collapsed="false">
      <c r="A12" s="0" t="n">
        <v>100</v>
      </c>
      <c r="B12" s="0" t="n">
        <v>3487</v>
      </c>
      <c r="C12" s="0" t="n">
        <f aca="false">B12-$B$5</f>
        <v>3484.1</v>
      </c>
      <c r="D12" s="0" t="n">
        <v>46.3</v>
      </c>
      <c r="E12" s="0" t="n">
        <f aca="false">D12^2-$D$5^2</f>
        <v>2142.679975</v>
      </c>
      <c r="H12" s="0" t="n">
        <f aca="false">G12-$G$5</f>
        <v>0</v>
      </c>
      <c r="J12" s="0" t="n">
        <f aca="false">I12^2-$I$5^2</f>
        <v>0</v>
      </c>
      <c r="K12" s="0" t="n">
        <f aca="false">SQRT(J12)</f>
        <v>0</v>
      </c>
    </row>
    <row r="32" customFormat="false" ht="15" hidden="false" customHeight="false" outlineLevel="0" collapsed="false">
      <c r="I32" s="0" t="n">
        <f aca="false">10492/4096</f>
        <v>2.5615234375</v>
      </c>
    </row>
    <row r="33" customFormat="false" ht="15" hidden="false" customHeight="false" outlineLevel="0" collapsed="false">
      <c r="I33" s="0" t="n">
        <f aca="false">1/I32</f>
        <v>0.390392680137247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>
    <row r="1" customFormat="false" ht="15" hidden="false" customHeight="false" outlineLevel="0" collapsed="false">
      <c r="A1" s="0" t="s">
        <v>9</v>
      </c>
      <c r="E1" s="0" t="s">
        <v>21</v>
      </c>
    </row>
    <row r="2" customFormat="false" ht="15" hidden="false" customHeight="false" outlineLevel="0" collapsed="false">
      <c r="C2" s="3" t="s">
        <v>22</v>
      </c>
      <c r="D2" s="0" t="s">
        <v>23</v>
      </c>
      <c r="E2" s="0" t="n">
        <v>3.08</v>
      </c>
      <c r="H2" s="6" t="s">
        <v>24</v>
      </c>
      <c r="I2" s="0" t="s">
        <v>25</v>
      </c>
    </row>
    <row r="3" customFormat="false" ht="15" hidden="false" customHeight="false" outlineLevel="0" collapsed="false">
      <c r="A3" s="1" t="s">
        <v>26</v>
      </c>
      <c r="B3" s="1" t="s">
        <v>4</v>
      </c>
      <c r="C3" s="1" t="s">
        <v>27</v>
      </c>
      <c r="D3" s="1" t="s">
        <v>28</v>
      </c>
      <c r="E3" s="1" t="s">
        <v>29</v>
      </c>
      <c r="F3" s="1"/>
    </row>
    <row r="4" customFormat="false" ht="13.8" hidden="false" customHeight="false" outlineLevel="0" collapsed="false">
      <c r="A4" s="0" t="n">
        <v>400</v>
      </c>
      <c r="B4" s="0" t="n">
        <v>150</v>
      </c>
      <c r="C4" s="7" t="n">
        <f aca="false">B4-3.2</f>
        <v>146.8</v>
      </c>
      <c r="E4" s="1" t="n">
        <v>0.04</v>
      </c>
      <c r="F4" s="0" t="n">
        <f aca="false">B4/E4</f>
        <v>3750</v>
      </c>
    </row>
    <row r="5" customFormat="false" ht="13.8" hidden="false" customHeight="false" outlineLevel="0" collapsed="false">
      <c r="A5" s="0" t="n">
        <v>450</v>
      </c>
      <c r="B5" s="0" t="n">
        <v>430</v>
      </c>
      <c r="C5" s="7"/>
      <c r="E5" s="1" t="n">
        <v>0.09</v>
      </c>
      <c r="F5" s="0" t="n">
        <f aca="false">B5/E5</f>
        <v>4777.77777777778</v>
      </c>
    </row>
    <row r="6" customFormat="false" ht="13.8" hidden="false" customHeight="false" outlineLevel="0" collapsed="false">
      <c r="A6" s="0" t="n">
        <v>500</v>
      </c>
      <c r="B6" s="0" t="n">
        <v>863</v>
      </c>
      <c r="C6" s="7"/>
      <c r="E6" s="0" t="n">
        <v>0.2</v>
      </c>
      <c r="F6" s="0" t="n">
        <f aca="false">B6/E6</f>
        <v>4315</v>
      </c>
    </row>
    <row r="7" customFormat="false" ht="13.8" hidden="false" customHeight="false" outlineLevel="0" collapsed="false">
      <c r="A7" s="0" t="n">
        <v>550</v>
      </c>
      <c r="B7" s="0" t="n">
        <v>1667</v>
      </c>
      <c r="C7" s="7"/>
      <c r="E7" s="0" t="n">
        <v>0.39</v>
      </c>
      <c r="F7" s="0" t="n">
        <f aca="false">B7/E7</f>
        <v>4274.35897435897</v>
      </c>
    </row>
    <row r="8" customFormat="false" ht="13.8" hidden="false" customHeight="false" outlineLevel="0" collapsed="false">
      <c r="A8" s="0" t="n">
        <v>600</v>
      </c>
      <c r="B8" s="0" t="n">
        <v>2184</v>
      </c>
      <c r="C8" s="7"/>
      <c r="E8" s="0" t="n">
        <v>0.58</v>
      </c>
      <c r="F8" s="0" t="n">
        <f aca="false">B8/E8</f>
        <v>3765.51724137931</v>
      </c>
    </row>
    <row r="9" customFormat="false" ht="13.8" hidden="false" customHeight="false" outlineLevel="0" collapsed="false">
      <c r="A9" s="0" t="n">
        <v>630</v>
      </c>
      <c r="B9" s="0" t="n">
        <v>2410</v>
      </c>
      <c r="C9" s="7"/>
      <c r="E9" s="0" t="n">
        <v>0.69</v>
      </c>
      <c r="F9" s="0" t="n">
        <f aca="false">B9/E9</f>
        <v>3492.75362318841</v>
      </c>
    </row>
    <row r="10" customFormat="false" ht="13.8" hidden="false" customHeight="false" outlineLevel="0" collapsed="false">
      <c r="A10" s="0" t="n">
        <v>650</v>
      </c>
      <c r="B10" s="0" t="n">
        <v>2543</v>
      </c>
      <c r="C10" s="7"/>
      <c r="E10" s="0" t="n">
        <v>0.76</v>
      </c>
      <c r="F10" s="0" t="n">
        <f aca="false">B10/E10</f>
        <v>3346.05263157895</v>
      </c>
    </row>
    <row r="11" customFormat="false" ht="15.75" hidden="false" customHeight="true" outlineLevel="0" collapsed="false">
      <c r="A11" s="0" t="n">
        <v>700</v>
      </c>
      <c r="B11" s="0" t="n">
        <v>2534</v>
      </c>
      <c r="C11" s="7"/>
      <c r="E11" s="0" t="n">
        <v>0.92</v>
      </c>
      <c r="F11" s="0" t="n">
        <f aca="false">B11/E11</f>
        <v>2754.34782608696</v>
      </c>
    </row>
    <row r="12" customFormat="false" ht="15.75" hidden="false" customHeight="true" outlineLevel="0" collapsed="false">
      <c r="A12" s="0" t="n">
        <v>750</v>
      </c>
      <c r="B12" s="0" t="n">
        <v>2137</v>
      </c>
      <c r="C12" s="7"/>
      <c r="E12" s="0" t="n">
        <v>1.02</v>
      </c>
      <c r="F12" s="0" t="n">
        <f aca="false">B12/E12</f>
        <v>2095.09803921569</v>
      </c>
    </row>
    <row r="13" customFormat="false" ht="13.8" hidden="false" customHeight="false" outlineLevel="0" collapsed="false">
      <c r="A13" s="0" t="n">
        <v>800</v>
      </c>
      <c r="B13" s="0" t="n">
        <v>1896</v>
      </c>
      <c r="E13" s="0" t="n">
        <v>1.11</v>
      </c>
      <c r="F13" s="0" t="n">
        <f aca="false">B13/E13</f>
        <v>1708.10810810811</v>
      </c>
    </row>
    <row r="14" customFormat="false" ht="13.8" hidden="false" customHeight="false" outlineLevel="0" collapsed="false">
      <c r="A14" s="0" t="n">
        <v>850</v>
      </c>
      <c r="B14" s="0" t="n">
        <v>714</v>
      </c>
      <c r="E14" s="0" t="n">
        <v>0.65</v>
      </c>
      <c r="F14" s="0" t="n">
        <f aca="false">B14/E14</f>
        <v>1098.46153846154</v>
      </c>
    </row>
    <row r="15" customFormat="false" ht="13.8" hidden="false" customHeight="false" outlineLevel="0" collapsed="false">
      <c r="A15" s="0" t="n">
        <v>900</v>
      </c>
      <c r="B15" s="0" t="n">
        <v>872</v>
      </c>
      <c r="E15" s="0" t="n">
        <v>1.03</v>
      </c>
      <c r="F15" s="0" t="n">
        <f aca="false">B15/E15</f>
        <v>846.601941747573</v>
      </c>
    </row>
    <row r="19" customFormat="false" ht="15" hidden="false" customHeight="false" outlineLevel="0" collapsed="false">
      <c r="A19" s="0" t="s">
        <v>30</v>
      </c>
      <c r="B19" s="0" t="n">
        <f aca="false">0.7*4096</f>
        <v>2867.2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LibreOffice/6.2.1.2$Windows_X86_64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Villou</dc:creator>
  <dc:description/>
  <dc:language>fr-FR</dc:language>
  <cp:lastModifiedBy/>
  <dcterms:modified xsi:type="dcterms:W3CDTF">2025-11-17T15:50:21Z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