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sume" sheetId="1" r:id="rId1"/>
    <sheet name="Returns" sheetId="2" r:id="rId2"/>
    <sheet name="Portfolios" sheetId="3" r:id="rId3"/>
    <sheet name="Absdev" sheetId="4" r:id="rId4"/>
    <sheet name="CumRet" sheetId="5" r:id="rId5"/>
    <sheet name="Drawdown" sheetId="6" r:id="rId6"/>
    <sheet name="devBelowTarget" sheetId="7" r:id="rId7"/>
    <sheet name="devBelowMean" sheetId="8" r:id="rId8"/>
  </sheets>
  <calcPr calcId="124519" fullCalcOnLoad="1"/>
</workbook>
</file>

<file path=xl/sharedStrings.xml><?xml version="1.0" encoding="utf-8"?>
<sst xmlns="http://schemas.openxmlformats.org/spreadsheetml/2006/main" count="98" uniqueCount="59">
  <si>
    <t>weights</t>
  </si>
  <si>
    <t>APA</t>
  </si>
  <si>
    <t>BA</t>
  </si>
  <si>
    <t>BAX</t>
  </si>
  <si>
    <t>BMY</t>
  </si>
  <si>
    <t>CMCSA</t>
  </si>
  <si>
    <t>CNP</t>
  </si>
  <si>
    <t>CPB</t>
  </si>
  <si>
    <t>DE</t>
  </si>
  <si>
    <t>HPQ</t>
  </si>
  <si>
    <t>JCI</t>
  </si>
  <si>
    <t>JPM</t>
  </si>
  <si>
    <t>LUV</t>
  </si>
  <si>
    <t>MMC</t>
  </si>
  <si>
    <t>MO</t>
  </si>
  <si>
    <t>MSFT</t>
  </si>
  <si>
    <t>NI</t>
  </si>
  <si>
    <t>PCAR</t>
  </si>
  <si>
    <t>PSA</t>
  </si>
  <si>
    <t>SEE</t>
  </si>
  <si>
    <t>T</t>
  </si>
  <si>
    <t>TGT</t>
  </si>
  <si>
    <t>TMO</t>
  </si>
  <si>
    <t>TXT</t>
  </si>
  <si>
    <t>VZ</t>
  </si>
  <si>
    <t>ZION</t>
  </si>
  <si>
    <t>Date</t>
  </si>
  <si>
    <t>Profitability and Other Inputs</t>
  </si>
  <si>
    <t>Total Days in DataBase</t>
  </si>
  <si>
    <t>Mean Return (1)</t>
  </si>
  <si>
    <t>Compound Annual Growth Rate (CAGR)</t>
  </si>
  <si>
    <t>Minimum Acceptable Return (MAR) (1)</t>
  </si>
  <si>
    <t>Alpha</t>
  </si>
  <si>
    <t>Risk Measures based on Returns</t>
  </si>
  <si>
    <t>Standard Deviation (2)</t>
  </si>
  <si>
    <t>Mean Absolute Deviation (MAD) (2)</t>
  </si>
  <si>
    <t>Semi Standard Deviation (2)</t>
  </si>
  <si>
    <t>First Lower Partial Moment (FLPM) (2)</t>
  </si>
  <si>
    <t>Second Lower Partial Moment (SLPM) (2)</t>
  </si>
  <si>
    <t>Value at Risk (VaR) (2)</t>
  </si>
  <si>
    <t>Conditional Value at Risk (CVaR) (2)</t>
  </si>
  <si>
    <t>Entropic Value at Risk (EVaR) (2)</t>
  </si>
  <si>
    <t>Worst Realization (2)</t>
  </si>
  <si>
    <t>Skewness</t>
  </si>
  <si>
    <t>Kurtosis</t>
  </si>
  <si>
    <t>Risk Measures based on Drawdowns (3)</t>
  </si>
  <si>
    <t>Ulcer Index (UCI)</t>
  </si>
  <si>
    <t>Average Drawdown (ADD)</t>
  </si>
  <si>
    <t>Drawdown at Risk (DaR)</t>
  </si>
  <si>
    <t>Conditional Drawdown at Risk (CDaR)</t>
  </si>
  <si>
    <t>Entropic Drawdown at Risk (CDaR)</t>
  </si>
  <si>
    <t>Max Drawdown (MDD)</t>
  </si>
  <si>
    <t>Portfolio 1</t>
  </si>
  <si>
    <t>Copyright (c) 2020-2023, Dany Cajas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Riskfolio-Lib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</si>
  <si>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https://github.com/dcajasn/Riskfolio-Lib</t>
  </si>
  <si>
    <t>(1) Annualized, multiplied by 252</t>
  </si>
  <si>
    <t>(2) Annualized, multiplied by √252</t>
  </si>
  <si>
    <t>(3) Based on uncompounded cumulated returns</t>
  </si>
  <si>
    <t>Riskfolio-Lib Report</t>
  </si>
</sst>
</file>

<file path=xl/styles.xml><?xml version="1.0" encoding="utf-8"?>
<styleSheet xmlns="http://schemas.openxmlformats.org/spreadsheetml/2006/main">
  <numFmts count="4">
    <numFmt numFmtId="164" formatCode="0.0000%"/>
    <numFmt numFmtId="165" formatCode="0,000"/>
    <numFmt numFmtId="166" formatCode="0.0000"/>
    <numFmt numFmtId="167" formatCode="yyyy-mm-dd"/>
  </numFmts>
  <fonts count="4">
    <font>
      <sz val="11"/>
      <color theme="1"/>
      <name val="Calibri"/>
      <family val="2"/>
      <scheme val="minor"/>
    </font>
    <font>
      <b/>
      <sz val="28"/>
      <color theme="1"/>
      <name val="Calibri"/>
      <family val="2"/>
      <scheme val="minor"/>
    </font>
    <font>
      <u/>
      <sz val="11"/>
      <color theme="10"/>
      <name val="Calibri"/>
      <family val="2"/>
    </font>
    <font>
      <b/>
      <sz val="11"/>
      <color theme="1"/>
      <name val="Calibri"/>
      <family val="2"/>
      <scheme val="minor"/>
    </font>
  </fonts>
  <fills count="2">
    <fill>
      <patternFill patternType="none"/>
    </fill>
    <fill>
      <patternFill patternType="gray125"/>
    </fill>
  </fills>
  <borders count="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12">
    <xf numFmtId="0" fontId="0" fillId="0" borderId="0" xfId="0"/>
    <xf numFmtId="164" fontId="0" fillId="0" borderId="0" xfId="0" applyNumberFormat="1"/>
    <xf numFmtId="0" fontId="1" fillId="0" borderId="1" xfId="0" applyFont="1" applyBorder="1"/>
    <xf numFmtId="0" fontId="0" fillId="0" borderId="0" xfId="0" applyAlignment="1">
      <alignment horizontal="left" vertical="justify" wrapText="1"/>
    </xf>
    <xf numFmtId="0" fontId="2" fillId="0" borderId="0" xfId="1" applyAlignment="1" applyProtection="1"/>
    <xf numFmtId="0" fontId="3" fillId="0" borderId="2" xfId="0" applyFont="1" applyBorder="1"/>
    <xf numFmtId="165" fontId="0" fillId="0" borderId="2" xfId="0" applyNumberFormat="1" applyBorder="1"/>
    <xf numFmtId="164" fontId="0" fillId="0" borderId="2" xfId="0" applyNumberFormat="1" applyBorder="1"/>
    <xf numFmtId="166" fontId="0" fillId="0" borderId="2" xfId="0" applyNumberFormat="1" applyBorder="1"/>
    <xf numFmtId="0" fontId="3" fillId="0" borderId="3" xfId="0" applyFont="1" applyBorder="1" applyAlignment="1">
      <alignment horizontal="center" vertical="top"/>
    </xf>
    <xf numFmtId="167" fontId="3" fillId="0" borderId="0" xfId="0" applyNumberFormat="1" applyFont="1"/>
    <xf numFmtId="167" fontId="3" fillId="0" borderId="2" xfId="0" applyNumberFormat="1" applyFont="1" applyBorder="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 Id="rId1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github.com/dcajasn/Riskfolio-Lib" TargetMode="External"/></Relationships>
</file>

<file path=xl/worksheets/sheet1.xml><?xml version="1.0" encoding="utf-8"?>
<worksheet xmlns="http://schemas.openxmlformats.org/spreadsheetml/2006/main" xmlns:r="http://schemas.openxmlformats.org/officeDocument/2006/relationships">
  <dimension ref="A1:ALP62"/>
  <sheetViews>
    <sheetView showGridLines="0" tabSelected="1" workbookViewId="0"/>
  </sheetViews>
  <sheetFormatPr defaultRowHeight="15"/>
  <cols>
    <col min="1" max="1" width="36.7109375" customWidth="1"/>
    <col min="2" max="1004" width="11.7109375" style="1" customWidth="1"/>
  </cols>
  <sheetData>
    <row r="1" spans="1:11">
      <c r="A1" s="2" t="s">
        <v>58</v>
      </c>
    </row>
    <row r="2" spans="1:11" ht="215" customHeight="1">
      <c r="A2" s="3" t="s">
        <v>53</v>
      </c>
      <c r="B2" s="3"/>
      <c r="C2" s="3"/>
      <c r="D2" s="3"/>
      <c r="E2" s="3"/>
      <c r="F2" s="3"/>
      <c r="G2" s="3"/>
      <c r="H2" s="3"/>
      <c r="I2" s="3"/>
      <c r="J2" s="3"/>
      <c r="K2" s="3"/>
    </row>
    <row r="3" spans="1:11">
      <c r="A3" s="4" t="s">
        <v>54</v>
      </c>
    </row>
    <row r="4" spans="1:11">
      <c r="B4" s="5" t="s">
        <v>52</v>
      </c>
    </row>
    <row r="5" spans="1:11">
      <c r="A5" s="5" t="s">
        <v>27</v>
      </c>
    </row>
    <row r="6" spans="1:11">
      <c r="A6" s="5" t="s">
        <v>28</v>
      </c>
      <c r="B6" s="6">
        <f>1453</f>
        <v>0</v>
      </c>
    </row>
    <row r="7" spans="1:11">
      <c r="A7" s="5" t="s">
        <v>29</v>
      </c>
      <c r="B7" s="7">
        <f>AVERAGE(Portfolios!$B$2:$B$1004) * 252</f>
        <v>0</v>
      </c>
    </row>
    <row r="8" spans="1:11">
      <c r="A8" s="5" t="s">
        <v>30</v>
      </c>
      <c r="B8" s="7">
        <f t="array" ref="B8">PRODUCT(1 + Portfolios!$B$2:$B$1004)^(252/1453)-1</f>
        <v>0</v>
      </c>
    </row>
    <row r="9" spans="1:11">
      <c r="A9" s="5" t="s">
        <v>31</v>
      </c>
      <c r="B9" s="7">
        <f>0</f>
        <v>0</v>
      </c>
    </row>
    <row r="10" spans="1:11">
      <c r="A10" s="5" t="s">
        <v>32</v>
      </c>
      <c r="B10" s="7">
        <f>0.05</f>
        <v>0</v>
      </c>
    </row>
    <row r="12" spans="1:11">
      <c r="A12" s="5" t="s">
        <v>33</v>
      </c>
    </row>
    <row r="13" spans="1:11">
      <c r="A13" s="5" t="s">
        <v>34</v>
      </c>
      <c r="B13" s="7">
        <f>STDEV(Portfolios!$B$2:$B$1004) * SQRT(252)</f>
        <v>0</v>
      </c>
    </row>
    <row r="14" spans="1:11">
      <c r="A14" s="5" t="s">
        <v>35</v>
      </c>
      <c r="B14" s="7">
        <f>AVERAGE(Absdev!$B$2:$B$1004) * SQRT(252)</f>
        <v>0</v>
      </c>
    </row>
    <row r="15" spans="1:11">
      <c r="A15" s="5" t="s">
        <v>36</v>
      </c>
      <c r="B15" s="7">
        <f>SQRT(SUMSQ(devBelowMean!$B$2:$B$1004)/(COUNT(devBelowMean!$B$2:$B$1004) - 1)) * SQRT(252)</f>
        <v>0</v>
      </c>
    </row>
    <row r="16" spans="1:11">
      <c r="A16" s="5" t="s">
        <v>37</v>
      </c>
      <c r="B16" s="7">
        <f>AVERAGE(devBelowTarget!$B$2:$B$1004) * SQRT(252)</f>
        <v>0</v>
      </c>
    </row>
    <row r="17" spans="1:2">
      <c r="A17" s="5" t="s">
        <v>38</v>
      </c>
      <c r="B17" s="7">
        <f>SQRT(SUMSQ(devBelowTarget!$B$2:$B$1004)/(COUNT(devBelowTarget!$B$2:$B$1004) - 1)) * SQRT(252)</f>
        <v>0</v>
      </c>
    </row>
    <row r="18" spans="1:2">
      <c r="A18" s="5" t="s">
        <v>39</v>
      </c>
      <c r="B18" s="7">
        <f>-SMALL(Portfolios!$B$2:$B$1004,ROUNDUP(COUNT(Portfolios!$B$2:$B$1004)*B10,0)) * SQRT(252)</f>
        <v>0</v>
      </c>
    </row>
    <row r="19" spans="1:2">
      <c r="A19" s="5" t="s">
        <v>40</v>
      </c>
      <c r="B19" s="7">
        <f>-((SUMIF(Portfolios!$B$2:$B$1004,"&lt;="&amp;(-B18/SQRT(252)),Portfolios!$B$2:$B$1004)-ROUNDUP(COUNT(Portfolios!$B$2:$B$1004)*B10,0)*(-B18/SQRT(252)))/(COUNT(Portfolios!$B$2:$B$1004)*B10)-B18/SQRT(252)) * SQRT(252)</f>
        <v>0</v>
      </c>
    </row>
    <row r="20" spans="1:2">
      <c r="A20" s="5" t="s">
        <v>41</v>
      </c>
      <c r="B20" s="7">
        <f>0.025406053016773143 * SQRT(252)</f>
        <v>0</v>
      </c>
    </row>
    <row r="21" spans="1:2">
      <c r="A21" s="5" t="s">
        <v>42</v>
      </c>
      <c r="B21" s="7">
        <f>-MIN(Portfolios!$B$2:$B$1004) * SQRT(252)</f>
        <v>0</v>
      </c>
    </row>
    <row r="22" spans="1:2">
      <c r="A22" s="5" t="s">
        <v>43</v>
      </c>
      <c r="B22" s="8">
        <f>SKEW(Portfolios!$B$2:$B$1004)</f>
        <v>0</v>
      </c>
    </row>
    <row r="23" spans="1:2">
      <c r="A23" s="5" t="s">
        <v>44</v>
      </c>
      <c r="B23" s="8">
        <f>KURT(Portfolios!$B$2:$B$1004)</f>
        <v>0</v>
      </c>
    </row>
    <row r="25" spans="1:2">
      <c r="A25" s="5" t="s">
        <v>45</v>
      </c>
    </row>
    <row r="26" spans="1:2">
      <c r="A26" s="5" t="s">
        <v>46</v>
      </c>
      <c r="B26" s="7">
        <f>SQRT(SUMSQ(Drawdown!$B$2:$B$1004)/COUNT(Drawdown!$B$2:$B$1004))</f>
        <v>0</v>
      </c>
    </row>
    <row r="27" spans="1:2">
      <c r="A27" s="5" t="s">
        <v>47</v>
      </c>
      <c r="B27" s="7">
        <f>AVERAGE(Drawdown!$B$2:$B$1004)</f>
        <v>0</v>
      </c>
    </row>
    <row r="28" spans="1:2">
      <c r="A28" s="5" t="s">
        <v>48</v>
      </c>
      <c r="B28" s="7">
        <f>+LARGE(Drawdown!$B$2:$B$1004,ROUNDUP(COUNT(Drawdown!$B$2:$B$1004)*B10,0))</f>
        <v>0</v>
      </c>
    </row>
    <row r="29" spans="1:2">
      <c r="A29" s="5" t="s">
        <v>49</v>
      </c>
      <c r="B29" s="7">
        <f>((SUMIF(Drawdown!$B$2:$B$1004,"&gt;="&amp;LARGE(Drawdown!$B$2:$B$1004,ROUNDUP(COUNT(Drawdown!$B$2:$B$1004)*B10,0)),Drawdown!$B$2:$B$1004)-ROUNDUP(COUNT(Drawdown!$B$2:$B$1004)*B10,0)*LARGE(Drawdown!$B$2:$B$1004,ROUNDUP(COUNT(Drawdown!$B$2:$B$1004)*B10,0)))/(COUNT(Drawdown!$B$2:$B$1004)*B10)+LARGE(Drawdown!$B$2:$B$1004,ROUNDUP(COUNT(Drawdown!$B$2:$B$1004)*B10,0)))</f>
        <v>0</v>
      </c>
    </row>
    <row r="30" spans="1:2">
      <c r="A30" s="5" t="s">
        <v>50</v>
      </c>
      <c r="B30" s="7">
        <f>0.09448239274946148</f>
        <v>0</v>
      </c>
    </row>
    <row r="31" spans="1:2">
      <c r="A31" s="5" t="s">
        <v>51</v>
      </c>
      <c r="B31" s="7">
        <f>MAX(Drawdown!$B$2:$B$1004)</f>
        <v>0</v>
      </c>
    </row>
    <row r="32" spans="1:2">
      <c r="A32" t="s">
        <v>55</v>
      </c>
    </row>
    <row r="33" spans="1:2">
      <c r="A33" t="s">
        <v>56</v>
      </c>
    </row>
    <row r="34" spans="1:2">
      <c r="A34" t="s">
        <v>57</v>
      </c>
    </row>
    <row r="37" spans="1:2">
      <c r="B37" s="5" t="s">
        <v>52</v>
      </c>
    </row>
    <row r="38" spans="1:2">
      <c r="A38" s="9" t="s">
        <v>1</v>
      </c>
      <c r="B38" s="1">
        <v>2.407353531032029E-10</v>
      </c>
    </row>
    <row r="39" spans="1:2">
      <c r="A39" s="9" t="s">
        <v>2</v>
      </c>
      <c r="B39" s="1">
        <v>0.06158979450521598</v>
      </c>
    </row>
    <row r="40" spans="1:2">
      <c r="A40" s="9" t="s">
        <v>3</v>
      </c>
      <c r="B40" s="1">
        <v>0.1150182477758305</v>
      </c>
    </row>
    <row r="41" spans="1:2">
      <c r="A41" s="9" t="s">
        <v>4</v>
      </c>
      <c r="B41" s="1">
        <v>6.031704189932382E-10</v>
      </c>
    </row>
    <row r="42" spans="1:2">
      <c r="A42" s="9" t="s">
        <v>5</v>
      </c>
      <c r="B42" s="1">
        <v>3.121178649479208E-09</v>
      </c>
    </row>
    <row r="43" spans="1:2">
      <c r="A43" s="9" t="s">
        <v>6</v>
      </c>
      <c r="B43" s="1">
        <v>0.08480736060310147</v>
      </c>
    </row>
    <row r="44" spans="1:2">
      <c r="A44" s="9" t="s">
        <v>7</v>
      </c>
      <c r="B44" s="1">
        <v>1.428783462703058E-09</v>
      </c>
    </row>
    <row r="45" spans="1:2">
      <c r="A45" s="9" t="s">
        <v>8</v>
      </c>
      <c r="B45" s="1">
        <v>0.03819321631240095</v>
      </c>
    </row>
    <row r="46" spans="1:2">
      <c r="A46" s="9" t="s">
        <v>9</v>
      </c>
      <c r="B46" s="1">
        <v>1.135680498195678E-09</v>
      </c>
    </row>
    <row r="47" spans="1:2">
      <c r="A47" s="9" t="s">
        <v>10</v>
      </c>
      <c r="B47" s="1">
        <v>1.242216822280294E-09</v>
      </c>
    </row>
    <row r="48" spans="1:2">
      <c r="A48" s="9" t="s">
        <v>11</v>
      </c>
      <c r="B48" s="1">
        <v>0.08631891053621298</v>
      </c>
    </row>
    <row r="49" spans="1:2">
      <c r="A49" s="9" t="s">
        <v>12</v>
      </c>
      <c r="B49" s="1">
        <v>7.967188469470494E-10</v>
      </c>
    </row>
    <row r="50" spans="1:2">
      <c r="A50" s="9" t="s">
        <v>13</v>
      </c>
      <c r="B50" s="1">
        <v>0.2153744531428261</v>
      </c>
    </row>
    <row r="51" spans="1:2">
      <c r="A51" s="9" t="s">
        <v>14</v>
      </c>
      <c r="B51" s="1">
        <v>8.505190786218864E-10</v>
      </c>
    </row>
    <row r="52" spans="1:2">
      <c r="A52" s="9" t="s">
        <v>15</v>
      </c>
      <c r="B52" s="1">
        <v>0.1758916309613713</v>
      </c>
    </row>
    <row r="53" spans="1:2">
      <c r="A53" s="9" t="s">
        <v>16</v>
      </c>
      <c r="B53" s="1">
        <v>0.1082621196014464</v>
      </c>
    </row>
    <row r="54" spans="1:2">
      <c r="A54" s="9" t="s">
        <v>17</v>
      </c>
      <c r="B54" s="1">
        <v>1.524796381453175E-09</v>
      </c>
    </row>
    <row r="55" spans="1:2">
      <c r="A55" s="9" t="s">
        <v>18</v>
      </c>
      <c r="B55" s="1">
        <v>9.478657736414184E-10</v>
      </c>
    </row>
    <row r="56" spans="1:2">
      <c r="A56" s="9" t="s">
        <v>19</v>
      </c>
      <c r="B56" s="1">
        <v>4.421354851381851E-10</v>
      </c>
    </row>
    <row r="57" spans="1:2">
      <c r="A57" s="9" t="s">
        <v>20</v>
      </c>
      <c r="B57" s="1">
        <v>5.652847316509652E-09</v>
      </c>
    </row>
    <row r="58" spans="1:2">
      <c r="A58" s="9" t="s">
        <v>21</v>
      </c>
      <c r="B58" s="1">
        <v>0.0718041132711455</v>
      </c>
    </row>
    <row r="59" spans="1:2">
      <c r="A59" s="9" t="s">
        <v>22</v>
      </c>
      <c r="B59" s="1">
        <v>1.201806698051117E-08</v>
      </c>
    </row>
    <row r="60" spans="1:2">
      <c r="A60" s="9" t="s">
        <v>23</v>
      </c>
      <c r="B60" s="1">
        <v>3.566076661821836E-10</v>
      </c>
    </row>
    <row r="61" spans="1:2">
      <c r="A61" s="9" t="s">
        <v>24</v>
      </c>
      <c r="B61" s="1">
        <v>0.04274012052604574</v>
      </c>
    </row>
    <row r="62" spans="1:2">
      <c r="A62" s="9" t="s">
        <v>25</v>
      </c>
      <c r="B62" s="1">
        <v>2.403080441537397E-09</v>
      </c>
    </row>
  </sheetData>
  <mergeCells count="1">
    <mergeCell ref="A2:K2"/>
  </mergeCells>
  <hyperlinks>
    <hyperlink ref="A3"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LP1004"/>
  <sheetViews>
    <sheetView showGridLines="0" workbookViewId="0"/>
  </sheetViews>
  <sheetFormatPr defaultRowHeight="15"/>
  <cols>
    <col min="1" max="1" width="10.7109375" style="10" customWidth="1"/>
    <col min="2" max="1004" width="9.7109375" style="1" customWidth="1"/>
  </cols>
  <sheetData>
    <row r="1" spans="1:26">
      <c r="A1" s="5" t="s">
        <v>26</v>
      </c>
      <c r="B1" s="9" t="s">
        <v>1</v>
      </c>
      <c r="C1" s="9" t="s">
        <v>2</v>
      </c>
      <c r="D1" s="9" t="s">
        <v>3</v>
      </c>
      <c r="E1" s="9" t="s">
        <v>4</v>
      </c>
      <c r="F1" s="9" t="s">
        <v>5</v>
      </c>
      <c r="G1" s="9" t="s">
        <v>6</v>
      </c>
      <c r="H1" s="9" t="s">
        <v>7</v>
      </c>
      <c r="I1" s="9" t="s">
        <v>8</v>
      </c>
      <c r="J1" s="9" t="s">
        <v>9</v>
      </c>
      <c r="K1" s="9" t="s">
        <v>10</v>
      </c>
      <c r="L1" s="9" t="s">
        <v>11</v>
      </c>
      <c r="M1" s="9" t="s">
        <v>12</v>
      </c>
      <c r="N1" s="9" t="s">
        <v>13</v>
      </c>
      <c r="O1" s="9" t="s">
        <v>14</v>
      </c>
      <c r="P1" s="9" t="s">
        <v>15</v>
      </c>
      <c r="Q1" s="9" t="s">
        <v>16</v>
      </c>
      <c r="R1" s="9" t="s">
        <v>17</v>
      </c>
      <c r="S1" s="9" t="s">
        <v>18</v>
      </c>
      <c r="T1" s="9" t="s">
        <v>19</v>
      </c>
      <c r="U1" s="9" t="s">
        <v>20</v>
      </c>
      <c r="V1" s="9" t="s">
        <v>21</v>
      </c>
      <c r="W1" s="9" t="s">
        <v>22</v>
      </c>
      <c r="X1" s="9" t="s">
        <v>23</v>
      </c>
      <c r="Y1" s="9" t="s">
        <v>24</v>
      </c>
      <c r="Z1" s="9" t="s">
        <v>25</v>
      </c>
    </row>
    <row r="2" spans="1:26">
      <c r="A2" s="11">
        <v>42374</v>
      </c>
      <c r="B2" s="1">
        <v>-0.02025643677821232</v>
      </c>
      <c r="C2" s="1">
        <v>0.004056795991557838</v>
      </c>
      <c r="D2" s="1">
        <v>0.004036050394976343</v>
      </c>
      <c r="E2" s="1">
        <v>0.0196923836233347</v>
      </c>
      <c r="F2" s="1">
        <v>0.0001797345305267761</v>
      </c>
      <c r="G2" s="1">
        <v>0.009304513526227298</v>
      </c>
      <c r="H2" s="1">
        <v>0.003677839662681315</v>
      </c>
      <c r="I2" s="1">
        <v>0.005783014530434283</v>
      </c>
      <c r="J2" s="1">
        <v>0.009482895313677853</v>
      </c>
      <c r="K2" s="1">
        <v>-0.01195334822199545</v>
      </c>
      <c r="L2" s="1">
        <v>0.001728932866408961</v>
      </c>
      <c r="M2" s="1">
        <v>0.01191598900759683</v>
      </c>
      <c r="N2" s="1">
        <v>0.008284286200684443</v>
      </c>
      <c r="O2" s="1">
        <v>0.0202127394726721</v>
      </c>
      <c r="P2" s="1">
        <v>0.004562246081091237</v>
      </c>
      <c r="Q2" s="1">
        <v>0.01588096781003823</v>
      </c>
      <c r="R2" s="1">
        <v>0.0002121529592329363</v>
      </c>
      <c r="S2" s="1">
        <v>0.02823580410790671</v>
      </c>
      <c r="T2" s="1">
        <v>0.009758662909866711</v>
      </c>
      <c r="U2" s="1">
        <v>0.006986853944228155</v>
      </c>
      <c r="V2" s="1">
        <v>0.01753882307856669</v>
      </c>
      <c r="W2" s="1">
        <v>-0.001730009699631219</v>
      </c>
      <c r="X2" s="1">
        <v>0.002409684090741493</v>
      </c>
      <c r="Y2" s="1">
        <v>0.01373438872040933</v>
      </c>
      <c r="Z2" s="1">
        <v>-0.01085739943258179</v>
      </c>
    </row>
    <row r="3" spans="1:26">
      <c r="A3" s="11">
        <v>42375</v>
      </c>
      <c r="B3" s="1">
        <v>-0.1148634183801076</v>
      </c>
      <c r="C3" s="1">
        <v>-0.01587837332591036</v>
      </c>
      <c r="D3" s="1">
        <v>0.002411197009211996</v>
      </c>
      <c r="E3" s="1">
        <v>-0.01755633904003062</v>
      </c>
      <c r="F3" s="1">
        <v>-0.007726782479917316</v>
      </c>
      <c r="G3" s="1">
        <v>-0.01247306195023856</v>
      </c>
      <c r="H3" s="1">
        <v>-0.00173592250154031</v>
      </c>
      <c r="I3" s="1">
        <v>-0.01123821093198896</v>
      </c>
      <c r="J3" s="1">
        <v>-0.03586666171204422</v>
      </c>
      <c r="K3" s="1">
        <v>-0.009551054448428742</v>
      </c>
      <c r="L3" s="1">
        <v>-0.01443559441021947</v>
      </c>
      <c r="M3" s="1">
        <v>0.009185177276443968</v>
      </c>
      <c r="N3" s="1">
        <v>-0.01205015611528504</v>
      </c>
      <c r="O3" s="1">
        <v>0.01058918000020981</v>
      </c>
      <c r="P3" s="1">
        <v>-0.01816540172279046</v>
      </c>
      <c r="Q3" s="1">
        <v>0.005547323883373645</v>
      </c>
      <c r="R3" s="1">
        <v>0.0002116957796451935</v>
      </c>
      <c r="S3" s="1">
        <v>0.001592136119645149</v>
      </c>
      <c r="T3" s="1">
        <v>-0.01564672989454696</v>
      </c>
      <c r="U3" s="1">
        <v>0.003107923414484404</v>
      </c>
      <c r="V3" s="1">
        <v>-0.01015489664820923</v>
      </c>
      <c r="W3" s="1">
        <v>-0.007652895748670785</v>
      </c>
      <c r="X3" s="1">
        <v>-0.03004831835788346</v>
      </c>
      <c r="Y3" s="1">
        <v>-0.009034587857382648</v>
      </c>
      <c r="Z3" s="1">
        <v>-0.02914449106803285</v>
      </c>
    </row>
    <row r="4" spans="1:26">
      <c r="A4" s="11">
        <v>42376</v>
      </c>
      <c r="B4" s="1">
        <v>-0.05138871106948095</v>
      </c>
      <c r="C4" s="1">
        <v>-0.04192203444273235</v>
      </c>
      <c r="D4" s="1">
        <v>-0.01657303050995207</v>
      </c>
      <c r="E4" s="1">
        <v>-0.02769933777783506</v>
      </c>
      <c r="F4" s="1">
        <v>-0.01104652868388756</v>
      </c>
      <c r="G4" s="1">
        <v>-0.01976899162165191</v>
      </c>
      <c r="H4" s="1">
        <v>-0.01220642869860522</v>
      </c>
      <c r="I4" s="1">
        <v>-0.008855923727859705</v>
      </c>
      <c r="J4" s="1">
        <v>-0.04605829528321814</v>
      </c>
      <c r="K4" s="1">
        <v>-0.02539374644410775</v>
      </c>
      <c r="L4" s="1">
        <v>-0.04043964186154181</v>
      </c>
      <c r="M4" s="1">
        <v>-0.02100384945271272</v>
      </c>
      <c r="N4" s="1">
        <v>-0.007577199974744264</v>
      </c>
      <c r="O4" s="1">
        <v>-0.01740732696001968</v>
      </c>
      <c r="P4" s="1">
        <v>-0.0347826648389773</v>
      </c>
      <c r="Q4" s="1">
        <v>-0.02206669447056531</v>
      </c>
      <c r="R4" s="1">
        <v>-0.03030919421556566</v>
      </c>
      <c r="S4" s="1">
        <v>-0.01041036927929095</v>
      </c>
      <c r="T4" s="1">
        <v>-0.03155691048279219</v>
      </c>
      <c r="U4" s="1">
        <v>-0.01614824533557502</v>
      </c>
      <c r="V4" s="1">
        <v>-0.002699750094808606</v>
      </c>
      <c r="W4" s="1">
        <v>-0.02284460478059558</v>
      </c>
      <c r="X4" s="1">
        <v>-0.02057007019456747</v>
      </c>
      <c r="Y4" s="1">
        <v>-0.005491692669023274</v>
      </c>
      <c r="Z4" s="1">
        <v>-0.03001976357307512</v>
      </c>
    </row>
    <row r="5" spans="1:26">
      <c r="A5" s="11">
        <v>42377</v>
      </c>
      <c r="B5" s="1">
        <v>0.002736235947960797</v>
      </c>
      <c r="C5" s="1">
        <v>-0.02270497904964108</v>
      </c>
      <c r="D5" s="1">
        <v>-0.01603713150785679</v>
      </c>
      <c r="E5" s="1">
        <v>-0.02542508922098385</v>
      </c>
      <c r="F5" s="1">
        <v>0.001098493904601927</v>
      </c>
      <c r="G5" s="1">
        <v>-0.002241092664210131</v>
      </c>
      <c r="H5" s="1">
        <v>0.005706700416671318</v>
      </c>
      <c r="I5" s="1">
        <v>-0.01640201155457732</v>
      </c>
      <c r="J5" s="1">
        <v>-0.01764168542461853</v>
      </c>
      <c r="K5" s="1">
        <v>-0.001649333065648406</v>
      </c>
      <c r="L5" s="1">
        <v>-0.02239923444233172</v>
      </c>
      <c r="M5" s="1">
        <v>0.006198063104043028</v>
      </c>
      <c r="N5" s="1">
        <v>-0.01396660718812481</v>
      </c>
      <c r="O5" s="1">
        <v>0.001719757796183607</v>
      </c>
      <c r="P5" s="1">
        <v>0.003066850857747161</v>
      </c>
      <c r="Q5" s="1">
        <v>-0.00153832859342673</v>
      </c>
      <c r="R5" s="1">
        <v>-0.01136600462575288</v>
      </c>
      <c r="S5" s="1">
        <v>-0.007308087633567162</v>
      </c>
      <c r="T5" s="1">
        <v>-0.001448631605488138</v>
      </c>
      <c r="U5" s="1">
        <v>0.0008955460164130624</v>
      </c>
      <c r="V5" s="1">
        <v>-0.03383859148267387</v>
      </c>
      <c r="W5" s="1">
        <v>-0.001116505882218788</v>
      </c>
      <c r="X5" s="1">
        <v>-0.01138651570019267</v>
      </c>
      <c r="Y5" s="1">
        <v>-0.009719882976700123</v>
      </c>
      <c r="Z5" s="1">
        <v>-0.01125358247301633</v>
      </c>
    </row>
    <row r="6" spans="1:26">
      <c r="A6" s="11">
        <v>42380</v>
      </c>
      <c r="B6" s="1">
        <v>-0.04338340285977171</v>
      </c>
      <c r="C6" s="1">
        <v>0.001692441258001942</v>
      </c>
      <c r="D6" s="1">
        <v>-0.01685063250047991</v>
      </c>
      <c r="E6" s="1">
        <v>-0.0102152207795515</v>
      </c>
      <c r="F6" s="1">
        <v>0.0009146175669538792</v>
      </c>
      <c r="G6" s="1">
        <v>-0.0117914643033995</v>
      </c>
      <c r="H6" s="1">
        <v>0.005674028458593439</v>
      </c>
      <c r="I6" s="1">
        <v>0.005287294056337322</v>
      </c>
      <c r="J6" s="1">
        <v>0.006616017143497466</v>
      </c>
      <c r="K6" s="1">
        <v>0.0003304784364910329</v>
      </c>
      <c r="L6" s="1">
        <v>-0.001527294701426873</v>
      </c>
      <c r="M6" s="1">
        <v>-0.004027219111130131</v>
      </c>
      <c r="N6" s="1">
        <v>-0.01454215127305203</v>
      </c>
      <c r="O6" s="1">
        <v>0.0209478677440873</v>
      </c>
      <c r="P6" s="1">
        <v>-0.0005732609458632965</v>
      </c>
      <c r="Q6" s="1">
        <v>0.01643549522144783</v>
      </c>
      <c r="R6" s="1">
        <v>0</v>
      </c>
      <c r="S6" s="1">
        <v>0.009869577222443748</v>
      </c>
      <c r="T6" s="1">
        <v>-0.001450099813778749</v>
      </c>
      <c r="U6" s="1">
        <v>0.01222404150067513</v>
      </c>
      <c r="V6" s="1">
        <v>0.0145699672286328</v>
      </c>
      <c r="W6" s="1">
        <v>0.005366895687603845</v>
      </c>
      <c r="X6" s="1">
        <v>-0.004606807601682417</v>
      </c>
      <c r="Y6" s="1">
        <v>0.005799664785011371</v>
      </c>
      <c r="Z6" s="1">
        <v>-0.01991874289762863</v>
      </c>
    </row>
    <row r="7" spans="1:26">
      <c r="A7" s="11">
        <v>42381</v>
      </c>
      <c r="B7" s="1">
        <v>0.01026795899656419</v>
      </c>
      <c r="C7" s="1">
        <v>0.0131327560710055</v>
      </c>
      <c r="D7" s="1">
        <v>-0.003090658166527427</v>
      </c>
      <c r="E7" s="1">
        <v>0.007303723835237141</v>
      </c>
      <c r="F7" s="1">
        <v>0.002741093108436843</v>
      </c>
      <c r="G7" s="1">
        <v>-0.01704503296314919</v>
      </c>
      <c r="H7" s="1">
        <v>0.04046677689856781</v>
      </c>
      <c r="I7" s="1">
        <v>0.004989698215368987</v>
      </c>
      <c r="J7" s="1">
        <v>0.01596263776724549</v>
      </c>
      <c r="K7" s="1">
        <v>0.009577449866841281</v>
      </c>
      <c r="L7" s="1">
        <v>0.002209530758176648</v>
      </c>
      <c r="M7" s="1">
        <v>0.01522344830923261</v>
      </c>
      <c r="N7" s="1">
        <v>0.009390618162543385</v>
      </c>
      <c r="O7" s="1">
        <v>-0.001345510863515309</v>
      </c>
      <c r="P7" s="1">
        <v>0.00917793046045845</v>
      </c>
      <c r="Q7" s="1">
        <v>-0.01263235368763005</v>
      </c>
      <c r="R7" s="1">
        <v>-0.0008843067786249437</v>
      </c>
      <c r="S7" s="1">
        <v>0.002002666913584195</v>
      </c>
      <c r="T7" s="1">
        <v>0.008714925380076899</v>
      </c>
      <c r="U7" s="1">
        <v>-0.001472886048350941</v>
      </c>
      <c r="V7" s="1">
        <v>0.0129798819486695</v>
      </c>
      <c r="W7" s="1">
        <v>0.01549504642524613</v>
      </c>
      <c r="X7" s="1">
        <v>0.004885616512928737</v>
      </c>
      <c r="Y7" s="1">
        <v>-0.003548213958635582</v>
      </c>
      <c r="Z7" s="1">
        <v>-0.004147805422325734</v>
      </c>
    </row>
    <row r="8" spans="1:26">
      <c r="A8" s="11">
        <v>42382</v>
      </c>
      <c r="B8" s="1">
        <v>0.00508186414479761</v>
      </c>
      <c r="C8" s="1">
        <v>-0.02880558389549814</v>
      </c>
      <c r="D8" s="1">
        <v>-0.01832039030159738</v>
      </c>
      <c r="E8" s="1">
        <v>-0.03404762458387312</v>
      </c>
      <c r="F8" s="1">
        <v>-0.02405688827038821</v>
      </c>
      <c r="G8" s="1">
        <v>-0.01329476353285186</v>
      </c>
      <c r="H8" s="1">
        <v>-0.01290193638640535</v>
      </c>
      <c r="I8" s="1">
        <v>-0.01744485183320799</v>
      </c>
      <c r="J8" s="1">
        <v>-0.02218110202188273</v>
      </c>
      <c r="K8" s="1">
        <v>-0.02486085263385007</v>
      </c>
      <c r="L8" s="1">
        <v>-0.02747601576087233</v>
      </c>
      <c r="M8" s="1">
        <v>-0.05342076771045612</v>
      </c>
      <c r="N8" s="1">
        <v>-0.008353905502362813</v>
      </c>
      <c r="O8" s="1">
        <v>-0.02694501237248603</v>
      </c>
      <c r="P8" s="1">
        <v>-0.02159924549937831</v>
      </c>
      <c r="Q8" s="1">
        <v>-0.003582641078380577</v>
      </c>
      <c r="R8" s="1">
        <v>-0.01969483257817628</v>
      </c>
      <c r="S8" s="1">
        <v>-0.003277614652885563</v>
      </c>
      <c r="T8" s="1">
        <v>-0.02159834547669093</v>
      </c>
      <c r="U8" s="1">
        <v>-0.004719632728780065</v>
      </c>
      <c r="V8" s="1">
        <v>-0.02344630122142732</v>
      </c>
      <c r="W8" s="1">
        <v>-0.02336260579892113</v>
      </c>
      <c r="X8" s="1">
        <v>-0.02891524030689419</v>
      </c>
      <c r="Y8" s="1">
        <v>-0.01736026581760186</v>
      </c>
      <c r="Z8" s="1">
        <v>-0.04664719956473207</v>
      </c>
    </row>
    <row r="9" spans="1:26">
      <c r="A9" s="11">
        <v>42383</v>
      </c>
      <c r="B9" s="1">
        <v>0.04016889073360685</v>
      </c>
      <c r="C9" s="1">
        <v>0.008429548764534278</v>
      </c>
      <c r="D9" s="1">
        <v>0.01378143576929602</v>
      </c>
      <c r="E9" s="1">
        <v>0.03639036391343109</v>
      </c>
      <c r="F9" s="1">
        <v>0.02801154872650757</v>
      </c>
      <c r="G9" s="1">
        <v>0.03280597459812196</v>
      </c>
      <c r="H9" s="1">
        <v>0.01326011471874056</v>
      </c>
      <c r="I9" s="1">
        <v>0.005189983226317363</v>
      </c>
      <c r="J9" s="1">
        <v>0.003780395504984879</v>
      </c>
      <c r="K9" s="1">
        <v>0.01375351809413461</v>
      </c>
      <c r="L9" s="1">
        <v>0.01499816019263811</v>
      </c>
      <c r="M9" s="1">
        <v>0.001732711165824297</v>
      </c>
      <c r="N9" s="1">
        <v>0.02565601885824709</v>
      </c>
      <c r="O9" s="1">
        <v>0.00761495957896452</v>
      </c>
      <c r="P9" s="1">
        <v>0.02846645022231908</v>
      </c>
      <c r="Q9" s="1">
        <v>0.0272220628568951</v>
      </c>
      <c r="R9" s="1">
        <v>0.03182845408864843</v>
      </c>
      <c r="S9" s="1">
        <v>0.001523678235693326</v>
      </c>
      <c r="T9" s="1">
        <v>0.01349039402709207</v>
      </c>
      <c r="U9" s="1">
        <v>0.01659732529263325</v>
      </c>
      <c r="V9" s="1">
        <v>-0.01716913059555447</v>
      </c>
      <c r="W9" s="1">
        <v>0.01510008572585653</v>
      </c>
      <c r="X9" s="1">
        <v>0.0002634586872753975</v>
      </c>
      <c r="Y9" s="1">
        <v>0.01630798651576426</v>
      </c>
      <c r="Z9" s="1">
        <v>0.004368668476323334</v>
      </c>
    </row>
    <row r="10" spans="1:26">
      <c r="A10" s="11">
        <v>42384</v>
      </c>
      <c r="B10" s="1">
        <v>-0.04590890687224802</v>
      </c>
      <c r="C10" s="1">
        <v>-0.02763154022073655</v>
      </c>
      <c r="D10" s="1">
        <v>-0.005947498857836075</v>
      </c>
      <c r="E10" s="1">
        <v>-0.01149450536645402</v>
      </c>
      <c r="F10" s="1">
        <v>-0.02107189896550321</v>
      </c>
      <c r="G10" s="1">
        <v>-0.01871801604786538</v>
      </c>
      <c r="H10" s="1">
        <v>-0.009347375849616424</v>
      </c>
      <c r="I10" s="1">
        <v>-0.006521903856635536</v>
      </c>
      <c r="J10" s="1">
        <v>-0.04802242857904804</v>
      </c>
      <c r="K10" s="1">
        <v>0.002316506443730715</v>
      </c>
      <c r="L10" s="1">
        <v>-0.01993136040950871</v>
      </c>
      <c r="M10" s="1">
        <v>-0.01729662780640007</v>
      </c>
      <c r="N10" s="1">
        <v>-0.02538751368726544</v>
      </c>
      <c r="O10" s="1">
        <v>-0.01751970113471246</v>
      </c>
      <c r="P10" s="1">
        <v>-0.03991702027070221</v>
      </c>
      <c r="Q10" s="1">
        <v>-0.01300077046439319</v>
      </c>
      <c r="R10" s="1">
        <v>-0.008750718514924816</v>
      </c>
      <c r="S10" s="1">
        <v>-0.004725353935263854</v>
      </c>
      <c r="T10" s="1">
        <v>-0.00919687028658811</v>
      </c>
      <c r="U10" s="1">
        <v>-0.009037684211680941</v>
      </c>
      <c r="V10" s="1">
        <v>-0.004686634535154943</v>
      </c>
      <c r="W10" s="1">
        <v>-0.02231388782160493</v>
      </c>
      <c r="X10" s="1">
        <v>-0.01606969842536354</v>
      </c>
      <c r="Y10" s="1">
        <v>-0.009806277518327189</v>
      </c>
      <c r="Z10" s="1">
        <v>-0.02827319425294028</v>
      </c>
    </row>
    <row r="11" spans="1:26">
      <c r="A11" s="11">
        <v>42388</v>
      </c>
      <c r="B11" s="1">
        <v>-0.02405894240224227</v>
      </c>
      <c r="C11" s="1">
        <v>0.003422790501615758</v>
      </c>
      <c r="D11" s="1">
        <v>0.007407567907555146</v>
      </c>
      <c r="E11" s="1">
        <v>0.00684917268069718</v>
      </c>
      <c r="F11" s="1">
        <v>0.006680218852659792</v>
      </c>
      <c r="G11" s="1">
        <v>0.01156089515617365</v>
      </c>
      <c r="H11" s="1">
        <v>0.0252874457996819</v>
      </c>
      <c r="I11" s="1">
        <v>-0.009025801304688996</v>
      </c>
      <c r="J11" s="1">
        <v>-0.03461942251861638</v>
      </c>
      <c r="K11" s="1">
        <v>0.007593226443428414</v>
      </c>
      <c r="L11" s="1">
        <v>-0.0005259059972265723</v>
      </c>
      <c r="M11" s="1">
        <v>-0.004274611926302962</v>
      </c>
      <c r="N11" s="1">
        <v>-0.001149290114253465</v>
      </c>
      <c r="O11" s="1">
        <v>0.02097915729004618</v>
      </c>
      <c r="P11" s="1">
        <v>-0.008433093707903905</v>
      </c>
      <c r="Q11" s="1">
        <v>0.01519778125777016</v>
      </c>
      <c r="R11" s="1">
        <v>-0.006179733190482928</v>
      </c>
      <c r="S11" s="1">
        <v>0.007604319232004997</v>
      </c>
      <c r="T11" s="1">
        <v>-0.02418130796798479</v>
      </c>
      <c r="U11" s="1">
        <v>0.01529867339594193</v>
      </c>
      <c r="V11" s="1">
        <v>-0.01198632846769254</v>
      </c>
      <c r="W11" s="1">
        <v>0.01619480039061383</v>
      </c>
      <c r="X11" s="1">
        <v>-0.01472538450327643</v>
      </c>
      <c r="Y11" s="1">
        <v>0.009903392937848698</v>
      </c>
      <c r="Z11" s="1">
        <v>-0.017905000397896</v>
      </c>
    </row>
    <row r="12" spans="1:26">
      <c r="A12" s="11">
        <v>42389</v>
      </c>
      <c r="B12" s="1">
        <v>0.0111014130838214</v>
      </c>
      <c r="C12" s="1">
        <v>-0.03109616594915399</v>
      </c>
      <c r="D12" s="1">
        <v>-0.01696855366473249</v>
      </c>
      <c r="E12" s="1">
        <v>0.00537911031602234</v>
      </c>
      <c r="F12" s="1">
        <v>-0.01179723142648215</v>
      </c>
      <c r="G12" s="1">
        <v>-0.03428594000969942</v>
      </c>
      <c r="H12" s="1">
        <v>-0.004233088425737774</v>
      </c>
      <c r="I12" s="1">
        <v>-0.006348430231142066</v>
      </c>
      <c r="J12" s="1">
        <v>-0.02151587763563645</v>
      </c>
      <c r="K12" s="1">
        <v>-0.01632871297962657</v>
      </c>
      <c r="L12" s="1">
        <v>-0.02631100128857955</v>
      </c>
      <c r="M12" s="1">
        <v>-0.007576161822992145</v>
      </c>
      <c r="N12" s="1">
        <v>-0.01169690628788489</v>
      </c>
      <c r="O12" s="1">
        <v>-0.02020567853854027</v>
      </c>
      <c r="P12" s="1">
        <v>0.004549029953553552</v>
      </c>
      <c r="Q12" s="1">
        <v>-0.02894196788038128</v>
      </c>
      <c r="R12" s="1">
        <v>0.006662190664729506</v>
      </c>
      <c r="S12" s="1">
        <v>-0.04052867156850404</v>
      </c>
      <c r="T12" s="1">
        <v>-0.001251969422343957</v>
      </c>
      <c r="U12" s="1">
        <v>-0.0176762557706438</v>
      </c>
      <c r="V12" s="1">
        <v>-0.02383039535774933</v>
      </c>
      <c r="W12" s="1">
        <v>-0.01378682751356675</v>
      </c>
      <c r="X12" s="1">
        <v>-0.01195653771455563</v>
      </c>
      <c r="Y12" s="1">
        <v>-0.01002914017406886</v>
      </c>
      <c r="Z12" s="1">
        <v>-0.02142210131609568</v>
      </c>
    </row>
    <row r="13" spans="1:26">
      <c r="A13" s="11">
        <v>42390</v>
      </c>
      <c r="B13" s="1">
        <v>0.07598944601380531</v>
      </c>
      <c r="C13" s="1">
        <v>0.0103159812527629</v>
      </c>
      <c r="D13" s="1">
        <v>0.01409699814443433</v>
      </c>
      <c r="E13" s="1">
        <v>-0.006609051033780511</v>
      </c>
      <c r="F13" s="1">
        <v>0.01324393589329986</v>
      </c>
      <c r="G13" s="1">
        <v>0.03136084424923036</v>
      </c>
      <c r="H13" s="1">
        <v>-0.0001849529485367096</v>
      </c>
      <c r="I13" s="1">
        <v>0.01430520044653494</v>
      </c>
      <c r="J13" s="1">
        <v>0.04083737853352054</v>
      </c>
      <c r="K13" s="1">
        <v>0.00570101308645854</v>
      </c>
      <c r="L13" s="1">
        <v>-0.004684057728712721</v>
      </c>
      <c r="M13" s="1">
        <v>0.005089156095024139</v>
      </c>
      <c r="N13" s="1">
        <v>0.001171167475407353</v>
      </c>
      <c r="O13" s="1">
        <v>0.004019764298131667</v>
      </c>
      <c r="P13" s="1">
        <v>-0.006103561889900355</v>
      </c>
      <c r="Q13" s="1">
        <v>0.003597304734703766</v>
      </c>
      <c r="R13" s="1">
        <v>0.01058938830830991</v>
      </c>
      <c r="S13" s="1">
        <v>0.003204403186797489</v>
      </c>
      <c r="T13" s="1">
        <v>-0.002005027289341932</v>
      </c>
      <c r="U13" s="1">
        <v>0.01887936330184514</v>
      </c>
      <c r="V13" s="1">
        <v>0.01553491761362724</v>
      </c>
      <c r="W13" s="1">
        <v>-0.01029697128491114</v>
      </c>
      <c r="X13" s="1">
        <v>0.00412543743853333</v>
      </c>
      <c r="Y13" s="1">
        <v>0.03264284959565456</v>
      </c>
      <c r="Z13" s="1">
        <v>-0.01769910716491752</v>
      </c>
    </row>
    <row r="14" spans="1:26">
      <c r="A14" s="11">
        <v>42391</v>
      </c>
      <c r="B14" s="1">
        <v>0.05746523075550636</v>
      </c>
      <c r="C14" s="1">
        <v>0.009805495668891773</v>
      </c>
      <c r="D14" s="1">
        <v>0.02326219336472857</v>
      </c>
      <c r="E14" s="1">
        <v>0.02011748015297665</v>
      </c>
      <c r="F14" s="1">
        <v>0.01859346660304562</v>
      </c>
      <c r="G14" s="1">
        <v>0.02008052737564969</v>
      </c>
      <c r="H14" s="1">
        <v>0.01035278871576484</v>
      </c>
      <c r="I14" s="1">
        <v>0.02163529549725807</v>
      </c>
      <c r="J14" s="1">
        <v>-0.01408475331680303</v>
      </c>
      <c r="K14" s="1">
        <v>0.020006934830193</v>
      </c>
      <c r="L14" s="1">
        <v>0.03076953226293555</v>
      </c>
      <c r="M14" s="1">
        <v>-0.01265799636270992</v>
      </c>
      <c r="N14" s="1">
        <v>0.01949708033955</v>
      </c>
      <c r="O14" s="1">
        <v>0.01444719457180788</v>
      </c>
      <c r="P14" s="1">
        <v>0.03585590045148468</v>
      </c>
      <c r="Q14" s="1">
        <v>0.03840213895780575</v>
      </c>
      <c r="R14" s="1">
        <v>0.01571675097000469</v>
      </c>
      <c r="S14" s="1">
        <v>0.02766964019656037</v>
      </c>
      <c r="T14" s="1">
        <v>0.0286290682990038</v>
      </c>
      <c r="U14" s="1">
        <v>0.01737094776148052</v>
      </c>
      <c r="V14" s="1">
        <v>0.01573415324072536</v>
      </c>
      <c r="W14" s="1">
        <v>0.02756687143485537</v>
      </c>
      <c r="X14" s="1">
        <v>0.0257460106333729</v>
      </c>
      <c r="Y14" s="1">
        <v>0.02550698667207363</v>
      </c>
      <c r="Z14" s="1">
        <v>0.01991455302015921</v>
      </c>
    </row>
    <row r="15" spans="1:26">
      <c r="A15" s="11">
        <v>42394</v>
      </c>
      <c r="B15" s="1">
        <v>-0.0495175715798406</v>
      </c>
      <c r="C15" s="1">
        <v>-0.00481516910711155</v>
      </c>
      <c r="D15" s="1">
        <v>-0.0005545913428086635</v>
      </c>
      <c r="E15" s="1">
        <v>-0.02298165770538418</v>
      </c>
      <c r="F15" s="1">
        <v>-0.02024213373124739</v>
      </c>
      <c r="G15" s="1">
        <v>-0.03824540907765306</v>
      </c>
      <c r="H15" s="1">
        <v>-0.0007316425728730591</v>
      </c>
      <c r="I15" s="1">
        <v>-0.03793067191607757</v>
      </c>
      <c r="J15" s="1">
        <v>-0.03163229359024922</v>
      </c>
      <c r="K15" s="1">
        <v>0.1163778953667232</v>
      </c>
      <c r="L15" s="1">
        <v>-0.02265172587407271</v>
      </c>
      <c r="M15" s="1">
        <v>-0.02051299410346952</v>
      </c>
      <c r="N15" s="1">
        <v>-0.01376919578653435</v>
      </c>
      <c r="O15" s="1">
        <v>0.002059187757827985</v>
      </c>
      <c r="P15" s="1">
        <v>-0.009561984737604501</v>
      </c>
      <c r="Q15" s="1">
        <v>0.004930766068315107</v>
      </c>
      <c r="R15" s="1">
        <v>-0.01762305901532735</v>
      </c>
      <c r="S15" s="1">
        <v>-0.0008881706246665066</v>
      </c>
      <c r="T15" s="1">
        <v>-0.04858399824890258</v>
      </c>
      <c r="U15" s="1">
        <v>-0.003983952570788651</v>
      </c>
      <c r="V15" s="1">
        <v>-0.01147425733241558</v>
      </c>
      <c r="W15" s="1">
        <v>-0.004286704437612698</v>
      </c>
      <c r="X15" s="1">
        <v>-0.01655520992606985</v>
      </c>
      <c r="Y15" s="1">
        <v>-0.0002123371233256899</v>
      </c>
      <c r="Z15" s="1">
        <v>-0.05206877494285878</v>
      </c>
    </row>
    <row r="16" spans="1:26">
      <c r="A16" s="11">
        <v>42395</v>
      </c>
      <c r="B16" s="1">
        <v>0.01602982793001995</v>
      </c>
      <c r="C16" s="1">
        <v>0.03225573876832422</v>
      </c>
      <c r="D16" s="1">
        <v>0.01359243572368696</v>
      </c>
      <c r="E16" s="1">
        <v>-0.003655424358560255</v>
      </c>
      <c r="F16" s="1">
        <v>0.01162145894545774</v>
      </c>
      <c r="G16" s="1">
        <v>0.01578964633616264</v>
      </c>
      <c r="H16" s="1">
        <v>0.009888210580410783</v>
      </c>
      <c r="I16" s="1">
        <v>0.02493749184398952</v>
      </c>
      <c r="J16" s="1">
        <v>0.01580578382406306</v>
      </c>
      <c r="K16" s="1">
        <v>-0.004978306557483214</v>
      </c>
      <c r="L16" s="1">
        <v>0.0255121757624126</v>
      </c>
      <c r="M16" s="1">
        <v>0.004450297512441193</v>
      </c>
      <c r="N16" s="1">
        <v>0.006980333896579927</v>
      </c>
      <c r="O16" s="1">
        <v>0.009588957311214008</v>
      </c>
      <c r="P16" s="1">
        <v>0.007337014346434412</v>
      </c>
      <c r="Q16" s="1">
        <v>-0.00343448397130941</v>
      </c>
      <c r="R16" s="1">
        <v>0.04025393468002836</v>
      </c>
      <c r="S16" s="1">
        <v>0.02407978853486537</v>
      </c>
      <c r="T16" s="1">
        <v>0.02566055615129303</v>
      </c>
      <c r="U16" s="1">
        <v>0.01142872154014407</v>
      </c>
      <c r="V16" s="1">
        <v>0.02205475518943478</v>
      </c>
      <c r="W16" s="1">
        <v>-0.004675819909550016</v>
      </c>
      <c r="X16" s="1">
        <v>0.02443643646079674</v>
      </c>
      <c r="Y16" s="1">
        <v>0.02594061276706561</v>
      </c>
      <c r="Z16" s="1">
        <v>0.04217781767985906</v>
      </c>
    </row>
    <row r="17" spans="1:26">
      <c r="A17" s="11">
        <v>42396</v>
      </c>
      <c r="B17" s="1">
        <v>0.01577740256738647</v>
      </c>
      <c r="C17" s="1">
        <v>-0.08929016802539314</v>
      </c>
      <c r="D17" s="1">
        <v>-0.001094439860161001</v>
      </c>
      <c r="E17" s="1">
        <v>-0.01563227350069574</v>
      </c>
      <c r="F17" s="1">
        <v>-0.01312941189502748</v>
      </c>
      <c r="G17" s="1">
        <v>-0.003454276790727739</v>
      </c>
      <c r="H17" s="1">
        <v>-0.002719771110893721</v>
      </c>
      <c r="I17" s="1">
        <v>0.0008150229540810905</v>
      </c>
      <c r="J17" s="1">
        <v>-0.002074512396844308</v>
      </c>
      <c r="K17" s="1">
        <v>-0.0105945195680901</v>
      </c>
      <c r="L17" s="1">
        <v>-0.0007009141013974984</v>
      </c>
      <c r="M17" s="1">
        <v>-0.02814689661395486</v>
      </c>
      <c r="N17" s="1">
        <v>-0.005969453169059502</v>
      </c>
      <c r="O17" s="1">
        <v>0</v>
      </c>
      <c r="P17" s="1">
        <v>-0.01820959729342175</v>
      </c>
      <c r="Q17" s="1">
        <v>-0.008370482894735964</v>
      </c>
      <c r="R17" s="1">
        <v>-0.01345971734511797</v>
      </c>
      <c r="S17" s="1">
        <v>-0.02087038572589062</v>
      </c>
      <c r="T17" s="1">
        <v>-0.00425312559990032</v>
      </c>
      <c r="U17" s="1">
        <v>0.002259690503839673</v>
      </c>
      <c r="V17" s="1">
        <v>0.003549125850206947</v>
      </c>
      <c r="W17" s="1">
        <v>0.01290041351049531</v>
      </c>
      <c r="X17" s="1">
        <v>-0.1335808121522517</v>
      </c>
      <c r="Y17" s="1">
        <v>0.01616579774425286</v>
      </c>
      <c r="Z17" s="1">
        <v>0.02494102396497744</v>
      </c>
    </row>
    <row r="18" spans="1:26">
      <c r="A18" s="11">
        <v>42397</v>
      </c>
      <c r="B18" s="1">
        <v>0.05099645985660173</v>
      </c>
      <c r="C18" s="1">
        <v>0.01226631827074076</v>
      </c>
      <c r="D18" s="1">
        <v>-0.02191813736136039</v>
      </c>
      <c r="E18" s="1">
        <v>-0.00891275375746492</v>
      </c>
      <c r="F18" s="1">
        <v>-0.0001842723114482414</v>
      </c>
      <c r="G18" s="1">
        <v>0.01328715701787764</v>
      </c>
      <c r="H18" s="1">
        <v>0.01327271875399338</v>
      </c>
      <c r="I18" s="1">
        <v>0.01602657771315097</v>
      </c>
      <c r="J18" s="1">
        <v>-0.01455326937742096</v>
      </c>
      <c r="K18" s="1">
        <v>-0.004164233649752602</v>
      </c>
      <c r="L18" s="1">
        <v>0.004207671685512615</v>
      </c>
      <c r="M18" s="1">
        <v>-0.02949835857371363</v>
      </c>
      <c r="N18" s="1">
        <v>0.003487042499913606</v>
      </c>
      <c r="O18" s="1">
        <v>0.01136380493263456</v>
      </c>
      <c r="P18" s="1">
        <v>0.01639991248804207</v>
      </c>
      <c r="Q18" s="1">
        <v>0.03028827321180816</v>
      </c>
      <c r="R18" s="1">
        <v>0.009592871205056364</v>
      </c>
      <c r="S18" s="1">
        <v>0.00354589719170928</v>
      </c>
      <c r="T18" s="1">
        <v>-0.03618061989748111</v>
      </c>
      <c r="U18" s="1">
        <v>0.001409304644952591</v>
      </c>
      <c r="V18" s="1">
        <v>0.004243861520741854</v>
      </c>
      <c r="W18" s="1">
        <v>-0.05639370373851316</v>
      </c>
      <c r="X18" s="1">
        <v>0.02753200530913436</v>
      </c>
      <c r="Y18" s="1">
        <v>-0.0004077899860442935</v>
      </c>
      <c r="Z18" s="1">
        <v>0.01698815774749263</v>
      </c>
    </row>
    <row r="19" spans="1:26">
      <c r="A19" s="11">
        <v>42398</v>
      </c>
      <c r="B19" s="1">
        <v>0.04778323113217531</v>
      </c>
      <c r="C19" s="1">
        <v>0.01796454538861814</v>
      </c>
      <c r="D19" s="1">
        <v>0.02520990808270129</v>
      </c>
      <c r="E19" s="1">
        <v>0.01635037272171669</v>
      </c>
      <c r="F19" s="1">
        <v>0.02956903715833925</v>
      </c>
      <c r="G19" s="1">
        <v>0.0188137670544497</v>
      </c>
      <c r="H19" s="1">
        <v>0.01220132153914255</v>
      </c>
      <c r="I19" s="1">
        <v>0.02940747317465142</v>
      </c>
      <c r="J19" s="1">
        <v>0.02426175183138368</v>
      </c>
      <c r="K19" s="1">
        <v>0.02718074306180696</v>
      </c>
      <c r="L19" s="1">
        <v>0.03875701768428175</v>
      </c>
      <c r="M19" s="1">
        <v>0.03951378066903621</v>
      </c>
      <c r="N19" s="1">
        <v>0.02953703434700983</v>
      </c>
      <c r="O19" s="1">
        <v>0.02481935872136143</v>
      </c>
      <c r="P19" s="1">
        <v>0.0582019448785025</v>
      </c>
      <c r="Q19" s="1">
        <v>0.01252983975953059</v>
      </c>
      <c r="R19" s="1">
        <v>0.03610639735239851</v>
      </c>
      <c r="S19" s="1">
        <v>0.01806789234773731</v>
      </c>
      <c r="T19" s="1">
        <v>0.05656907029554881</v>
      </c>
      <c r="U19" s="1">
        <v>0.01491691747924295</v>
      </c>
      <c r="V19" s="1">
        <v>0.02014359120453735</v>
      </c>
      <c r="W19" s="1">
        <v>0.03035073125115706</v>
      </c>
      <c r="X19" s="1">
        <v>0.01875587504855014</v>
      </c>
      <c r="Y19" s="1">
        <v>0.0195877761998926</v>
      </c>
      <c r="Z19" s="1">
        <v>0.0239275123672229</v>
      </c>
    </row>
    <row r="20" spans="1:26">
      <c r="A20" s="11">
        <v>42401</v>
      </c>
      <c r="B20" s="1">
        <v>-0.04043252553186327</v>
      </c>
      <c r="C20" s="1">
        <v>0.01190390284826748</v>
      </c>
      <c r="D20" s="1">
        <v>0.01857949373515599</v>
      </c>
      <c r="E20" s="1">
        <v>-0.02155707091232562</v>
      </c>
      <c r="F20" s="1">
        <v>0.001795086831646087</v>
      </c>
      <c r="G20" s="1">
        <v>0.04197016968902267</v>
      </c>
      <c r="H20" s="1">
        <v>0.007977766839053935</v>
      </c>
      <c r="I20" s="1">
        <v>-0.002726590311443178</v>
      </c>
      <c r="J20" s="1">
        <v>0.02677649425246642</v>
      </c>
      <c r="K20" s="1">
        <v>-0.009014339420131523</v>
      </c>
      <c r="L20" s="1">
        <v>-0.01075638930223199</v>
      </c>
      <c r="M20" s="1">
        <v>0.0183410257754284</v>
      </c>
      <c r="N20" s="1">
        <v>-0.001125378650137954</v>
      </c>
      <c r="O20" s="1">
        <v>-0.002781806187797997</v>
      </c>
      <c r="P20" s="1">
        <v>-0.006897827272780543</v>
      </c>
      <c r="Q20" s="1">
        <v>0.01380285244009372</v>
      </c>
      <c r="R20" s="1">
        <v>-0.01080105264717757</v>
      </c>
      <c r="S20" s="1">
        <v>0.00205081432192733</v>
      </c>
      <c r="T20" s="1">
        <v>0.01875173207125758</v>
      </c>
      <c r="U20" s="1">
        <v>0.003327759136257713</v>
      </c>
      <c r="V20" s="1">
        <v>0.005661223737002841</v>
      </c>
      <c r="W20" s="1">
        <v>-0.01037433851086933</v>
      </c>
      <c r="X20" s="1">
        <v>-0.0300998545443707</v>
      </c>
      <c r="Y20" s="1">
        <v>0.01580941901099231</v>
      </c>
      <c r="Z20" s="1">
        <v>-0.007936394216951137</v>
      </c>
    </row>
    <row r="21" spans="1:26">
      <c r="A21" s="11">
        <v>42402</v>
      </c>
      <c r="B21" s="1">
        <v>-0.05561001571712498</v>
      </c>
      <c r="C21" s="1">
        <v>-0.03323468409932462</v>
      </c>
      <c r="D21" s="1">
        <v>0.01797200588000081</v>
      </c>
      <c r="E21" s="1">
        <v>-0.03206195915294119</v>
      </c>
      <c r="F21" s="1">
        <v>-0.02186007513486032</v>
      </c>
      <c r="G21" s="1">
        <v>-0.010741393966332</v>
      </c>
      <c r="H21" s="1">
        <v>-0.00967281295679201</v>
      </c>
      <c r="I21" s="1">
        <v>-0.0289064210932457</v>
      </c>
      <c r="J21" s="1">
        <v>-0.009026783678508621</v>
      </c>
      <c r="K21" s="1">
        <v>-0.009683366216856615</v>
      </c>
      <c r="L21" s="1">
        <v>-0.03109077971260021</v>
      </c>
      <c r="M21" s="1">
        <v>-0.04802912399370185</v>
      </c>
      <c r="N21" s="1">
        <v>-0.01727041518725159</v>
      </c>
      <c r="O21" s="1">
        <v>-0.007383991207311813</v>
      </c>
      <c r="P21" s="1">
        <v>-0.03125597747112052</v>
      </c>
      <c r="Q21" s="1">
        <v>-0.001877811278728547</v>
      </c>
      <c r="R21" s="1">
        <v>-0.02080753143572356</v>
      </c>
      <c r="S21" s="1">
        <v>0.00448678204738906</v>
      </c>
      <c r="T21" s="1">
        <v>-0.02107040139391236</v>
      </c>
      <c r="U21" s="1">
        <v>-0.003316721884703444</v>
      </c>
      <c r="V21" s="1">
        <v>0.00659082084765017</v>
      </c>
      <c r="W21" s="1">
        <v>-0.02907646323414725</v>
      </c>
      <c r="X21" s="1">
        <v>-0.04308549960429842</v>
      </c>
      <c r="Y21" s="1">
        <v>-0.01674527304439399</v>
      </c>
      <c r="Z21" s="1">
        <v>-0.04266675842404999</v>
      </c>
    </row>
    <row r="22" spans="1:26">
      <c r="A22" s="11">
        <v>42403</v>
      </c>
      <c r="B22" s="1">
        <v>0.06977913626966714</v>
      </c>
      <c r="C22" s="1">
        <v>0.03701509007200943</v>
      </c>
      <c r="D22" s="1">
        <v>0.008168775632993341</v>
      </c>
      <c r="E22" s="1">
        <v>0.02123313897921797</v>
      </c>
      <c r="F22" s="1">
        <v>0.05953491250176923</v>
      </c>
      <c r="G22" s="1">
        <v>0.03420230824843573</v>
      </c>
      <c r="H22" s="1">
        <v>-0.0003553881891311672</v>
      </c>
      <c r="I22" s="1">
        <v>0.01112872372862883</v>
      </c>
      <c r="J22" s="1">
        <v>-0.02327954814952948</v>
      </c>
      <c r="K22" s="1">
        <v>0.01570358465730393</v>
      </c>
      <c r="L22" s="1">
        <v>0.006663378683375409</v>
      </c>
      <c r="M22" s="1">
        <v>0.01014512269959256</v>
      </c>
      <c r="N22" s="1">
        <v>0.009359891817187105</v>
      </c>
      <c r="O22" s="1">
        <v>-0.01074558513478641</v>
      </c>
      <c r="P22" s="1">
        <v>-0.01584864083437465</v>
      </c>
      <c r="Q22" s="1">
        <v>0.01034839652831954</v>
      </c>
      <c r="R22" s="1">
        <v>0.005470174609858436</v>
      </c>
      <c r="S22" s="1">
        <v>-0.008267103663194608</v>
      </c>
      <c r="T22" s="1">
        <v>0.04007893591022094</v>
      </c>
      <c r="U22" s="1">
        <v>0.01830296869685344</v>
      </c>
      <c r="V22" s="1">
        <v>-0.01009406572650484</v>
      </c>
      <c r="W22" s="1">
        <v>-0.006620054938593412</v>
      </c>
      <c r="X22" s="1">
        <v>0.01637274472432737</v>
      </c>
      <c r="Y22" s="1">
        <v>0.01422544639382295</v>
      </c>
      <c r="Z22" s="1">
        <v>0.01114219724484666</v>
      </c>
    </row>
    <row r="23" spans="1:26">
      <c r="A23" s="11">
        <v>42404</v>
      </c>
      <c r="B23" s="1">
        <v>-0.01212375366523855</v>
      </c>
      <c r="C23" s="1">
        <v>0.01427746742064495</v>
      </c>
      <c r="D23" s="1">
        <v>0.0007842129660708963</v>
      </c>
      <c r="E23" s="1">
        <v>-0.006986032592558145</v>
      </c>
      <c r="F23" s="1">
        <v>0.006396912690181944</v>
      </c>
      <c r="G23" s="1">
        <v>-0.005249367598803234</v>
      </c>
      <c r="H23" s="1">
        <v>-0.016876835565653</v>
      </c>
      <c r="I23" s="1">
        <v>0.04362826259150943</v>
      </c>
      <c r="J23" s="1">
        <v>0.0217617159707113</v>
      </c>
      <c r="K23" s="1">
        <v>0.01225254532557685</v>
      </c>
      <c r="L23" s="1">
        <v>0.01724422308170737</v>
      </c>
      <c r="M23" s="1">
        <v>0.01927251808224772</v>
      </c>
      <c r="N23" s="1">
        <v>0.02517043868417157</v>
      </c>
      <c r="O23" s="1">
        <v>-0.006016292400535583</v>
      </c>
      <c r="P23" s="1">
        <v>-0.003067686089976318</v>
      </c>
      <c r="Q23" s="1">
        <v>-0.007737424449307251</v>
      </c>
      <c r="R23" s="1">
        <v>0.04624429701540822</v>
      </c>
      <c r="S23" s="1">
        <v>-0.02722163475000006</v>
      </c>
      <c r="T23" s="1">
        <v>-0.009514401035052522</v>
      </c>
      <c r="U23" s="1">
        <v>-0.00517449868621922</v>
      </c>
      <c r="V23" s="1">
        <v>-0.034862911480942</v>
      </c>
      <c r="W23" s="1">
        <v>0.01388344916510209</v>
      </c>
      <c r="X23" s="1">
        <v>0.0006200693134805757</v>
      </c>
      <c r="Y23" s="1">
        <v>-0.003753343525073061</v>
      </c>
      <c r="Z23" s="1">
        <v>0.01239651468707015</v>
      </c>
    </row>
    <row r="24" spans="1:26">
      <c r="A24" s="11">
        <v>42405</v>
      </c>
      <c r="B24" s="1">
        <v>-0.04148269943285021</v>
      </c>
      <c r="C24" s="1">
        <v>-0.008494441212124171</v>
      </c>
      <c r="D24" s="1">
        <v>-0.02089338623152592</v>
      </c>
      <c r="E24" s="1">
        <v>-0.001172292781378537</v>
      </c>
      <c r="F24" s="1">
        <v>0.02061510736735306</v>
      </c>
      <c r="G24" s="1">
        <v>-0.005277203731364644</v>
      </c>
      <c r="H24" s="1">
        <v>0.009035164128402551</v>
      </c>
      <c r="I24" s="1">
        <v>-0.003557760003803367</v>
      </c>
      <c r="J24" s="1">
        <v>0.005071164138334305</v>
      </c>
      <c r="K24" s="1">
        <v>0.008068888231953286</v>
      </c>
      <c r="L24" s="1">
        <v>-0.01113024065901946</v>
      </c>
      <c r="M24" s="1">
        <v>-0.0495338892168764</v>
      </c>
      <c r="N24" s="1">
        <v>0.008861156265718151</v>
      </c>
      <c r="O24" s="1">
        <v>0.005380121869060117</v>
      </c>
      <c r="P24" s="1">
        <v>-0.03538470907118274</v>
      </c>
      <c r="Q24" s="1">
        <v>-0.00850647482285638</v>
      </c>
      <c r="R24" s="1">
        <v>0.002199962499225272</v>
      </c>
      <c r="S24" s="1">
        <v>-0.03691808984840605</v>
      </c>
      <c r="T24" s="1">
        <v>-0.02353514545503743</v>
      </c>
      <c r="U24" s="1">
        <v>0.009581445959836232</v>
      </c>
      <c r="V24" s="1">
        <v>-0.006853222699728878</v>
      </c>
      <c r="W24" s="1">
        <v>-0.03615015905788777</v>
      </c>
      <c r="X24" s="1">
        <v>0</v>
      </c>
      <c r="Y24" s="1">
        <v>0.0107079770645897</v>
      </c>
      <c r="Z24" s="1">
        <v>-0.01904752719279501</v>
      </c>
    </row>
    <row r="25" spans="1:26">
      <c r="A25" s="11">
        <v>42408</v>
      </c>
      <c r="B25" s="1">
        <v>-0.03764407856594953</v>
      </c>
      <c r="C25" s="1">
        <v>-0.02521208762551885</v>
      </c>
      <c r="D25" s="1">
        <v>-0.03974415731153735</v>
      </c>
      <c r="E25" s="1">
        <v>0.01827957917990952</v>
      </c>
      <c r="F25" s="1">
        <v>-0.0001683290287941563</v>
      </c>
      <c r="G25" s="1">
        <v>-0.02228091958794554</v>
      </c>
      <c r="H25" s="1">
        <v>0.006983970977462839</v>
      </c>
      <c r="I25" s="1">
        <v>-0.01721507723306115</v>
      </c>
      <c r="J25" s="1">
        <v>-0.05449061858396542</v>
      </c>
      <c r="K25" s="1">
        <v>-0.007146952589790589</v>
      </c>
      <c r="L25" s="1">
        <v>-0.02095221132098724</v>
      </c>
      <c r="M25" s="1">
        <v>-0.02717841978554669</v>
      </c>
      <c r="N25" s="1">
        <v>0.006404287647739482</v>
      </c>
      <c r="O25" s="1">
        <v>0.005351107762706864</v>
      </c>
      <c r="P25" s="1">
        <v>-0.01495213019885044</v>
      </c>
      <c r="Q25" s="1">
        <v>-0.003336963365120238</v>
      </c>
      <c r="R25" s="1">
        <v>-0.004390266576620228</v>
      </c>
      <c r="S25" s="1">
        <v>-0.03436941309737118</v>
      </c>
      <c r="T25" s="1">
        <v>-0.02975962688416289</v>
      </c>
      <c r="U25" s="1">
        <v>0.006236426161186026</v>
      </c>
      <c r="V25" s="1">
        <v>0.006325296612284648</v>
      </c>
      <c r="W25" s="1">
        <v>-0.01006669757177558</v>
      </c>
      <c r="X25" s="1">
        <v>0.00557268032090863</v>
      </c>
      <c r="Y25" s="1">
        <v>-0.00451267155689028</v>
      </c>
      <c r="Z25" s="1">
        <v>-0.04207115629672631</v>
      </c>
    </row>
    <row r="26" spans="1:26">
      <c r="A26" s="11">
        <v>42409</v>
      </c>
      <c r="B26" s="1">
        <v>-0.05321966562824354</v>
      </c>
      <c r="C26" s="1">
        <v>-0.004938523552709295</v>
      </c>
      <c r="D26" s="1">
        <v>0.005278078770635686</v>
      </c>
      <c r="E26" s="1">
        <v>0.004940712683084048</v>
      </c>
      <c r="F26" s="1">
        <v>-0.02003375204965219</v>
      </c>
      <c r="G26" s="1">
        <v>0.006511276992350989</v>
      </c>
      <c r="H26" s="1">
        <v>0.01742859867163427</v>
      </c>
      <c r="I26" s="1">
        <v>0.01310515357777176</v>
      </c>
      <c r="J26" s="1">
        <v>-0.01921027736627812</v>
      </c>
      <c r="K26" s="1">
        <v>-0.002303591942088068</v>
      </c>
      <c r="L26" s="1">
        <v>-0.006013431650176648</v>
      </c>
      <c r="M26" s="1">
        <v>0.01526484032542141</v>
      </c>
      <c r="N26" s="1">
        <v>0.005090683407195984</v>
      </c>
      <c r="O26" s="1">
        <v>0.005488982167887624</v>
      </c>
      <c r="P26" s="1">
        <v>-0.002630849262416968</v>
      </c>
      <c r="Q26" s="1">
        <v>0.01578180414695263</v>
      </c>
      <c r="R26" s="1">
        <v>-0.001002329441681438</v>
      </c>
      <c r="S26" s="1">
        <v>0.0172065025711825</v>
      </c>
      <c r="T26" s="1">
        <v>0.02484234218277592</v>
      </c>
      <c r="U26" s="1">
        <v>-0.01239567513093831</v>
      </c>
      <c r="V26" s="1">
        <v>-0.001999774320573078</v>
      </c>
      <c r="W26" s="1">
        <v>0.02058384307767702</v>
      </c>
      <c r="X26" s="1">
        <v>-0.01385488070472174</v>
      </c>
      <c r="Y26" s="1">
        <v>-0.01162801512849965</v>
      </c>
      <c r="Z26" s="1">
        <v>0.002413271957851348</v>
      </c>
    </row>
    <row r="27" spans="1:26">
      <c r="A27" s="11">
        <v>42410</v>
      </c>
      <c r="B27" s="1">
        <v>-0.007026504267695577</v>
      </c>
      <c r="C27" s="1">
        <v>-0.01214020063665366</v>
      </c>
      <c r="D27" s="1">
        <v>0.01989512235365143</v>
      </c>
      <c r="E27" s="1">
        <v>0.0009832024636604597</v>
      </c>
      <c r="F27" s="1">
        <v>-0.04122997755226299</v>
      </c>
      <c r="G27" s="1">
        <v>-0.0021565226112501</v>
      </c>
      <c r="H27" s="1">
        <v>0.01188593733006171</v>
      </c>
      <c r="I27" s="1">
        <v>-0.008580769537652189</v>
      </c>
      <c r="J27" s="1">
        <v>0.009793610271198405</v>
      </c>
      <c r="K27" s="1">
        <v>-0.01587285470601207</v>
      </c>
      <c r="L27" s="1">
        <v>-0.01209962355962191</v>
      </c>
      <c r="M27" s="1">
        <v>0.008226912266879216</v>
      </c>
      <c r="N27" s="1">
        <v>0.004160654504240746</v>
      </c>
      <c r="O27" s="1">
        <v>-0.00661693427564447</v>
      </c>
      <c r="P27" s="1">
        <v>0.008725720312548146</v>
      </c>
      <c r="Q27" s="1">
        <v>0.01129968239047829</v>
      </c>
      <c r="R27" s="1">
        <v>-0.0175403419125767</v>
      </c>
      <c r="S27" s="1">
        <v>0.0126657393287648</v>
      </c>
      <c r="T27" s="1">
        <v>0.07914882649965693</v>
      </c>
      <c r="U27" s="1">
        <v>-0.006002688335894457</v>
      </c>
      <c r="V27" s="1">
        <v>-0.01574568051828096</v>
      </c>
      <c r="W27" s="1">
        <v>0.008115841874989371</v>
      </c>
      <c r="X27" s="1">
        <v>-0.0009365794021523044</v>
      </c>
      <c r="Y27" s="1">
        <v>-0.003389492836160302</v>
      </c>
      <c r="Z27" s="1">
        <v>-0.001444638323285341</v>
      </c>
    </row>
    <row r="28" spans="1:26">
      <c r="A28" s="11">
        <v>42411</v>
      </c>
      <c r="B28" s="1">
        <v>-0.02688916968945043</v>
      </c>
      <c r="C28" s="1">
        <v>-0.06806474478011604</v>
      </c>
      <c r="D28" s="1">
        <v>-0.02790561695250482</v>
      </c>
      <c r="E28" s="1">
        <v>-0.02554069274623338</v>
      </c>
      <c r="F28" s="1">
        <v>0.00412105423652398</v>
      </c>
      <c r="G28" s="1">
        <v>-0.03298284431790433</v>
      </c>
      <c r="H28" s="1">
        <v>-0.009673556658201021</v>
      </c>
      <c r="I28" s="1">
        <v>-0.01291854667432857</v>
      </c>
      <c r="J28" s="1">
        <v>-0.02801747354704365</v>
      </c>
      <c r="K28" s="1">
        <v>-0.02492663672688522</v>
      </c>
      <c r="L28" s="1">
        <v>-0.04412827368805228</v>
      </c>
      <c r="M28" s="1">
        <v>-0.005627335475633988</v>
      </c>
      <c r="N28" s="1">
        <v>-0.01008798532898114</v>
      </c>
      <c r="O28" s="1">
        <v>-0.0009991903745067976</v>
      </c>
      <c r="P28" s="1">
        <v>-0.0004022299538506413</v>
      </c>
      <c r="Q28" s="1">
        <v>-0.01769072620132173</v>
      </c>
      <c r="R28" s="1">
        <v>-0.009029231362260859</v>
      </c>
      <c r="S28" s="1">
        <v>-0.004409335867619713</v>
      </c>
      <c r="T28" s="1">
        <v>-0.03048339282727563</v>
      </c>
      <c r="U28" s="1">
        <v>-0.006039002748011502</v>
      </c>
      <c r="V28" s="1">
        <v>-0.01032603608471028</v>
      </c>
      <c r="W28" s="1">
        <v>-0.01721644119443999</v>
      </c>
      <c r="X28" s="1">
        <v>-0.02781248389028046</v>
      </c>
      <c r="Y28" s="1">
        <v>-0.01180482897708679</v>
      </c>
      <c r="Z28" s="1">
        <v>-0.04050148025527489</v>
      </c>
    </row>
    <row r="29" spans="1:26">
      <c r="A29" s="11">
        <v>42412</v>
      </c>
      <c r="B29" s="1">
        <v>0.06253650376282094</v>
      </c>
      <c r="C29" s="1">
        <v>0.001752110795648409</v>
      </c>
      <c r="D29" s="1">
        <v>0.02034535000111437</v>
      </c>
      <c r="E29" s="1">
        <v>0.01142493585020055</v>
      </c>
      <c r="F29" s="1">
        <v>0.01320500912788658</v>
      </c>
      <c r="G29" s="1">
        <v>0.01813023820597204</v>
      </c>
      <c r="H29" s="1">
        <v>0.01587315418558299</v>
      </c>
      <c r="I29" s="1">
        <v>0.02434281558092644</v>
      </c>
      <c r="J29" s="1">
        <v>0.04434572157206507</v>
      </c>
      <c r="K29" s="1">
        <v>0.008120264655886889</v>
      </c>
      <c r="L29" s="1">
        <v>0.08328635842198917</v>
      </c>
      <c r="M29" s="1">
        <v>0.02546672829996077</v>
      </c>
      <c r="N29" s="1">
        <v>0.02056418548016858</v>
      </c>
      <c r="O29" s="1">
        <v>-0.0003330998036236155</v>
      </c>
      <c r="P29" s="1">
        <v>0.01630063982985264</v>
      </c>
      <c r="Q29" s="1">
        <v>0.008530545959667846</v>
      </c>
      <c r="R29" s="1">
        <v>0.0354110441011084</v>
      </c>
      <c r="S29" s="1">
        <v>-0.005195137702675323</v>
      </c>
      <c r="T29" s="1">
        <v>0.02222173125541493</v>
      </c>
      <c r="U29" s="1">
        <v>0.007180265132168406</v>
      </c>
      <c r="V29" s="1">
        <v>0.03645003683241654</v>
      </c>
      <c r="W29" s="1">
        <v>0.02579061599859034</v>
      </c>
      <c r="X29" s="1">
        <v>0.03117984082548508</v>
      </c>
      <c r="Y29" s="1">
        <v>0.01457762808357321</v>
      </c>
      <c r="Z29" s="1">
        <v>0.0547739398235938</v>
      </c>
    </row>
    <row r="30" spans="1:26">
      <c r="A30" s="11">
        <v>42416</v>
      </c>
      <c r="B30" s="1">
        <v>0.02573222598446279</v>
      </c>
      <c r="C30" s="1">
        <v>0.03654615155116225</v>
      </c>
      <c r="D30" s="1">
        <v>0.02185181232662003</v>
      </c>
      <c r="E30" s="1">
        <v>0.03289054978864514</v>
      </c>
      <c r="F30" s="1">
        <v>0.01232824383861364</v>
      </c>
      <c r="G30" s="1">
        <v>0.007234493797182218</v>
      </c>
      <c r="H30" s="1">
        <v>0.02060435302467378</v>
      </c>
      <c r="I30" s="1">
        <v>0.01967483399866143</v>
      </c>
      <c r="J30" s="1">
        <v>0.04140143473630298</v>
      </c>
      <c r="K30" s="1">
        <v>0.02028667047514521</v>
      </c>
      <c r="L30" s="1">
        <v>0.01495852253733232</v>
      </c>
      <c r="M30" s="1">
        <v>0.0231788602928964</v>
      </c>
      <c r="N30" s="1">
        <v>0.007489241930773272</v>
      </c>
      <c r="O30" s="1">
        <v>0.005502264341590735</v>
      </c>
      <c r="P30" s="1">
        <v>0.01894725598746039</v>
      </c>
      <c r="Q30" s="1">
        <v>-0.007988578272074665</v>
      </c>
      <c r="R30" s="1">
        <v>0.02720009002664647</v>
      </c>
      <c r="S30" s="1">
        <v>0.0195622638334223</v>
      </c>
      <c r="T30" s="1">
        <v>0.004394049051512861</v>
      </c>
      <c r="U30" s="1">
        <v>0.004935618637124994</v>
      </c>
      <c r="V30" s="1">
        <v>0.02215864997653738</v>
      </c>
      <c r="W30" s="1">
        <v>0.007431684173281994</v>
      </c>
      <c r="X30" s="1">
        <v>0.02369049557356728</v>
      </c>
      <c r="Y30" s="1">
        <v>0.002594655659412526</v>
      </c>
      <c r="Z30" s="1">
        <v>0.03583396476950451</v>
      </c>
    </row>
    <row r="31" spans="1:26">
      <c r="A31" s="11">
        <v>42417</v>
      </c>
      <c r="B31" s="1">
        <v>0.06912194744254307</v>
      </c>
      <c r="C31" s="1">
        <v>0.03321474045121686</v>
      </c>
      <c r="D31" s="1">
        <v>0.02138475410837781</v>
      </c>
      <c r="E31" s="1">
        <v>0.027983043611161</v>
      </c>
      <c r="F31" s="1">
        <v>0.003827261612810995</v>
      </c>
      <c r="G31" s="1">
        <v>0.01325949113314429</v>
      </c>
      <c r="H31" s="1">
        <v>0.0245625690552338</v>
      </c>
      <c r="I31" s="1">
        <v>0.02029870681267365</v>
      </c>
      <c r="J31" s="1">
        <v>0.02752285216947525</v>
      </c>
      <c r="K31" s="1">
        <v>0.02192941172321161</v>
      </c>
      <c r="L31" s="1">
        <v>0.007198217303422849</v>
      </c>
      <c r="M31" s="1">
        <v>0.03856526411225625</v>
      </c>
      <c r="N31" s="1">
        <v>0.0153979875173238</v>
      </c>
      <c r="O31" s="1">
        <v>0.001658265724432395</v>
      </c>
      <c r="P31" s="1">
        <v>0.0260322029399771</v>
      </c>
      <c r="Q31" s="1">
        <v>0.01136926508475256</v>
      </c>
      <c r="R31" s="1">
        <v>0.01343446206282506</v>
      </c>
      <c r="S31" s="1">
        <v>0.03329394085422899</v>
      </c>
      <c r="T31" s="1">
        <v>-0.007598402912541768</v>
      </c>
      <c r="U31" s="1">
        <v>-0.0002728115566362765</v>
      </c>
      <c r="V31" s="1">
        <v>0.008391435144460058</v>
      </c>
      <c r="W31" s="1">
        <v>0.02574191229891221</v>
      </c>
      <c r="X31" s="1">
        <v>0.01400733982771785</v>
      </c>
      <c r="Y31" s="1">
        <v>0.001592217688084707</v>
      </c>
      <c r="Z31" s="1">
        <v>-0.004151673687416202</v>
      </c>
    </row>
    <row r="32" spans="1:26">
      <c r="A32" s="11">
        <v>42418</v>
      </c>
      <c r="B32" s="1">
        <v>-0.03145303347870065</v>
      </c>
      <c r="C32" s="1">
        <v>0.01057252170274081</v>
      </c>
      <c r="D32" s="1">
        <v>-0.003663918973866087</v>
      </c>
      <c r="E32" s="1">
        <v>-0.009386504358508851</v>
      </c>
      <c r="F32" s="1">
        <v>-0.00658567236405605</v>
      </c>
      <c r="G32" s="1">
        <v>0.01199555973439193</v>
      </c>
      <c r="H32" s="1">
        <v>0.0009849151317788962</v>
      </c>
      <c r="I32" s="1">
        <v>-0.01350858721174941</v>
      </c>
      <c r="J32" s="1">
        <v>0.04365098390660038</v>
      </c>
      <c r="K32" s="1">
        <v>-0.01287538557777346</v>
      </c>
      <c r="L32" s="1">
        <v>-0.0163345888068045</v>
      </c>
      <c r="M32" s="1">
        <v>0.0127241396224036</v>
      </c>
      <c r="N32" s="1">
        <v>0.002266168495042242</v>
      </c>
      <c r="O32" s="1">
        <v>0.003642542884688904</v>
      </c>
      <c r="P32" s="1">
        <v>-0.004387513567410739</v>
      </c>
      <c r="Q32" s="1">
        <v>0.02435577214680484</v>
      </c>
      <c r="R32" s="1">
        <v>-0.01479320559651764</v>
      </c>
      <c r="S32" s="1">
        <v>0.002478731929638878</v>
      </c>
      <c r="T32" s="1">
        <v>0.0006962001716841471</v>
      </c>
      <c r="U32" s="1">
        <v>0.009552422030140839</v>
      </c>
      <c r="V32" s="1">
        <v>0.005963912354750134</v>
      </c>
      <c r="W32" s="1">
        <v>-0.007727446893341927</v>
      </c>
      <c r="X32" s="1">
        <v>0.01351359660566609</v>
      </c>
      <c r="Y32" s="1">
        <v>0.0123208428735686</v>
      </c>
      <c r="Z32" s="1">
        <v>-0.01945304184156527</v>
      </c>
    </row>
    <row r="33" spans="1:26">
      <c r="A33" s="11">
        <v>42419</v>
      </c>
      <c r="B33" s="1">
        <v>-0.0378865125237926</v>
      </c>
      <c r="C33" s="1">
        <v>-0.02049825160411223</v>
      </c>
      <c r="D33" s="1">
        <v>-0.01103240623784607</v>
      </c>
      <c r="E33" s="1">
        <v>0.00758046709531901</v>
      </c>
      <c r="F33" s="1">
        <v>0.007676291396385926</v>
      </c>
      <c r="G33" s="1">
        <v>-0.006465432383385483</v>
      </c>
      <c r="H33" s="1">
        <v>-0.0003277926902717221</v>
      </c>
      <c r="I33" s="1">
        <v>-0.04145397710620335</v>
      </c>
      <c r="J33" s="1">
        <v>-0.01901150785203287</v>
      </c>
      <c r="K33" s="1">
        <v>-0.02695650761441437</v>
      </c>
      <c r="L33" s="1">
        <v>0.0001727440636996036</v>
      </c>
      <c r="M33" s="1">
        <v>0.007948511113821999</v>
      </c>
      <c r="N33" s="1">
        <v>-0.003304351236550707</v>
      </c>
      <c r="O33" s="1">
        <v>-0.0009897953171128515</v>
      </c>
      <c r="P33" s="1">
        <v>-0.007089299685872574</v>
      </c>
      <c r="Q33" s="1">
        <v>0</v>
      </c>
      <c r="R33" s="1">
        <v>-0.007410543346773379</v>
      </c>
      <c r="S33" s="1">
        <v>0.02127935036149009</v>
      </c>
      <c r="T33" s="1">
        <v>0.003709640559654837</v>
      </c>
      <c r="U33" s="1">
        <v>-0.01135473642186746</v>
      </c>
      <c r="V33" s="1">
        <v>-0.002895340800525115</v>
      </c>
      <c r="W33" s="1">
        <v>0.003623839496350367</v>
      </c>
      <c r="X33" s="1">
        <v>-0.01392578910630038</v>
      </c>
      <c r="Y33" s="1">
        <v>-0.001570225682940296</v>
      </c>
      <c r="Z33" s="1">
        <v>0.01133671516185197</v>
      </c>
    </row>
    <row r="34" spans="1:26">
      <c r="A34" s="11">
        <v>42422</v>
      </c>
      <c r="B34" s="1">
        <v>0.06107685256809736</v>
      </c>
      <c r="C34" s="1">
        <v>0.01936438227824011</v>
      </c>
      <c r="D34" s="1">
        <v>0.0201860315971838</v>
      </c>
      <c r="E34" s="1">
        <v>-0.001567529442709548</v>
      </c>
      <c r="F34" s="1">
        <v>0.006752206568041652</v>
      </c>
      <c r="G34" s="1">
        <v>0.01084607146866534</v>
      </c>
      <c r="H34" s="1">
        <v>-0.003118054694885242</v>
      </c>
      <c r="I34" s="1">
        <v>0.01818199320962943</v>
      </c>
      <c r="J34" s="1">
        <v>0.03488335251039598</v>
      </c>
      <c r="K34" s="1">
        <v>0.01787311309148132</v>
      </c>
      <c r="L34" s="1">
        <v>0.01297120638129745</v>
      </c>
      <c r="M34" s="1">
        <v>0.03841288988108471</v>
      </c>
      <c r="N34" s="1">
        <v>0.004187751136069506</v>
      </c>
      <c r="O34" s="1">
        <v>0.01073316761235232</v>
      </c>
      <c r="P34" s="1">
        <v>0.01601670820577383</v>
      </c>
      <c r="Q34" s="1">
        <v>0.001828667917850524</v>
      </c>
      <c r="R34" s="1">
        <v>0.02632608515500801</v>
      </c>
      <c r="S34" s="1">
        <v>0.006627708742383831</v>
      </c>
      <c r="T34" s="1">
        <v>0.03626716417850218</v>
      </c>
      <c r="U34" s="1">
        <v>0.00792993748322135</v>
      </c>
      <c r="V34" s="1">
        <v>0.002074238642776338</v>
      </c>
      <c r="W34" s="1">
        <v>0.009834001922694569</v>
      </c>
      <c r="X34" s="1">
        <v>0.02644245670546153</v>
      </c>
      <c r="Y34" s="1">
        <v>0.00412863600888036</v>
      </c>
      <c r="Z34" s="1">
        <v>0.03736552327858278</v>
      </c>
    </row>
    <row r="35" spans="1:26">
      <c r="A35" s="11">
        <v>42423</v>
      </c>
      <c r="B35" s="1">
        <v>-0.04367578260423433</v>
      </c>
      <c r="C35" s="1">
        <v>-0.004174163569654055</v>
      </c>
      <c r="D35" s="1">
        <v>-0.001822872999914238</v>
      </c>
      <c r="E35" s="1">
        <v>-0.02558864633147007</v>
      </c>
      <c r="F35" s="1">
        <v>-0.01049040014935743</v>
      </c>
      <c r="G35" s="1">
        <v>-0.00321873993679056</v>
      </c>
      <c r="H35" s="1">
        <v>0.002469385884166453</v>
      </c>
      <c r="I35" s="1">
        <v>-0.01607151298772924</v>
      </c>
      <c r="J35" s="1">
        <v>-0.03464385908673362</v>
      </c>
      <c r="K35" s="1">
        <v>-0.01024275673228447</v>
      </c>
      <c r="L35" s="1">
        <v>-0.04183024724445594</v>
      </c>
      <c r="M35" s="1">
        <v>0.006369637927003291</v>
      </c>
      <c r="N35" s="1">
        <v>-0.007993005634053918</v>
      </c>
      <c r="O35" s="1">
        <v>0.005064667690151348</v>
      </c>
      <c r="P35" s="1">
        <v>-0.02791998061798528</v>
      </c>
      <c r="Q35" s="1">
        <v>-0.005020027309968089</v>
      </c>
      <c r="R35" s="1">
        <v>-0.01416537933141337</v>
      </c>
      <c r="S35" s="1">
        <v>0.0003154686803199525</v>
      </c>
      <c r="T35" s="1">
        <v>-0.01761006901566886</v>
      </c>
      <c r="U35" s="1">
        <v>-0.003255279853781268</v>
      </c>
      <c r="V35" s="1">
        <v>0.02097396774976246</v>
      </c>
      <c r="W35" s="1">
        <v>-0.0129335929498865</v>
      </c>
      <c r="X35" s="1">
        <v>-0.007904411494442876</v>
      </c>
      <c r="Y35" s="1">
        <v>-0.008615159850449805</v>
      </c>
      <c r="Z35" s="1">
        <v>-0.04502502141037146</v>
      </c>
    </row>
    <row r="36" spans="1:26">
      <c r="A36" s="11">
        <v>42424</v>
      </c>
      <c r="B36" s="1">
        <v>0.01900718080384189</v>
      </c>
      <c r="C36" s="1">
        <v>-0.01120621795984333</v>
      </c>
      <c r="D36" s="1">
        <v>0.01643241686961261</v>
      </c>
      <c r="E36" s="1">
        <v>0.002577870433633001</v>
      </c>
      <c r="F36" s="1">
        <v>0.0149462053061904</v>
      </c>
      <c r="G36" s="1">
        <v>0.01506987821409611</v>
      </c>
      <c r="H36" s="1">
        <v>-0.006075822627887084</v>
      </c>
      <c r="I36" s="1">
        <v>0.02411187139603133</v>
      </c>
      <c r="J36" s="1">
        <v>0.04946665709359643</v>
      </c>
      <c r="K36" s="1">
        <v>0.01714937432949015</v>
      </c>
      <c r="L36" s="1">
        <v>0.0003565813153973973</v>
      </c>
      <c r="M36" s="1">
        <v>0.00681561036816003</v>
      </c>
      <c r="N36" s="1">
        <v>0.006305794651091379</v>
      </c>
      <c r="O36" s="1">
        <v>-0.002600804084190278</v>
      </c>
      <c r="P36" s="1">
        <v>0.003517021363731665</v>
      </c>
      <c r="Q36" s="1">
        <v>-0.002294060625689931</v>
      </c>
      <c r="R36" s="1">
        <v>-0.006407535423362254</v>
      </c>
      <c r="S36" s="1">
        <v>-0.01497713131257328</v>
      </c>
      <c r="T36" s="1">
        <v>0.03335559979780811</v>
      </c>
      <c r="U36" s="1">
        <v>0.009798821988280526</v>
      </c>
      <c r="V36" s="1">
        <v>0.03987027407393229</v>
      </c>
      <c r="W36" s="1">
        <v>0.0002312992368991296</v>
      </c>
      <c r="X36" s="1">
        <v>0.003246028189546113</v>
      </c>
      <c r="Y36" s="1">
        <v>0.003752715242312243</v>
      </c>
      <c r="Z36" s="1">
        <v>-0.02498786751324467</v>
      </c>
    </row>
    <row r="37" spans="1:26">
      <c r="A37" s="11">
        <v>42425</v>
      </c>
      <c r="B37" s="1">
        <v>-0.02098452054058864</v>
      </c>
      <c r="C37" s="1">
        <v>0.01064097348321291</v>
      </c>
      <c r="D37" s="1">
        <v>0.02232459888945204</v>
      </c>
      <c r="E37" s="1">
        <v>0.01285540698490095</v>
      </c>
      <c r="F37" s="1">
        <v>0.002226043846160541</v>
      </c>
      <c r="G37" s="1">
        <v>0.01484614856329869</v>
      </c>
      <c r="H37" s="1">
        <v>0.03452864480468332</v>
      </c>
      <c r="I37" s="1">
        <v>0.007594611222836223</v>
      </c>
      <c r="J37" s="1">
        <v>-0.04436237738960125</v>
      </c>
      <c r="K37" s="1">
        <v>0.01395377650361729</v>
      </c>
      <c r="L37" s="1">
        <v>0.01549688985091335</v>
      </c>
      <c r="M37" s="1">
        <v>0.02973878366706595</v>
      </c>
      <c r="N37" s="1">
        <v>0.00539580913500326</v>
      </c>
      <c r="O37" s="1">
        <v>0.0166231561244865</v>
      </c>
      <c r="P37" s="1">
        <v>0.01440797884523293</v>
      </c>
      <c r="Q37" s="1">
        <v>0.01287394004350162</v>
      </c>
      <c r="R37" s="1">
        <v>0.01270244704591184</v>
      </c>
      <c r="S37" s="1">
        <v>0.02072664394768009</v>
      </c>
      <c r="T37" s="1">
        <v>0.01800649673082533</v>
      </c>
      <c r="U37" s="1">
        <v>0.007277390612706824</v>
      </c>
      <c r="V37" s="1">
        <v>0.02248514231057697</v>
      </c>
      <c r="W37" s="1">
        <v>0.006164707058112784</v>
      </c>
      <c r="X37" s="1">
        <v>0.01499988523684492</v>
      </c>
      <c r="Y37" s="1">
        <v>0.005706610676424084</v>
      </c>
      <c r="Z37" s="1">
        <v>0.02659573916515012</v>
      </c>
    </row>
    <row r="38" spans="1:26">
      <c r="A38" s="11">
        <v>42426</v>
      </c>
      <c r="B38" s="1">
        <v>0.04445664230275548</v>
      </c>
      <c r="C38" s="1">
        <v>0.0114708343230463</v>
      </c>
      <c r="D38" s="1">
        <v>-0.01029071729041875</v>
      </c>
      <c r="E38" s="1">
        <v>-0.01237482787506461</v>
      </c>
      <c r="F38" s="1">
        <v>-0.01059291831868547</v>
      </c>
      <c r="G38" s="1">
        <v>-0.03187016476132765</v>
      </c>
      <c r="H38" s="1">
        <v>-0.01022046153840073</v>
      </c>
      <c r="I38" s="1">
        <v>-0.001633053870601531</v>
      </c>
      <c r="J38" s="1">
        <v>0.02901384747001412</v>
      </c>
      <c r="K38" s="1">
        <v>0.01519454460963199</v>
      </c>
      <c r="L38" s="1">
        <v>0.009296968675425399</v>
      </c>
      <c r="M38" s="1">
        <v>-0.009861491708285874</v>
      </c>
      <c r="N38" s="1">
        <v>-0.004501202609644706</v>
      </c>
      <c r="O38" s="1">
        <v>-0.01346595217005442</v>
      </c>
      <c r="P38" s="1">
        <v>-0.01535508589959578</v>
      </c>
      <c r="Q38" s="1">
        <v>-0.02360443791318267</v>
      </c>
      <c r="R38" s="1">
        <v>0.002508638684339148</v>
      </c>
      <c r="S38" s="1">
        <v>-0.004155262002954907</v>
      </c>
      <c r="T38" s="1">
        <v>-0.001941354130537309</v>
      </c>
      <c r="U38" s="1">
        <v>-0.006422146737882217</v>
      </c>
      <c r="V38" s="1">
        <v>-0.003050582486887166</v>
      </c>
      <c r="W38" s="1">
        <v>0.001072255735865113</v>
      </c>
      <c r="X38" s="1">
        <v>0.001158994369479194</v>
      </c>
      <c r="Y38" s="1">
        <v>-0.001761612521817502</v>
      </c>
      <c r="Z38" s="1">
        <v>0.02543580516395005</v>
      </c>
    </row>
    <row r="39" spans="1:26">
      <c r="A39" s="11">
        <v>42429</v>
      </c>
      <c r="B39" s="1">
        <v>-0.03014956844494776</v>
      </c>
      <c r="C39" s="1">
        <v>0.0001691371075613901</v>
      </c>
      <c r="D39" s="1">
        <v>0.002028777179822194</v>
      </c>
      <c r="E39" s="1">
        <v>-0.005140831454260586</v>
      </c>
      <c r="F39" s="1">
        <v>-0.0031081661859238</v>
      </c>
      <c r="G39" s="1">
        <v>0.005396388364259819</v>
      </c>
      <c r="H39" s="1">
        <v>-0.003710930470607887</v>
      </c>
      <c r="I39" s="1">
        <v>0.008934139273925057</v>
      </c>
      <c r="J39" s="1">
        <v>0.004698992980596506</v>
      </c>
      <c r="K39" s="1">
        <v>-0.006495254900591552</v>
      </c>
      <c r="L39" s="1">
        <v>-0.02155076169977332</v>
      </c>
      <c r="M39" s="1">
        <v>-0.005217206227215443</v>
      </c>
      <c r="N39" s="1">
        <v>-0.007826211498165647</v>
      </c>
      <c r="O39" s="1">
        <v>0.0004876618831322066</v>
      </c>
      <c r="P39" s="1">
        <v>-0.008186882010606134</v>
      </c>
      <c r="Q39" s="1">
        <v>-0.001394600074204</v>
      </c>
      <c r="R39" s="1">
        <v>-0.008662059525252341</v>
      </c>
      <c r="S39" s="1">
        <v>-0.01791059136675788</v>
      </c>
      <c r="T39" s="1">
        <v>-0.01167049875617931</v>
      </c>
      <c r="U39" s="1">
        <v>-0.0048480754595146</v>
      </c>
      <c r="V39" s="1">
        <v>0.0002548808113758128</v>
      </c>
      <c r="W39" s="1">
        <v>-0.01162874586432761</v>
      </c>
      <c r="X39" s="1">
        <v>-0.01157764474655709</v>
      </c>
      <c r="Y39" s="1">
        <v>-0.005683792269158161</v>
      </c>
      <c r="Z39" s="1">
        <v>-0.0206704723220601</v>
      </c>
    </row>
    <row r="40" spans="1:26">
      <c r="A40" s="11">
        <v>42430</v>
      </c>
      <c r="B40" s="1">
        <v>0.008881679098234896</v>
      </c>
      <c r="C40" s="1">
        <v>0.01506171212269036</v>
      </c>
      <c r="D40" s="1">
        <v>0.01189568997377721</v>
      </c>
      <c r="E40" s="1">
        <v>0.03697726621827879</v>
      </c>
      <c r="F40" s="1">
        <v>0.02580947215974749</v>
      </c>
      <c r="G40" s="1">
        <v>0.00214736172626484</v>
      </c>
      <c r="H40" s="1">
        <v>-0.01036421949720889</v>
      </c>
      <c r="I40" s="1">
        <v>0.01085067977981247</v>
      </c>
      <c r="J40" s="1">
        <v>0.02245072816286342</v>
      </c>
      <c r="K40" s="1">
        <v>0.02387739321283866</v>
      </c>
      <c r="L40" s="1">
        <v>0.05151022627787794</v>
      </c>
      <c r="M40" s="1">
        <v>0.01492578227402053</v>
      </c>
      <c r="N40" s="1">
        <v>0.01822965233627838</v>
      </c>
      <c r="O40" s="1">
        <v>0.002598800448538663</v>
      </c>
      <c r="P40" s="1">
        <v>0.03341171944536891</v>
      </c>
      <c r="Q40" s="1">
        <v>0.000931341318370249</v>
      </c>
      <c r="R40" s="1">
        <v>0.02349492273093734</v>
      </c>
      <c r="S40" s="1">
        <v>0.02168418030944963</v>
      </c>
      <c r="T40" s="1">
        <v>0.0137764066096957</v>
      </c>
      <c r="U40" s="1">
        <v>0.01190790601616731</v>
      </c>
      <c r="V40" s="1">
        <v>0.03199518678425251</v>
      </c>
      <c r="W40" s="1">
        <v>0.04713966631667854</v>
      </c>
      <c r="X40" s="1">
        <v>0.01024938240683326</v>
      </c>
      <c r="Y40" s="1">
        <v>0.01439008811647202</v>
      </c>
      <c r="Z40" s="1">
        <v>0.04643484744786819</v>
      </c>
    </row>
    <row r="41" spans="1:26">
      <c r="A41" s="11">
        <v>42431</v>
      </c>
      <c r="B41" s="1">
        <v>0.08674269605600915</v>
      </c>
      <c r="C41" s="1">
        <v>-0.002584150180181544</v>
      </c>
      <c r="D41" s="1">
        <v>-0.003888360116649725</v>
      </c>
      <c r="E41" s="1">
        <v>0.01058863313281555</v>
      </c>
      <c r="F41" s="1">
        <v>0.002533192539108109</v>
      </c>
      <c r="G41" s="1">
        <v>0.008033647635458996</v>
      </c>
      <c r="H41" s="1">
        <v>0.005727388821252122</v>
      </c>
      <c r="I41" s="1">
        <v>0.009746927628485391</v>
      </c>
      <c r="J41" s="1">
        <v>-0.002744591355503867</v>
      </c>
      <c r="K41" s="1">
        <v>-0.004164582387122695</v>
      </c>
      <c r="L41" s="1">
        <v>0.009459432316485605</v>
      </c>
      <c r="M41" s="1">
        <v>-0.01317640680768994</v>
      </c>
      <c r="N41" s="1">
        <v>-0.004303500648304537</v>
      </c>
      <c r="O41" s="1">
        <v>-0.003726186910908647</v>
      </c>
      <c r="P41" s="1">
        <v>0.007036959780851726</v>
      </c>
      <c r="Q41" s="1">
        <v>0.02651168804512749</v>
      </c>
      <c r="R41" s="1">
        <v>-0.008347237809976482</v>
      </c>
      <c r="S41" s="1">
        <v>0.004982398448039271</v>
      </c>
      <c r="T41" s="1">
        <v>0.006056263756635705</v>
      </c>
      <c r="U41" s="1">
        <v>0.00802362687053404</v>
      </c>
      <c r="V41" s="1">
        <v>0.001729003499772563</v>
      </c>
      <c r="W41" s="1">
        <v>0.02099335327332086</v>
      </c>
      <c r="X41" s="1">
        <v>-0.009565341348422018</v>
      </c>
      <c r="Y41" s="1">
        <v>0.01282530045090713</v>
      </c>
      <c r="Z41" s="1">
        <v>0.02330823486290101</v>
      </c>
    </row>
    <row r="42" spans="1:26">
      <c r="A42" s="11">
        <v>42432</v>
      </c>
      <c r="B42" s="1">
        <v>0.07433871600351427</v>
      </c>
      <c r="C42" s="1">
        <v>-0.0003342026311976554</v>
      </c>
      <c r="D42" s="1">
        <v>-0.009569131021547217</v>
      </c>
      <c r="E42" s="1">
        <v>0.001540730070440421</v>
      </c>
      <c r="F42" s="1">
        <v>0.009263791796767729</v>
      </c>
      <c r="G42" s="1">
        <v>-0.002125080915692856</v>
      </c>
      <c r="H42" s="1">
        <v>0.006671035478394094</v>
      </c>
      <c r="I42" s="1">
        <v>0.02236120265674191</v>
      </c>
      <c r="J42" s="1">
        <v>0.0192660465211254</v>
      </c>
      <c r="K42" s="1">
        <v>0.00696976424703255</v>
      </c>
      <c r="L42" s="1">
        <v>0.003346514267374312</v>
      </c>
      <c r="M42" s="1">
        <v>0.00214571813330422</v>
      </c>
      <c r="N42" s="1">
        <v>-0.001556101935068943</v>
      </c>
      <c r="O42" s="1">
        <v>0.01186999543286338</v>
      </c>
      <c r="P42" s="1">
        <v>-0.01133146352525116</v>
      </c>
      <c r="Q42" s="1">
        <v>0.01223325779638462</v>
      </c>
      <c r="R42" s="1">
        <v>0.03424517680031181</v>
      </c>
      <c r="S42" s="1">
        <v>-0.01155472654347645</v>
      </c>
      <c r="T42" s="1">
        <v>0.0002151669678815971</v>
      </c>
      <c r="U42" s="1">
        <v>0.007959760720533726</v>
      </c>
      <c r="V42" s="1">
        <v>-0.01713949390634206</v>
      </c>
      <c r="W42" s="1">
        <v>0.003982284766451238</v>
      </c>
      <c r="X42" s="1">
        <v>-0.01551080603075028</v>
      </c>
      <c r="Y42" s="1">
        <v>-0.004412771839532481</v>
      </c>
      <c r="Z42" s="1">
        <v>0.0319750397374976</v>
      </c>
    </row>
    <row r="43" spans="1:26">
      <c r="A43" s="11">
        <v>42433</v>
      </c>
      <c r="B43" s="1">
        <v>0.06542502526790406</v>
      </c>
      <c r="C43" s="1">
        <v>0.01220620909996084</v>
      </c>
      <c r="D43" s="1">
        <v>0.003305623769288113</v>
      </c>
      <c r="E43" s="1">
        <v>-0.004461451341801093</v>
      </c>
      <c r="F43" s="1">
        <v>-0.003003903899959859</v>
      </c>
      <c r="G43" s="1">
        <v>0.03780638588091412</v>
      </c>
      <c r="H43" s="1">
        <v>0.001292844562622131</v>
      </c>
      <c r="I43" s="1">
        <v>0.01446156633694207</v>
      </c>
      <c r="J43" s="1">
        <v>0.006300627327831432</v>
      </c>
      <c r="K43" s="1">
        <v>0.004983134680026424</v>
      </c>
      <c r="L43" s="1">
        <v>0.001500965038534696</v>
      </c>
      <c r="M43" s="1">
        <v>-0.01260991426334979</v>
      </c>
      <c r="N43" s="1">
        <v>0.004502057257373515</v>
      </c>
      <c r="O43" s="1">
        <v>0.01205218306881561</v>
      </c>
      <c r="P43" s="1">
        <v>-0.00611258790925584</v>
      </c>
      <c r="Q43" s="1">
        <v>0.002686019518393534</v>
      </c>
      <c r="R43" s="1">
        <v>-0.01183863188041778</v>
      </c>
      <c r="S43" s="1">
        <v>-0.01287483644980858</v>
      </c>
      <c r="T43" s="1">
        <v>-0.01805646983405185</v>
      </c>
      <c r="U43" s="1">
        <v>-0.001579442549688337</v>
      </c>
      <c r="V43" s="1">
        <v>0.01781462106977871</v>
      </c>
      <c r="W43" s="1">
        <v>0.0117543339141295</v>
      </c>
      <c r="X43" s="1">
        <v>-0.01902464390664282</v>
      </c>
      <c r="Y43" s="1">
        <v>-0.001541699534074015</v>
      </c>
      <c r="Z43" s="1">
        <v>0.03310719060259193</v>
      </c>
    </row>
    <row r="44" spans="1:26">
      <c r="A44" s="11">
        <v>42436</v>
      </c>
      <c r="B44" s="1">
        <v>0.06203114502389906</v>
      </c>
      <c r="C44" s="1">
        <v>0.01511524462862179</v>
      </c>
      <c r="D44" s="1">
        <v>0.009122945733880172</v>
      </c>
      <c r="E44" s="1">
        <v>0.02750725122605324</v>
      </c>
      <c r="F44" s="1">
        <v>-0.01305667553042744</v>
      </c>
      <c r="G44" s="1">
        <v>0.01026136222074014</v>
      </c>
      <c r="H44" s="1">
        <v>0.001614208612630952</v>
      </c>
      <c r="I44" s="1">
        <v>0.009424803776408863</v>
      </c>
      <c r="J44" s="1">
        <v>0.02297394434192812</v>
      </c>
      <c r="K44" s="1">
        <v>0.0008266582004756717</v>
      </c>
      <c r="L44" s="1">
        <v>-0.001831718693214079</v>
      </c>
      <c r="M44" s="1">
        <v>-0.0004819039860729513</v>
      </c>
      <c r="N44" s="1">
        <v>-0.005516240932982419</v>
      </c>
      <c r="O44" s="1">
        <v>-0.0185774891215934</v>
      </c>
      <c r="P44" s="1">
        <v>-0.01921973832769031</v>
      </c>
      <c r="Q44" s="1">
        <v>-0.00178562305756591</v>
      </c>
      <c r="R44" s="1">
        <v>0.004305369523752933</v>
      </c>
      <c r="S44" s="1">
        <v>0.002480655460634695</v>
      </c>
      <c r="T44" s="1">
        <v>0.007880650060203109</v>
      </c>
      <c r="U44" s="1">
        <v>0.005273033790131221</v>
      </c>
      <c r="V44" s="1">
        <v>-0.003820892836210787</v>
      </c>
      <c r="W44" s="1">
        <v>0.00890942935860628</v>
      </c>
      <c r="X44" s="1">
        <v>-0.002424404903364485</v>
      </c>
      <c r="Y44" s="1">
        <v>0.007720511292668153</v>
      </c>
      <c r="Z44" s="1">
        <v>0.004108516120859829</v>
      </c>
    </row>
    <row r="45" spans="1:26">
      <c r="A45" s="11">
        <v>42437</v>
      </c>
      <c r="B45" s="1">
        <v>-0.09506039650925091</v>
      </c>
      <c r="C45" s="1">
        <v>-0.004475070321406927</v>
      </c>
      <c r="D45" s="1">
        <v>-0.006027342758678667</v>
      </c>
      <c r="E45" s="1">
        <v>-0.003459081089975613</v>
      </c>
      <c r="F45" s="1">
        <v>-0.01136349976716156</v>
      </c>
      <c r="G45" s="1">
        <v>0.008634228043189474</v>
      </c>
      <c r="H45" s="1">
        <v>0.007413647932311473</v>
      </c>
      <c r="I45" s="1">
        <v>-0.0213586033515526</v>
      </c>
      <c r="J45" s="1">
        <v>-0.02298879729628966</v>
      </c>
      <c r="K45" s="1">
        <v>-0.01486354528065492</v>
      </c>
      <c r="L45" s="1">
        <v>-0.01935285284546673</v>
      </c>
      <c r="M45" s="1">
        <v>0.002651949620050331</v>
      </c>
      <c r="N45" s="1">
        <v>-0.004333491447210513</v>
      </c>
      <c r="O45" s="1">
        <v>0.007927613766977037</v>
      </c>
      <c r="P45" s="1">
        <v>0.01214985845297134</v>
      </c>
      <c r="Q45" s="1">
        <v>0.005366563133885505</v>
      </c>
      <c r="R45" s="1">
        <v>-0.02479013184170054</v>
      </c>
      <c r="S45" s="1">
        <v>-0.006585267960265484</v>
      </c>
      <c r="T45" s="1">
        <v>-0.01368377721323388</v>
      </c>
      <c r="U45" s="1">
        <v>-0.001049198291138254</v>
      </c>
      <c r="V45" s="1">
        <v>-0.0035883233888796</v>
      </c>
      <c r="W45" s="1">
        <v>-0.01744955878250709</v>
      </c>
      <c r="X45" s="1">
        <v>-0.01245461163188533</v>
      </c>
      <c r="Y45" s="1">
        <v>0.004788337260413611</v>
      </c>
      <c r="Z45" s="1">
        <v>-0.0310966676828498</v>
      </c>
    </row>
    <row r="46" spans="1:26">
      <c r="A46" s="11">
        <v>42438</v>
      </c>
      <c r="B46" s="1">
        <v>0.00129939999188311</v>
      </c>
      <c r="C46" s="1">
        <v>0.004168359133229327</v>
      </c>
      <c r="D46" s="1">
        <v>0.0002526895341206092</v>
      </c>
      <c r="E46" s="1">
        <v>-0.01086636526802087</v>
      </c>
      <c r="F46" s="1">
        <v>0.008406209598626146</v>
      </c>
      <c r="G46" s="1">
        <v>0.00453145448358061</v>
      </c>
      <c r="H46" s="1">
        <v>0.01183779680837072</v>
      </c>
      <c r="I46" s="1">
        <v>-0.009660026343517258</v>
      </c>
      <c r="J46" s="1">
        <v>0.02805464559390192</v>
      </c>
      <c r="K46" s="1">
        <v>0.005587851734244254</v>
      </c>
      <c r="L46" s="1">
        <v>0.005784518364815749</v>
      </c>
      <c r="M46" s="1">
        <v>0.01755222763442843</v>
      </c>
      <c r="N46" s="1">
        <v>0.004700357193843319</v>
      </c>
      <c r="O46" s="1">
        <v>0.008186117111832258</v>
      </c>
      <c r="P46" s="1">
        <v>0.02303970492640417</v>
      </c>
      <c r="Q46" s="1">
        <v>0.006228050270688845</v>
      </c>
      <c r="R46" s="1">
        <v>-0.001911593055602956</v>
      </c>
      <c r="S46" s="1">
        <v>0.003896891345055886</v>
      </c>
      <c r="T46" s="1">
        <v>0.01012995748640111</v>
      </c>
      <c r="U46" s="1">
        <v>-0.002887662074085307</v>
      </c>
      <c r="V46" s="1">
        <v>0.008444020846430034</v>
      </c>
      <c r="W46" s="1">
        <v>-0.006686449824887308</v>
      </c>
      <c r="X46" s="1">
        <v>0.02062161699991671</v>
      </c>
      <c r="Y46" s="1">
        <v>-0.002287203061569598</v>
      </c>
      <c r="Z46" s="1">
        <v>-0.00422322860252311</v>
      </c>
    </row>
    <row r="47" spans="1:26">
      <c r="A47" s="11">
        <v>42439</v>
      </c>
      <c r="B47" s="1">
        <v>0.0004327344204104744</v>
      </c>
      <c r="C47" s="1">
        <v>0.0006510787840319221</v>
      </c>
      <c r="D47" s="1">
        <v>0.005304482924013199</v>
      </c>
      <c r="E47" s="1">
        <v>-0.009154643737268153</v>
      </c>
      <c r="F47" s="1">
        <v>-0.006975303755840656</v>
      </c>
      <c r="G47" s="1">
        <v>0.01203010491424172</v>
      </c>
      <c r="H47" s="1">
        <v>-0.002529196450132054</v>
      </c>
      <c r="I47" s="1">
        <v>-0.007948051280094903</v>
      </c>
      <c r="J47" s="1">
        <v>0.005281606203911604</v>
      </c>
      <c r="K47" s="1">
        <v>-0.01583732318340703</v>
      </c>
      <c r="L47" s="1">
        <v>-0.00862650730861636</v>
      </c>
      <c r="M47" s="1">
        <v>-0.001418091228838403</v>
      </c>
      <c r="N47" s="1">
        <v>0.0003466808765277829</v>
      </c>
      <c r="O47" s="1">
        <v>0.00302508388631284</v>
      </c>
      <c r="P47" s="1">
        <v>-0.01495093275249604</v>
      </c>
      <c r="Q47" s="1">
        <v>0.006631262605009125</v>
      </c>
      <c r="R47" s="1">
        <v>-0.008425710663441999</v>
      </c>
      <c r="S47" s="1">
        <v>0.0004400758158202844</v>
      </c>
      <c r="T47" s="1">
        <v>0.00174411809913444</v>
      </c>
      <c r="U47" s="1">
        <v>0.008688817412678018</v>
      </c>
      <c r="V47" s="1">
        <v>0.003571091452825081</v>
      </c>
      <c r="W47" s="1">
        <v>-0.001375699244977158</v>
      </c>
      <c r="X47" s="1">
        <v>-0.00603114482769862</v>
      </c>
      <c r="Y47" s="1">
        <v>-0.0003824409253574412</v>
      </c>
      <c r="Z47" s="1">
        <v>0.02374935279469415</v>
      </c>
    </row>
    <row r="48" spans="1:26">
      <c r="A48" s="11">
        <v>42440</v>
      </c>
      <c r="B48" s="1">
        <v>0.05881076713819211</v>
      </c>
      <c r="C48" s="1">
        <v>0.01374651284145778</v>
      </c>
      <c r="D48" s="1">
        <v>0.01708550964297717</v>
      </c>
      <c r="E48" s="1">
        <v>0.0003080794193477399</v>
      </c>
      <c r="F48" s="1">
        <v>0.01353453718824249</v>
      </c>
      <c r="G48" s="1">
        <v>0.004457514973469801</v>
      </c>
      <c r="H48" s="1">
        <v>0.01426504759157865</v>
      </c>
      <c r="I48" s="1">
        <v>0.006919347017421362</v>
      </c>
      <c r="J48" s="1">
        <v>0.02451854258026098</v>
      </c>
      <c r="K48" s="1">
        <v>0.02427942237150416</v>
      </c>
      <c r="L48" s="1">
        <v>0.01245501590216103</v>
      </c>
      <c r="M48" s="1">
        <v>0.02531978104768684</v>
      </c>
      <c r="N48" s="1">
        <v>0.01749546488043996</v>
      </c>
      <c r="O48" s="1">
        <v>-0.006806920462748889</v>
      </c>
      <c r="P48" s="1">
        <v>0.0195963102076453</v>
      </c>
      <c r="Q48" s="1">
        <v>-0.001317647120655296</v>
      </c>
      <c r="R48" s="1">
        <v>0.01834672050782804</v>
      </c>
      <c r="S48" s="1">
        <v>0.0272802193411612</v>
      </c>
      <c r="T48" s="1">
        <v>0.02154501810550324</v>
      </c>
      <c r="U48" s="1">
        <v>0.001304951998206239</v>
      </c>
      <c r="V48" s="1">
        <v>0.004539739100547946</v>
      </c>
      <c r="W48" s="1">
        <v>0.01748807559134447</v>
      </c>
      <c r="X48" s="1">
        <v>0.02851951542418885</v>
      </c>
      <c r="Y48" s="1">
        <v>0.0040138659824831</v>
      </c>
      <c r="Z48" s="1">
        <v>0.03272588694052936</v>
      </c>
    </row>
    <row r="49" spans="1:26">
      <c r="A49" s="11">
        <v>42443</v>
      </c>
      <c r="B49" s="1">
        <v>-0.01592809721191291</v>
      </c>
      <c r="C49" s="1">
        <v>0.01372060050064272</v>
      </c>
      <c r="D49" s="1">
        <v>-0.0009881784694634188</v>
      </c>
      <c r="E49" s="1">
        <v>-0.01293111676839931</v>
      </c>
      <c r="F49" s="1">
        <v>0.001183282538247177</v>
      </c>
      <c r="G49" s="1">
        <v>0.007396492073021399</v>
      </c>
      <c r="H49" s="1">
        <v>-0.007501156910805884</v>
      </c>
      <c r="I49" s="1">
        <v>-0.01326105228645602</v>
      </c>
      <c r="J49" s="1">
        <v>-0.0196583343734652</v>
      </c>
      <c r="K49" s="1">
        <v>0.004410420320198005</v>
      </c>
      <c r="L49" s="1">
        <v>-0.003707270312887645</v>
      </c>
      <c r="M49" s="1">
        <v>0.01130867467657937</v>
      </c>
      <c r="N49" s="1">
        <v>0.001532184997538932</v>
      </c>
      <c r="O49" s="1">
        <v>0</v>
      </c>
      <c r="P49" s="1">
        <v>0.001884575873704941</v>
      </c>
      <c r="Q49" s="1">
        <v>0.001759034622853539</v>
      </c>
      <c r="R49" s="1">
        <v>0.01877494801697588</v>
      </c>
      <c r="S49" s="1">
        <v>0.01799142283886912</v>
      </c>
      <c r="T49" s="1">
        <v>-0.008521248151467375</v>
      </c>
      <c r="U49" s="1">
        <v>-0.001042723655488742</v>
      </c>
      <c r="V49" s="1">
        <v>-0.001221678002662041</v>
      </c>
      <c r="W49" s="1">
        <v>-0.003209416663586984</v>
      </c>
      <c r="X49" s="1">
        <v>-0.001475242564250134</v>
      </c>
      <c r="Y49" s="1">
        <v>0.0001906384261767258</v>
      </c>
      <c r="Z49" s="1">
        <v>-0.004011664353274158</v>
      </c>
    </row>
    <row r="50" spans="1:26">
      <c r="A50" s="11">
        <v>42444</v>
      </c>
      <c r="B50" s="1">
        <v>-0.005395521792988411</v>
      </c>
      <c r="C50" s="1">
        <v>0.0001582529092314378</v>
      </c>
      <c r="D50" s="1">
        <v>-0.007913033144706816</v>
      </c>
      <c r="E50" s="1">
        <v>-0.006861928928072136</v>
      </c>
      <c r="F50" s="1">
        <v>0.002870134401916191</v>
      </c>
      <c r="G50" s="1">
        <v>0.003915902244969294</v>
      </c>
      <c r="H50" s="1">
        <v>0.002361681953673589</v>
      </c>
      <c r="I50" s="1">
        <v>-0.01466109169497332</v>
      </c>
      <c r="J50" s="1">
        <v>-0.006103104430981943</v>
      </c>
      <c r="K50" s="1">
        <v>-0.009604624464652156</v>
      </c>
      <c r="L50" s="1">
        <v>0.001353293043050208</v>
      </c>
      <c r="M50" s="1">
        <v>-0.004564468075770156</v>
      </c>
      <c r="N50" s="1">
        <v>0.005269311455207371</v>
      </c>
      <c r="O50" s="1">
        <v>-0.002418932935804641</v>
      </c>
      <c r="P50" s="1">
        <v>0.007898865685493917</v>
      </c>
      <c r="Q50" s="1">
        <v>-0.004828960542219929</v>
      </c>
      <c r="R50" s="1">
        <v>-0.005770890926264372</v>
      </c>
      <c r="S50" s="1">
        <v>0.01463176957057111</v>
      </c>
      <c r="T50" s="1">
        <v>-0.002793588566863292</v>
      </c>
      <c r="U50" s="1">
        <v>0.005219551231995911</v>
      </c>
      <c r="V50" s="1">
        <v>-0.001466937459382311</v>
      </c>
      <c r="W50" s="1">
        <v>-0.01080333839136671</v>
      </c>
      <c r="X50" s="1">
        <v>-0.01004425764927808</v>
      </c>
      <c r="Y50" s="1">
        <v>0.002473993221138171</v>
      </c>
      <c r="Z50" s="1">
        <v>0</v>
      </c>
    </row>
    <row r="51" spans="1:26">
      <c r="A51" s="11">
        <v>42445</v>
      </c>
      <c r="B51" s="1">
        <v>0.02754020976577642</v>
      </c>
      <c r="C51" s="1">
        <v>0.009575854587253962</v>
      </c>
      <c r="D51" s="1">
        <v>-0.002243271562447413</v>
      </c>
      <c r="E51" s="1">
        <v>-0.01633192474088008</v>
      </c>
      <c r="F51" s="1">
        <v>0.008585683441041825</v>
      </c>
      <c r="G51" s="1">
        <v>0.005850788071788848</v>
      </c>
      <c r="H51" s="1">
        <v>0.009268224462444019</v>
      </c>
      <c r="I51" s="1">
        <v>0.009423367588254683</v>
      </c>
      <c r="J51" s="1">
        <v>0.01929848862004291</v>
      </c>
      <c r="K51" s="1">
        <v>0.007204199383539667</v>
      </c>
      <c r="L51" s="1">
        <v>-0.004730042756627584</v>
      </c>
      <c r="M51" s="1">
        <v>0.01215074412726858</v>
      </c>
      <c r="N51" s="1">
        <v>-0.003720091871668996</v>
      </c>
      <c r="O51" s="1">
        <v>0.003394717704589878</v>
      </c>
      <c r="P51" s="1">
        <v>0.0141817557184396</v>
      </c>
      <c r="Q51" s="1">
        <v>0.01896823366620359</v>
      </c>
      <c r="R51" s="1">
        <v>0.01142148042853242</v>
      </c>
      <c r="S51" s="1">
        <v>0.0171532709729354</v>
      </c>
      <c r="T51" s="1">
        <v>0.006033433435462365</v>
      </c>
      <c r="U51" s="1">
        <v>0.006489737102434168</v>
      </c>
      <c r="V51" s="1">
        <v>0.009062913796257677</v>
      </c>
      <c r="W51" s="1">
        <v>0.005930803045521182</v>
      </c>
      <c r="X51" s="1">
        <v>0.02118803761206189</v>
      </c>
      <c r="Y51" s="1">
        <v>0.01025257904370536</v>
      </c>
      <c r="Z51" s="1">
        <v>-0.001207751836073578</v>
      </c>
    </row>
    <row r="52" spans="1:26">
      <c r="A52" s="11">
        <v>42446</v>
      </c>
      <c r="B52" s="1">
        <v>0.024771905788606</v>
      </c>
      <c r="C52" s="1">
        <v>0.02453571586676606</v>
      </c>
      <c r="D52" s="1">
        <v>-0.007744232691145214</v>
      </c>
      <c r="E52" s="1">
        <v>-0.01867813144285968</v>
      </c>
      <c r="F52" s="1">
        <v>0.01402094226680783</v>
      </c>
      <c r="G52" s="1">
        <v>0.02132832732429435</v>
      </c>
      <c r="H52" s="1">
        <v>0.001867661829190848</v>
      </c>
      <c r="I52" s="1">
        <v>0.0202675391915943</v>
      </c>
      <c r="J52" s="1">
        <v>0.008605716443186306</v>
      </c>
      <c r="K52" s="1">
        <v>0.00907837836492531</v>
      </c>
      <c r="L52" s="1">
        <v>-0.002885181680962634</v>
      </c>
      <c r="M52" s="1">
        <v>-0.01245785471846472</v>
      </c>
      <c r="N52" s="1">
        <v>0.01578401460173073</v>
      </c>
      <c r="O52" s="1">
        <v>0.004188693087036066</v>
      </c>
      <c r="P52" s="1">
        <v>0.005703800912627122</v>
      </c>
      <c r="Q52" s="1">
        <v>0.009956494705141594</v>
      </c>
      <c r="R52" s="1">
        <v>0.017030556674273</v>
      </c>
      <c r="S52" s="1">
        <v>0.006417242132406908</v>
      </c>
      <c r="T52" s="1">
        <v>0.01199403250410502</v>
      </c>
      <c r="U52" s="1">
        <v>0.009027436945197698</v>
      </c>
      <c r="V52" s="1">
        <v>0.007646291092358259</v>
      </c>
      <c r="W52" s="1">
        <v>-0.005967997848836282</v>
      </c>
      <c r="X52" s="1">
        <v>0.02191696773590102</v>
      </c>
      <c r="Y52" s="1">
        <v>0.00789345768231442</v>
      </c>
      <c r="Z52" s="1">
        <v>0.008467560282152009</v>
      </c>
    </row>
    <row r="53" spans="1:26">
      <c r="A53" s="11">
        <v>42447</v>
      </c>
      <c r="B53" s="1">
        <v>-0.01664366256712124</v>
      </c>
      <c r="C53" s="1">
        <v>0.02494252520713358</v>
      </c>
      <c r="D53" s="1">
        <v>0.01032211708298214</v>
      </c>
      <c r="E53" s="1">
        <v>0.02212467956276476</v>
      </c>
      <c r="F53" s="1">
        <v>-0.01629608844636377</v>
      </c>
      <c r="G53" s="1">
        <v>-0.01613689875848301</v>
      </c>
      <c r="H53" s="1">
        <v>-0.0004663331873401289</v>
      </c>
      <c r="I53" s="1">
        <v>-0.005176879551070823</v>
      </c>
      <c r="J53" s="1">
        <v>0.0392492724289395</v>
      </c>
      <c r="K53" s="1">
        <v>-0.003271758771591804</v>
      </c>
      <c r="L53" s="1">
        <v>0.02944705100837086</v>
      </c>
      <c r="M53" s="1">
        <v>0.02064242506270197</v>
      </c>
      <c r="N53" s="1">
        <v>-0.0008350525303829626</v>
      </c>
      <c r="O53" s="1">
        <v>-0.01267469920956554</v>
      </c>
      <c r="P53" s="1">
        <v>-0.02140479937368378</v>
      </c>
      <c r="Q53" s="1">
        <v>-0.02271767669324876</v>
      </c>
      <c r="R53" s="1">
        <v>0.004368333841063388</v>
      </c>
      <c r="S53" s="1">
        <v>-0.00111217235862604</v>
      </c>
      <c r="T53" s="1">
        <v>-0.003386356950151548</v>
      </c>
      <c r="U53" s="1">
        <v>-0.01431483057803373</v>
      </c>
      <c r="V53" s="1">
        <v>-0.003733792587468865</v>
      </c>
      <c r="W53" s="1">
        <v>0.01265841649215993</v>
      </c>
      <c r="X53" s="1">
        <v>0.03431519866769506</v>
      </c>
      <c r="Y53" s="1">
        <v>-0.007272098211315359</v>
      </c>
      <c r="Z53" s="1">
        <v>0.007996712828761243</v>
      </c>
    </row>
    <row r="54" spans="1:26">
      <c r="A54" s="11">
        <v>42450</v>
      </c>
      <c r="B54" s="1">
        <v>0.005037245154472902</v>
      </c>
      <c r="C54" s="1">
        <v>0.01418331767099135</v>
      </c>
      <c r="D54" s="1">
        <v>-0.001993162689609917</v>
      </c>
      <c r="E54" s="1">
        <v>-0.002068850748037421</v>
      </c>
      <c r="F54" s="1">
        <v>0.001338591384775878</v>
      </c>
      <c r="G54" s="1">
        <v>0.01061244758096747</v>
      </c>
      <c r="H54" s="1">
        <v>-0.0004662432578265152</v>
      </c>
      <c r="I54" s="1">
        <v>0.001089611029259974</v>
      </c>
      <c r="J54" s="1">
        <v>0.002463015428947557</v>
      </c>
      <c r="K54" s="1">
        <v>-0.001367507150285552</v>
      </c>
      <c r="L54" s="1">
        <v>-0.0003308752657791292</v>
      </c>
      <c r="M54" s="1">
        <v>0.01101134538089976</v>
      </c>
      <c r="N54" s="1">
        <v>-0.0005019198194644581</v>
      </c>
      <c r="O54" s="1">
        <v>0.002925212109326614</v>
      </c>
      <c r="P54" s="1">
        <v>0.006917002527210947</v>
      </c>
      <c r="Q54" s="1">
        <v>0.003947412880316747</v>
      </c>
      <c r="R54" s="1">
        <v>-0.004530621052678097</v>
      </c>
      <c r="S54" s="1">
        <v>-0.01926165000922397</v>
      </c>
      <c r="T54" s="1">
        <v>0.002973107292468358</v>
      </c>
      <c r="U54" s="1">
        <v>0.009336021775208314</v>
      </c>
      <c r="V54" s="1">
        <v>-0.006165746241354686</v>
      </c>
      <c r="W54" s="1">
        <v>-0.002642854626383584</v>
      </c>
      <c r="X54" s="1">
        <v>0.005252774494801216</v>
      </c>
      <c r="Y54" s="1">
        <v>0.003756192036142192</v>
      </c>
      <c r="Z54" s="1">
        <v>0.007140115576757644</v>
      </c>
    </row>
    <row r="55" spans="1:26">
      <c r="A55" s="11">
        <v>42451</v>
      </c>
      <c r="B55" s="1">
        <v>0.007818663199690379</v>
      </c>
      <c r="C55" s="1">
        <v>-0.005446735147873527</v>
      </c>
      <c r="D55" s="1">
        <v>0.01373265956886249</v>
      </c>
      <c r="E55" s="1">
        <v>0.001594551123570875</v>
      </c>
      <c r="F55" s="1">
        <v>0.0005013584128925608</v>
      </c>
      <c r="G55" s="1">
        <v>0.0009546314601134309</v>
      </c>
      <c r="H55" s="1">
        <v>-0.01570492177995575</v>
      </c>
      <c r="I55" s="1">
        <v>-0.005560856808043857</v>
      </c>
      <c r="J55" s="1">
        <v>0.004095041087128326</v>
      </c>
      <c r="K55" s="1">
        <v>-0.009312608515346543</v>
      </c>
      <c r="L55" s="1">
        <v>-0.003638913832669455</v>
      </c>
      <c r="M55" s="1">
        <v>-0.00844654917095311</v>
      </c>
      <c r="N55" s="1">
        <v>-0.0006690975866534554</v>
      </c>
      <c r="O55" s="1">
        <v>-0.01166564877132692</v>
      </c>
      <c r="P55" s="1">
        <v>0.003899075774337124</v>
      </c>
      <c r="Q55" s="1">
        <v>-0.003931892078880561</v>
      </c>
      <c r="R55" s="1">
        <v>-0.008556499342355028</v>
      </c>
      <c r="S55" s="1">
        <v>-0.001362333588606934</v>
      </c>
      <c r="T55" s="1">
        <v>0.02752453456137927</v>
      </c>
      <c r="U55" s="1">
        <v>-0.007450944164682727</v>
      </c>
      <c r="V55" s="1">
        <v>-0.006083513243213656</v>
      </c>
      <c r="W55" s="1">
        <v>-0.005586108194460371</v>
      </c>
      <c r="X55" s="1">
        <v>0.006875782394739183</v>
      </c>
      <c r="Y55" s="1">
        <v>-0.004303666242018722</v>
      </c>
      <c r="Z55" s="1">
        <v>-0.001575443501703799</v>
      </c>
    </row>
    <row r="56" spans="1:26">
      <c r="A56" s="11">
        <v>42452</v>
      </c>
      <c r="B56" s="1">
        <v>-0.04794106630940542</v>
      </c>
      <c r="C56" s="1">
        <v>-0.01672588263292563</v>
      </c>
      <c r="D56" s="1">
        <v>0.002216750109215182</v>
      </c>
      <c r="E56" s="1">
        <v>-0.007324659250863896</v>
      </c>
      <c r="F56" s="1">
        <v>-0.01035544633706331</v>
      </c>
      <c r="G56" s="1">
        <v>-0.001430251047392694</v>
      </c>
      <c r="H56" s="1">
        <v>0.002053763534961117</v>
      </c>
      <c r="I56" s="1">
        <v>-0.01726266570134827</v>
      </c>
      <c r="J56" s="1">
        <v>-0.01957564929583178</v>
      </c>
      <c r="K56" s="1">
        <v>-0.01244131160201811</v>
      </c>
      <c r="L56" s="1">
        <v>-0.004979935185336792</v>
      </c>
      <c r="M56" s="1">
        <v>-0.004034957243535975</v>
      </c>
      <c r="N56" s="1">
        <v>-0.003180984229795958</v>
      </c>
      <c r="O56" s="1">
        <v>0.006721260388450112</v>
      </c>
      <c r="P56" s="1">
        <v>-0.001849563020068445</v>
      </c>
      <c r="Q56" s="1">
        <v>0.009648794086633661</v>
      </c>
      <c r="R56" s="1">
        <v>-0.01432246719174279</v>
      </c>
      <c r="S56" s="1">
        <v>0.004926195535966515</v>
      </c>
      <c r="T56" s="1">
        <v>-0.01627845831766705</v>
      </c>
      <c r="U56" s="1">
        <v>-0.002330125715027331</v>
      </c>
      <c r="V56" s="1">
        <v>-0.002447617608690389</v>
      </c>
      <c r="W56" s="1">
        <v>-0.0002161696469712426</v>
      </c>
      <c r="X56" s="1">
        <v>-0.0005461839731968343</v>
      </c>
      <c r="Y56" s="1">
        <v>-0.005638060444905557</v>
      </c>
      <c r="Z56" s="1">
        <v>-0.01617349478943975</v>
      </c>
    </row>
    <row r="57" spans="1:26">
      <c r="A57" s="11">
        <v>42453</v>
      </c>
      <c r="B57" s="1">
        <v>0.02068515106316737</v>
      </c>
      <c r="C57" s="1">
        <v>-0.005569659635999646</v>
      </c>
      <c r="D57" s="1">
        <v>-0.01425405409435043</v>
      </c>
      <c r="E57" s="1">
        <v>0.002887633516954757</v>
      </c>
      <c r="F57" s="1">
        <v>0.01282677346815708</v>
      </c>
      <c r="G57" s="1">
        <v>0.002865140725661464</v>
      </c>
      <c r="H57" s="1">
        <v>-0.004099264424934912</v>
      </c>
      <c r="I57" s="1">
        <v>-0.007421642399966344</v>
      </c>
      <c r="J57" s="1">
        <v>0.004159564575866748</v>
      </c>
      <c r="K57" s="1">
        <v>0.008118835745361874</v>
      </c>
      <c r="L57" s="1">
        <v>-0.007674418285835594</v>
      </c>
      <c r="M57" s="1">
        <v>-0.008327576979534346</v>
      </c>
      <c r="N57" s="1">
        <v>0.004366929036611067</v>
      </c>
      <c r="O57" s="1">
        <v>-0.008630440530542405</v>
      </c>
      <c r="P57" s="1">
        <v>0.004446970508771297</v>
      </c>
      <c r="Q57" s="1">
        <v>0.0004349514226626994</v>
      </c>
      <c r="R57" s="1">
        <v>-0.004284734275250113</v>
      </c>
      <c r="S57" s="1">
        <v>0.005580479334747368</v>
      </c>
      <c r="T57" s="1">
        <v>-0.009216673094626704</v>
      </c>
      <c r="U57" s="1">
        <v>0.008822124287428679</v>
      </c>
      <c r="V57" s="1">
        <v>0.006625737194885462</v>
      </c>
      <c r="W57" s="1">
        <v>0.001440655516812273</v>
      </c>
      <c r="X57" s="1">
        <v>-0.01175195795619999</v>
      </c>
      <c r="Y57" s="1">
        <v>0.01228498903326058</v>
      </c>
      <c r="Z57" s="1">
        <v>0.003207643697899609</v>
      </c>
    </row>
    <row r="58" spans="1:26">
      <c r="A58" s="11">
        <v>42457</v>
      </c>
      <c r="B58" s="1">
        <v>-0.009007149275334636</v>
      </c>
      <c r="C58" s="1">
        <v>-0.006282411938860255</v>
      </c>
      <c r="D58" s="1">
        <v>0.009224673256809757</v>
      </c>
      <c r="E58" s="1">
        <v>0.003998574417121814</v>
      </c>
      <c r="F58" s="1">
        <v>0.001333168195533307</v>
      </c>
      <c r="G58" s="1">
        <v>-0.0100000329992509</v>
      </c>
      <c r="H58" s="1">
        <v>0.003324620829112446</v>
      </c>
      <c r="I58" s="1">
        <v>-0.0008727539864215039</v>
      </c>
      <c r="J58" s="1">
        <v>0</v>
      </c>
      <c r="K58" s="1">
        <v>0.004443138979849159</v>
      </c>
      <c r="L58" s="1">
        <v>-0.001344939962042657</v>
      </c>
      <c r="M58" s="1">
        <v>-0.005674177371724154</v>
      </c>
      <c r="N58" s="1">
        <v>0.004013304213521973</v>
      </c>
      <c r="O58" s="1">
        <v>0.01231915646763326</v>
      </c>
      <c r="P58" s="1">
        <v>-0.01235917809903264</v>
      </c>
      <c r="Q58" s="1">
        <v>-0.004776539636174526</v>
      </c>
      <c r="R58" s="1">
        <v>0.006174207957407862</v>
      </c>
      <c r="S58" s="1">
        <v>0.01192450730267436</v>
      </c>
      <c r="T58" s="1">
        <v>0.01078222629942172</v>
      </c>
      <c r="U58" s="1">
        <v>0.004886604301719055</v>
      </c>
      <c r="V58" s="1">
        <v>0.009264083821815428</v>
      </c>
      <c r="W58" s="1">
        <v>-0.003524657501486783</v>
      </c>
      <c r="X58" s="1">
        <v>-0.003595604809557895</v>
      </c>
      <c r="Y58" s="1">
        <v>-0.002987151241576669</v>
      </c>
      <c r="Z58" s="1">
        <v>-0.01079150461490408</v>
      </c>
    </row>
    <row r="59" spans="1:26">
      <c r="A59" s="11">
        <v>42458</v>
      </c>
      <c r="B59" s="1">
        <v>0.003098795710602564</v>
      </c>
      <c r="C59" s="1">
        <v>-0.003122511985005572</v>
      </c>
      <c r="D59" s="1">
        <v>0.01976271298933896</v>
      </c>
      <c r="E59" s="1">
        <v>0.02262201315228696</v>
      </c>
      <c r="F59" s="1">
        <v>0.01098322822878361</v>
      </c>
      <c r="G59" s="1">
        <v>0.02212616514025689</v>
      </c>
      <c r="H59" s="1">
        <v>0.01246435286386305</v>
      </c>
      <c r="I59" s="1">
        <v>0.01168779407292297</v>
      </c>
      <c r="J59" s="1">
        <v>0.01739854154673992</v>
      </c>
      <c r="K59" s="1">
        <v>-0.0002763809546704188</v>
      </c>
      <c r="L59" s="1">
        <v>-0.006228826303427359</v>
      </c>
      <c r="M59" s="1">
        <v>0.01894536568874794</v>
      </c>
      <c r="N59" s="1">
        <v>0.008660831735950891</v>
      </c>
      <c r="O59" s="1">
        <v>0.006490441159971994</v>
      </c>
      <c r="P59" s="1">
        <v>0.02185255916186013</v>
      </c>
      <c r="Q59" s="1">
        <v>0.01090773534829181</v>
      </c>
      <c r="R59" s="1">
        <v>0.01822245360018382</v>
      </c>
      <c r="S59" s="1">
        <v>0.01723113852329705</v>
      </c>
      <c r="T59" s="1">
        <v>0.01150420222183213</v>
      </c>
      <c r="U59" s="1">
        <v>0.00972628490548022</v>
      </c>
      <c r="V59" s="1">
        <v>0.002052666267649883</v>
      </c>
      <c r="W59" s="1">
        <v>0.01169415572767885</v>
      </c>
      <c r="X59" s="1">
        <v>0.003330823669197569</v>
      </c>
      <c r="Y59" s="1">
        <v>0.01217182891173385</v>
      </c>
      <c r="Z59" s="1">
        <v>-0.01696972334187019</v>
      </c>
    </row>
    <row r="60" spans="1:26">
      <c r="A60" s="11">
        <v>42459</v>
      </c>
      <c r="B60" s="1">
        <v>0.001647417743756208</v>
      </c>
      <c r="C60" s="1">
        <v>-0.01757351655489026</v>
      </c>
      <c r="D60" s="1">
        <v>-0.000484776363572581</v>
      </c>
      <c r="E60" s="1">
        <v>-0.00579843004433378</v>
      </c>
      <c r="F60" s="1">
        <v>0.0008232321927650332</v>
      </c>
      <c r="G60" s="1">
        <v>-0.01882373351839006</v>
      </c>
      <c r="H60" s="1">
        <v>-0.0001556205734560834</v>
      </c>
      <c r="I60" s="1">
        <v>-0.004720331304459036</v>
      </c>
      <c r="J60" s="1">
        <v>0.001628840137134269</v>
      </c>
      <c r="K60" s="1">
        <v>0.01272127795299793</v>
      </c>
      <c r="L60" s="1">
        <v>0.01151962773229953</v>
      </c>
      <c r="M60" s="1">
        <v>0.007616391919875731</v>
      </c>
      <c r="N60" s="1">
        <v>0.002972204723867611</v>
      </c>
      <c r="O60" s="1">
        <v>0.008866633770392873</v>
      </c>
      <c r="P60" s="1">
        <v>0.006214748546079063</v>
      </c>
      <c r="Q60" s="1">
        <v>0.009494925691768907</v>
      </c>
      <c r="R60" s="1">
        <v>-0.003469590817672064</v>
      </c>
      <c r="S60" s="1">
        <v>-0.004735640260511653</v>
      </c>
      <c r="T60" s="1">
        <v>-0.00682383636696493</v>
      </c>
      <c r="U60" s="1">
        <v>-0.002027707794300615</v>
      </c>
      <c r="V60" s="1">
        <v>0.007593420748866375</v>
      </c>
      <c r="W60" s="1">
        <v>0.004566393628209209</v>
      </c>
      <c r="X60" s="1">
        <v>0.004702654883702362</v>
      </c>
      <c r="Y60" s="1">
        <v>-0.0001846384435341131</v>
      </c>
      <c r="Z60" s="1">
        <v>0.01233071355493176</v>
      </c>
    </row>
    <row r="61" spans="1:26">
      <c r="A61" s="11">
        <v>42460</v>
      </c>
      <c r="B61" s="1">
        <v>0.003495156183074721</v>
      </c>
      <c r="C61" s="1">
        <v>-0.01275466723865404</v>
      </c>
      <c r="D61" s="1">
        <v>-0.00436226766080372</v>
      </c>
      <c r="E61" s="1">
        <v>0.006935716066043263</v>
      </c>
      <c r="F61" s="1">
        <v>0.004605309071630703</v>
      </c>
      <c r="G61" s="1">
        <v>0.003357627719567047</v>
      </c>
      <c r="H61" s="1">
        <v>-0.005767260229154747</v>
      </c>
      <c r="I61" s="1">
        <v>-0.03906659416929625</v>
      </c>
      <c r="J61" s="1">
        <v>0.0016253870824956</v>
      </c>
      <c r="K61" s="1">
        <v>0.002457616697163045</v>
      </c>
      <c r="L61" s="1">
        <v>-0.008206367894744049</v>
      </c>
      <c r="M61" s="1">
        <v>-0.004001490297862453</v>
      </c>
      <c r="N61" s="1">
        <v>0.0008231778449874216</v>
      </c>
      <c r="O61" s="1">
        <v>0.001278488178213522</v>
      </c>
      <c r="P61" s="1">
        <v>0.003269931179301189</v>
      </c>
      <c r="Q61" s="1">
        <v>0.007267824070989803</v>
      </c>
      <c r="R61" s="1">
        <v>0.002199259755815808</v>
      </c>
      <c r="S61" s="1">
        <v>0.009589604157802301</v>
      </c>
      <c r="T61" s="1">
        <v>-0.0004164430540644082</v>
      </c>
      <c r="U61" s="1">
        <v>-0.005080226376359076</v>
      </c>
      <c r="V61" s="1">
        <v>-0.01578997564002393</v>
      </c>
      <c r="W61" s="1">
        <v>0.005682655329293684</v>
      </c>
      <c r="X61" s="1">
        <v>0.003854878899207437</v>
      </c>
      <c r="Y61" s="1">
        <v>0.0007401811771821087</v>
      </c>
      <c r="Z61" s="1">
        <v>-0.01705239777577416</v>
      </c>
    </row>
    <row r="62" spans="1:26">
      <c r="A62" s="11">
        <v>42461</v>
      </c>
      <c r="B62" s="1">
        <v>-0.02683893062298481</v>
      </c>
      <c r="C62" s="1">
        <v>0.0001575048783684085</v>
      </c>
      <c r="D62" s="1">
        <v>0.01484901352747903</v>
      </c>
      <c r="E62" s="1">
        <v>0.01612418514161451</v>
      </c>
      <c r="F62" s="1">
        <v>0.01293373264670072</v>
      </c>
      <c r="G62" s="1">
        <v>0.01338430233766208</v>
      </c>
      <c r="H62" s="1">
        <v>0.02147687933161668</v>
      </c>
      <c r="I62" s="1">
        <v>-0.006364114149983946</v>
      </c>
      <c r="J62" s="1">
        <v>-0.004869753979013236</v>
      </c>
      <c r="K62" s="1">
        <v>0.00272438621388571</v>
      </c>
      <c r="L62" s="1">
        <v>0.01097571377441064</v>
      </c>
      <c r="M62" s="1">
        <v>-0.005357248736977405</v>
      </c>
      <c r="N62" s="1">
        <v>0.009541110098903571</v>
      </c>
      <c r="O62" s="1">
        <v>0.006383645095773716</v>
      </c>
      <c r="P62" s="1">
        <v>0.006155768833686182</v>
      </c>
      <c r="Q62" s="1">
        <v>0.01103567278449757</v>
      </c>
      <c r="R62" s="1">
        <v>-0.008777309953967305</v>
      </c>
      <c r="S62" s="1">
        <v>-0.001123976959357287</v>
      </c>
      <c r="T62" s="1">
        <v>0.009997980865571909</v>
      </c>
      <c r="U62" s="1">
        <v>-0.003063243865152665</v>
      </c>
      <c r="V62" s="1">
        <v>0.005834064863182498</v>
      </c>
      <c r="W62" s="1">
        <v>0.007627541563057338</v>
      </c>
      <c r="X62" s="1">
        <v>0.006308068268062517</v>
      </c>
      <c r="Y62" s="1">
        <v>-0.001294518633076058</v>
      </c>
      <c r="Z62" s="1">
        <v>-0.001652329224211324</v>
      </c>
    </row>
    <row r="63" spans="1:26">
      <c r="A63" s="11">
        <v>42464</v>
      </c>
      <c r="B63" s="1">
        <v>-0.0143157797645348</v>
      </c>
      <c r="C63" s="1">
        <v>-0.004883542090699411</v>
      </c>
      <c r="D63" s="1">
        <v>0.009355183264010192</v>
      </c>
      <c r="E63" s="1">
        <v>0.0163301761388881</v>
      </c>
      <c r="F63" s="1">
        <v>-0.00267900962929013</v>
      </c>
      <c r="G63" s="1">
        <v>-0.01132048424257492</v>
      </c>
      <c r="H63" s="1">
        <v>0.004757621439773096</v>
      </c>
      <c r="I63" s="1">
        <v>-0.007843522470873276</v>
      </c>
      <c r="J63" s="1">
        <v>-0.01305056734273891</v>
      </c>
      <c r="K63" s="1">
        <v>-0.008150269605953997</v>
      </c>
      <c r="L63" s="1">
        <v>-0.003869752015672412</v>
      </c>
      <c r="M63" s="1">
        <v>-0.01009889743721137</v>
      </c>
      <c r="N63" s="1">
        <v>-0.002607327784998947</v>
      </c>
      <c r="O63" s="1">
        <v>0.002695845126934326</v>
      </c>
      <c r="P63" s="1">
        <v>-0.002519523982318139</v>
      </c>
      <c r="Q63" s="1">
        <v>-0.009235621922915938</v>
      </c>
      <c r="R63" s="1">
        <v>-0.00996100233215047</v>
      </c>
      <c r="S63" s="1">
        <v>0.002722242169856059</v>
      </c>
      <c r="T63" s="1">
        <v>0.003505691955876244</v>
      </c>
      <c r="U63" s="1">
        <v>0.007938407654024759</v>
      </c>
      <c r="V63" s="1">
        <v>-0.00555821618008967</v>
      </c>
      <c r="W63" s="1">
        <v>0.009672525517943287</v>
      </c>
      <c r="X63" s="1">
        <v>-0.002453153109923001</v>
      </c>
      <c r="Y63" s="1">
        <v>0.007591445315667578</v>
      </c>
      <c r="Z63" s="1">
        <v>-0.001241125435589185</v>
      </c>
    </row>
    <row r="64" spans="1:26">
      <c r="A64" s="11">
        <v>42465</v>
      </c>
      <c r="B64" s="1">
        <v>0.01089277336796179</v>
      </c>
      <c r="C64" s="1">
        <v>0.005461593446675073</v>
      </c>
      <c r="D64" s="1">
        <v>-0.01829886107626677</v>
      </c>
      <c r="E64" s="1">
        <v>-0.003183221500632105</v>
      </c>
      <c r="F64" s="1">
        <v>-0.004883366779143805</v>
      </c>
      <c r="G64" s="1">
        <v>-0.02146981846922447</v>
      </c>
      <c r="H64" s="1">
        <v>-0.0163431254791131</v>
      </c>
      <c r="I64" s="1">
        <v>0.002239880841247155</v>
      </c>
      <c r="J64" s="1">
        <v>-0.01239701008356919</v>
      </c>
      <c r="K64" s="1">
        <v>-0.02985454426565759</v>
      </c>
      <c r="L64" s="1">
        <v>-0.01418950385852513</v>
      </c>
      <c r="M64" s="1">
        <v>-0.01088163438245848</v>
      </c>
      <c r="N64" s="1">
        <v>-0.01257971543465142</v>
      </c>
      <c r="O64" s="1">
        <v>-0.004744835466920505</v>
      </c>
      <c r="P64" s="1">
        <v>-0.01569498576771566</v>
      </c>
      <c r="Q64" s="1">
        <v>-0.0152545105270987</v>
      </c>
      <c r="R64" s="1">
        <v>-0.01565117462402277</v>
      </c>
      <c r="S64" s="1">
        <v>-0.008759541411475502</v>
      </c>
      <c r="T64" s="1">
        <v>-0.00760351193472153</v>
      </c>
      <c r="U64" s="1">
        <v>-0.004319373260427528</v>
      </c>
      <c r="V64" s="1">
        <v>-0.002430006158178788</v>
      </c>
      <c r="W64" s="1">
        <v>-0.01853538775467301</v>
      </c>
      <c r="X64" s="1">
        <v>-0.005464283152382565</v>
      </c>
      <c r="Y64" s="1">
        <v>-0.006063906967496591</v>
      </c>
      <c r="Z64" s="1">
        <v>-0.01988416441550345</v>
      </c>
    </row>
    <row r="65" spans="1:26">
      <c r="A65" s="11">
        <v>42466</v>
      </c>
      <c r="B65" s="1">
        <v>0.05134160320691494</v>
      </c>
      <c r="C65" s="1">
        <v>0.007084954156881595</v>
      </c>
      <c r="D65" s="1">
        <v>0.02202882314159349</v>
      </c>
      <c r="E65" s="1">
        <v>0.01186124800299937</v>
      </c>
      <c r="F65" s="1">
        <v>0.01750367609501313</v>
      </c>
      <c r="G65" s="1">
        <v>0.01023881769358415</v>
      </c>
      <c r="H65" s="1">
        <v>0.003105134970071477</v>
      </c>
      <c r="I65" s="1">
        <v>0.003549134839376578</v>
      </c>
      <c r="J65" s="1">
        <v>0.0276154648010154</v>
      </c>
      <c r="K65" s="1">
        <v>-0.005082252705159274</v>
      </c>
      <c r="L65" s="1">
        <v>0.007710969491070641</v>
      </c>
      <c r="M65" s="1">
        <v>0.0009166601921386519</v>
      </c>
      <c r="N65" s="1">
        <v>0.01014494468489091</v>
      </c>
      <c r="O65" s="1">
        <v>0.01001131118242538</v>
      </c>
      <c r="P65" s="1">
        <v>0.01026363647482409</v>
      </c>
      <c r="Q65" s="1">
        <v>0.008606056197854928</v>
      </c>
      <c r="R65" s="1">
        <v>0.005868110174938712</v>
      </c>
      <c r="S65" s="1">
        <v>-0.0004382086304004496</v>
      </c>
      <c r="T65" s="1">
        <v>0.03044073925242219</v>
      </c>
      <c r="U65" s="1">
        <v>0.002218587545464556</v>
      </c>
      <c r="V65" s="1">
        <v>0.000852497862027457</v>
      </c>
      <c r="W65" s="1">
        <v>0.02638321841128599</v>
      </c>
      <c r="X65" s="1">
        <v>0.01401096188161755</v>
      </c>
      <c r="Y65" s="1">
        <v>-9.384693925973409E-05</v>
      </c>
      <c r="Z65" s="1">
        <v>0.01310235051974962</v>
      </c>
    </row>
    <row r="66" spans="1:26">
      <c r="A66" s="11">
        <v>42467</v>
      </c>
      <c r="B66" s="1">
        <v>-0.01145493376411222</v>
      </c>
      <c r="C66" s="1">
        <v>-0.007269869177011778</v>
      </c>
      <c r="D66" s="1">
        <v>-0.01160601521200166</v>
      </c>
      <c r="E66" s="1">
        <v>-0.003907701479068271</v>
      </c>
      <c r="F66" s="1">
        <v>-0.01286154164366626</v>
      </c>
      <c r="G66" s="1">
        <v>0.0004826444415499953</v>
      </c>
      <c r="H66" s="1">
        <v>-0.006657403322522848</v>
      </c>
      <c r="I66" s="1">
        <v>-0.002095837889440344</v>
      </c>
      <c r="J66" s="1">
        <v>-0.0236155639219563</v>
      </c>
      <c r="K66" s="1">
        <v>-0.00539153215825805</v>
      </c>
      <c r="L66" s="1">
        <v>-0.02533595292950852</v>
      </c>
      <c r="M66" s="1">
        <v>-0.0004577680070836365</v>
      </c>
      <c r="N66" s="1">
        <v>-0.009384430054351078</v>
      </c>
      <c r="O66" s="1">
        <v>-0.00236025658122041</v>
      </c>
      <c r="P66" s="1">
        <v>-0.01197384986683347</v>
      </c>
      <c r="Q66" s="1">
        <v>-0.0008533581232290643</v>
      </c>
      <c r="R66" s="1">
        <v>-0.01354955667171276</v>
      </c>
      <c r="S66" s="1">
        <v>0.0003652047208952958</v>
      </c>
      <c r="T66" s="1">
        <v>-0.01527334650986456</v>
      </c>
      <c r="U66" s="1">
        <v>-0.001293720930343967</v>
      </c>
      <c r="V66" s="1">
        <v>-0.007301902574663011</v>
      </c>
      <c r="W66" s="1">
        <v>-0.02108745376796772</v>
      </c>
      <c r="X66" s="1">
        <v>-0.001083803276054507</v>
      </c>
      <c r="Y66" s="1">
        <v>-0.02840030221124989</v>
      </c>
      <c r="Z66" s="1">
        <v>-0.0279518651939149</v>
      </c>
    </row>
    <row r="67" spans="1:26">
      <c r="A67" s="11">
        <v>42468</v>
      </c>
      <c r="B67" s="1">
        <v>0.02988423739780188</v>
      </c>
      <c r="C67" s="1">
        <v>0.006929331819646389</v>
      </c>
      <c r="D67" s="1">
        <v>0.002636271574498084</v>
      </c>
      <c r="E67" s="1">
        <v>-0.003168034129151676</v>
      </c>
      <c r="F67" s="1">
        <v>0.003257092490711377</v>
      </c>
      <c r="G67" s="1">
        <v>0.008682801147892771</v>
      </c>
      <c r="H67" s="1">
        <v>0.005480795326166632</v>
      </c>
      <c r="I67" s="1">
        <v>0.001706588426952926</v>
      </c>
      <c r="J67" s="1">
        <v>0.005838312036744897</v>
      </c>
      <c r="K67" s="1">
        <v>0.01055666268387268</v>
      </c>
      <c r="L67" s="1">
        <v>0.007327282260835011</v>
      </c>
      <c r="M67" s="1">
        <v>0.01947297442910623</v>
      </c>
      <c r="N67" s="1">
        <v>0.005650614275425347</v>
      </c>
      <c r="O67" s="1">
        <v>0.006150893317943051</v>
      </c>
      <c r="P67" s="1">
        <v>-0.000734480073173116</v>
      </c>
      <c r="Q67" s="1">
        <v>0.005550873318027172</v>
      </c>
      <c r="R67" s="1">
        <v>0.004387429385840358</v>
      </c>
      <c r="S67" s="1">
        <v>0.0008035446184677664</v>
      </c>
      <c r="T67" s="1">
        <v>0.01040859299936003</v>
      </c>
      <c r="U67" s="1">
        <v>-0.002332541532097943</v>
      </c>
      <c r="V67" s="1">
        <v>-0.008458954421934894</v>
      </c>
      <c r="W67" s="1">
        <v>0.001126273623177187</v>
      </c>
      <c r="X67" s="1">
        <v>-0.005153258414164807</v>
      </c>
      <c r="Y67" s="1">
        <v>0.003461361582062672</v>
      </c>
      <c r="Z67" s="1">
        <v>0.00729643736369856</v>
      </c>
    </row>
    <row r="68" spans="1:26">
      <c r="A68" s="11">
        <v>42471</v>
      </c>
      <c r="B68" s="1">
        <v>-0.01401505902542233</v>
      </c>
      <c r="C68" s="1">
        <v>0.0002347184357587295</v>
      </c>
      <c r="D68" s="1">
        <v>0.002389678181097921</v>
      </c>
      <c r="E68" s="1">
        <v>-0.001362065409986291</v>
      </c>
      <c r="F68" s="1">
        <v>-0.002597348504429053</v>
      </c>
      <c r="G68" s="1">
        <v>-0.002390571820465093</v>
      </c>
      <c r="H68" s="1">
        <v>-0.004983612820712136</v>
      </c>
      <c r="I68" s="1">
        <v>-0.00733831529551765</v>
      </c>
      <c r="J68" s="1">
        <v>0.005804116403047344</v>
      </c>
      <c r="K68" s="1">
        <v>0.006210830229218978</v>
      </c>
      <c r="L68" s="1">
        <v>0.007966862796815022</v>
      </c>
      <c r="M68" s="1">
        <v>-0.002921483773295819</v>
      </c>
      <c r="N68" s="1">
        <v>0.003139962033063437</v>
      </c>
      <c r="O68" s="1">
        <v>-0.007680323005614831</v>
      </c>
      <c r="P68" s="1">
        <v>-0.002021206555142152</v>
      </c>
      <c r="Q68" s="1">
        <v>-0.003397171229541196</v>
      </c>
      <c r="R68" s="1">
        <v>0.001329839133785482</v>
      </c>
      <c r="S68" s="1">
        <v>-0.006567867773372482</v>
      </c>
      <c r="T68" s="1">
        <v>0.002423613812786884</v>
      </c>
      <c r="U68" s="1">
        <v>-0.002857028691362729</v>
      </c>
      <c r="V68" s="1">
        <v>-0.01372415182301012</v>
      </c>
      <c r="W68" s="1">
        <v>-0.003867607911177795</v>
      </c>
      <c r="X68" s="1">
        <v>0.003817150250608359</v>
      </c>
      <c r="Y68" s="1">
        <v>-0.01092367864843435</v>
      </c>
      <c r="Z68" s="1">
        <v>0.01065182925114572</v>
      </c>
    </row>
    <row r="69" spans="1:26">
      <c r="A69" s="11">
        <v>42472</v>
      </c>
      <c r="B69" s="1">
        <v>0.06686685961062055</v>
      </c>
      <c r="C69" s="1">
        <v>0.01219590469280574</v>
      </c>
      <c r="D69" s="1">
        <v>0.002145717430288796</v>
      </c>
      <c r="E69" s="1">
        <v>0.01303411503016361</v>
      </c>
      <c r="F69" s="1">
        <v>0.004557289724699709</v>
      </c>
      <c r="G69" s="1">
        <v>0.01917487248381811</v>
      </c>
      <c r="H69" s="1">
        <v>0.001408711887255665</v>
      </c>
      <c r="I69" s="1">
        <v>0.01122111661736014</v>
      </c>
      <c r="J69" s="1">
        <v>0.007419605479726865</v>
      </c>
      <c r="K69" s="1">
        <v>0.009259163939435933</v>
      </c>
      <c r="L69" s="1">
        <v>0.01855665564525077</v>
      </c>
      <c r="M69" s="1">
        <v>0.006310633774686103</v>
      </c>
      <c r="N69" s="1">
        <v>0.01317988430414352</v>
      </c>
      <c r="O69" s="1">
        <v>0.008055285452829297</v>
      </c>
      <c r="P69" s="1">
        <v>0.006260204672351666</v>
      </c>
      <c r="Q69" s="1">
        <v>0.006816971542890959</v>
      </c>
      <c r="R69" s="1">
        <v>0.01764047677035663</v>
      </c>
      <c r="S69" s="1">
        <v>0.01436149217569693</v>
      </c>
      <c r="T69" s="1">
        <v>-0.01168671824319811</v>
      </c>
      <c r="U69" s="1">
        <v>0.007293438105173911</v>
      </c>
      <c r="V69" s="1">
        <v>0.01266164693352745</v>
      </c>
      <c r="W69" s="1">
        <v>0.005435541912466313</v>
      </c>
      <c r="X69" s="1">
        <v>0.008962155581502484</v>
      </c>
      <c r="Y69" s="1">
        <v>0.00658814784456152</v>
      </c>
      <c r="Z69" s="1">
        <v>0.03246197246934157</v>
      </c>
    </row>
    <row r="70" spans="1:26">
      <c r="A70" s="11">
        <v>42473</v>
      </c>
      <c r="B70" s="1">
        <v>-0.01557538310801698</v>
      </c>
      <c r="C70" s="1">
        <v>0.0128986962371489</v>
      </c>
      <c r="D70" s="1">
        <v>0.007375724486203161</v>
      </c>
      <c r="E70" s="1">
        <v>0.01092151754477366</v>
      </c>
      <c r="F70" s="1">
        <v>0.003726359408916524</v>
      </c>
      <c r="G70" s="1">
        <v>-0.002821838591354098</v>
      </c>
      <c r="H70" s="1">
        <v>-0.01828710805811373</v>
      </c>
      <c r="I70" s="1">
        <v>0.02428169547446313</v>
      </c>
      <c r="J70" s="1">
        <v>0.03436984883333816</v>
      </c>
      <c r="K70" s="1">
        <v>0.0205728262441498</v>
      </c>
      <c r="L70" s="1">
        <v>0.04234150195005104</v>
      </c>
      <c r="M70" s="1">
        <v>0.02665163127083892</v>
      </c>
      <c r="N70" s="1">
        <v>0.01056886962586123</v>
      </c>
      <c r="O70" s="1">
        <v>-0.02742048791492613</v>
      </c>
      <c r="P70" s="1">
        <v>0.0128087538760564</v>
      </c>
      <c r="Q70" s="1">
        <v>-0.00973307966208492</v>
      </c>
      <c r="R70" s="1">
        <v>0.03560121908653913</v>
      </c>
      <c r="S70" s="1">
        <v>-0.01538977537024167</v>
      </c>
      <c r="T70" s="1">
        <v>0.01997995443447098</v>
      </c>
      <c r="U70" s="1">
        <v>-0.01086094353830058</v>
      </c>
      <c r="V70" s="1">
        <v>0.00965581062824139</v>
      </c>
      <c r="W70" s="1">
        <v>0.01839498125620254</v>
      </c>
      <c r="X70" s="1">
        <v>0.0244952901227633</v>
      </c>
      <c r="Y70" s="1">
        <v>-0.01270471301889675</v>
      </c>
      <c r="Z70" s="1">
        <v>0.03429976883381713</v>
      </c>
    </row>
    <row r="71" spans="1:26">
      <c r="A71" s="11">
        <v>42474</v>
      </c>
      <c r="B71" s="1">
        <v>0.00972168778439042</v>
      </c>
      <c r="C71" s="1">
        <v>-0.002211320309399745</v>
      </c>
      <c r="D71" s="1">
        <v>0.007322028527673607</v>
      </c>
      <c r="E71" s="1">
        <v>0.004439895157473783</v>
      </c>
      <c r="F71" s="1">
        <v>-0.001775426911185374</v>
      </c>
      <c r="G71" s="1">
        <v>-0.01132048424257492</v>
      </c>
      <c r="H71" s="1">
        <v>-0.01671725495998289</v>
      </c>
      <c r="I71" s="1">
        <v>-0.01019615153632691</v>
      </c>
      <c r="J71" s="1">
        <v>-0.007120141019546944</v>
      </c>
      <c r="K71" s="1">
        <v>0.008716831070187947</v>
      </c>
      <c r="L71" s="1">
        <v>0.01294680525420011</v>
      </c>
      <c r="M71" s="1">
        <v>0.01897912036402971</v>
      </c>
      <c r="N71" s="1">
        <v>-0.002895990576407104</v>
      </c>
      <c r="O71" s="1">
        <v>-0.007733529446691478</v>
      </c>
      <c r="P71" s="1">
        <v>0.0001809186820371789</v>
      </c>
      <c r="Q71" s="1">
        <v>0.001282385262158625</v>
      </c>
      <c r="R71" s="1">
        <v>0.004499772660661483</v>
      </c>
      <c r="S71" s="1">
        <v>-0.01750548976030519</v>
      </c>
      <c r="T71" s="1">
        <v>-0.008195150230058568</v>
      </c>
      <c r="U71" s="1">
        <v>0.004444007644668124</v>
      </c>
      <c r="V71" s="1">
        <v>0.002697152737168418</v>
      </c>
      <c r="W71" s="1">
        <v>-0.002964594137377929</v>
      </c>
      <c r="X71" s="1">
        <v>-0.002627385861641018</v>
      </c>
      <c r="Y71" s="1">
        <v>0.001365113586244693</v>
      </c>
      <c r="Z71" s="1">
        <v>0.009869376562431809</v>
      </c>
    </row>
    <row r="72" spans="1:26">
      <c r="A72" s="11">
        <v>42475</v>
      </c>
      <c r="B72" s="1">
        <v>-0.0173681521217165</v>
      </c>
      <c r="C72" s="1">
        <v>0.002139693045263291</v>
      </c>
      <c r="D72" s="1">
        <v>0.0009380022381189068</v>
      </c>
      <c r="E72" s="1">
        <v>0.002652176422318631</v>
      </c>
      <c r="F72" s="1">
        <v>0.002102206160677689</v>
      </c>
      <c r="G72" s="1">
        <v>0.001430812273606419</v>
      </c>
      <c r="H72" s="1">
        <v>0.00421002060458564</v>
      </c>
      <c r="I72" s="1">
        <v>-0.002832738189151973</v>
      </c>
      <c r="J72" s="1">
        <v>-0.002390498855788348</v>
      </c>
      <c r="K72" s="1">
        <v>-0.006480924809830424</v>
      </c>
      <c r="L72" s="1">
        <v>-0.01150325642979877</v>
      </c>
      <c r="M72" s="1">
        <v>0.007064787253928673</v>
      </c>
      <c r="N72" s="1">
        <v>0.005647643401399893</v>
      </c>
      <c r="O72" s="1">
        <v>0.001461579788881506</v>
      </c>
      <c r="P72" s="1">
        <v>0.005238197674274803</v>
      </c>
      <c r="Q72" s="1">
        <v>0.01066977126566782</v>
      </c>
      <c r="R72" s="1">
        <v>-0.0005374429075252207</v>
      </c>
      <c r="S72" s="1">
        <v>0.002956972823799697</v>
      </c>
      <c r="T72" s="1">
        <v>0.008262865655435547</v>
      </c>
      <c r="U72" s="1">
        <v>0.001562150109595484</v>
      </c>
      <c r="V72" s="1">
        <v>0.01002685786474977</v>
      </c>
      <c r="W72" s="1">
        <v>0.00497849054213062</v>
      </c>
      <c r="X72" s="1">
        <v>-0.005532248548003382</v>
      </c>
      <c r="Y72" s="1">
        <v>-0.0001953840138618768</v>
      </c>
      <c r="Z72" s="1">
        <v>-0.001562904022659128</v>
      </c>
    </row>
    <row r="73" spans="1:26">
      <c r="A73" s="11">
        <v>42478</v>
      </c>
      <c r="B73" s="1">
        <v>0.02670496581042281</v>
      </c>
      <c r="C73" s="1">
        <v>0.006406016402456638</v>
      </c>
      <c r="D73" s="1">
        <v>0.009603787309573342</v>
      </c>
      <c r="E73" s="1">
        <v>0.01190293226307504</v>
      </c>
      <c r="F73" s="1">
        <v>0.008229713337418954</v>
      </c>
      <c r="G73" s="1">
        <v>0.001429128138193292</v>
      </c>
      <c r="H73" s="1">
        <v>0.005159987304793168</v>
      </c>
      <c r="I73" s="1">
        <v>0.01136336775684832</v>
      </c>
      <c r="J73" s="1">
        <v>0.01198054258117764</v>
      </c>
      <c r="K73" s="1">
        <v>0.004348732484338313</v>
      </c>
      <c r="L73" s="1">
        <v>0.006465187980268849</v>
      </c>
      <c r="M73" s="1">
        <v>0.001275623806910708</v>
      </c>
      <c r="N73" s="1">
        <v>0.01171387883326558</v>
      </c>
      <c r="O73" s="1">
        <v>0.007944088548991424</v>
      </c>
      <c r="P73" s="1">
        <v>0.01455504407190733</v>
      </c>
      <c r="Q73" s="1">
        <v>0.005912017571806594</v>
      </c>
      <c r="R73" s="1">
        <v>0.002509461819924619</v>
      </c>
      <c r="S73" s="1">
        <v>0.01739192359236053</v>
      </c>
      <c r="T73" s="1">
        <v>0.01439088888076467</v>
      </c>
      <c r="U73" s="1">
        <v>0.004417745698027442</v>
      </c>
      <c r="V73" s="1">
        <v>0.009927666947678215</v>
      </c>
      <c r="W73" s="1">
        <v>0.007775151539689107</v>
      </c>
      <c r="X73" s="1">
        <v>0.004768233730490179</v>
      </c>
      <c r="Y73" s="1">
        <v>0.007400534316670093</v>
      </c>
      <c r="Z73" s="1">
        <v>0.007047389193306719</v>
      </c>
    </row>
    <row r="74" spans="1:26">
      <c r="A74" s="11">
        <v>42479</v>
      </c>
      <c r="B74" s="1">
        <v>0.02956584693129205</v>
      </c>
      <c r="C74" s="1">
        <v>0.00537990505726782</v>
      </c>
      <c r="D74" s="1">
        <v>0.006264605691694181</v>
      </c>
      <c r="E74" s="1">
        <v>0.0007264207072419371</v>
      </c>
      <c r="F74" s="1">
        <v>-0.003201159204762605</v>
      </c>
      <c r="G74" s="1">
        <v>-0.0009513324888766883</v>
      </c>
      <c r="H74" s="1">
        <v>-0.008341619261262867</v>
      </c>
      <c r="I74" s="1">
        <v>0.05158327271385343</v>
      </c>
      <c r="J74" s="1">
        <v>0.008682083871897062</v>
      </c>
      <c r="K74" s="1">
        <v>-0.005953863019459993</v>
      </c>
      <c r="L74" s="1">
        <v>0.01686212105381091</v>
      </c>
      <c r="M74" s="1">
        <v>0.0006369993319426115</v>
      </c>
      <c r="N74" s="1">
        <v>0.004282323769873919</v>
      </c>
      <c r="O74" s="1">
        <v>-0.007399255072407351</v>
      </c>
      <c r="P74" s="1">
        <v>-0.001239790517526873</v>
      </c>
      <c r="Q74" s="1">
        <v>0.006717225097429447</v>
      </c>
      <c r="R74" s="1">
        <v>0.003576643942064583</v>
      </c>
      <c r="S74" s="1">
        <v>-0.03345555989406424</v>
      </c>
      <c r="T74" s="1">
        <v>0.0009855232343216613</v>
      </c>
      <c r="U74" s="1">
        <v>0.006985506401480546</v>
      </c>
      <c r="V74" s="1">
        <v>0.006712872386217317</v>
      </c>
      <c r="W74" s="1">
        <v>-0.006008001290709553</v>
      </c>
      <c r="X74" s="1">
        <v>0.003163974561982474</v>
      </c>
      <c r="Y74" s="1">
        <v>0.006765970480128836</v>
      </c>
      <c r="Z74" s="1">
        <v>0.02216156195915975</v>
      </c>
    </row>
    <row r="75" spans="1:26">
      <c r="A75" s="11">
        <v>42480</v>
      </c>
      <c r="B75" s="1">
        <v>-0.001643278033660267</v>
      </c>
      <c r="C75" s="1">
        <v>-0.01590297638110116</v>
      </c>
      <c r="D75" s="1">
        <v>-0.002536483304682258</v>
      </c>
      <c r="E75" s="1">
        <v>0.00464332290238767</v>
      </c>
      <c r="F75" s="1">
        <v>-0.01316621057123735</v>
      </c>
      <c r="G75" s="1">
        <v>-0.01999988600258773</v>
      </c>
      <c r="H75" s="1">
        <v>-0.006793716260330873</v>
      </c>
      <c r="I75" s="1">
        <v>0.02306970903815997</v>
      </c>
      <c r="J75" s="1">
        <v>0.001565017452726414</v>
      </c>
      <c r="K75" s="1">
        <v>0.003696081422986497</v>
      </c>
      <c r="L75" s="1">
        <v>0.01452943137730367</v>
      </c>
      <c r="M75" s="1">
        <v>-0.001697612834716256</v>
      </c>
      <c r="N75" s="1">
        <v>-0.005527372495493399</v>
      </c>
      <c r="O75" s="1">
        <v>-0.003726884422622367</v>
      </c>
      <c r="P75" s="1">
        <v>-0.01418668794717903</v>
      </c>
      <c r="Q75" s="1">
        <v>-0.03794840049734516</v>
      </c>
      <c r="R75" s="1">
        <v>0.005524026792805614</v>
      </c>
      <c r="S75" s="1">
        <v>-0.002618748723209996</v>
      </c>
      <c r="T75" s="1">
        <v>0.0143700151381978</v>
      </c>
      <c r="U75" s="1">
        <v>-0.00513884437580181</v>
      </c>
      <c r="V75" s="1">
        <v>-0.01321714498733007</v>
      </c>
      <c r="W75" s="1">
        <v>0.005838260552786911</v>
      </c>
      <c r="X75" s="1">
        <v>0.04888302211267059</v>
      </c>
      <c r="Y75" s="1">
        <v>-0.006336664932301783</v>
      </c>
      <c r="Z75" s="1">
        <v>0.02358323582963928</v>
      </c>
    </row>
    <row r="76" spans="1:26">
      <c r="A76" s="11">
        <v>42481</v>
      </c>
      <c r="B76" s="1">
        <v>0.001828988842813795</v>
      </c>
      <c r="C76" s="1">
        <v>0.001302023736998503</v>
      </c>
      <c r="D76" s="1">
        <v>-0.005778847734424275</v>
      </c>
      <c r="E76" s="1">
        <v>0.0134337003323044</v>
      </c>
      <c r="F76" s="1">
        <v>-0.008460741436625674</v>
      </c>
      <c r="G76" s="1">
        <v>-0.001457660619090362</v>
      </c>
      <c r="H76" s="1">
        <v>-0.02557031282880695</v>
      </c>
      <c r="I76" s="1">
        <v>-0.01732706637300552</v>
      </c>
      <c r="J76" s="1">
        <v>-0.01640608826353374</v>
      </c>
      <c r="K76" s="1">
        <v>0.05946567842137052</v>
      </c>
      <c r="L76" s="1">
        <v>-0.009962922026909293</v>
      </c>
      <c r="M76" s="1">
        <v>0.01445279354206486</v>
      </c>
      <c r="N76" s="1">
        <v>-0.01143436011558996</v>
      </c>
      <c r="O76" s="1">
        <v>-0.02114542309249512</v>
      </c>
      <c r="P76" s="1">
        <v>0.003417997230144021</v>
      </c>
      <c r="Q76" s="1">
        <v>-0.0407456907409951</v>
      </c>
      <c r="R76" s="1">
        <v>-0.009215199998463874</v>
      </c>
      <c r="S76" s="1">
        <v>-0.02930096551813255</v>
      </c>
      <c r="T76" s="1">
        <v>-0.01533083147874614</v>
      </c>
      <c r="U76" s="1">
        <v>-0.02221064480127333</v>
      </c>
      <c r="V76" s="1">
        <v>-0.001448160200157478</v>
      </c>
      <c r="W76" s="1">
        <v>0.006214304229858136</v>
      </c>
      <c r="X76" s="1">
        <v>-0.00902062491468647</v>
      </c>
      <c r="Y76" s="1">
        <v>-0.03323637016745074</v>
      </c>
      <c r="Z76" s="1">
        <v>-0.00706057438377361</v>
      </c>
    </row>
    <row r="77" spans="1:26">
      <c r="A77" s="11">
        <v>42482</v>
      </c>
      <c r="B77" s="1">
        <v>0.02592180836788627</v>
      </c>
      <c r="C77" s="1">
        <v>0.002371335345281667</v>
      </c>
      <c r="D77" s="1">
        <v>0.007207462084906746</v>
      </c>
      <c r="E77" s="1">
        <v>0.007411730814710804</v>
      </c>
      <c r="F77" s="1">
        <v>0.002625628777306321</v>
      </c>
      <c r="G77" s="1">
        <v>0.01265194991728036</v>
      </c>
      <c r="H77" s="1">
        <v>0.0135385869431528</v>
      </c>
      <c r="I77" s="1">
        <v>0</v>
      </c>
      <c r="J77" s="1">
        <v>0.001588242429182873</v>
      </c>
      <c r="K77" s="1">
        <v>0.009011153099462099</v>
      </c>
      <c r="L77" s="1">
        <v>0.005817737448975402</v>
      </c>
      <c r="M77" s="1">
        <v>-0.01005650811373515</v>
      </c>
      <c r="N77" s="1">
        <v>-0.0009636627008051679</v>
      </c>
      <c r="O77" s="1">
        <v>0.005650049217625019</v>
      </c>
      <c r="P77" s="1">
        <v>-0.07171035735240405</v>
      </c>
      <c r="Q77" s="1">
        <v>0.005422677750336335</v>
      </c>
      <c r="R77" s="1">
        <v>0.01037387334322926</v>
      </c>
      <c r="S77" s="1">
        <v>0.007252397046023651</v>
      </c>
      <c r="T77" s="1">
        <v>0.02443823346778062</v>
      </c>
      <c r="U77" s="1">
        <v>0.00554717493936141</v>
      </c>
      <c r="V77" s="1">
        <v>-0.005075389047184853</v>
      </c>
      <c r="W77" s="1">
        <v>-0.003393512137822574</v>
      </c>
      <c r="X77" s="1">
        <v>0.005815716355015876</v>
      </c>
      <c r="Y77" s="1">
        <v>0.01039352248695047</v>
      </c>
      <c r="Z77" s="1">
        <v>0.02095799626189554</v>
      </c>
    </row>
    <row r="78" spans="1:26">
      <c r="A78" s="11">
        <v>42485</v>
      </c>
      <c r="B78" s="1">
        <v>-0.03185068214984643</v>
      </c>
      <c r="C78" s="1">
        <v>-0.002289249858385189</v>
      </c>
      <c r="D78" s="1">
        <v>0.007156386465475784</v>
      </c>
      <c r="E78" s="1">
        <v>-0.0007077856562848206</v>
      </c>
      <c r="F78" s="1">
        <v>-0.001636879911473987</v>
      </c>
      <c r="G78" s="1">
        <v>0.01201350258160927</v>
      </c>
      <c r="H78" s="1">
        <v>0.006596117169353155</v>
      </c>
      <c r="I78" s="1">
        <v>-0.004710428990483906</v>
      </c>
      <c r="J78" s="1">
        <v>-0.003172232308210399</v>
      </c>
      <c r="K78" s="1">
        <v>-0.001275883931737498</v>
      </c>
      <c r="L78" s="1">
        <v>-0.005784087148563155</v>
      </c>
      <c r="M78" s="1">
        <v>-0.008465718165238889</v>
      </c>
      <c r="N78" s="1">
        <v>-0.001608004676759811</v>
      </c>
      <c r="O78" s="1">
        <v>0.01156645647811216</v>
      </c>
      <c r="P78" s="1">
        <v>0.006373351034103081</v>
      </c>
      <c r="Q78" s="1">
        <v>0.003595433853911256</v>
      </c>
      <c r="R78" s="1">
        <v>-0.007788753773364743</v>
      </c>
      <c r="S78" s="1">
        <v>0.006032557422216422</v>
      </c>
      <c r="T78" s="1">
        <v>-0.006733324089708947</v>
      </c>
      <c r="U78" s="1">
        <v>0.003677189055911523</v>
      </c>
      <c r="V78" s="1">
        <v>0.003279002598886471</v>
      </c>
      <c r="W78" s="1">
        <v>-0.001974632907792095</v>
      </c>
      <c r="X78" s="1">
        <v>-0.01985927473378168</v>
      </c>
      <c r="Y78" s="1">
        <v>0.004154278733592198</v>
      </c>
      <c r="Z78" s="1">
        <v>0.0003666609952706068</v>
      </c>
    </row>
    <row r="79" spans="1:26">
      <c r="A79" s="11">
        <v>42486</v>
      </c>
      <c r="B79" s="1">
        <v>0.02701724462162924</v>
      </c>
      <c r="C79" s="1">
        <v>0.01904394566763412</v>
      </c>
      <c r="D79" s="1">
        <v>0.007792839062145784</v>
      </c>
      <c r="E79" s="1">
        <v>0.003256402839622696</v>
      </c>
      <c r="F79" s="1">
        <v>0.0008198193948762977</v>
      </c>
      <c r="G79" s="1">
        <v>0.001899589145269776</v>
      </c>
      <c r="H79" s="1">
        <v>-0.0008190512101750036</v>
      </c>
      <c r="I79" s="1">
        <v>0.01225574384040451</v>
      </c>
      <c r="J79" s="1">
        <v>0.01272911281630962</v>
      </c>
      <c r="K79" s="1">
        <v>0.007664253336578497</v>
      </c>
      <c r="L79" s="1">
        <v>0.005188849951411445</v>
      </c>
      <c r="M79" s="1">
        <v>-0.01430096608187548</v>
      </c>
      <c r="N79" s="1">
        <v>0.00724760504032429</v>
      </c>
      <c r="O79" s="1">
        <v>0.002123425412561275</v>
      </c>
      <c r="P79" s="1">
        <v>-0.01285757018257305</v>
      </c>
      <c r="Q79" s="1">
        <v>-0.001791220685132155</v>
      </c>
      <c r="R79" s="1">
        <v>0.05138229618083834</v>
      </c>
      <c r="S79" s="1">
        <v>-0.006499469571814687</v>
      </c>
      <c r="T79" s="1">
        <v>0.006004326158073781</v>
      </c>
      <c r="U79" s="1">
        <v>-0.003140622818549432</v>
      </c>
      <c r="V79" s="1">
        <v>0</v>
      </c>
      <c r="W79" s="1">
        <v>-0.006481746644453779</v>
      </c>
      <c r="X79" s="1">
        <v>0.01949234060782001</v>
      </c>
      <c r="Y79" s="1">
        <v>-0.006304092257613858</v>
      </c>
      <c r="Z79" s="1">
        <v>0.00586302871113431</v>
      </c>
    </row>
    <row r="80" spans="1:26">
      <c r="A80" s="11">
        <v>42487</v>
      </c>
      <c r="B80" s="1">
        <v>0.02970662093415433</v>
      </c>
      <c r="C80" s="1">
        <v>0.02882016409415766</v>
      </c>
      <c r="D80" s="1">
        <v>0.004775788087819199</v>
      </c>
      <c r="E80" s="1">
        <v>-0.008890580279476978</v>
      </c>
      <c r="F80" s="1">
        <v>0.004095138824733446</v>
      </c>
      <c r="G80" s="1">
        <v>0.01563916534270193</v>
      </c>
      <c r="H80" s="1">
        <v>0.01065736232683401</v>
      </c>
      <c r="I80" s="1">
        <v>0.01546399924491082</v>
      </c>
      <c r="J80" s="1">
        <v>0.002356697685867104</v>
      </c>
      <c r="K80" s="1">
        <v>0.007099955628049326</v>
      </c>
      <c r="L80" s="1">
        <v>0.002815610286813319</v>
      </c>
      <c r="M80" s="1">
        <v>-0.01320880229071264</v>
      </c>
      <c r="N80" s="1">
        <v>-0.004956847439444911</v>
      </c>
      <c r="O80" s="1">
        <v>0.003259977459381114</v>
      </c>
      <c r="P80" s="1">
        <v>-0.009720133596641478</v>
      </c>
      <c r="Q80" s="1">
        <v>0.0160377270908667</v>
      </c>
      <c r="R80" s="1">
        <v>0.02206013591329481</v>
      </c>
      <c r="S80" s="1">
        <v>-0.03348732082589922</v>
      </c>
      <c r="T80" s="1">
        <v>0.01424712108380244</v>
      </c>
      <c r="U80" s="1">
        <v>0.01653957867098388</v>
      </c>
      <c r="V80" s="1">
        <v>0.008353823840984376</v>
      </c>
      <c r="W80" s="1">
        <v>0.01050735827013094</v>
      </c>
      <c r="X80" s="1">
        <v>0.003270675417347935</v>
      </c>
      <c r="Y80" s="1">
        <v>0.02478209740876713</v>
      </c>
      <c r="Z80" s="1">
        <v>0.01420774475813702</v>
      </c>
    </row>
    <row r="81" spans="1:26">
      <c r="A81" s="11">
        <v>42488</v>
      </c>
      <c r="B81" s="1">
        <v>-0.03667028867684763</v>
      </c>
      <c r="C81" s="1">
        <v>-0.01663258691566305</v>
      </c>
      <c r="D81" s="1">
        <v>0.001810546188790063</v>
      </c>
      <c r="E81" s="1">
        <v>0.02890491343608992</v>
      </c>
      <c r="F81" s="1">
        <v>-0.002447047286909143</v>
      </c>
      <c r="G81" s="1">
        <v>-0.003266166589782737</v>
      </c>
      <c r="H81" s="1">
        <v>-0.002433475500346116</v>
      </c>
      <c r="I81" s="1">
        <v>-0.009208133215150127</v>
      </c>
      <c r="J81" s="1">
        <v>-0.01489072383298817</v>
      </c>
      <c r="K81" s="1">
        <v>-0.008056473200747871</v>
      </c>
      <c r="L81" s="1">
        <v>-0.007955276101458186</v>
      </c>
      <c r="M81" s="1">
        <v>-0.0331360144990468</v>
      </c>
      <c r="N81" s="1">
        <v>0.009320081491880794</v>
      </c>
      <c r="O81" s="1">
        <v>0.01039820252393553</v>
      </c>
      <c r="P81" s="1">
        <v>-0.0204160653136739</v>
      </c>
      <c r="Q81" s="1">
        <v>0.002668045531150298</v>
      </c>
      <c r="R81" s="1">
        <v>-0.01079177020304645</v>
      </c>
      <c r="S81" s="1">
        <v>0.003222883102806051</v>
      </c>
      <c r="T81" s="1">
        <v>-0.08219447368977961</v>
      </c>
      <c r="U81" s="1">
        <v>-0.002065773027848716</v>
      </c>
      <c r="V81" s="1">
        <v>-0.02353235886760774</v>
      </c>
      <c r="W81" s="1">
        <v>-0.01236969090517759</v>
      </c>
      <c r="X81" s="1">
        <v>-0.0145442487728844</v>
      </c>
      <c r="Y81" s="1">
        <v>-0.01296220394707848</v>
      </c>
      <c r="Z81" s="1">
        <v>-0.01185342724853011</v>
      </c>
    </row>
    <row r="82" spans="1:26">
      <c r="A82" s="11">
        <v>42489</v>
      </c>
      <c r="B82" s="1">
        <v>-0.01858197203746792</v>
      </c>
      <c r="C82" s="1">
        <v>0</v>
      </c>
      <c r="D82" s="1">
        <v>-0.0009035880641000693</v>
      </c>
      <c r="E82" s="1">
        <v>-0.001107186600668886</v>
      </c>
      <c r="F82" s="1">
        <v>-0.006377855117201681</v>
      </c>
      <c r="G82" s="1">
        <v>0.004213707662808597</v>
      </c>
      <c r="H82" s="1">
        <v>0.003577787888849882</v>
      </c>
      <c r="I82" s="1">
        <v>0.0021445419836017</v>
      </c>
      <c r="J82" s="1">
        <v>-0.02386597984794869</v>
      </c>
      <c r="K82" s="1">
        <v>-0.02233527631444254</v>
      </c>
      <c r="L82" s="1">
        <v>-0.006289101302715983</v>
      </c>
      <c r="M82" s="1">
        <v>0.01248283281299578</v>
      </c>
      <c r="N82" s="1">
        <v>0.00541338869959973</v>
      </c>
      <c r="O82" s="1">
        <v>0.008361328020061398</v>
      </c>
      <c r="P82" s="1">
        <v>-0.0006014348198014607</v>
      </c>
      <c r="Q82" s="1">
        <v>0.007095490039074281</v>
      </c>
      <c r="R82" s="1">
        <v>-0.01124536493071993</v>
      </c>
      <c r="S82" s="1">
        <v>-0.01686693053333277</v>
      </c>
      <c r="T82" s="1">
        <v>-0.02047556797066774</v>
      </c>
      <c r="U82" s="1">
        <v>0.004658209575007621</v>
      </c>
      <c r="V82" s="1">
        <v>-0.02250070306576835</v>
      </c>
      <c r="W82" s="1">
        <v>-0.007363238905707226</v>
      </c>
      <c r="X82" s="1">
        <v>-0.01577601288001396</v>
      </c>
      <c r="Y82" s="1">
        <v>-0.001567796335832816</v>
      </c>
      <c r="Z82" s="1">
        <v>0.0003633355537653316</v>
      </c>
    </row>
    <row r="83" spans="1:26">
      <c r="A83" s="11">
        <v>42492</v>
      </c>
      <c r="B83" s="1">
        <v>-0.002941013505886048</v>
      </c>
      <c r="C83" s="1">
        <v>-0.00586055537460084</v>
      </c>
      <c r="D83" s="1">
        <v>0.01108109601885277</v>
      </c>
      <c r="E83" s="1">
        <v>-0.003047500989962648</v>
      </c>
      <c r="F83" s="1">
        <v>0.007735459121713584</v>
      </c>
      <c r="G83" s="1">
        <v>0.01165493826435315</v>
      </c>
      <c r="H83" s="1">
        <v>0.01523276885449376</v>
      </c>
      <c r="I83" s="1">
        <v>0.002140577538378485</v>
      </c>
      <c r="J83" s="1">
        <v>-0.01222504778338118</v>
      </c>
      <c r="K83" s="1">
        <v>-0.005191722385868514</v>
      </c>
      <c r="L83" s="1">
        <v>0.009335405438440691</v>
      </c>
      <c r="M83" s="1">
        <v>-0.01344979554891346</v>
      </c>
      <c r="N83" s="1">
        <v>0.007917453608124791</v>
      </c>
      <c r="O83" s="1">
        <v>0.006538299295166139</v>
      </c>
      <c r="P83" s="1">
        <v>0.01483888770185948</v>
      </c>
      <c r="Q83" s="1">
        <v>0.01100836016577511</v>
      </c>
      <c r="R83" s="1">
        <v>-0.004074209978878085</v>
      </c>
      <c r="S83" s="1">
        <v>0.03169797357482063</v>
      </c>
      <c r="T83" s="1">
        <v>0.02723804640732475</v>
      </c>
      <c r="U83" s="1">
        <v>0.00721289045390594</v>
      </c>
      <c r="V83" s="1">
        <v>0.007798463724395965</v>
      </c>
      <c r="W83" s="1">
        <v>0.0155983427815789</v>
      </c>
      <c r="X83" s="1">
        <v>0.00853179619793365</v>
      </c>
      <c r="Y83" s="1">
        <v>0.007459760526962844</v>
      </c>
      <c r="Z83" s="1">
        <v>-0.0007265803382096037</v>
      </c>
    </row>
    <row r="84" spans="1:26">
      <c r="A84" s="11">
        <v>42493</v>
      </c>
      <c r="B84" s="1">
        <v>-0.03890141668948921</v>
      </c>
      <c r="C84" s="1">
        <v>-0.01134262181421186</v>
      </c>
      <c r="D84" s="1">
        <v>-0.007157497213734265</v>
      </c>
      <c r="E84" s="1">
        <v>-0.01153462667559513</v>
      </c>
      <c r="F84" s="1">
        <v>-0.00457306887079878</v>
      </c>
      <c r="G84" s="1">
        <v>-0.01198133895570797</v>
      </c>
      <c r="H84" s="1">
        <v>-0.008459678544000315</v>
      </c>
      <c r="I84" s="1">
        <v>-0.01055907913932197</v>
      </c>
      <c r="J84" s="1">
        <v>-0.03382815740861844</v>
      </c>
      <c r="K84" s="1">
        <v>-0.01383106832661229</v>
      </c>
      <c r="L84" s="1">
        <v>-0.01928196640569657</v>
      </c>
      <c r="M84" s="1">
        <v>-0.01976829675250869</v>
      </c>
      <c r="N84" s="1">
        <v>-0.001570983412436888</v>
      </c>
      <c r="O84" s="1">
        <v>0.001266816371481516</v>
      </c>
      <c r="P84" s="1">
        <v>-0.01640039964775142</v>
      </c>
      <c r="Q84" s="1">
        <v>0.006532924878157376</v>
      </c>
      <c r="R84" s="1">
        <v>-0.01380596808189827</v>
      </c>
      <c r="S84" s="1">
        <v>0.002692287911948199</v>
      </c>
      <c r="T84" s="1">
        <v>-0.03227126344057873</v>
      </c>
      <c r="U84" s="1">
        <v>-0.004859356041251872</v>
      </c>
      <c r="V84" s="1">
        <v>-0.001622319159851893</v>
      </c>
      <c r="W84" s="1">
        <v>-0.0111262555659245</v>
      </c>
      <c r="X84" s="1">
        <v>-0.00871586160522575</v>
      </c>
      <c r="Y84" s="1">
        <v>-0.01247093588449466</v>
      </c>
      <c r="Z84" s="1">
        <v>-0.02436394456091195</v>
      </c>
    </row>
    <row r="85" spans="1:26">
      <c r="A85" s="11">
        <v>42494</v>
      </c>
      <c r="B85" s="1">
        <v>-0.02685579091604129</v>
      </c>
      <c r="C85" s="1">
        <v>-0.01207625386611832</v>
      </c>
      <c r="D85" s="1">
        <v>0.01644509199534339</v>
      </c>
      <c r="E85" s="1">
        <v>-0.004920361742468349</v>
      </c>
      <c r="F85" s="1">
        <v>-0.0009843647250589171</v>
      </c>
      <c r="G85" s="1">
        <v>0.01119376013515549</v>
      </c>
      <c r="H85" s="1">
        <v>0.004024056385123931</v>
      </c>
      <c r="I85" s="1">
        <v>-0.01462790074664855</v>
      </c>
      <c r="J85" s="1">
        <v>-0.01024780496953126</v>
      </c>
      <c r="K85" s="1">
        <v>-0.01217280945638433</v>
      </c>
      <c r="L85" s="1">
        <v>-0.01582494177777116</v>
      </c>
      <c r="M85" s="1">
        <v>-0.03430694951506186</v>
      </c>
      <c r="N85" s="1">
        <v>-0.002989826046921662</v>
      </c>
      <c r="O85" s="1">
        <v>0.0004750963357802451</v>
      </c>
      <c r="P85" s="1">
        <v>0.001808139100737405</v>
      </c>
      <c r="Q85" s="1">
        <v>0.01817408515436481</v>
      </c>
      <c r="R85" s="1">
        <v>-0.03404741080619456</v>
      </c>
      <c r="S85" s="1">
        <v>0.01670304796682931</v>
      </c>
      <c r="T85" s="1">
        <v>-0.01189467845111758</v>
      </c>
      <c r="U85" s="1">
        <v>-0.0007708819469744999</v>
      </c>
      <c r="V85" s="1">
        <v>-0.003500781434077394</v>
      </c>
      <c r="W85" s="1">
        <v>-0.002209023412976241</v>
      </c>
      <c r="X85" s="1">
        <v>-0.01603292830256497</v>
      </c>
      <c r="Y85" s="1">
        <v>0.003157190319747594</v>
      </c>
      <c r="Z85" s="1">
        <v>-0.03354461939868059</v>
      </c>
    </row>
    <row r="86" spans="1:26">
      <c r="A86" s="11">
        <v>42495</v>
      </c>
      <c r="B86" s="1">
        <v>0.08062292919570058</v>
      </c>
      <c r="C86" s="1">
        <v>0.009091689475851039</v>
      </c>
      <c r="D86" s="1">
        <v>0.003989652891266626</v>
      </c>
      <c r="E86" s="1">
        <v>0.005227223135942038</v>
      </c>
      <c r="F86" s="1">
        <v>0.002627709566835668</v>
      </c>
      <c r="G86" s="1">
        <v>-0.00138387615738067</v>
      </c>
      <c r="H86" s="1">
        <v>0.01106333410542937</v>
      </c>
      <c r="I86" s="1">
        <v>-0.0119253434303237</v>
      </c>
      <c r="J86" s="1">
        <v>-0.01207929473024649</v>
      </c>
      <c r="K86" s="1">
        <v>-0.00241080755124401</v>
      </c>
      <c r="L86" s="1">
        <v>-0.005359773124732015</v>
      </c>
      <c r="M86" s="1">
        <v>-0.003120445412994943</v>
      </c>
      <c r="N86" s="1">
        <v>0.00142068705533771</v>
      </c>
      <c r="O86" s="1">
        <v>-0.006167982641790193</v>
      </c>
      <c r="P86" s="1">
        <v>0.001403706385281422</v>
      </c>
      <c r="Q86" s="1">
        <v>-0.002125135181830218</v>
      </c>
      <c r="R86" s="1">
        <v>-0.005010015114240263</v>
      </c>
      <c r="S86" s="1">
        <v>0.01002006882388251</v>
      </c>
      <c r="T86" s="1">
        <v>0.001289694352642146</v>
      </c>
      <c r="U86" s="1">
        <v>-0.003600878933617713</v>
      </c>
      <c r="V86" s="1">
        <v>-0.01982182848153258</v>
      </c>
      <c r="W86" s="1">
        <v>0.004081968052172424</v>
      </c>
      <c r="X86" s="1">
        <v>0.003679306155511597</v>
      </c>
      <c r="Y86" s="1">
        <v>0</v>
      </c>
      <c r="Z86" s="1">
        <v>-0.00192820168636787</v>
      </c>
    </row>
    <row r="87" spans="1:26">
      <c r="A87" s="11">
        <v>42496</v>
      </c>
      <c r="B87" s="1">
        <v>-0.01787678422037975</v>
      </c>
      <c r="C87" s="1">
        <v>0.008933960031135335</v>
      </c>
      <c r="D87" s="1">
        <v>-0.005077137575361879</v>
      </c>
      <c r="E87" s="1">
        <v>0.0009842428916955193</v>
      </c>
      <c r="F87" s="1">
        <v>0.006060493261336397</v>
      </c>
      <c r="G87" s="1">
        <v>-0.000923474634419108</v>
      </c>
      <c r="H87" s="1">
        <v>0.01363762672386604</v>
      </c>
      <c r="I87" s="1">
        <v>0.003079095554645361</v>
      </c>
      <c r="J87" s="1">
        <v>0.01222698812345291</v>
      </c>
      <c r="K87" s="1">
        <v>0.01127851814521885</v>
      </c>
      <c r="L87" s="1">
        <v>0.005878575565433808</v>
      </c>
      <c r="M87" s="1">
        <v>0.004815758472479947</v>
      </c>
      <c r="N87" s="1">
        <v>-0.003624897789192061</v>
      </c>
      <c r="O87" s="1">
        <v>0.00143197960018715</v>
      </c>
      <c r="P87" s="1">
        <v>0.009011043114623307</v>
      </c>
      <c r="Q87" s="1">
        <v>-0.002981124710278227</v>
      </c>
      <c r="R87" s="1">
        <v>-0.001258845231833172</v>
      </c>
      <c r="S87" s="1">
        <v>0.01249705169671289</v>
      </c>
      <c r="T87" s="1">
        <v>0.0006440633375381921</v>
      </c>
      <c r="U87" s="1">
        <v>0.006452982110400907</v>
      </c>
      <c r="V87" s="1">
        <v>0.007807404767163906</v>
      </c>
      <c r="W87" s="1">
        <v>0.01260843227017916</v>
      </c>
      <c r="X87" s="1">
        <v>0.001047376710567871</v>
      </c>
      <c r="Y87" s="1">
        <v>0.005507442171521104</v>
      </c>
      <c r="Z87" s="1">
        <v>0.004250257441402949</v>
      </c>
    </row>
    <row r="88" spans="1:26">
      <c r="A88" s="11">
        <v>42499</v>
      </c>
      <c r="B88" s="1">
        <v>-0.03194653757973898</v>
      </c>
      <c r="C88" s="1">
        <v>-0.008704752840972496</v>
      </c>
      <c r="D88" s="1">
        <v>0.001774792921596324</v>
      </c>
      <c r="E88" s="1">
        <v>0.001684368131277481</v>
      </c>
      <c r="F88" s="1">
        <v>0</v>
      </c>
      <c r="G88" s="1">
        <v>0.002311403081086238</v>
      </c>
      <c r="H88" s="1">
        <v>0.01595752545272466</v>
      </c>
      <c r="I88" s="1">
        <v>-0.01068154759856577</v>
      </c>
      <c r="J88" s="1">
        <v>-0.01380489302176113</v>
      </c>
      <c r="K88" s="1">
        <v>0.0005307822870936896</v>
      </c>
      <c r="L88" s="1">
        <v>-0.006331277146257253</v>
      </c>
      <c r="M88" s="1">
        <v>0.01102339794541063</v>
      </c>
      <c r="N88" s="1">
        <v>0.003163267405634551</v>
      </c>
      <c r="O88" s="1">
        <v>0.01160042822256724</v>
      </c>
      <c r="P88" s="1">
        <v>-0.006350685586436922</v>
      </c>
      <c r="Q88" s="1">
        <v>0.008116317062096812</v>
      </c>
      <c r="R88" s="1">
        <v>0.005401393219712336</v>
      </c>
      <c r="S88" s="1">
        <v>0.005582812225181977</v>
      </c>
      <c r="T88" s="1">
        <v>0.01373123640923768</v>
      </c>
      <c r="U88" s="1">
        <v>-0.003333991128896985</v>
      </c>
      <c r="V88" s="1">
        <v>0.01511339268689049</v>
      </c>
      <c r="W88" s="1">
        <v>0.003334105067746229</v>
      </c>
      <c r="X88" s="1">
        <v>-0.004708263871629037</v>
      </c>
      <c r="Y88" s="1">
        <v>-0.0007824203091044701</v>
      </c>
      <c r="Z88" s="1">
        <v>0.001154763629162892</v>
      </c>
    </row>
    <row r="89" spans="1:26">
      <c r="A89" s="11">
        <v>42500</v>
      </c>
      <c r="B89" s="1">
        <v>0.01861104529270041</v>
      </c>
      <c r="C89" s="1">
        <v>0.01983330802283301</v>
      </c>
      <c r="D89" s="1">
        <v>0.007751910456066824</v>
      </c>
      <c r="E89" s="1">
        <v>0.002663854282411782</v>
      </c>
      <c r="F89" s="1">
        <v>0.01986329869551318</v>
      </c>
      <c r="G89" s="1">
        <v>0.01937252270069489</v>
      </c>
      <c r="H89" s="1">
        <v>0.007545443086436343</v>
      </c>
      <c r="I89" s="1">
        <v>0.04008449595888885</v>
      </c>
      <c r="J89" s="1">
        <v>0.01574810560574536</v>
      </c>
      <c r="K89" s="1">
        <v>0.01592357659477828</v>
      </c>
      <c r="L89" s="1">
        <v>0.01356027411681526</v>
      </c>
      <c r="M89" s="1">
        <v>0.0156435318554291</v>
      </c>
      <c r="N89" s="1">
        <v>0.01529486332301788</v>
      </c>
      <c r="O89" s="1">
        <v>0.01476592546537248</v>
      </c>
      <c r="P89" s="1">
        <v>0.01897348498019302</v>
      </c>
      <c r="Q89" s="1">
        <v>-0.002966175486302181</v>
      </c>
      <c r="R89" s="1">
        <v>0.03169744163878163</v>
      </c>
      <c r="S89" s="1">
        <v>0.0006043994185580548</v>
      </c>
      <c r="T89" s="1">
        <v>0.001481104898724439</v>
      </c>
      <c r="U89" s="1">
        <v>0.01158001252762064</v>
      </c>
      <c r="V89" s="1">
        <v>0.001501186521433828</v>
      </c>
      <c r="W89" s="1">
        <v>0.009290796402062984</v>
      </c>
      <c r="X89" s="1">
        <v>0.007095906198595792</v>
      </c>
      <c r="Y89" s="1">
        <v>0.009005380884830494</v>
      </c>
      <c r="Z89" s="1">
        <v>0.02459613408084782</v>
      </c>
    </row>
    <row r="90" spans="1:26">
      <c r="A90" s="11">
        <v>42501</v>
      </c>
      <c r="B90" s="1">
        <v>0.01732899295919754</v>
      </c>
      <c r="C90" s="1">
        <v>-0.004714554001890026</v>
      </c>
      <c r="D90" s="1">
        <v>0.01956013389490185</v>
      </c>
      <c r="E90" s="1">
        <v>-0.01006581518599869</v>
      </c>
      <c r="F90" s="1">
        <v>-0.009099568551660497</v>
      </c>
      <c r="G90" s="1">
        <v>-0.004072273330566367</v>
      </c>
      <c r="H90" s="1">
        <v>0.0004583680952334745</v>
      </c>
      <c r="I90" s="1">
        <v>0.001073753544562406</v>
      </c>
      <c r="J90" s="1">
        <v>0.006890075434887288</v>
      </c>
      <c r="K90" s="1">
        <v>0.005225055223139208</v>
      </c>
      <c r="L90" s="1">
        <v>-0.003707492757945241</v>
      </c>
      <c r="M90" s="1">
        <v>-0.01726966025367949</v>
      </c>
      <c r="N90" s="1">
        <v>-0.007609677130701487</v>
      </c>
      <c r="O90" s="1">
        <v>0.0001548650359406434</v>
      </c>
      <c r="P90" s="1">
        <v>0.0005878967223416076</v>
      </c>
      <c r="Q90" s="1">
        <v>0.01104981909467151</v>
      </c>
      <c r="R90" s="1">
        <v>-0.01162957456342661</v>
      </c>
      <c r="S90" s="1">
        <v>-0.02136310843441824</v>
      </c>
      <c r="T90" s="1">
        <v>-0.01437004225443628</v>
      </c>
      <c r="U90" s="1">
        <v>-0.003307203533960967</v>
      </c>
      <c r="V90" s="1">
        <v>-0.05434091231594429</v>
      </c>
      <c r="W90" s="1">
        <v>-0.005778700954821248</v>
      </c>
      <c r="X90" s="1">
        <v>-0.0044362496914373</v>
      </c>
      <c r="Y90" s="1">
        <v>-0.007566847224340201</v>
      </c>
      <c r="Z90" s="1">
        <v>0</v>
      </c>
    </row>
    <row r="91" spans="1:26">
      <c r="A91" s="11">
        <v>42502</v>
      </c>
      <c r="B91" s="1">
        <v>0.005369422454656769</v>
      </c>
      <c r="C91" s="1">
        <v>0.01067685322693146</v>
      </c>
      <c r="D91" s="1">
        <v>-0.01638260682416193</v>
      </c>
      <c r="E91" s="1">
        <v>0.006637349075772736</v>
      </c>
      <c r="F91" s="1">
        <v>0.003060945274641735</v>
      </c>
      <c r="G91" s="1">
        <v>0.01645839644638869</v>
      </c>
      <c r="H91" s="1">
        <v>0.01588755102582518</v>
      </c>
      <c r="I91" s="1">
        <v>0.002979484336881555</v>
      </c>
      <c r="J91" s="1">
        <v>-0.01112023261636608</v>
      </c>
      <c r="K91" s="1">
        <v>0.005717107538692812</v>
      </c>
      <c r="L91" s="1">
        <v>-0.000647332646384946</v>
      </c>
      <c r="M91" s="1">
        <v>-0.02113496803617287</v>
      </c>
      <c r="N91" s="1">
        <v>0.007355306899422098</v>
      </c>
      <c r="O91" s="1">
        <v>0.006345615888494693</v>
      </c>
      <c r="P91" s="1">
        <v>0.009010851683767696</v>
      </c>
      <c r="Q91" s="1">
        <v>0.007145680423591427</v>
      </c>
      <c r="R91" s="1">
        <v>-0.0001757509854560801</v>
      </c>
      <c r="S91" s="1">
        <v>0.02086531308283912</v>
      </c>
      <c r="T91" s="1">
        <v>0.02487139974371444</v>
      </c>
      <c r="U91" s="1">
        <v>0.009443443904214366</v>
      </c>
      <c r="V91" s="1">
        <v>-0.001320997844463934</v>
      </c>
      <c r="W91" s="1">
        <v>0.006420405213580782</v>
      </c>
      <c r="X91" s="1">
        <v>-0.007601745568777352</v>
      </c>
      <c r="Y91" s="1">
        <v>0.006256247729996112</v>
      </c>
      <c r="Z91" s="1">
        <v>-0.009752207000107371</v>
      </c>
    </row>
    <row r="92" spans="1:26">
      <c r="A92" s="11">
        <v>42503</v>
      </c>
      <c r="B92" s="1">
        <v>-0.02357276357413263</v>
      </c>
      <c r="C92" s="1">
        <v>-0.01711048184718145</v>
      </c>
      <c r="D92" s="1">
        <v>-0.002410664664996953</v>
      </c>
      <c r="E92" s="1">
        <v>-0.001402958710070235</v>
      </c>
      <c r="F92" s="1">
        <v>-0.006745791441657989</v>
      </c>
      <c r="G92" s="1">
        <v>-0.004975513283898447</v>
      </c>
      <c r="H92" s="1">
        <v>-0.006014941314666955</v>
      </c>
      <c r="I92" s="1">
        <v>-0.01996388029540219</v>
      </c>
      <c r="J92" s="1">
        <v>-0.005190336217150593</v>
      </c>
      <c r="K92" s="1">
        <v>-0.008527364045051167</v>
      </c>
      <c r="L92" s="1">
        <v>-0.009227610747602366</v>
      </c>
      <c r="M92" s="1">
        <v>0.00824821700318612</v>
      </c>
      <c r="N92" s="1">
        <v>-0.006524895873045056</v>
      </c>
      <c r="O92" s="1">
        <v>-0.006767095262595779</v>
      </c>
      <c r="P92" s="1">
        <v>-0.008347827964472088</v>
      </c>
      <c r="Q92" s="1">
        <v>0.00667803732021266</v>
      </c>
      <c r="R92" s="1">
        <v>-0.01598432346476009</v>
      </c>
      <c r="S92" s="1">
        <v>-0.01057849935482091</v>
      </c>
      <c r="T92" s="1">
        <v>-0.001255340709891084</v>
      </c>
      <c r="U92" s="1">
        <v>-0.01011339032485536</v>
      </c>
      <c r="V92" s="1">
        <v>-0.02275140783099461</v>
      </c>
      <c r="W92" s="1">
        <v>-0.006916604662029036</v>
      </c>
      <c r="X92" s="1">
        <v>-0.01347055402422237</v>
      </c>
      <c r="Y92" s="1">
        <v>-0.0102973725666673</v>
      </c>
      <c r="Z92" s="1">
        <v>-0.01969722035473298</v>
      </c>
    </row>
    <row r="93" spans="1:26">
      <c r="A93" s="11">
        <v>42506</v>
      </c>
      <c r="B93" s="1">
        <v>0.03357218044288568</v>
      </c>
      <c r="C93" s="1">
        <v>0.01528902819959721</v>
      </c>
      <c r="D93" s="1">
        <v>-0.00109838724233402</v>
      </c>
      <c r="E93" s="1">
        <v>0.02318085233942324</v>
      </c>
      <c r="F93" s="1">
        <v>0.002587342057629671</v>
      </c>
      <c r="G93" s="1">
        <v>0.01090876448085365</v>
      </c>
      <c r="H93" s="1">
        <v>-0.003328114003449456</v>
      </c>
      <c r="I93" s="1">
        <v>0.0140652774494443</v>
      </c>
      <c r="J93" s="1">
        <v>0.01217425824420704</v>
      </c>
      <c r="K93" s="1">
        <v>0.0484755367250993</v>
      </c>
      <c r="L93" s="1">
        <v>0.007516134310406652</v>
      </c>
      <c r="M93" s="1">
        <v>0.0161212756586675</v>
      </c>
      <c r="N93" s="1">
        <v>0.007818613197476232</v>
      </c>
      <c r="O93" s="1">
        <v>0.002787307010622797</v>
      </c>
      <c r="P93" s="1">
        <v>0.01468291705788616</v>
      </c>
      <c r="Q93" s="1">
        <v>0.007462607667223287</v>
      </c>
      <c r="R93" s="1">
        <v>0.01767210347533088</v>
      </c>
      <c r="S93" s="1">
        <v>0.01176048493917503</v>
      </c>
      <c r="T93" s="1">
        <v>0.004398713289019973</v>
      </c>
      <c r="U93" s="1">
        <v>0.003320364734313408</v>
      </c>
      <c r="V93" s="1">
        <v>0.01759426639880179</v>
      </c>
      <c r="W93" s="1">
        <v>0.01589019565461047</v>
      </c>
      <c r="X93" s="1">
        <v>0.01874162171370641</v>
      </c>
      <c r="Y93" s="1">
        <v>0.005692730940034085</v>
      </c>
      <c r="Z93" s="1">
        <v>0.01391053606274162</v>
      </c>
    </row>
    <row r="94" spans="1:26">
      <c r="A94" s="11">
        <v>42507</v>
      </c>
      <c r="B94" s="1">
        <v>0.005839421339523421</v>
      </c>
      <c r="C94" s="1">
        <v>-0.01177865808751122</v>
      </c>
      <c r="D94" s="1">
        <v>-0.01913341085837217</v>
      </c>
      <c r="E94" s="1">
        <v>-0.02224363524951034</v>
      </c>
      <c r="F94" s="1">
        <v>-0.02532261822585602</v>
      </c>
      <c r="G94" s="1">
        <v>-0.01079104748533444</v>
      </c>
      <c r="H94" s="1">
        <v>-0.03142084933661504</v>
      </c>
      <c r="I94" s="1">
        <v>-0.005141757813645453</v>
      </c>
      <c r="J94" s="1">
        <v>-0.009450656615767716</v>
      </c>
      <c r="K94" s="1">
        <v>-0.002734083413676647</v>
      </c>
      <c r="L94" s="1">
        <v>0</v>
      </c>
      <c r="M94" s="1">
        <v>-0.0007104586579789185</v>
      </c>
      <c r="N94" s="1">
        <v>-0.006361635594113402</v>
      </c>
      <c r="O94" s="1">
        <v>-0.01358883280160184</v>
      </c>
      <c r="P94" s="1">
        <v>-0.01865181104474223</v>
      </c>
      <c r="Q94" s="1">
        <v>-0.01646063071829862</v>
      </c>
      <c r="R94" s="1">
        <v>-0.006517541844713426</v>
      </c>
      <c r="S94" s="1">
        <v>-0.02539901611203654</v>
      </c>
      <c r="T94" s="1">
        <v>-0.02231438472146985</v>
      </c>
      <c r="U94" s="1">
        <v>-0.004327655119067964</v>
      </c>
      <c r="V94" s="1">
        <v>-0.01340308227704434</v>
      </c>
      <c r="W94" s="1">
        <v>-0.009451540337400921</v>
      </c>
      <c r="X94" s="1">
        <v>0.005781969756022187</v>
      </c>
      <c r="Y94" s="1">
        <v>-0.006441247641686965</v>
      </c>
      <c r="Z94" s="1">
        <v>0.0007639301477455618</v>
      </c>
    </row>
    <row r="95" spans="1:26">
      <c r="A95" s="11">
        <v>42508</v>
      </c>
      <c r="B95" s="1">
        <v>0.02703215899004352</v>
      </c>
      <c r="C95" s="1">
        <v>-0.01184386655131198</v>
      </c>
      <c r="D95" s="1">
        <v>0.01076233741552324</v>
      </c>
      <c r="E95" s="1">
        <v>-0.001685233177440071</v>
      </c>
      <c r="F95" s="1">
        <v>-0.0008273247031862496</v>
      </c>
      <c r="G95" s="1">
        <v>-0.02136325652548265</v>
      </c>
      <c r="H95" s="1">
        <v>-0.00532826687463217</v>
      </c>
      <c r="I95" s="1">
        <v>-0.007211263904952414</v>
      </c>
      <c r="J95" s="1">
        <v>0.003469049189674056</v>
      </c>
      <c r="K95" s="1">
        <v>0.001993881385889296</v>
      </c>
      <c r="L95" s="1">
        <v>0.0385990662547917</v>
      </c>
      <c r="M95" s="1">
        <v>0.01658784526914503</v>
      </c>
      <c r="N95" s="1">
        <v>0.007026986094003762</v>
      </c>
      <c r="O95" s="1">
        <v>-0.01393212568495117</v>
      </c>
      <c r="P95" s="1">
        <v>0.005939719920596387</v>
      </c>
      <c r="Q95" s="1">
        <v>-0.01882887058268279</v>
      </c>
      <c r="R95" s="1">
        <v>-0.02074450171770825</v>
      </c>
      <c r="S95" s="1">
        <v>-0.01711572064245592</v>
      </c>
      <c r="T95" s="1">
        <v>-0.0004271230771216716</v>
      </c>
      <c r="U95" s="1">
        <v>-0.01687545456825423</v>
      </c>
      <c r="V95" s="1">
        <v>-0.0762127051783017</v>
      </c>
      <c r="W95" s="1">
        <v>0.008668478674126456</v>
      </c>
      <c r="X95" s="1">
        <v>-0.002090575953574314</v>
      </c>
      <c r="Y95" s="1">
        <v>-0.01001984253526156</v>
      </c>
      <c r="Z95" s="1">
        <v>0.04351159583348463</v>
      </c>
    </row>
    <row r="96" spans="1:26">
      <c r="A96" s="11">
        <v>42509</v>
      </c>
      <c r="B96" s="1">
        <v>0.00653575316200361</v>
      </c>
      <c r="C96" s="1">
        <v>-0.02221542098756057</v>
      </c>
      <c r="D96" s="1">
        <v>-0.04259097125855382</v>
      </c>
      <c r="E96" s="1">
        <v>-0.01069085755648091</v>
      </c>
      <c r="F96" s="1">
        <v>-0.002153037779689448</v>
      </c>
      <c r="G96" s="1">
        <v>0.01672063697885018</v>
      </c>
      <c r="H96" s="1">
        <v>0.008035291628692098</v>
      </c>
      <c r="I96" s="1">
        <v>-0.004237797181001257</v>
      </c>
      <c r="J96" s="1">
        <v>-0.01123567406135684</v>
      </c>
      <c r="K96" s="1">
        <v>0.003731298052724208</v>
      </c>
      <c r="L96" s="1">
        <v>-0.01014995363328552</v>
      </c>
      <c r="M96" s="1">
        <v>-0.01701663788073737</v>
      </c>
      <c r="N96" s="1">
        <v>-0.004806965999006985</v>
      </c>
      <c r="O96" s="1">
        <v>0.00571511824616211</v>
      </c>
      <c r="P96" s="1">
        <v>-0.009643971305686616</v>
      </c>
      <c r="Q96" s="1">
        <v>0.002984938161672224</v>
      </c>
      <c r="R96" s="1">
        <v>-0.03422065992471768</v>
      </c>
      <c r="S96" s="1">
        <v>-0.01583794443795927</v>
      </c>
      <c r="T96" s="1">
        <v>-0.003627543794873289</v>
      </c>
      <c r="U96" s="1">
        <v>-0.0002601551195958729</v>
      </c>
      <c r="V96" s="1">
        <v>-0.01382369506921977</v>
      </c>
      <c r="W96" s="1">
        <v>-0.01125868821418308</v>
      </c>
      <c r="X96" s="1">
        <v>-0.01728191792064582</v>
      </c>
      <c r="Y96" s="1">
        <v>-0.01508236779363037</v>
      </c>
      <c r="Z96" s="1">
        <v>-0.01463061104710561</v>
      </c>
    </row>
    <row r="97" spans="1:26">
      <c r="A97" s="11">
        <v>42510</v>
      </c>
      <c r="B97" s="1">
        <v>0.002281701945962222</v>
      </c>
      <c r="C97" s="1">
        <v>-0.005387217827436785</v>
      </c>
      <c r="D97" s="1">
        <v>-0.005560807736314954</v>
      </c>
      <c r="E97" s="1">
        <v>0.006256247536412962</v>
      </c>
      <c r="F97" s="1">
        <v>0.02506202370075328</v>
      </c>
      <c r="G97" s="1">
        <v>0.008222998228160971</v>
      </c>
      <c r="H97" s="1">
        <v>-0.06377007696741432</v>
      </c>
      <c r="I97" s="1">
        <v>-0.05483248416162001</v>
      </c>
      <c r="J97" s="1">
        <v>0.01923057383993432</v>
      </c>
      <c r="K97" s="1">
        <v>0.0193308197470794</v>
      </c>
      <c r="L97" s="1">
        <v>0.001892836551856902</v>
      </c>
      <c r="M97" s="1">
        <v>0.0004746406758804333</v>
      </c>
      <c r="N97" s="1">
        <v>0.000311493173130728</v>
      </c>
      <c r="O97" s="1">
        <v>-0.00615629916420013</v>
      </c>
      <c r="P97" s="1">
        <v>0.005962062320122419</v>
      </c>
      <c r="Q97" s="1">
        <v>0.01275528759740308</v>
      </c>
      <c r="R97" s="1">
        <v>0.0009373654230422357</v>
      </c>
      <c r="S97" s="1">
        <v>0.01032830110670813</v>
      </c>
      <c r="T97" s="1">
        <v>0.003855088157673325</v>
      </c>
      <c r="U97" s="1">
        <v>0.0002602228178940624</v>
      </c>
      <c r="V97" s="1">
        <v>0.02385939343312971</v>
      </c>
      <c r="W97" s="1">
        <v>0.002897175051882916</v>
      </c>
      <c r="X97" s="1">
        <v>0.01039161099444397</v>
      </c>
      <c r="Y97" s="1">
        <v>0.0006044040595480915</v>
      </c>
      <c r="Z97" s="1">
        <v>0.008537225765182788</v>
      </c>
    </row>
    <row r="98" spans="1:26">
      <c r="A98" s="11">
        <v>42513</v>
      </c>
      <c r="B98" s="1">
        <v>0.008579663093279732</v>
      </c>
      <c r="C98" s="1">
        <v>0.001491548721912261</v>
      </c>
      <c r="D98" s="1">
        <v>-0.005125650474597454</v>
      </c>
      <c r="E98" s="1">
        <v>-0.005227752236516836</v>
      </c>
      <c r="F98" s="1">
        <v>0.0008096567705155877</v>
      </c>
      <c r="G98" s="1">
        <v>-0.004078191689114496</v>
      </c>
      <c r="H98" s="1">
        <v>0</v>
      </c>
      <c r="I98" s="1">
        <v>0.001801226519444032</v>
      </c>
      <c r="J98" s="1">
        <v>0.0008578316615921455</v>
      </c>
      <c r="K98" s="1">
        <v>0.001458431393969173</v>
      </c>
      <c r="L98" s="1">
        <v>-0.0007873744484525602</v>
      </c>
      <c r="M98" s="1">
        <v>0.0004737279402931005</v>
      </c>
      <c r="N98" s="1">
        <v>0.004205752099272653</v>
      </c>
      <c r="O98" s="1">
        <v>0.004447280525476494</v>
      </c>
      <c r="P98" s="1">
        <v>-0.01165582891726757</v>
      </c>
      <c r="Q98" s="1">
        <v>-0.005877352848425943</v>
      </c>
      <c r="R98" s="1">
        <v>-0.003745733838894649</v>
      </c>
      <c r="S98" s="1">
        <v>-0.002020945815424446</v>
      </c>
      <c r="T98" s="1">
        <v>-0.01365497117046421</v>
      </c>
      <c r="U98" s="1">
        <v>-0.003380873412453633</v>
      </c>
      <c r="V98" s="1">
        <v>-0.01063185695728697</v>
      </c>
      <c r="W98" s="1">
        <v>-6.753024993433332E-05</v>
      </c>
      <c r="X98" s="1">
        <v>-0.006856830072307085</v>
      </c>
      <c r="Y98" s="1">
        <v>-0.01047107929734681</v>
      </c>
      <c r="Z98" s="1">
        <v>-0.001104098393287067</v>
      </c>
    </row>
    <row r="99" spans="1:26">
      <c r="A99" s="11">
        <v>42514</v>
      </c>
      <c r="B99" s="1">
        <v>0.01128461548329396</v>
      </c>
      <c r="C99" s="1">
        <v>-0.0006270955338660844</v>
      </c>
      <c r="D99" s="1">
        <v>0.02248244624473239</v>
      </c>
      <c r="E99" s="1">
        <v>0.01178958820323794</v>
      </c>
      <c r="F99" s="1">
        <v>0.0101925029835368</v>
      </c>
      <c r="G99" s="1">
        <v>0.002275128528332893</v>
      </c>
      <c r="H99" s="1">
        <v>0.01686156920717896</v>
      </c>
      <c r="I99" s="1">
        <v>0.02259855364758301</v>
      </c>
      <c r="J99" s="1">
        <v>0.02056522801477234</v>
      </c>
      <c r="K99" s="1">
        <v>0.02816265918200833</v>
      </c>
      <c r="L99" s="1">
        <v>0.01701893561865453</v>
      </c>
      <c r="M99" s="1">
        <v>0.01397792921341656</v>
      </c>
      <c r="N99" s="1">
        <v>0.01644164684582949</v>
      </c>
      <c r="O99" s="1">
        <v>0.008696879489790366</v>
      </c>
      <c r="P99" s="1">
        <v>0.03118140067229147</v>
      </c>
      <c r="Q99" s="1">
        <v>0.01646921329104889</v>
      </c>
      <c r="R99" s="1">
        <v>0.01842438617799735</v>
      </c>
      <c r="S99" s="1">
        <v>0.01000510999637982</v>
      </c>
      <c r="T99" s="1">
        <v>0.01168081635436757</v>
      </c>
      <c r="U99" s="1">
        <v>0.004697047811424993</v>
      </c>
      <c r="V99" s="1">
        <v>0.01118789809609955</v>
      </c>
      <c r="W99" s="1">
        <v>0.01236254070571574</v>
      </c>
      <c r="X99" s="1">
        <v>0.01646332661616068</v>
      </c>
      <c r="Y99" s="1">
        <v>0.008954106077512902</v>
      </c>
      <c r="Z99" s="1">
        <v>0.01584383673761125</v>
      </c>
    </row>
    <row r="100" spans="1:26">
      <c r="A100" s="11">
        <v>42515</v>
      </c>
      <c r="B100" s="1">
        <v>-0.005836683921985553</v>
      </c>
      <c r="C100" s="1">
        <v>0.01066665774844022</v>
      </c>
      <c r="D100" s="1">
        <v>-0.003664815665449295</v>
      </c>
      <c r="E100" s="1">
        <v>-0.007581210355767531</v>
      </c>
      <c r="F100" s="1">
        <v>0.00256240660911744</v>
      </c>
      <c r="G100" s="1">
        <v>0.004085144000845586</v>
      </c>
      <c r="H100" s="1">
        <v>-0.00426868944615566</v>
      </c>
      <c r="I100" s="1">
        <v>0.0106728037661914</v>
      </c>
      <c r="J100" s="1">
        <v>0.02434942875480983</v>
      </c>
      <c r="K100" s="1">
        <v>0.008027978078928744</v>
      </c>
      <c r="L100" s="1">
        <v>0.01518429840430491</v>
      </c>
      <c r="M100" s="1">
        <v>-0.006308294575174567</v>
      </c>
      <c r="N100" s="1">
        <v>0.00167885083579522</v>
      </c>
      <c r="O100" s="1">
        <v>0.002038083713803651</v>
      </c>
      <c r="P100" s="1">
        <v>0.01027338861427363</v>
      </c>
      <c r="Q100" s="1">
        <v>-0.004985100243561691</v>
      </c>
      <c r="R100" s="1">
        <v>0.02399835872664169</v>
      </c>
      <c r="S100" s="1">
        <v>-0.004127513648386372</v>
      </c>
      <c r="T100" s="1">
        <v>0.003421111953565648</v>
      </c>
      <c r="U100" s="1">
        <v>0.003116966146541333</v>
      </c>
      <c r="V100" s="1">
        <v>0.00858933033312459</v>
      </c>
      <c r="W100" s="1">
        <v>0.003185407475468027</v>
      </c>
      <c r="X100" s="1">
        <v>0.004702013346056466</v>
      </c>
      <c r="Y100" s="1">
        <v>0.005445236285508859</v>
      </c>
      <c r="Z100" s="1">
        <v>0.02176279558204741</v>
      </c>
    </row>
    <row r="101" spans="1:26">
      <c r="A101" s="11">
        <v>42516</v>
      </c>
      <c r="B101" s="1">
        <v>0.002072104861125412</v>
      </c>
      <c r="C101" s="1">
        <v>0.003492073749773894</v>
      </c>
      <c r="D101" s="1">
        <v>-0.001609030334086992</v>
      </c>
      <c r="E101" s="1">
        <v>0.0005657829174061657</v>
      </c>
      <c r="F101" s="1">
        <v>-0.004951722245093992</v>
      </c>
      <c r="G101" s="1">
        <v>0.01039811341742469</v>
      </c>
      <c r="H101" s="1">
        <v>0.01005778341805241</v>
      </c>
      <c r="I101" s="1">
        <v>-0.002732922742049948</v>
      </c>
      <c r="J101" s="1">
        <v>0.06885249922615322</v>
      </c>
      <c r="K101" s="1">
        <v>-0.00140537113083905</v>
      </c>
      <c r="L101" s="1">
        <v>-0.007478628644927987</v>
      </c>
      <c r="M101" s="1">
        <v>-0.01739959923979306</v>
      </c>
      <c r="N101" s="1">
        <v>-0.001066575057850683</v>
      </c>
      <c r="O101" s="1">
        <v>0.001251582722672229</v>
      </c>
      <c r="P101" s="1">
        <v>-0.004412924191268153</v>
      </c>
      <c r="Q101" s="1">
        <v>0.003757789574948323</v>
      </c>
      <c r="R101" s="1">
        <v>0</v>
      </c>
      <c r="S101" s="1">
        <v>0.003157957791406707</v>
      </c>
      <c r="T101" s="1">
        <v>-0.008310099962650308</v>
      </c>
      <c r="U101" s="1">
        <v>0.005696242301057808</v>
      </c>
      <c r="V101" s="1">
        <v>-0.005340528252764321</v>
      </c>
      <c r="W101" s="1">
        <v>0.0002646507637338313</v>
      </c>
      <c r="X101" s="1">
        <v>-0.005460126320760317</v>
      </c>
      <c r="Y101" s="1">
        <v>0.00621901417743298</v>
      </c>
      <c r="Z101" s="1">
        <v>-0.01171428298972821</v>
      </c>
    </row>
    <row r="102" spans="1:26">
      <c r="A102" s="11">
        <v>42517</v>
      </c>
      <c r="B102" s="1">
        <v>0.004480522792877917</v>
      </c>
      <c r="C102" s="1">
        <v>-0.000695906732592122</v>
      </c>
      <c r="D102" s="1">
        <v>-0.002763167977624104</v>
      </c>
      <c r="E102" s="1">
        <v>0.008200267509112402</v>
      </c>
      <c r="F102" s="1">
        <v>0.009471464353307812</v>
      </c>
      <c r="G102" s="1">
        <v>0.007158656759874704</v>
      </c>
      <c r="H102" s="1">
        <v>-0.00114256972125959</v>
      </c>
      <c r="I102" s="1">
        <v>0.002865125048485906</v>
      </c>
      <c r="J102" s="1">
        <v>0.009969453648640325</v>
      </c>
      <c r="K102" s="1">
        <v>0.001173103455391011</v>
      </c>
      <c r="L102" s="1">
        <v>0.006151025131504007</v>
      </c>
      <c r="M102" s="1">
        <v>0.01292181020173389</v>
      </c>
      <c r="N102" s="1">
        <v>0.00549028196659318</v>
      </c>
      <c r="O102" s="1">
        <v>-0.0006251641870141933</v>
      </c>
      <c r="P102" s="1">
        <v>0.008286686984573688</v>
      </c>
      <c r="Q102" s="1">
        <v>0.003327958382909335</v>
      </c>
      <c r="R102" s="1">
        <v>0.002884458008665991</v>
      </c>
      <c r="S102" s="1">
        <v>0.004288915656392112</v>
      </c>
      <c r="T102" s="1">
        <v>0.006875474818823779</v>
      </c>
      <c r="U102" s="1">
        <v>0.003861952701919469</v>
      </c>
      <c r="V102" s="1">
        <v>-0.0001450537601607182</v>
      </c>
      <c r="W102" s="1">
        <v>0.00615121837212329</v>
      </c>
      <c r="X102" s="1">
        <v>-0.0002615344146383869</v>
      </c>
      <c r="Y102" s="1">
        <v>0.009170666130755567</v>
      </c>
      <c r="Z102" s="1">
        <v>0.01149407228026789</v>
      </c>
    </row>
    <row r="103" spans="1:26">
      <c r="A103" s="11">
        <v>42521</v>
      </c>
      <c r="B103" s="1">
        <v>-0.0197289188638724</v>
      </c>
      <c r="C103" s="1">
        <v>-0.02375792522867426</v>
      </c>
      <c r="D103" s="1">
        <v>-0.003463405219211069</v>
      </c>
      <c r="E103" s="1">
        <v>0.005468874710453875</v>
      </c>
      <c r="F103" s="1">
        <v>0.00667956938665748</v>
      </c>
      <c r="G103" s="1">
        <v>0.0008884026829538705</v>
      </c>
      <c r="H103" s="1">
        <v>-0.01013247893843094</v>
      </c>
      <c r="I103" s="1">
        <v>0.02223645306476651</v>
      </c>
      <c r="J103" s="1">
        <v>0.01594536045218242</v>
      </c>
      <c r="K103" s="1">
        <v>-0.001405817049627389</v>
      </c>
      <c r="L103" s="1">
        <v>-0.002445632525636565</v>
      </c>
      <c r="M103" s="1">
        <v>0.003543411613735836</v>
      </c>
      <c r="N103" s="1">
        <v>0.002123767626533102</v>
      </c>
      <c r="O103" s="1">
        <v>-0.005002890361173074</v>
      </c>
      <c r="P103" s="1">
        <v>0.01299712594007341</v>
      </c>
      <c r="Q103" s="1">
        <v>-0.01077921953946404</v>
      </c>
      <c r="R103" s="1">
        <v>0.002157207968023211</v>
      </c>
      <c r="S103" s="1">
        <v>-0.005955305355966112</v>
      </c>
      <c r="T103" s="1">
        <v>-0.008962730086820692</v>
      </c>
      <c r="U103" s="1">
        <v>0.004103884866236251</v>
      </c>
      <c r="V103" s="1">
        <v>-0.001742004558821786</v>
      </c>
      <c r="W103" s="1">
        <v>-0.002366771383407018</v>
      </c>
      <c r="X103" s="1">
        <v>-0.004707033602586064</v>
      </c>
      <c r="Y103" s="1">
        <v>0.005531603699286736</v>
      </c>
      <c r="Z103" s="1">
        <v>-0.004971598103883923</v>
      </c>
    </row>
    <row r="104" spans="1:26">
      <c r="A104" s="11">
        <v>42522</v>
      </c>
      <c r="B104" s="1">
        <v>-0.01697598045388449</v>
      </c>
      <c r="C104" s="1">
        <v>0.002061080571429175</v>
      </c>
      <c r="D104" s="1">
        <v>0.006971868347060983</v>
      </c>
      <c r="E104" s="1">
        <v>0.002371225826623746</v>
      </c>
      <c r="F104" s="1">
        <v>0.006793037881688502</v>
      </c>
      <c r="G104" s="1">
        <v>0.002662952909804783</v>
      </c>
      <c r="H104" s="1">
        <v>0.008089668243718595</v>
      </c>
      <c r="I104" s="1">
        <v>0.00656162838988017</v>
      </c>
      <c r="J104" s="1">
        <v>0.004484234066260973</v>
      </c>
      <c r="K104" s="1">
        <v>0.01454714874078755</v>
      </c>
      <c r="L104" s="1">
        <v>0.0064351016128259</v>
      </c>
      <c r="M104" s="1">
        <v>0.001412555176717234</v>
      </c>
      <c r="N104" s="1">
        <v>0.001513242906967083</v>
      </c>
      <c r="O104" s="1">
        <v>0.01115618629624038</v>
      </c>
      <c r="P104" s="1">
        <v>-0.002830372038354345</v>
      </c>
      <c r="Q104" s="1">
        <v>0.007124507038278383</v>
      </c>
      <c r="R104" s="1">
        <v>-0.001434950797984058</v>
      </c>
      <c r="S104" s="1">
        <v>0.01213991063802378</v>
      </c>
      <c r="T104" s="1">
        <v>0.003673291256587774</v>
      </c>
      <c r="U104" s="1">
        <v>-0.01072801856738126</v>
      </c>
      <c r="V104" s="1">
        <v>-0.005379213817979789</v>
      </c>
      <c r="W104" s="1">
        <v>0.008499885278442143</v>
      </c>
      <c r="X104" s="1">
        <v>0.003415804507072462</v>
      </c>
      <c r="Y104" s="1">
        <v>-0.009234040543936506</v>
      </c>
      <c r="Z104" s="1">
        <v>0.01320477592044522</v>
      </c>
    </row>
    <row r="105" spans="1:26">
      <c r="A105" s="11">
        <v>42523</v>
      </c>
      <c r="B105" s="1">
        <v>-0.005875067779371301</v>
      </c>
      <c r="C105" s="1">
        <v>0.003480716699847175</v>
      </c>
      <c r="D105" s="1">
        <v>0.002307832742050486</v>
      </c>
      <c r="E105" s="1">
        <v>0.01572291461537767</v>
      </c>
      <c r="F105" s="1">
        <v>-0.001098365306322235</v>
      </c>
      <c r="G105" s="1">
        <v>0.000442959094634876</v>
      </c>
      <c r="H105" s="1">
        <v>-0.005404516051436103</v>
      </c>
      <c r="I105" s="1">
        <v>0.01484963473332934</v>
      </c>
      <c r="J105" s="1">
        <v>0.007440543139776379</v>
      </c>
      <c r="K105" s="1">
        <v>0.004625290872263044</v>
      </c>
      <c r="L105" s="1">
        <v>0.001826489754901628</v>
      </c>
      <c r="M105" s="1">
        <v>-0.008697950310202041</v>
      </c>
      <c r="N105" s="1">
        <v>0.004080407027461375</v>
      </c>
      <c r="O105" s="1">
        <v>-0.0006214556003698579</v>
      </c>
      <c r="P105" s="1">
        <v>-0.007000849013996779</v>
      </c>
      <c r="Q105" s="1">
        <v>-0.001664671643338056</v>
      </c>
      <c r="R105" s="1">
        <v>0.01041855075593734</v>
      </c>
      <c r="S105" s="1">
        <v>0.004633703360662267</v>
      </c>
      <c r="T105" s="1">
        <v>0.005813133258178116</v>
      </c>
      <c r="U105" s="1">
        <v>0.002840002444168821</v>
      </c>
      <c r="V105" s="1">
        <v>-0.001315791949072942</v>
      </c>
      <c r="W105" s="1">
        <v>0.003201140667039803</v>
      </c>
      <c r="X105" s="1">
        <v>0.008379114782681052</v>
      </c>
      <c r="Y105" s="1">
        <v>0.006742189975694535</v>
      </c>
      <c r="Z105" s="1">
        <v>0.00986255905201272</v>
      </c>
    </row>
    <row r="106" spans="1:26">
      <c r="A106" s="11">
        <v>42524</v>
      </c>
      <c r="B106" s="1">
        <v>-0.02256441107545493</v>
      </c>
      <c r="C106" s="1">
        <v>0.004178177510225201</v>
      </c>
      <c r="D106" s="1">
        <v>0.001151060500659051</v>
      </c>
      <c r="E106" s="1">
        <v>-0.001507042625637056</v>
      </c>
      <c r="F106" s="1">
        <v>-0.00157083919057377</v>
      </c>
      <c r="G106" s="1">
        <v>0.01371694663692424</v>
      </c>
      <c r="H106" s="1">
        <v>0.01580764653585565</v>
      </c>
      <c r="I106" s="1">
        <v>0.01796322585182497</v>
      </c>
      <c r="J106" s="1">
        <v>-0.007385590336266623</v>
      </c>
      <c r="K106" s="1">
        <v>-0.004143665478543612</v>
      </c>
      <c r="L106" s="1">
        <v>-0.01777810440961736</v>
      </c>
      <c r="M106" s="1">
        <v>-0.01138253198493455</v>
      </c>
      <c r="N106" s="1">
        <v>-0.00406382496750568</v>
      </c>
      <c r="O106" s="1">
        <v>0.01539419168250244</v>
      </c>
      <c r="P106" s="1">
        <v>-0.01314779604658745</v>
      </c>
      <c r="Q106" s="1">
        <v>0.01959160387551218</v>
      </c>
      <c r="R106" s="1">
        <v>-0.02400009919745971</v>
      </c>
      <c r="S106" s="1">
        <v>0.008838395472803739</v>
      </c>
      <c r="T106" s="1">
        <v>-0.005565424108372463</v>
      </c>
      <c r="U106" s="1">
        <v>0.009526467658171223</v>
      </c>
      <c r="V106" s="1">
        <v>0.004830415332413907</v>
      </c>
      <c r="W106" s="1">
        <v>-0.004428425152804283</v>
      </c>
      <c r="X106" s="1">
        <v>0.03765241732218727</v>
      </c>
      <c r="Y106" s="1">
        <v>0.002954499385778631</v>
      </c>
      <c r="Z106" s="1">
        <v>-0.0115104026700672</v>
      </c>
    </row>
    <row r="107" spans="1:26">
      <c r="A107" s="11">
        <v>42527</v>
      </c>
      <c r="B107" s="1">
        <v>0.01905469860541742</v>
      </c>
      <c r="C107" s="1">
        <v>0.03548432894438625</v>
      </c>
      <c r="D107" s="1">
        <v>0.01127002674870137</v>
      </c>
      <c r="E107" s="1">
        <v>0.01920703696995218</v>
      </c>
      <c r="F107" s="1">
        <v>-0.002517325807354309</v>
      </c>
      <c r="G107" s="1">
        <v>0.006983565727523899</v>
      </c>
      <c r="H107" s="1">
        <v>-0.004376690089920254</v>
      </c>
      <c r="I107" s="1">
        <v>0.02232159032451997</v>
      </c>
      <c r="J107" s="1">
        <v>0.01711319401911782</v>
      </c>
      <c r="K107" s="1">
        <v>0.001387084494195445</v>
      </c>
      <c r="L107" s="1">
        <v>0.009900750509875822</v>
      </c>
      <c r="M107" s="1">
        <v>0.004328205680771191</v>
      </c>
      <c r="N107" s="1">
        <v>0.001964738148375389</v>
      </c>
      <c r="O107" s="1">
        <v>-0.001531542686521448</v>
      </c>
      <c r="P107" s="1">
        <v>0.006564655698834798</v>
      </c>
      <c r="Q107" s="1">
        <v>-0.001226580664987265</v>
      </c>
      <c r="R107" s="1">
        <v>0.01566483456126866</v>
      </c>
      <c r="S107" s="1">
        <v>-0.01095101978537849</v>
      </c>
      <c r="T107" s="1">
        <v>-0.01420580463300913</v>
      </c>
      <c r="U107" s="1">
        <v>0.003315165901663253</v>
      </c>
      <c r="V107" s="1">
        <v>0.002330622143354333</v>
      </c>
      <c r="W107" s="1">
        <v>0.00209301228566261</v>
      </c>
      <c r="X107" s="1">
        <v>0.004504718200277091</v>
      </c>
      <c r="Y107" s="1">
        <v>-0.004124203923172143</v>
      </c>
      <c r="Z107" s="1">
        <v>0.02787591359842456</v>
      </c>
    </row>
    <row r="108" spans="1:26">
      <c r="A108" s="11">
        <v>42528</v>
      </c>
      <c r="B108" s="1">
        <v>0.04656581866655474</v>
      </c>
      <c r="C108" s="1">
        <v>0.000227371669705434</v>
      </c>
      <c r="D108" s="1">
        <v>-0.0009100500694574354</v>
      </c>
      <c r="E108" s="1">
        <v>-0.005115077535116863</v>
      </c>
      <c r="F108" s="1">
        <v>-0.002365993974736913</v>
      </c>
      <c r="G108" s="1">
        <v>0.001734107290979781</v>
      </c>
      <c r="H108" s="1">
        <v>0.004558934853560626</v>
      </c>
      <c r="I108" s="1">
        <v>-0.001944080795589387</v>
      </c>
      <c r="J108" s="1">
        <v>0.001462763263013978</v>
      </c>
      <c r="K108" s="1">
        <v>0.002308259142036473</v>
      </c>
      <c r="L108" s="1">
        <v>-0.003370306696880432</v>
      </c>
      <c r="M108" s="1">
        <v>0.0311227463006114</v>
      </c>
      <c r="N108" s="1">
        <v>0.00452529768801968</v>
      </c>
      <c r="O108" s="1">
        <v>-0.001533587463145802</v>
      </c>
      <c r="P108" s="1">
        <v>-0.0005753751652237682</v>
      </c>
      <c r="Q108" s="1">
        <v>0.0004095312443153087</v>
      </c>
      <c r="R108" s="1">
        <v>0.007532694046968436</v>
      </c>
      <c r="S108" s="1">
        <v>-0.006681836580336387</v>
      </c>
      <c r="T108" s="1">
        <v>0.003930390983837073</v>
      </c>
      <c r="U108" s="1">
        <v>0.01143895928674654</v>
      </c>
      <c r="V108" s="1">
        <v>-0.008283821343556652</v>
      </c>
      <c r="W108" s="1">
        <v>-0.003263329209170496</v>
      </c>
      <c r="X108" s="1">
        <v>-0.00473344812906118</v>
      </c>
      <c r="Y108" s="1">
        <v>0.02050864088882265</v>
      </c>
      <c r="Z108" s="1">
        <v>-0.003432752641788994</v>
      </c>
    </row>
    <row r="109" spans="1:26">
      <c r="A109" s="11">
        <v>42529</v>
      </c>
      <c r="B109" s="1">
        <v>-0.02078655559801446</v>
      </c>
      <c r="C109" s="1">
        <v>0.008110323261437902</v>
      </c>
      <c r="D109" s="1">
        <v>0.01525147027005769</v>
      </c>
      <c r="E109" s="1">
        <v>-0.006764911880475455</v>
      </c>
      <c r="F109" s="1">
        <v>-0.0004740312854852879</v>
      </c>
      <c r="G109" s="1">
        <v>0.006490567501686417</v>
      </c>
      <c r="H109" s="1">
        <v>0</v>
      </c>
      <c r="I109" s="1">
        <v>-0.001488737417054131</v>
      </c>
      <c r="J109" s="1">
        <v>0.01314853076994305</v>
      </c>
      <c r="K109" s="1">
        <v>0.0004606577345263041</v>
      </c>
      <c r="L109" s="1">
        <v>0.002920770450924426</v>
      </c>
      <c r="M109" s="1">
        <v>0.009983691183131693</v>
      </c>
      <c r="N109" s="1">
        <v>-0.0003010265378520227</v>
      </c>
      <c r="O109" s="1">
        <v>0.007987777504147475</v>
      </c>
      <c r="P109" s="1">
        <v>-0.001151331291522895</v>
      </c>
      <c r="Q109" s="1">
        <v>0.008182915933067303</v>
      </c>
      <c r="R109" s="1">
        <v>0.01281577382571242</v>
      </c>
      <c r="S109" s="1">
        <v>-0.01443149433431756</v>
      </c>
      <c r="T109" s="1">
        <v>0.00413190066675595</v>
      </c>
      <c r="U109" s="1">
        <v>0.001759292710842075</v>
      </c>
      <c r="V109" s="1">
        <v>0.005568607640631829</v>
      </c>
      <c r="W109" s="1">
        <v>0.009495947299301921</v>
      </c>
      <c r="X109" s="1">
        <v>-0.003506060126060806</v>
      </c>
      <c r="Y109" s="1">
        <v>-0.004444560855024982</v>
      </c>
      <c r="Z109" s="1">
        <v>0.00275572712929506</v>
      </c>
    </row>
    <row r="110" spans="1:26">
      <c r="A110" s="11">
        <v>42530</v>
      </c>
      <c r="B110" s="1">
        <v>-0.02052644895824018</v>
      </c>
      <c r="C110" s="1">
        <v>0.0007520353926224743</v>
      </c>
      <c r="D110" s="1">
        <v>0.003363272138312556</v>
      </c>
      <c r="E110" s="1">
        <v>-0.009262945860144312</v>
      </c>
      <c r="F110" s="1">
        <v>-0.004587471116325181</v>
      </c>
      <c r="G110" s="1">
        <v>0.005589061922836036</v>
      </c>
      <c r="H110" s="1">
        <v>0.01312770038438704</v>
      </c>
      <c r="I110" s="1">
        <v>-0.002637932113583541</v>
      </c>
      <c r="J110" s="1">
        <v>-0.002162907469711151</v>
      </c>
      <c r="K110" s="1">
        <v>0.005755340225827688</v>
      </c>
      <c r="L110" s="1">
        <v>-0.007663040920535602</v>
      </c>
      <c r="M110" s="1">
        <v>0.01586230544185008</v>
      </c>
      <c r="N110" s="1">
        <v>0.000751121174720204</v>
      </c>
      <c r="O110" s="1">
        <v>0.003657575731298435</v>
      </c>
      <c r="P110" s="1">
        <v>-0.008071057499785095</v>
      </c>
      <c r="Q110" s="1">
        <v>0.01542222285189898</v>
      </c>
      <c r="R110" s="1">
        <v>-0.01546597996400878</v>
      </c>
      <c r="S110" s="1">
        <v>-0.02607128860872521</v>
      </c>
      <c r="T110" s="1">
        <v>0.02209244604982641</v>
      </c>
      <c r="U110" s="1">
        <v>0.005770049762181317</v>
      </c>
      <c r="V110" s="1">
        <v>-0.01355263979585253</v>
      </c>
      <c r="W110" s="1">
        <v>6.521266061265685E-05</v>
      </c>
      <c r="X110" s="1">
        <v>-0.01055547845305027</v>
      </c>
      <c r="Y110" s="1">
        <v>0.008346795669265772</v>
      </c>
      <c r="Z110" s="1">
        <v>-0.01408449323990224</v>
      </c>
    </row>
    <row r="111" spans="1:26">
      <c r="A111" s="11">
        <v>42531</v>
      </c>
      <c r="B111" s="1">
        <v>-0.04137559922327139</v>
      </c>
      <c r="C111" s="1">
        <v>-0.01472587730525265</v>
      </c>
      <c r="D111" s="1">
        <v>-0.005810001930874664</v>
      </c>
      <c r="E111" s="1">
        <v>-0.001100099860580683</v>
      </c>
      <c r="F111" s="1">
        <v>-0.002065503170259775</v>
      </c>
      <c r="G111" s="1">
        <v>-0.01068829374968261</v>
      </c>
      <c r="H111" s="1">
        <v>0.00303970754301508</v>
      </c>
      <c r="I111" s="1">
        <v>-0.01472095744544766</v>
      </c>
      <c r="J111" s="1">
        <v>-0.02456653221753513</v>
      </c>
      <c r="K111" s="1">
        <v>-0.004577993303974126</v>
      </c>
      <c r="L111" s="1">
        <v>-0.0140541229493073</v>
      </c>
      <c r="M111" s="1">
        <v>-0.01267258989717857</v>
      </c>
      <c r="N111" s="1">
        <v>-0.004202322292904737</v>
      </c>
      <c r="O111" s="1">
        <v>0.004099350477386965</v>
      </c>
      <c r="P111" s="1">
        <v>-0.002711996296227426</v>
      </c>
      <c r="Q111" s="1">
        <v>-0.004795915802614847</v>
      </c>
      <c r="R111" s="1">
        <v>-0.02017133667091775</v>
      </c>
      <c r="S111" s="1">
        <v>-0.01483130345746941</v>
      </c>
      <c r="T111" s="1">
        <v>0.02055493014194898</v>
      </c>
      <c r="U111" s="1">
        <v>0.005986690882408441</v>
      </c>
      <c r="V111" s="1">
        <v>0.002806750199725094</v>
      </c>
      <c r="W111" s="1">
        <v>-0.01524519930939838</v>
      </c>
      <c r="X111" s="1">
        <v>-0.01574811176352509</v>
      </c>
      <c r="Y111" s="1">
        <v>0.0138590989234173</v>
      </c>
      <c r="Z111" s="1">
        <v>-0.02473874834111145</v>
      </c>
    </row>
    <row r="112" spans="1:26">
      <c r="A112" s="11">
        <v>42534</v>
      </c>
      <c r="B112" s="1">
        <v>0.005978994093151613</v>
      </c>
      <c r="C112" s="1">
        <v>-0.009302946229433617</v>
      </c>
      <c r="D112" s="1">
        <v>-0.00179814756909713</v>
      </c>
      <c r="E112" s="1">
        <v>-0.005918317259655859</v>
      </c>
      <c r="F112" s="1">
        <v>-0.006528738838919357</v>
      </c>
      <c r="G112" s="1">
        <v>-0.007346691110076464</v>
      </c>
      <c r="H112" s="1">
        <v>-0.00925014405511615</v>
      </c>
      <c r="I112" s="1">
        <v>-0.004085832539751921</v>
      </c>
      <c r="J112" s="1">
        <v>-0.02586726303585163</v>
      </c>
      <c r="K112" s="1">
        <v>-0.004369089581850893</v>
      </c>
      <c r="L112" s="1">
        <v>-0.008928182213653435</v>
      </c>
      <c r="M112" s="1">
        <v>-0.03369237783870604</v>
      </c>
      <c r="N112" s="1">
        <v>-0.008138478003498317</v>
      </c>
      <c r="O112" s="1">
        <v>-0.01105759764096048</v>
      </c>
      <c r="P112" s="1">
        <v>-0.02602975267386409</v>
      </c>
      <c r="Q112" s="1">
        <v>0.002409712588453905</v>
      </c>
      <c r="R112" s="1">
        <v>-0.006194372173414897</v>
      </c>
      <c r="S112" s="1">
        <v>0.001500261630670519</v>
      </c>
      <c r="T112" s="1">
        <v>-0.01785675505021489</v>
      </c>
      <c r="U112" s="1">
        <v>-0.003471472947348175</v>
      </c>
      <c r="V112" s="1">
        <v>-0.01458454451044733</v>
      </c>
      <c r="W112" s="1">
        <v>-0.007451468901486957</v>
      </c>
      <c r="X112" s="1">
        <v>-0.01935507707653317</v>
      </c>
      <c r="Y112" s="1">
        <v>-0.001898649589669343</v>
      </c>
      <c r="Z112" s="1">
        <v>-0.01679149494550569</v>
      </c>
    </row>
    <row r="113" spans="1:26">
      <c r="A113" s="11">
        <v>42535</v>
      </c>
      <c r="B113" s="1">
        <v>0.01708751552434817</v>
      </c>
      <c r="C113" s="1">
        <v>0.004464154133884346</v>
      </c>
      <c r="D113" s="1">
        <v>0.0006756294663168294</v>
      </c>
      <c r="E113" s="1">
        <v>0.01218441571760365</v>
      </c>
      <c r="F113" s="1">
        <v>0.004006890062004942</v>
      </c>
      <c r="G113" s="1">
        <v>0.004353382368741832</v>
      </c>
      <c r="H113" s="1">
        <v>0.00482926384767457</v>
      </c>
      <c r="I113" s="1">
        <v>-0.001992272552904129</v>
      </c>
      <c r="J113" s="1">
        <v>0.001534901087547613</v>
      </c>
      <c r="K113" s="1">
        <v>0</v>
      </c>
      <c r="L113" s="1">
        <v>-0.01880849643279681</v>
      </c>
      <c r="M113" s="1">
        <v>-0.05407979528878271</v>
      </c>
      <c r="N113" s="1">
        <v>-0.001671574980869561</v>
      </c>
      <c r="O113" s="1">
        <v>0.007094453089115271</v>
      </c>
      <c r="P113" s="1">
        <v>-0.006182221512829544</v>
      </c>
      <c r="Q113" s="1">
        <v>0.01001582014335045</v>
      </c>
      <c r="R113" s="1">
        <v>-0.008065845784249848</v>
      </c>
      <c r="S113" s="1">
        <v>-0.00927837979213797</v>
      </c>
      <c r="T113" s="1">
        <v>-0.005285602650728638</v>
      </c>
      <c r="U113" s="1">
        <v>0.00472756521872264</v>
      </c>
      <c r="V113" s="1">
        <v>-0.002242653529947014</v>
      </c>
      <c r="W113" s="1">
        <v>-0.01687445017070344</v>
      </c>
      <c r="X113" s="1">
        <v>-0.01131551995791658</v>
      </c>
      <c r="Y113" s="1">
        <v>0.007989627535305743</v>
      </c>
      <c r="Z113" s="1">
        <v>-0.02543633987185556</v>
      </c>
    </row>
    <row r="114" spans="1:26">
      <c r="A114" s="11">
        <v>42536</v>
      </c>
      <c r="B114" s="1">
        <v>-0.004199944890430407</v>
      </c>
      <c r="C114" s="1">
        <v>-0.002605314046214446</v>
      </c>
      <c r="D114" s="1">
        <v>-0.00517535645650391</v>
      </c>
      <c r="E114" s="1">
        <v>-0.007249981809935191</v>
      </c>
      <c r="F114" s="1">
        <v>-0.004629729523941029</v>
      </c>
      <c r="G114" s="1">
        <v>-0.005201458273691006</v>
      </c>
      <c r="H114" s="1">
        <v>-0.009772580833017352</v>
      </c>
      <c r="I114" s="1">
        <v>-0.003757985178504786</v>
      </c>
      <c r="J114" s="1">
        <v>-0.003831465825072988</v>
      </c>
      <c r="K114" s="1">
        <v>-0.00577325780169502</v>
      </c>
      <c r="L114" s="1">
        <v>-0.001771784920273967</v>
      </c>
      <c r="M114" s="1">
        <v>0.001504562824672151</v>
      </c>
      <c r="N114" s="1">
        <v>-0.005479418562694738</v>
      </c>
      <c r="O114" s="1">
        <v>0.0004594049013770807</v>
      </c>
      <c r="P114" s="1">
        <v>-0.002809756949204045</v>
      </c>
      <c r="Q114" s="1">
        <v>-0.001189893370194262</v>
      </c>
      <c r="R114" s="1">
        <v>-0.004435398124714163</v>
      </c>
      <c r="S114" s="1">
        <v>0.02229952351740372</v>
      </c>
      <c r="T114" s="1">
        <v>-0.001062682396321568</v>
      </c>
      <c r="U114" s="1">
        <v>-0.002228570688715403</v>
      </c>
      <c r="V114" s="1">
        <v>0.007941315258645609</v>
      </c>
      <c r="W114" s="1">
        <v>-0.003852011362990959</v>
      </c>
      <c r="X114" s="1">
        <v>0.01357482330440529</v>
      </c>
      <c r="Y114" s="1">
        <v>-0.002830613921973257</v>
      </c>
      <c r="Z114" s="1">
        <v>0.003728592237940642</v>
      </c>
    </row>
    <row r="115" spans="1:26">
      <c r="A115" s="11">
        <v>42537</v>
      </c>
      <c r="B115" s="1">
        <v>-0.02805785015735451</v>
      </c>
      <c r="C115" s="1">
        <v>-0.006069379793622987</v>
      </c>
      <c r="D115" s="1">
        <v>0.0081424698668906</v>
      </c>
      <c r="E115" s="1">
        <v>-0.01157514449580266</v>
      </c>
      <c r="F115" s="1">
        <v>0.01202889945740027</v>
      </c>
      <c r="G115" s="1">
        <v>0.003921599692340072</v>
      </c>
      <c r="H115" s="1">
        <v>0.01520788432735265</v>
      </c>
      <c r="I115" s="1">
        <v>0.003418443384806125</v>
      </c>
      <c r="J115" s="1">
        <v>-0.00153844326957453</v>
      </c>
      <c r="K115" s="1">
        <v>0.004413395686261312</v>
      </c>
      <c r="L115" s="1">
        <v>0.004034008594828498</v>
      </c>
      <c r="M115" s="1">
        <v>-0.004006036535947555</v>
      </c>
      <c r="N115" s="1">
        <v>0.01025417454315791</v>
      </c>
      <c r="O115" s="1">
        <v>0.009489941262738055</v>
      </c>
      <c r="P115" s="1">
        <v>0.01408734378836263</v>
      </c>
      <c r="Q115" s="1">
        <v>0.006751023985603677</v>
      </c>
      <c r="R115" s="1">
        <v>0.006311444773695829</v>
      </c>
      <c r="S115" s="1">
        <v>0.003697609660257228</v>
      </c>
      <c r="T115" s="1">
        <v>0.006808365571206787</v>
      </c>
      <c r="U115" s="1">
        <v>0.00496398934465403</v>
      </c>
      <c r="V115" s="1">
        <v>-0.004310884512184754</v>
      </c>
      <c r="W115" s="1">
        <v>-0.001221234221934209</v>
      </c>
      <c r="X115" s="1">
        <v>0.00210046180365886</v>
      </c>
      <c r="Y115" s="1">
        <v>0.0117335569446233</v>
      </c>
      <c r="Z115" s="1">
        <v>-0.01820210962982216</v>
      </c>
    </row>
    <row r="116" spans="1:26">
      <c r="A116" s="11">
        <v>42538</v>
      </c>
      <c r="B116" s="1">
        <v>0.01641514940355804</v>
      </c>
      <c r="C116" s="1">
        <v>0.003478501170820936</v>
      </c>
      <c r="D116" s="1">
        <v>-0.002916442709547495</v>
      </c>
      <c r="E116" s="1">
        <v>-0.01477780145493224</v>
      </c>
      <c r="F116" s="1">
        <v>-0.01156891071441024</v>
      </c>
      <c r="G116" s="1">
        <v>0.002604115154810849</v>
      </c>
      <c r="H116" s="1">
        <v>-0.00494017299037941</v>
      </c>
      <c r="I116" s="1">
        <v>0.01033830805330482</v>
      </c>
      <c r="J116" s="1">
        <v>0.01078597923695934</v>
      </c>
      <c r="K116" s="1">
        <v>-0.005781844762403621</v>
      </c>
      <c r="L116" s="1">
        <v>0.0009642536727469952</v>
      </c>
      <c r="M116" s="1">
        <v>-0.00100545941077268</v>
      </c>
      <c r="N116" s="1">
        <v>-0.002272688348493035</v>
      </c>
      <c r="O116" s="1">
        <v>-0.008339282479728261</v>
      </c>
      <c r="P116" s="1">
        <v>-0.005159504247882807</v>
      </c>
      <c r="Q116" s="1">
        <v>-0.00355016213058168</v>
      </c>
      <c r="R116" s="1">
        <v>0.002951430206779238</v>
      </c>
      <c r="S116" s="1">
        <v>-0.01223759552268788</v>
      </c>
      <c r="T116" s="1">
        <v>-0.01014357949625289</v>
      </c>
      <c r="U116" s="1">
        <v>0.005926975330874829</v>
      </c>
      <c r="V116" s="1">
        <v>0.007763340967224863</v>
      </c>
      <c r="W116" s="1">
        <v>-0.006723783060506472</v>
      </c>
      <c r="X116" s="1">
        <v>0.002096463619514877</v>
      </c>
      <c r="Y116" s="1">
        <v>0.005985701941723098</v>
      </c>
      <c r="Z116" s="1">
        <v>0.007567312319267439</v>
      </c>
    </row>
    <row r="117" spans="1:26">
      <c r="A117" s="11">
        <v>42541</v>
      </c>
      <c r="B117" s="1">
        <v>0.02691629396648065</v>
      </c>
      <c r="C117" s="1">
        <v>0.02256962077083657</v>
      </c>
      <c r="D117" s="1">
        <v>0.01170115672886762</v>
      </c>
      <c r="E117" s="1">
        <v>0.004103614706304048</v>
      </c>
      <c r="F117" s="1">
        <v>0.001443113699435283</v>
      </c>
      <c r="G117" s="1">
        <v>0.00519502613468914</v>
      </c>
      <c r="H117" s="1">
        <v>-0.0004807116234777364</v>
      </c>
      <c r="I117" s="1">
        <v>-0.004767355165821163</v>
      </c>
      <c r="J117" s="1">
        <v>-0.003810929701560606</v>
      </c>
      <c r="K117" s="1">
        <v>0.003954756019327599</v>
      </c>
      <c r="L117" s="1">
        <v>0.001445295340247732</v>
      </c>
      <c r="M117" s="1">
        <v>0.007046027834577195</v>
      </c>
      <c r="N117" s="1">
        <v>0.009262373038622762</v>
      </c>
      <c r="O117" s="1">
        <v>0.007339339295963532</v>
      </c>
      <c r="P117" s="1">
        <v>-0.00119725356184841</v>
      </c>
      <c r="Q117" s="1">
        <v>-0.006729840641897966</v>
      </c>
      <c r="R117" s="1">
        <v>0.01029960715206091</v>
      </c>
      <c r="S117" s="1">
        <v>-0.001616082543986597</v>
      </c>
      <c r="T117" s="1">
        <v>0.005123948350437502</v>
      </c>
      <c r="U117" s="1">
        <v>0.001227960745695977</v>
      </c>
      <c r="V117" s="1">
        <v>0.007259425601480185</v>
      </c>
      <c r="W117" s="1">
        <v>0.01456477141382639</v>
      </c>
      <c r="X117" s="1">
        <v>0.0159521047324489</v>
      </c>
      <c r="Y117" s="1">
        <v>-0.000372231192952821</v>
      </c>
      <c r="Z117" s="1">
        <v>0.001502220613791128</v>
      </c>
    </row>
    <row r="118" spans="1:26">
      <c r="A118" s="11">
        <v>42542</v>
      </c>
      <c r="B118" s="1">
        <v>0.02368063360112638</v>
      </c>
      <c r="C118" s="1">
        <v>-0.009265507872507461</v>
      </c>
      <c r="D118" s="1">
        <v>0.001111793476626266</v>
      </c>
      <c r="E118" s="1">
        <v>0.004086773822707501</v>
      </c>
      <c r="F118" s="1">
        <v>0.001280829566191244</v>
      </c>
      <c r="G118" s="1">
        <v>0.01205840114374079</v>
      </c>
      <c r="H118" s="1">
        <v>0.007050331478283267</v>
      </c>
      <c r="I118" s="1">
        <v>-0.01752566316659587</v>
      </c>
      <c r="J118" s="1">
        <v>0.01989255017616931</v>
      </c>
      <c r="K118" s="1">
        <v>0.0004633168507099938</v>
      </c>
      <c r="L118" s="1">
        <v>0.009299469505122282</v>
      </c>
      <c r="M118" s="1">
        <v>0.0124936418731052</v>
      </c>
      <c r="N118" s="1">
        <v>0.00406192460035637</v>
      </c>
      <c r="O118" s="1">
        <v>0.004553703499942108</v>
      </c>
      <c r="P118" s="1">
        <v>0.02236870693736948</v>
      </c>
      <c r="Q118" s="1">
        <v>0.008369780925654213</v>
      </c>
      <c r="R118" s="1">
        <v>-0.006371488886812382</v>
      </c>
      <c r="S118" s="1">
        <v>0.0007053937265073529</v>
      </c>
      <c r="T118" s="1">
        <v>0.0004248573538438993</v>
      </c>
      <c r="U118" s="1">
        <v>0.007111168191868744</v>
      </c>
      <c r="V118" s="1">
        <v>0.004559265828641967</v>
      </c>
      <c r="W118" s="1">
        <v>0.003639472182997983</v>
      </c>
      <c r="X118" s="1">
        <v>-0.008236616503906391</v>
      </c>
      <c r="Y118" s="1">
        <v>0.006324565993198084</v>
      </c>
      <c r="Z118" s="1">
        <v>0.005623986142683446</v>
      </c>
    </row>
    <row r="119" spans="1:26">
      <c r="A119" s="11">
        <v>42543</v>
      </c>
      <c r="B119" s="1">
        <v>-0.003531859052155029</v>
      </c>
      <c r="C119" s="1">
        <v>0.001900958794462948</v>
      </c>
      <c r="D119" s="1">
        <v>-0.001554878256555203</v>
      </c>
      <c r="E119" s="1">
        <v>0.01487694105182769</v>
      </c>
      <c r="F119" s="1">
        <v>0.001598897350570283</v>
      </c>
      <c r="G119" s="1">
        <v>-0.01106385819745614</v>
      </c>
      <c r="H119" s="1">
        <v>-0.004136927499411636</v>
      </c>
      <c r="I119" s="1">
        <v>-0.002021726450860295</v>
      </c>
      <c r="J119" s="1">
        <v>-0.05401351130516208</v>
      </c>
      <c r="K119" s="1">
        <v>0.006715967016838853</v>
      </c>
      <c r="L119" s="1">
        <v>-0.003812819329240158</v>
      </c>
      <c r="M119" s="1">
        <v>-0.006416691212307035</v>
      </c>
      <c r="N119" s="1">
        <v>0.001048996007680492</v>
      </c>
      <c r="O119" s="1">
        <v>-0.0004532962158438902</v>
      </c>
      <c r="P119" s="1">
        <v>-0.003906907378388058</v>
      </c>
      <c r="Q119" s="1">
        <v>-0.001976264084857182</v>
      </c>
      <c r="R119" s="1">
        <v>0.004763773042677277</v>
      </c>
      <c r="S119" s="1">
        <v>-0.004105838618892133</v>
      </c>
      <c r="T119" s="1">
        <v>0.005732078891686365</v>
      </c>
      <c r="U119" s="1">
        <v>0.005600391406672456</v>
      </c>
      <c r="V119" s="1">
        <v>0.008199329849982506</v>
      </c>
      <c r="W119" s="1">
        <v>0.006312523914248525</v>
      </c>
      <c r="X119" s="1">
        <v>-0.005450480402458213</v>
      </c>
      <c r="Y119" s="1">
        <v>-0.001293892712702749</v>
      </c>
      <c r="Z119" s="1">
        <v>0.005592888356910963</v>
      </c>
    </row>
    <row r="120" spans="1:26">
      <c r="A120" s="11">
        <v>42544</v>
      </c>
      <c r="B120" s="1">
        <v>0.03065768191401474</v>
      </c>
      <c r="C120" s="1">
        <v>0.01350823514094124</v>
      </c>
      <c r="D120" s="1">
        <v>0.02269692885392982</v>
      </c>
      <c r="E120" s="1">
        <v>0.004564202682358465</v>
      </c>
      <c r="F120" s="1">
        <v>0.004948998515710068</v>
      </c>
      <c r="G120" s="1">
        <v>0.01075717392289754</v>
      </c>
      <c r="H120" s="1">
        <v>0.0007988466661088545</v>
      </c>
      <c r="I120" s="1">
        <v>0.004409510583044618</v>
      </c>
      <c r="J120" s="1">
        <v>0.02696289680845187</v>
      </c>
      <c r="K120" s="1">
        <v>0.01150216100266022</v>
      </c>
      <c r="L120" s="1">
        <v>0.02136818349973013</v>
      </c>
      <c r="M120" s="1">
        <v>-0.01664185811149388</v>
      </c>
      <c r="N120" s="1">
        <v>0.0164645038444986</v>
      </c>
      <c r="O120" s="1">
        <v>0.002418643138125232</v>
      </c>
      <c r="P120" s="1">
        <v>0.0180427132565848</v>
      </c>
      <c r="Q120" s="1">
        <v>-0.002772150360917824</v>
      </c>
      <c r="R120" s="1">
        <v>0.02753469372955819</v>
      </c>
      <c r="S120" s="1">
        <v>0.00362323354205385</v>
      </c>
      <c r="T120" s="1">
        <v>0.01013324030069729</v>
      </c>
      <c r="U120" s="1">
        <v>0.01404348935642008</v>
      </c>
      <c r="V120" s="1">
        <v>0.01336038262748085</v>
      </c>
      <c r="W120" s="1">
        <v>0.0152819518026428</v>
      </c>
      <c r="X120" s="1">
        <v>0.002609460745349956</v>
      </c>
      <c r="Y120" s="1">
        <v>0.01184511230215057</v>
      </c>
      <c r="Z120" s="1">
        <v>0.04412325844494158</v>
      </c>
    </row>
    <row r="121" spans="1:26">
      <c r="A121" s="11">
        <v>42545</v>
      </c>
      <c r="B121" s="1">
        <v>-0.05674030386869156</v>
      </c>
      <c r="C121" s="1">
        <v>-0.05263946712012391</v>
      </c>
      <c r="D121" s="1">
        <v>-0.04590944243379413</v>
      </c>
      <c r="E121" s="1">
        <v>-0.02794626400137679</v>
      </c>
      <c r="F121" s="1">
        <v>-0.02065166910137106</v>
      </c>
      <c r="G121" s="1">
        <v>-0.006385570794012807</v>
      </c>
      <c r="H121" s="1">
        <v>-0.003831450441183715</v>
      </c>
      <c r="I121" s="1">
        <v>-0.03049020993262708</v>
      </c>
      <c r="J121" s="1">
        <v>-0.05328169116954196</v>
      </c>
      <c r="K121" s="1">
        <v>-0.05390051904923421</v>
      </c>
      <c r="L121" s="1">
        <v>-0.06947690228587433</v>
      </c>
      <c r="M121" s="1">
        <v>-0.03233140931955569</v>
      </c>
      <c r="N121" s="1">
        <v>-0.04461797256583644</v>
      </c>
      <c r="O121" s="1">
        <v>0.01070730901880879</v>
      </c>
      <c r="P121" s="1">
        <v>-0.04006913140982493</v>
      </c>
      <c r="Q121" s="1">
        <v>0.005162576672940844</v>
      </c>
      <c r="R121" s="1">
        <v>-0.07772853073072949</v>
      </c>
      <c r="S121" s="1">
        <v>0.001327627251778374</v>
      </c>
      <c r="T121" s="1">
        <v>-0.04785805474664273</v>
      </c>
      <c r="U121" s="1">
        <v>-0.008596106928013603</v>
      </c>
      <c r="V121" s="1">
        <v>-0.006162143146238974</v>
      </c>
      <c r="W121" s="1">
        <v>-0.04462969702740294</v>
      </c>
      <c r="X121" s="1">
        <v>-0.06533009010807922</v>
      </c>
      <c r="Y121" s="1">
        <v>-0.004389683649631659</v>
      </c>
      <c r="Z121" s="1">
        <v>-0.1019176767107153</v>
      </c>
    </row>
    <row r="122" spans="1:26">
      <c r="A122" s="11">
        <v>42548</v>
      </c>
      <c r="B122" s="1">
        <v>-0.05213259282644356</v>
      </c>
      <c r="C122" s="1">
        <v>-0.03019291779206235</v>
      </c>
      <c r="D122" s="1">
        <v>-0.03420756407711179</v>
      </c>
      <c r="E122" s="1">
        <v>-0.00410689037901546</v>
      </c>
      <c r="F122" s="1">
        <v>0.01313904253006615</v>
      </c>
      <c r="G122" s="1">
        <v>-0.007283525037897531</v>
      </c>
      <c r="H122" s="1">
        <v>0.01875015135403002</v>
      </c>
      <c r="I122" s="1">
        <v>-0.01394990526333728</v>
      </c>
      <c r="J122" s="1">
        <v>-0.05791180797968731</v>
      </c>
      <c r="K122" s="1">
        <v>-0.03317323302209341</v>
      </c>
      <c r="L122" s="1">
        <v>-0.03338937327763314</v>
      </c>
      <c r="M122" s="1">
        <v>-0.04045922222416465</v>
      </c>
      <c r="N122" s="1">
        <v>-0.01772488066427969</v>
      </c>
      <c r="O122" s="1">
        <v>0.01357791067338665</v>
      </c>
      <c r="P122" s="1">
        <v>-0.02809577929495555</v>
      </c>
      <c r="Q122" s="1">
        <v>0.003556163694262704</v>
      </c>
      <c r="R122" s="1">
        <v>-0.05945775124055841</v>
      </c>
      <c r="S122" s="1">
        <v>0.03683916381336383</v>
      </c>
      <c r="T122" s="1">
        <v>-0.04411779274344885</v>
      </c>
      <c r="U122" s="1">
        <v>0.01228331477222655</v>
      </c>
      <c r="V122" s="1">
        <v>0.001441746988249948</v>
      </c>
      <c r="W122" s="1">
        <v>-0.03040956538698625</v>
      </c>
      <c r="X122" s="1">
        <v>-0.04427784782587441</v>
      </c>
      <c r="Y122" s="1">
        <v>0.005695190436265429</v>
      </c>
      <c r="Z122" s="1">
        <v>-0.06721995773237766</v>
      </c>
    </row>
    <row r="123" spans="1:26">
      <c r="A123" s="11">
        <v>42549</v>
      </c>
      <c r="B123" s="1">
        <v>0.0419232035242898</v>
      </c>
      <c r="C123" s="1">
        <v>0.009698571700452074</v>
      </c>
      <c r="D123" s="1">
        <v>0.02432127187288868</v>
      </c>
      <c r="E123" s="1">
        <v>0.02403261002490353</v>
      </c>
      <c r="F123" s="1">
        <v>0.009766389626725491</v>
      </c>
      <c r="G123" s="1">
        <v>0.01942149542032245</v>
      </c>
      <c r="H123" s="1">
        <v>-0.01289917847799571</v>
      </c>
      <c r="I123" s="1">
        <v>0.01750438022529366</v>
      </c>
      <c r="J123" s="1">
        <v>0.02077917945100483</v>
      </c>
      <c r="K123" s="1">
        <v>0.01790181504694899</v>
      </c>
      <c r="L123" s="1">
        <v>0.03315393148404588</v>
      </c>
      <c r="M123" s="1">
        <v>0.01822591319906586</v>
      </c>
      <c r="N123" s="1">
        <v>0.02918526020149881</v>
      </c>
      <c r="O123" s="1">
        <v>-0.0002942514261102813</v>
      </c>
      <c r="P123" s="1">
        <v>0.02085488668379454</v>
      </c>
      <c r="Q123" s="1">
        <v>0.007480236214086666</v>
      </c>
      <c r="R123" s="1">
        <v>0.01943578476942731</v>
      </c>
      <c r="S123" s="1">
        <v>0.0117101383969076</v>
      </c>
      <c r="T123" s="1">
        <v>0.01056288588270582</v>
      </c>
      <c r="U123" s="1">
        <v>-0.0002378857690370495</v>
      </c>
      <c r="V123" s="1">
        <v>0.00417584306154728</v>
      </c>
      <c r="W123" s="1">
        <v>0.01575252260432936</v>
      </c>
      <c r="X123" s="1">
        <v>0.005827188290571828</v>
      </c>
      <c r="Y123" s="1">
        <v>0.001461564687814665</v>
      </c>
      <c r="Z123" s="1">
        <v>0.03391224079917055</v>
      </c>
    </row>
    <row r="124" spans="1:26">
      <c r="A124" s="11">
        <v>42550</v>
      </c>
      <c r="B124" s="1">
        <v>0.03008488561684541</v>
      </c>
      <c r="C124" s="1">
        <v>0.02502217757650471</v>
      </c>
      <c r="D124" s="1">
        <v>0.03319474015172741</v>
      </c>
      <c r="E124" s="1">
        <v>0.01912629433000235</v>
      </c>
      <c r="F124" s="1">
        <v>0.01379383790682231</v>
      </c>
      <c r="G124" s="1">
        <v>0.01608830665585304</v>
      </c>
      <c r="H124" s="1">
        <v>0.001115517872563698</v>
      </c>
      <c r="I124" s="1">
        <v>0.001597181986453533</v>
      </c>
      <c r="J124" s="1">
        <v>0.03307858214310033</v>
      </c>
      <c r="K124" s="1">
        <v>0.018563796501051</v>
      </c>
      <c r="L124" s="1">
        <v>0.02822603984160343</v>
      </c>
      <c r="M124" s="1">
        <v>0.03900610325646547</v>
      </c>
      <c r="N124" s="1">
        <v>0.01799081003732494</v>
      </c>
      <c r="O124" s="1">
        <v>-0.001177835138435945</v>
      </c>
      <c r="P124" s="1">
        <v>0.02224923163926951</v>
      </c>
      <c r="Q124" s="1">
        <v>0.01055098298562807</v>
      </c>
      <c r="R124" s="1">
        <v>0.01625519569949319</v>
      </c>
      <c r="S124" s="1">
        <v>0.003436935736983004</v>
      </c>
      <c r="T124" s="1">
        <v>0.02544861450288893</v>
      </c>
      <c r="U124" s="1">
        <v>0.01237531560947103</v>
      </c>
      <c r="V124" s="1">
        <v>0.003728290540375268</v>
      </c>
      <c r="W124" s="1">
        <v>0.01404107380632036</v>
      </c>
      <c r="X124" s="1">
        <v>0.01477433921496485</v>
      </c>
      <c r="Y124" s="1">
        <v>0.004378087124370156</v>
      </c>
      <c r="Z124" s="1">
        <v>0.02460016076319538</v>
      </c>
    </row>
    <row r="125" spans="1:26">
      <c r="A125" s="11">
        <v>42551</v>
      </c>
      <c r="B125" s="1">
        <v>-0.00250851314589895</v>
      </c>
      <c r="C125" s="1">
        <v>0.02267881106911851</v>
      </c>
      <c r="D125" s="1">
        <v>0.008924637391421797</v>
      </c>
      <c r="E125" s="1">
        <v>0.007534058543759992</v>
      </c>
      <c r="F125" s="1">
        <v>0.01954957990322725</v>
      </c>
      <c r="G125" s="1">
        <v>0</v>
      </c>
      <c r="H125" s="1">
        <v>0.05905750883835226</v>
      </c>
      <c r="I125" s="1">
        <v>-0.00576594101812633</v>
      </c>
      <c r="J125" s="1">
        <v>0.03037781068606393</v>
      </c>
      <c r="K125" s="1">
        <v>0.02158271225635189</v>
      </c>
      <c r="L125" s="1">
        <v>0.01535951383936029</v>
      </c>
      <c r="M125" s="1">
        <v>0.008228501184361248</v>
      </c>
      <c r="N125" s="1">
        <v>0.02531057125865654</v>
      </c>
      <c r="O125" s="1">
        <v>0.01665884901618497</v>
      </c>
      <c r="P125" s="1">
        <v>0.01246510667783296</v>
      </c>
      <c r="Q125" s="1">
        <v>0.02552187116411986</v>
      </c>
      <c r="R125" s="1">
        <v>0.02428917936357244</v>
      </c>
      <c r="S125" s="1">
        <v>0.006220264422402977</v>
      </c>
      <c r="T125" s="1">
        <v>0.01861329598621708</v>
      </c>
      <c r="U125" s="1">
        <v>0.01574954559415587</v>
      </c>
      <c r="V125" s="1">
        <v>-0.002571128214438057</v>
      </c>
      <c r="W125" s="1">
        <v>0.01791131706149596</v>
      </c>
      <c r="X125" s="1">
        <v>0.0436770473881043</v>
      </c>
      <c r="Y125" s="1">
        <v>0.01416619094692306</v>
      </c>
      <c r="Z125" s="1">
        <v>0.005602440744110426</v>
      </c>
    </row>
    <row r="126" spans="1:26">
      <c r="A126" s="11">
        <v>42552</v>
      </c>
      <c r="B126" s="1">
        <v>0.01796301149260437</v>
      </c>
      <c r="C126" s="1">
        <v>-0.001385876331959301</v>
      </c>
      <c r="D126" s="1">
        <v>0.005086373672001931</v>
      </c>
      <c r="E126" s="1">
        <v>0.003127425864309474</v>
      </c>
      <c r="F126" s="1">
        <v>0.005623041771328108</v>
      </c>
      <c r="G126" s="1">
        <v>0.002083326415545539</v>
      </c>
      <c r="H126" s="1">
        <v>-0.007064293184110837</v>
      </c>
      <c r="I126" s="1">
        <v>-0.001727671143064824</v>
      </c>
      <c r="J126" s="1">
        <v>0.014342652507221</v>
      </c>
      <c r="K126" s="1">
        <v>0.006572526274677193</v>
      </c>
      <c r="L126" s="1">
        <v>-0.006487594540938613</v>
      </c>
      <c r="M126" s="1">
        <v>0.009946452075725309</v>
      </c>
      <c r="N126" s="1">
        <v>-0.005112312626323834</v>
      </c>
      <c r="O126" s="1">
        <v>0.0008701401242376949</v>
      </c>
      <c r="P126" s="1">
        <v>-0.0001950025228295571</v>
      </c>
      <c r="Q126" s="1">
        <v>0.005279167193357193</v>
      </c>
      <c r="R126" s="1">
        <v>-0.0005783581715322894</v>
      </c>
      <c r="S126" s="1">
        <v>-0.006847048434345138</v>
      </c>
      <c r="T126" s="1">
        <v>0.003480267032256013</v>
      </c>
      <c r="U126" s="1">
        <v>0.00601719713141291</v>
      </c>
      <c r="V126" s="1">
        <v>0.003293844790117406</v>
      </c>
      <c r="W126" s="1">
        <v>0.009948717786364414</v>
      </c>
      <c r="X126" s="1">
        <v>-0.004923820013732372</v>
      </c>
      <c r="Y126" s="1">
        <v>0.006984156577777512</v>
      </c>
      <c r="Z126" s="1">
        <v>-0.008356653206696207</v>
      </c>
    </row>
    <row r="127" spans="1:26">
      <c r="A127" s="11">
        <v>42556</v>
      </c>
      <c r="B127" s="1">
        <v>-0.03529207110632815</v>
      </c>
      <c r="C127" s="1">
        <v>-0.0209731359198484</v>
      </c>
      <c r="D127" s="1">
        <v>-0.003080505401744649</v>
      </c>
      <c r="E127" s="1">
        <v>0</v>
      </c>
      <c r="F127" s="1">
        <v>-0.004136024176522035</v>
      </c>
      <c r="G127" s="1">
        <v>0</v>
      </c>
      <c r="H127" s="1">
        <v>0.0171055351237579</v>
      </c>
      <c r="I127" s="1">
        <v>-0.02138439997979857</v>
      </c>
      <c r="J127" s="1">
        <v>-0.02906513937787092</v>
      </c>
      <c r="K127" s="1">
        <v>-0.03008369221071727</v>
      </c>
      <c r="L127" s="1">
        <v>-0.02791351201626568</v>
      </c>
      <c r="M127" s="1">
        <v>-0.009848494497191052</v>
      </c>
      <c r="N127" s="1">
        <v>-0.007634718364256665</v>
      </c>
      <c r="O127" s="1">
        <v>0.00854860645320854</v>
      </c>
      <c r="P127" s="1">
        <v>0.0001950405562300972</v>
      </c>
      <c r="Q127" s="1">
        <v>0.004125709991543491</v>
      </c>
      <c r="R127" s="1">
        <v>-0.02623467114337819</v>
      </c>
      <c r="S127" s="1">
        <v>0.02324304294260604</v>
      </c>
      <c r="T127" s="1">
        <v>-0.02211141261117822</v>
      </c>
      <c r="U127" s="1">
        <v>-0.002760385157546841</v>
      </c>
      <c r="V127" s="1">
        <v>-0.004425528776075938</v>
      </c>
      <c r="W127" s="1">
        <v>-0.01326807010335862</v>
      </c>
      <c r="X127" s="1">
        <v>-0.01814157334811872</v>
      </c>
      <c r="Y127" s="1">
        <v>0.005335532678681698</v>
      </c>
      <c r="Z127" s="1">
        <v>-0.05938989916681281</v>
      </c>
    </row>
    <row r="128" spans="1:26">
      <c r="A128" s="11">
        <v>42557</v>
      </c>
      <c r="B128" s="1">
        <v>0.0115237387584437</v>
      </c>
      <c r="C128" s="1">
        <v>-7.855776115783808E-05</v>
      </c>
      <c r="D128" s="1">
        <v>0.01500788548784193</v>
      </c>
      <c r="E128" s="1">
        <v>0.001084350615724095</v>
      </c>
      <c r="F128" s="1">
        <v>0.001384494212220533</v>
      </c>
      <c r="G128" s="1">
        <v>0</v>
      </c>
      <c r="H128" s="1">
        <v>0.005358022477336188</v>
      </c>
      <c r="I128" s="1">
        <v>0.003789503781652881</v>
      </c>
      <c r="J128" s="1">
        <v>0.019417538282261</v>
      </c>
      <c r="K128" s="1">
        <v>-0.0007216309508416563</v>
      </c>
      <c r="L128" s="1">
        <v>0.01074714663584619</v>
      </c>
      <c r="M128" s="1">
        <v>-0.00204015187586426</v>
      </c>
      <c r="N128" s="1">
        <v>-0.007101641509503431</v>
      </c>
      <c r="O128" s="1">
        <v>0.001580030286898015</v>
      </c>
      <c r="P128" s="1">
        <v>0.004104267658022298</v>
      </c>
      <c r="Q128" s="1">
        <v>-0.004482214678698138</v>
      </c>
      <c r="R128" s="1">
        <v>0.006140931574243336</v>
      </c>
      <c r="S128" s="1">
        <v>-0.006198456533712871</v>
      </c>
      <c r="T128" s="1">
        <v>0.015517762382111</v>
      </c>
      <c r="U128" s="1">
        <v>0.009025461676528179</v>
      </c>
      <c r="V128" s="1">
        <v>0.01104099738948583</v>
      </c>
      <c r="W128" s="1">
        <v>0.01263150872206609</v>
      </c>
      <c r="X128" s="1">
        <v>0.001399699727892667</v>
      </c>
      <c r="Y128" s="1">
        <v>0.005271148669342418</v>
      </c>
      <c r="Z128" s="1">
        <v>0.02346415469318086</v>
      </c>
    </row>
    <row r="129" spans="1:26">
      <c r="A129" s="11">
        <v>42558</v>
      </c>
      <c r="B129" s="1">
        <v>-0.007233441897696924</v>
      </c>
      <c r="C129" s="1">
        <v>0.001653859691927995</v>
      </c>
      <c r="D129" s="1">
        <v>0.002826392855924897</v>
      </c>
      <c r="E129" s="1">
        <v>0.002978332528761563</v>
      </c>
      <c r="F129" s="1">
        <v>0.01781872909581805</v>
      </c>
      <c r="G129" s="1">
        <v>-0.02203732830323568</v>
      </c>
      <c r="H129" s="1">
        <v>-0.006068053576085641</v>
      </c>
      <c r="I129" s="1">
        <v>-0.001258617994561839</v>
      </c>
      <c r="J129" s="1">
        <v>0.01984122315250181</v>
      </c>
      <c r="K129" s="1">
        <v>0.004090651792458377</v>
      </c>
      <c r="L129" s="1">
        <v>0.006479691608539451</v>
      </c>
      <c r="M129" s="1">
        <v>0.0183999599376159</v>
      </c>
      <c r="N129" s="1">
        <v>0.0004493118302804078</v>
      </c>
      <c r="O129" s="1">
        <v>-0.006024206914688635</v>
      </c>
      <c r="P129" s="1">
        <v>0</v>
      </c>
      <c r="Q129" s="1">
        <v>-0.02288934423183542</v>
      </c>
      <c r="R129" s="1">
        <v>-0.0007874661548503692</v>
      </c>
      <c r="S129" s="1">
        <v>-0.01685214766519849</v>
      </c>
      <c r="T129" s="1">
        <v>-0.002619625076818566</v>
      </c>
      <c r="U129" s="1">
        <v>-0.01856176665742548</v>
      </c>
      <c r="V129" s="1">
        <v>-0.005956785973420198</v>
      </c>
      <c r="W129" s="1">
        <v>-0.0003352654144443967</v>
      </c>
      <c r="X129" s="1">
        <v>-0.001677162507725871</v>
      </c>
      <c r="Y129" s="1">
        <v>-0.0156420355050555</v>
      </c>
      <c r="Z129" s="1">
        <v>0.01750712229538576</v>
      </c>
    </row>
    <row r="130" spans="1:26">
      <c r="A130" s="11">
        <v>42559</v>
      </c>
      <c r="B130" s="1">
        <v>0.00491816073197282</v>
      </c>
      <c r="C130" s="1">
        <v>0.02296143528431149</v>
      </c>
      <c r="D130" s="1">
        <v>0.01149215970167594</v>
      </c>
      <c r="E130" s="1">
        <v>0.01619899343494025</v>
      </c>
      <c r="F130" s="1">
        <v>0.01282820694845421</v>
      </c>
      <c r="G130" s="1">
        <v>0.01615628043848472</v>
      </c>
      <c r="H130" s="1">
        <v>0.004039959425921946</v>
      </c>
      <c r="I130" s="1">
        <v>0.02015877520339759</v>
      </c>
      <c r="J130" s="1">
        <v>0.01789871129698173</v>
      </c>
      <c r="K130" s="1">
        <v>0.02492185552357795</v>
      </c>
      <c r="L130" s="1">
        <v>0.020633791288311</v>
      </c>
      <c r="M130" s="1">
        <v>0.01731508544413241</v>
      </c>
      <c r="N130" s="1">
        <v>0.005538850456433764</v>
      </c>
      <c r="O130" s="1">
        <v>0.007647911336027491</v>
      </c>
      <c r="P130" s="1">
        <v>0.01790534580062331</v>
      </c>
      <c r="Q130" s="1">
        <v>0.003455994894684844</v>
      </c>
      <c r="R130" s="1">
        <v>0.02699502728576664</v>
      </c>
      <c r="S130" s="1">
        <v>0.01402793450703044</v>
      </c>
      <c r="T130" s="1">
        <v>0.02932801370661275</v>
      </c>
      <c r="U130" s="1">
        <v>0.007328713154490352</v>
      </c>
      <c r="V130" s="1">
        <v>0.01740652265486631</v>
      </c>
      <c r="W130" s="1">
        <v>0.02435265849715784</v>
      </c>
      <c r="X130" s="1">
        <v>0.03584411435838342</v>
      </c>
      <c r="Y130" s="1">
        <v>0.00939009246539535</v>
      </c>
      <c r="Z130" s="1">
        <v>0.01351898828852982</v>
      </c>
    </row>
    <row r="131" spans="1:26">
      <c r="A131" s="11">
        <v>42562</v>
      </c>
      <c r="B131" s="1">
        <v>-0.001087466846593554</v>
      </c>
      <c r="C131" s="1">
        <v>0.01498947873918666</v>
      </c>
      <c r="D131" s="1">
        <v>-0.003429963036860162</v>
      </c>
      <c r="E131" s="1">
        <v>0.001461043396745909</v>
      </c>
      <c r="F131" s="1">
        <v>0.004470297059655959</v>
      </c>
      <c r="G131" s="1">
        <v>-0.003765719892918851</v>
      </c>
      <c r="H131" s="1">
        <v>-0.005812122106917839</v>
      </c>
      <c r="I131" s="1">
        <v>0.0002470389149098473</v>
      </c>
      <c r="J131" s="1">
        <v>0.006116134620903768</v>
      </c>
      <c r="K131" s="1">
        <v>0.004442524366282674</v>
      </c>
      <c r="L131" s="1">
        <v>0.007116271448301736</v>
      </c>
      <c r="M131" s="1">
        <v>0.01233349360436975</v>
      </c>
      <c r="N131" s="1">
        <v>-0.0002977359075387875</v>
      </c>
      <c r="O131" s="1">
        <v>0.0005729600077859498</v>
      </c>
      <c r="P131" s="1">
        <v>0.005545154240034433</v>
      </c>
      <c r="Q131" s="1">
        <v>-0.002295998252797582</v>
      </c>
      <c r="R131" s="1">
        <v>0.01688424386400356</v>
      </c>
      <c r="S131" s="1">
        <v>-0.003031043514458376</v>
      </c>
      <c r="T131" s="1">
        <v>0.009143084726668915</v>
      </c>
      <c r="U131" s="1">
        <v>-0.002346956472709327</v>
      </c>
      <c r="V131" s="1">
        <v>0.01724849012794483</v>
      </c>
      <c r="W131" s="1">
        <v>-0.002292649744494613</v>
      </c>
      <c r="X131" s="1">
        <v>0.03379284954124362</v>
      </c>
      <c r="Y131" s="1">
        <v>0.0005366945345715024</v>
      </c>
      <c r="Z131" s="1">
        <v>0.007680089631634024</v>
      </c>
    </row>
    <row r="132" spans="1:26">
      <c r="A132" s="11">
        <v>42563</v>
      </c>
      <c r="B132" s="1">
        <v>0.04409362428878194</v>
      </c>
      <c r="C132" s="1">
        <v>-0.009315267996080512</v>
      </c>
      <c r="D132" s="1">
        <v>0.007743699601551857</v>
      </c>
      <c r="E132" s="1">
        <v>0.01074389813589316</v>
      </c>
      <c r="F132" s="1">
        <v>-0.00385718239225441</v>
      </c>
      <c r="G132" s="1">
        <v>-0.00461974638253404</v>
      </c>
      <c r="H132" s="1">
        <v>-0.003597453330310363</v>
      </c>
      <c r="I132" s="1">
        <v>0.01765661227249393</v>
      </c>
      <c r="J132" s="1">
        <v>0.04255324299061947</v>
      </c>
      <c r="K132" s="1">
        <v>0.003258783422424028</v>
      </c>
      <c r="L132" s="1">
        <v>0.01493501945715692</v>
      </c>
      <c r="M132" s="1">
        <v>0.04385967474782304</v>
      </c>
      <c r="N132" s="1">
        <v>0.002233910714195542</v>
      </c>
      <c r="O132" s="1">
        <v>-0.01431213612546867</v>
      </c>
      <c r="P132" s="1">
        <v>0.01178947201772362</v>
      </c>
      <c r="Q132" s="1">
        <v>-0.008055246722558307</v>
      </c>
      <c r="R132" s="1">
        <v>0.02150954099305369</v>
      </c>
      <c r="S132" s="1">
        <v>-0.002962170678673326</v>
      </c>
      <c r="T132" s="1">
        <v>0.006953516242732993</v>
      </c>
      <c r="U132" s="1">
        <v>-0.002352370392541769</v>
      </c>
      <c r="V132" s="1">
        <v>0.01350989854351847</v>
      </c>
      <c r="W132" s="1">
        <v>0.01339159093005082</v>
      </c>
      <c r="X132" s="1">
        <v>0.003138570601641577</v>
      </c>
      <c r="Y132" s="1">
        <v>-0.00822453230249709</v>
      </c>
      <c r="Z132" s="1">
        <v>0.02727642797006991</v>
      </c>
    </row>
    <row r="133" spans="1:26">
      <c r="A133" s="11">
        <v>42564</v>
      </c>
      <c r="B133" s="1">
        <v>-0.01737914976540977</v>
      </c>
      <c r="C133" s="1">
        <v>-0.005351229952621717</v>
      </c>
      <c r="D133" s="1">
        <v>-0.0006404418412412349</v>
      </c>
      <c r="E133" s="1">
        <v>0.004987154456435494</v>
      </c>
      <c r="F133" s="1">
        <v>-0.004765291539744143</v>
      </c>
      <c r="G133" s="1">
        <v>0.01012638009862843</v>
      </c>
      <c r="H133" s="1">
        <v>0.003760882940297972</v>
      </c>
      <c r="I133" s="1">
        <v>0.00655154457968754</v>
      </c>
      <c r="J133" s="1">
        <v>0.006559956165158587</v>
      </c>
      <c r="K133" s="1">
        <v>0.004872355352494084</v>
      </c>
      <c r="L133" s="1">
        <v>-0.0006331017760825564</v>
      </c>
      <c r="M133" s="1">
        <v>-0.01027082146982183</v>
      </c>
      <c r="N133" s="1">
        <v>-0.003714477110330128</v>
      </c>
      <c r="O133" s="1">
        <v>0.003049230905515454</v>
      </c>
      <c r="P133" s="1">
        <v>0.005637924868116873</v>
      </c>
      <c r="Q133" s="1">
        <v>0.007733967080591819</v>
      </c>
      <c r="R133" s="1">
        <v>-0.004433366544257411</v>
      </c>
      <c r="S133" s="1">
        <v>0.002541075993119701</v>
      </c>
      <c r="T133" s="1">
        <v>0.01213618043454434</v>
      </c>
      <c r="U133" s="1">
        <v>0.004244358252043279</v>
      </c>
      <c r="V133" s="1">
        <v>-0.004760939651498042</v>
      </c>
      <c r="W133" s="1">
        <v>0.002720355293572174</v>
      </c>
      <c r="X133" s="1">
        <v>0.0002599495854740397</v>
      </c>
      <c r="Y133" s="1">
        <v>0.009554459954170147</v>
      </c>
      <c r="Z133" s="1">
        <v>-0.00234289122802589</v>
      </c>
    </row>
    <row r="134" spans="1:26">
      <c r="A134" s="11">
        <v>42565</v>
      </c>
      <c r="B134" s="1">
        <v>0.006013446123864119</v>
      </c>
      <c r="C134" s="1">
        <v>0.0110676508091363</v>
      </c>
      <c r="D134" s="1">
        <v>0.002776749676644208</v>
      </c>
      <c r="E134" s="1">
        <v>0.002480944814861497</v>
      </c>
      <c r="F134" s="1">
        <v>0.002842676881370521</v>
      </c>
      <c r="G134" s="1">
        <v>-0.01169584864002515</v>
      </c>
      <c r="H134" s="1">
        <v>-0.002847746740585744</v>
      </c>
      <c r="I134" s="1">
        <v>0.008196483395207954</v>
      </c>
      <c r="J134" s="1">
        <v>-0.0007241928771465345</v>
      </c>
      <c r="K134" s="1">
        <v>0.0006928571436815023</v>
      </c>
      <c r="L134" s="1">
        <v>0.01519969624427953</v>
      </c>
      <c r="M134" s="1">
        <v>0.01816038729263325</v>
      </c>
      <c r="N134" s="1">
        <v>-0.001342759529845639</v>
      </c>
      <c r="O134" s="1">
        <v>-0.002316151993129956</v>
      </c>
      <c r="P134" s="1">
        <v>0.004298292701785611</v>
      </c>
      <c r="Q134" s="1">
        <v>-0.001918629219939239</v>
      </c>
      <c r="R134" s="1">
        <v>0.003154216891071204</v>
      </c>
      <c r="S134" s="1">
        <v>-0.009280683565385361</v>
      </c>
      <c r="T134" s="1">
        <v>-0.0008267842569510409</v>
      </c>
      <c r="U134" s="1">
        <v>0.004226312770908125</v>
      </c>
      <c r="V134" s="1">
        <v>0.004373693113423505</v>
      </c>
      <c r="W134" s="1">
        <v>0.01892756649775507</v>
      </c>
      <c r="X134" s="1">
        <v>0.005212726616073526</v>
      </c>
      <c r="Y134" s="1">
        <v>-0.002856991544408549</v>
      </c>
      <c r="Z134" s="1">
        <v>0.01839525096080363</v>
      </c>
    </row>
    <row r="135" spans="1:26">
      <c r="A135" s="11">
        <v>42566</v>
      </c>
      <c r="B135" s="1">
        <v>0.004219174657671854</v>
      </c>
      <c r="C135" s="1">
        <v>0.006385314621669469</v>
      </c>
      <c r="D135" s="1">
        <v>-0.003834098186813684</v>
      </c>
      <c r="E135" s="1">
        <v>-0.01002971002581976</v>
      </c>
      <c r="F135" s="1">
        <v>-0.002088727522250977</v>
      </c>
      <c r="G135" s="1">
        <v>0.01690643207328657</v>
      </c>
      <c r="H135" s="1">
        <v>0.001352823815354842</v>
      </c>
      <c r="I135" s="1">
        <v>-0.002749374835004259</v>
      </c>
      <c r="J135" s="1">
        <v>0.003623055877928438</v>
      </c>
      <c r="K135" s="1">
        <v>-0.003461310528392159</v>
      </c>
      <c r="L135" s="1">
        <v>0.0009357299365491123</v>
      </c>
      <c r="M135" s="1">
        <v>-0.0002315541680181221</v>
      </c>
      <c r="N135" s="1">
        <v>-0.006570798339902373</v>
      </c>
      <c r="O135" s="1">
        <v>0.007109646890583576</v>
      </c>
      <c r="P135" s="1">
        <v>-0.0007443676222770312</v>
      </c>
      <c r="Q135" s="1">
        <v>0.003460076194018891</v>
      </c>
      <c r="R135" s="1">
        <v>-0.00480870582932913</v>
      </c>
      <c r="S135" s="1">
        <v>-0.009642903220564047</v>
      </c>
      <c r="T135" s="1">
        <v>0.01551806301097747</v>
      </c>
      <c r="U135" s="1">
        <v>0.002805897330208529</v>
      </c>
      <c r="V135" s="1">
        <v>-0.006123215929480841</v>
      </c>
      <c r="W135" s="1">
        <v>-0.004374723997049634</v>
      </c>
      <c r="X135" s="1">
        <v>0.004666925401130895</v>
      </c>
      <c r="Y135" s="1">
        <v>0</v>
      </c>
      <c r="Z135" s="1">
        <v>-0.0003843595010252221</v>
      </c>
    </row>
    <row r="136" spans="1:26">
      <c r="A136" s="11">
        <v>42569</v>
      </c>
      <c r="B136" s="1">
        <v>-0.01383026923027164</v>
      </c>
      <c r="C136" s="1">
        <v>0.007855738648280264</v>
      </c>
      <c r="D136" s="1">
        <v>-0.004704053565095956</v>
      </c>
      <c r="E136" s="1">
        <v>-0.000526663348589973</v>
      </c>
      <c r="F136" s="1">
        <v>-0.0002990629315998694</v>
      </c>
      <c r="G136" s="1">
        <v>-0.004572467318891493</v>
      </c>
      <c r="H136" s="1">
        <v>-0.0007505125622050413</v>
      </c>
      <c r="I136" s="1">
        <v>0.004915473224772038</v>
      </c>
      <c r="J136" s="1">
        <v>0.006498205803792345</v>
      </c>
      <c r="K136" s="1">
        <v>-0.0009259906433517484</v>
      </c>
      <c r="L136" s="1">
        <v>-0.003427925908611074</v>
      </c>
      <c r="M136" s="1">
        <v>0.0004634071652633853</v>
      </c>
      <c r="N136" s="1">
        <v>-0.0009018702611252039</v>
      </c>
      <c r="O136" s="1">
        <v>-0.003457899434073375</v>
      </c>
      <c r="P136" s="1">
        <v>0.004841954216202149</v>
      </c>
      <c r="Q136" s="1">
        <v>0.001149318543082201</v>
      </c>
      <c r="R136" s="1">
        <v>0.01356600097407945</v>
      </c>
      <c r="S136" s="1">
        <v>-0.001470436178607426</v>
      </c>
      <c r="T136" s="1">
        <v>0.000407456164861264</v>
      </c>
      <c r="U136" s="1">
        <v>-0.0009329301159131109</v>
      </c>
      <c r="V136" s="1">
        <v>0.01259571548846994</v>
      </c>
      <c r="W136" s="1">
        <v>6.404445817342896E-05</v>
      </c>
      <c r="X136" s="1">
        <v>0.006193329886287291</v>
      </c>
      <c r="Y136" s="1">
        <v>0.001611813706929199</v>
      </c>
      <c r="Z136" s="1">
        <v>-0.005766878174618628</v>
      </c>
    </row>
    <row r="137" spans="1:26">
      <c r="A137" s="11">
        <v>42570</v>
      </c>
      <c r="B137" s="1">
        <v>-0.02165818098634387</v>
      </c>
      <c r="C137" s="1">
        <v>0.009218098630791705</v>
      </c>
      <c r="D137" s="1">
        <v>-0.007518585551823387</v>
      </c>
      <c r="E137" s="1">
        <v>-0.006450420201982054</v>
      </c>
      <c r="F137" s="1">
        <v>0.00344011609078243</v>
      </c>
      <c r="G137" s="1">
        <v>-0.001252585159621455</v>
      </c>
      <c r="H137" s="1">
        <v>0.0009012179063938586</v>
      </c>
      <c r="I137" s="1">
        <v>-0.006681379120946906</v>
      </c>
      <c r="J137" s="1">
        <v>0.007890954831637709</v>
      </c>
      <c r="K137" s="1">
        <v>0.001390504999447595</v>
      </c>
      <c r="L137" s="1">
        <v>-0.001563426523568556</v>
      </c>
      <c r="M137" s="1">
        <v>-0.01065314070473233</v>
      </c>
      <c r="N137" s="1">
        <v>-0.001655204500744745</v>
      </c>
      <c r="O137" s="1">
        <v>0.0007227729138741257</v>
      </c>
      <c r="P137" s="1">
        <v>-0.01612313820574995</v>
      </c>
      <c r="Q137" s="1">
        <v>-0.003061773173526849</v>
      </c>
      <c r="R137" s="1">
        <v>-0.01631807168714661</v>
      </c>
      <c r="S137" s="1">
        <v>0.003542276232984198</v>
      </c>
      <c r="T137" s="1">
        <v>-0.002851296646573243</v>
      </c>
      <c r="U137" s="1">
        <v>-0.001866857831546831</v>
      </c>
      <c r="V137" s="1">
        <v>-0.0001354072752440816</v>
      </c>
      <c r="W137" s="1">
        <v>-0.002610662232889638</v>
      </c>
      <c r="X137" s="1">
        <v>-0.007180977782458187</v>
      </c>
      <c r="Y137" s="1">
        <v>-0.004112719793405328</v>
      </c>
      <c r="Z137" s="1">
        <v>0.0007732912625624255</v>
      </c>
    </row>
    <row r="138" spans="1:26">
      <c r="A138" s="11">
        <v>42571</v>
      </c>
      <c r="B138" s="1">
        <v>-0.004739587570120274</v>
      </c>
      <c r="C138" s="1">
        <v>0.0004455470810271756</v>
      </c>
      <c r="D138" s="1">
        <v>0.01082233776148644</v>
      </c>
      <c r="E138" s="1">
        <v>0.003312419798728428</v>
      </c>
      <c r="F138" s="1">
        <v>0.000447054202499908</v>
      </c>
      <c r="G138" s="1">
        <v>0.008361595920400866</v>
      </c>
      <c r="H138" s="1">
        <v>-0.03076661979700013</v>
      </c>
      <c r="I138" s="1">
        <v>-0.005404610770715634</v>
      </c>
      <c r="J138" s="1">
        <v>0.007829349566222499</v>
      </c>
      <c r="K138" s="1">
        <v>0.005232050350937323</v>
      </c>
      <c r="L138" s="1">
        <v>0.001096104801993292</v>
      </c>
      <c r="M138" s="1">
        <v>-0.01615192338026428</v>
      </c>
      <c r="N138" s="1">
        <v>0.001205530990321613</v>
      </c>
      <c r="O138" s="1">
        <v>-0.003033813870420343</v>
      </c>
      <c r="P138" s="1">
        <v>0.05311733701840571</v>
      </c>
      <c r="Q138" s="1">
        <v>-0.006909719255470237</v>
      </c>
      <c r="R138" s="1">
        <v>0.02460396287085476</v>
      </c>
      <c r="S138" s="1">
        <v>-0.000872605087962719</v>
      </c>
      <c r="T138" s="1">
        <v>0.009191120255645835</v>
      </c>
      <c r="U138" s="1">
        <v>-0.001402628892577695</v>
      </c>
      <c r="V138" s="1">
        <v>0.00716737316595295</v>
      </c>
      <c r="W138" s="1">
        <v>0.006703412878229731</v>
      </c>
      <c r="X138" s="1">
        <v>0.01446653223121253</v>
      </c>
      <c r="Y138" s="1">
        <v>-0.001436088736861407</v>
      </c>
      <c r="Z138" s="1">
        <v>0.003477489278093548</v>
      </c>
    </row>
    <row r="139" spans="1:26">
      <c r="A139" s="11">
        <v>42572</v>
      </c>
      <c r="B139" s="1">
        <v>-0.02197782067906817</v>
      </c>
      <c r="C139" s="1">
        <v>-0.008833058672699678</v>
      </c>
      <c r="D139" s="1">
        <v>-0.01284766997617715</v>
      </c>
      <c r="E139" s="1">
        <v>-0.002905629722888992</v>
      </c>
      <c r="F139" s="1">
        <v>-0.001490035907411591</v>
      </c>
      <c r="G139" s="1">
        <v>0.004975025237019315</v>
      </c>
      <c r="H139" s="1">
        <v>-0.01920118995469688</v>
      </c>
      <c r="I139" s="1">
        <v>-0.007124618307148167</v>
      </c>
      <c r="J139" s="1">
        <v>-0.01129938467832059</v>
      </c>
      <c r="K139" s="1">
        <v>0.03169123922293404</v>
      </c>
      <c r="L139" s="1">
        <v>-0.003753969513510702</v>
      </c>
      <c r="M139" s="1">
        <v>-0.1120626687736715</v>
      </c>
      <c r="N139" s="1">
        <v>-0.007074963653053268</v>
      </c>
      <c r="O139" s="1">
        <v>-0.004056950929221204</v>
      </c>
      <c r="P139" s="1">
        <v>-0.001967504418641464</v>
      </c>
      <c r="Q139" s="1">
        <v>0.002319552332237684</v>
      </c>
      <c r="R139" s="1">
        <v>-0.00472962490866613</v>
      </c>
      <c r="S139" s="1">
        <v>-0.001071722897414862</v>
      </c>
      <c r="T139" s="1">
        <v>-0.01436940541654363</v>
      </c>
      <c r="U139" s="1">
        <v>-0.004448839783487424</v>
      </c>
      <c r="V139" s="1">
        <v>-0.001880098279406384</v>
      </c>
      <c r="W139" s="1">
        <v>-0.009448997356721223</v>
      </c>
      <c r="X139" s="1">
        <v>-0.001528075463146927</v>
      </c>
      <c r="Y139" s="1">
        <v>-0.004495004373663014</v>
      </c>
      <c r="Z139" s="1">
        <v>0.001155298647583791</v>
      </c>
    </row>
    <row r="140" spans="1:26">
      <c r="A140" s="11">
        <v>42573</v>
      </c>
      <c r="B140" s="1">
        <v>0.00468162159479002</v>
      </c>
      <c r="C140" s="1">
        <v>-0.0004493175051182297</v>
      </c>
      <c r="D140" s="1">
        <v>0.004772044888710747</v>
      </c>
      <c r="E140" s="1">
        <v>0.00238401113245823</v>
      </c>
      <c r="F140" s="1">
        <v>0.006565369656030162</v>
      </c>
      <c r="G140" s="1">
        <v>0.01856460476499322</v>
      </c>
      <c r="H140" s="1">
        <v>0.000631579028791629</v>
      </c>
      <c r="I140" s="1">
        <v>-0.02554134729806101</v>
      </c>
      <c r="J140" s="1">
        <v>0.007856784743490719</v>
      </c>
      <c r="K140" s="1">
        <v>0.02600863352038729</v>
      </c>
      <c r="L140" s="1">
        <v>0.005495376253079387</v>
      </c>
      <c r="M140" s="1">
        <v>0.01366571061562283</v>
      </c>
      <c r="N140" s="1">
        <v>0.007883270810749909</v>
      </c>
      <c r="O140" s="1">
        <v>0.001891086656590657</v>
      </c>
      <c r="P140" s="1">
        <v>0.01379930123085837</v>
      </c>
      <c r="Q140" s="1">
        <v>0.01272672553163123</v>
      </c>
      <c r="R140" s="1">
        <v>0.005300436111653761</v>
      </c>
      <c r="S140" s="1">
        <v>0.0083051365204585</v>
      </c>
      <c r="T140" s="1">
        <v>-0.0002054068427836953</v>
      </c>
      <c r="U140" s="1">
        <v>0.01387598853243932</v>
      </c>
      <c r="V140" s="1">
        <v>0.007802001427301031</v>
      </c>
      <c r="W140" s="1">
        <v>0.004417274459101339</v>
      </c>
      <c r="X140" s="1">
        <v>0.01555737236863508</v>
      </c>
      <c r="Y140" s="1">
        <v>0.01318440912766472</v>
      </c>
      <c r="Z140" s="1">
        <v>0.01192312126768158</v>
      </c>
    </row>
    <row r="141" spans="1:26">
      <c r="A141" s="11">
        <v>42576</v>
      </c>
      <c r="B141" s="1">
        <v>-0.03131416481585536</v>
      </c>
      <c r="C141" s="1">
        <v>-0.003971068635473474</v>
      </c>
      <c r="D141" s="1">
        <v>-0.004749380631145272</v>
      </c>
      <c r="E141" s="1">
        <v>-0.001585103412300781</v>
      </c>
      <c r="F141" s="1">
        <v>0.0001483134769337813</v>
      </c>
      <c r="G141" s="1">
        <v>-0.007290557236053763</v>
      </c>
      <c r="H141" s="1">
        <v>0.005680159677429408</v>
      </c>
      <c r="I141" s="1">
        <v>-0.02745867159288162</v>
      </c>
      <c r="J141" s="1">
        <v>0.003543891584390613</v>
      </c>
      <c r="K141" s="1">
        <v>-0.01289342995108167</v>
      </c>
      <c r="L141" s="1">
        <v>-0.002654645734118</v>
      </c>
      <c r="M141" s="1">
        <v>-0.01242408022574693</v>
      </c>
      <c r="N141" s="1">
        <v>-0.003609913976128865</v>
      </c>
      <c r="O141" s="1">
        <v>-0.000871213081095279</v>
      </c>
      <c r="P141" s="1">
        <v>0.002828367658059605</v>
      </c>
      <c r="Q141" s="1">
        <v>-0.007997434786847224</v>
      </c>
      <c r="R141" s="1">
        <v>0.01654549882559531</v>
      </c>
      <c r="S141" s="1">
        <v>-0.007014864951479072</v>
      </c>
      <c r="T141" s="1">
        <v>-0.00287521702504967</v>
      </c>
      <c r="U141" s="1">
        <v>-0.003943529411764679</v>
      </c>
      <c r="V141" s="1">
        <v>0.01841979306061026</v>
      </c>
      <c r="W141" s="1">
        <v>0.0005736712335084881</v>
      </c>
      <c r="X141" s="1">
        <v>-0.01682572706193652</v>
      </c>
      <c r="Y141" s="1">
        <v>-0.004099855445245826</v>
      </c>
      <c r="Z141" s="1">
        <v>-0.0003800325512427483</v>
      </c>
    </row>
    <row r="142" spans="1:26">
      <c r="A142" s="11">
        <v>42577</v>
      </c>
      <c r="B142" s="1">
        <v>0.01500876606662738</v>
      </c>
      <c r="C142" s="1">
        <v>0.01436763536834484</v>
      </c>
      <c r="D142" s="1">
        <v>0.0414315085041177</v>
      </c>
      <c r="E142" s="1">
        <v>-0.006617667989737841</v>
      </c>
      <c r="F142" s="1">
        <v>-0.004298221543554082</v>
      </c>
      <c r="G142" s="1">
        <v>-0.0077523593805916</v>
      </c>
      <c r="H142" s="1">
        <v>-0.01772827195756599</v>
      </c>
      <c r="I142" s="1">
        <v>0.01373196178086422</v>
      </c>
      <c r="J142" s="1">
        <v>0.001412066174681481</v>
      </c>
      <c r="K142" s="1">
        <v>0.009077171818083984</v>
      </c>
      <c r="L142" s="1">
        <v>0.004070651384728174</v>
      </c>
      <c r="M142" s="1">
        <v>0.02462518899893418</v>
      </c>
      <c r="N142" s="1">
        <v>0.006038583363972894</v>
      </c>
      <c r="O142" s="1">
        <v>-0.01264555961819325</v>
      </c>
      <c r="P142" s="1">
        <v>0.0005286453918595946</v>
      </c>
      <c r="Q142" s="1">
        <v>-0.01074826209184232</v>
      </c>
      <c r="R142" s="1">
        <v>0.04382044031689758</v>
      </c>
      <c r="S142" s="1">
        <v>-0.006072632801949363</v>
      </c>
      <c r="T142" s="1">
        <v>0.01585973949029906</v>
      </c>
      <c r="U142" s="1">
        <v>-0.01304167477531226</v>
      </c>
      <c r="V142" s="1">
        <v>-0.001048787026077136</v>
      </c>
      <c r="W142" s="1">
        <v>0.01216713465121289</v>
      </c>
      <c r="X142" s="1">
        <v>0.01047254133078201</v>
      </c>
      <c r="Y142" s="1">
        <v>-0.0189729207685484</v>
      </c>
      <c r="Z142" s="1">
        <v>0.01102630895557333</v>
      </c>
    </row>
    <row r="143" spans="1:26">
      <c r="A143" s="11">
        <v>42578</v>
      </c>
      <c r="B143" s="1">
        <v>-0.01876780323378402</v>
      </c>
      <c r="C143" s="1">
        <v>0.008231377842203624</v>
      </c>
      <c r="D143" s="1">
        <v>0.006456921044021069</v>
      </c>
      <c r="E143" s="1">
        <v>0.01878521272196121</v>
      </c>
      <c r="F143" s="1">
        <v>0.0110149639270356</v>
      </c>
      <c r="G143" s="1">
        <v>-0.01726940024766832</v>
      </c>
      <c r="H143" s="1">
        <v>-0.01868733528540201</v>
      </c>
      <c r="I143" s="1">
        <v>-0.00683603487086526</v>
      </c>
      <c r="J143" s="1">
        <v>-0.01339908269087942</v>
      </c>
      <c r="K143" s="1">
        <v>0.003510225106212461</v>
      </c>
      <c r="L143" s="1">
        <v>0.003118935444547333</v>
      </c>
      <c r="M143" s="1">
        <v>-0.02089867973097836</v>
      </c>
      <c r="N143" s="1">
        <v>-0.00255085017043033</v>
      </c>
      <c r="O143" s="1">
        <v>-0.01737078093961519</v>
      </c>
      <c r="P143" s="1">
        <v>-0.01004202381269559</v>
      </c>
      <c r="Q143" s="1">
        <v>-0.005663195598336834</v>
      </c>
      <c r="R143" s="1">
        <v>0.01233725248190765</v>
      </c>
      <c r="S143" s="1">
        <v>-0.008984582740347746</v>
      </c>
      <c r="T143" s="1">
        <v>-0.004054910324640115</v>
      </c>
      <c r="U143" s="1">
        <v>0.008966859291833496</v>
      </c>
      <c r="V143" s="1">
        <v>-0.012726047550777</v>
      </c>
      <c r="W143" s="1">
        <v>6.310247901475385E-05</v>
      </c>
      <c r="X143" s="1">
        <v>-0.007330548853726193</v>
      </c>
      <c r="Y143" s="1">
        <v>0.009305049466797222</v>
      </c>
      <c r="Z143" s="1">
        <v>0.05227561215865095</v>
      </c>
    </row>
    <row r="144" spans="1:26">
      <c r="A144" s="11">
        <v>42579</v>
      </c>
      <c r="B144" s="1">
        <v>0.001545517107876204</v>
      </c>
      <c r="C144" s="1">
        <v>-0.0216978326519297</v>
      </c>
      <c r="D144" s="1">
        <v>-0.002069145880506884</v>
      </c>
      <c r="E144" s="1">
        <v>-0.02366960781232841</v>
      </c>
      <c r="F144" s="1">
        <v>-0.0008829808843539011</v>
      </c>
      <c r="G144" s="1">
        <v>-0.005439396334438129</v>
      </c>
      <c r="H144" s="1">
        <v>0.00244144433090665</v>
      </c>
      <c r="I144" s="1">
        <v>-0.003569418948858649</v>
      </c>
      <c r="J144" s="1">
        <v>-0.003573851586330723</v>
      </c>
      <c r="K144" s="1">
        <v>-0.00721469822666676</v>
      </c>
      <c r="L144" s="1">
        <v>-0.003575427495237316</v>
      </c>
      <c r="M144" s="1">
        <v>-0.0002665971330164663</v>
      </c>
      <c r="N144" s="1">
        <v>0.001203419989068033</v>
      </c>
      <c r="O144" s="1">
        <v>0.005393400079841015</v>
      </c>
      <c r="P144" s="1">
        <v>0.0003558423730929405</v>
      </c>
      <c r="Q144" s="1">
        <v>0.01139061022748078</v>
      </c>
      <c r="R144" s="1">
        <v>-0.009309303139377056</v>
      </c>
      <c r="S144" s="1">
        <v>-0.03852036634922595</v>
      </c>
      <c r="T144" s="1">
        <v>-0.03664516158672804</v>
      </c>
      <c r="U144" s="1">
        <v>-0.004209509762644559</v>
      </c>
      <c r="V144" s="1">
        <v>-0.006113025441156994</v>
      </c>
      <c r="W144" s="1">
        <v>-0.0005036104018117937</v>
      </c>
      <c r="X144" s="1">
        <v>-0.001782590926140526</v>
      </c>
      <c r="Y144" s="1">
        <v>-0.008315428362228428</v>
      </c>
      <c r="Z144" s="1">
        <v>0.005718366316991519</v>
      </c>
    </row>
    <row r="145" spans="1:26">
      <c r="A145" s="11">
        <v>42580</v>
      </c>
      <c r="B145" s="1">
        <v>0.01273153255103909</v>
      </c>
      <c r="C145" s="1">
        <v>0.004887076825675019</v>
      </c>
      <c r="D145" s="1">
        <v>-0.004148036995719862</v>
      </c>
      <c r="E145" s="1">
        <v>0.002009160399174981</v>
      </c>
      <c r="F145" s="1">
        <v>-0.008989421556257482</v>
      </c>
      <c r="G145" s="1">
        <v>0.006310245880513321</v>
      </c>
      <c r="H145" s="1">
        <v>0.01104088273604398</v>
      </c>
      <c r="I145" s="1">
        <v>-0.005884638575587409</v>
      </c>
      <c r="J145" s="1">
        <v>0.005021548670746334</v>
      </c>
      <c r="K145" s="1">
        <v>0.00352347609330339</v>
      </c>
      <c r="L145" s="1">
        <v>-0.002028245398752904</v>
      </c>
      <c r="M145" s="1">
        <v>-0.01227655778872572</v>
      </c>
      <c r="N145" s="1">
        <v>-0.01202097498917543</v>
      </c>
      <c r="O145" s="1">
        <v>0.008791611180856362</v>
      </c>
      <c r="P145" s="1">
        <v>0.008361399387597501</v>
      </c>
      <c r="Q145" s="1">
        <v>-0.003495085862466052</v>
      </c>
      <c r="R145" s="1">
        <v>0.007517305986726175</v>
      </c>
      <c r="S145" s="1">
        <v>0.001257351804510032</v>
      </c>
      <c r="T145" s="1">
        <v>-0.00295845995000199</v>
      </c>
      <c r="U145" s="1">
        <v>0.01667420771362371</v>
      </c>
      <c r="V145" s="1">
        <v>0.007220458886735948</v>
      </c>
      <c r="W145" s="1">
        <v>0.0001258678574040939</v>
      </c>
      <c r="X145" s="1">
        <v>-0.005102254279090168</v>
      </c>
      <c r="Y145" s="1">
        <v>0.01002565896130436</v>
      </c>
      <c r="Z145" s="1">
        <v>-0.009239710997674733</v>
      </c>
    </row>
    <row r="146" spans="1:26">
      <c r="A146" s="11">
        <v>42583</v>
      </c>
      <c r="B146" s="1">
        <v>-0.05009514786469393</v>
      </c>
      <c r="C146" s="1">
        <v>-0.003367041277923088</v>
      </c>
      <c r="D146" s="1">
        <v>0.009995874001766714</v>
      </c>
      <c r="E146" s="1">
        <v>0.01844672315916296</v>
      </c>
      <c r="F146" s="1">
        <v>0.004312351125855152</v>
      </c>
      <c r="G146" s="1">
        <v>-0.01045116198926277</v>
      </c>
      <c r="H146" s="1">
        <v>-0.003533097929852014</v>
      </c>
      <c r="I146" s="1">
        <v>-0.0002574024169650357</v>
      </c>
      <c r="J146" s="1">
        <v>0.01213395703876285</v>
      </c>
      <c r="K146" s="1">
        <v>0.004169204993353048</v>
      </c>
      <c r="L146" s="1">
        <v>-0.00265740224027089</v>
      </c>
      <c r="M146" s="1">
        <v>0.0008107299630291109</v>
      </c>
      <c r="N146" s="1">
        <v>0.002889676689637577</v>
      </c>
      <c r="O146" s="1">
        <v>-0.0007388542981262569</v>
      </c>
      <c r="P146" s="1">
        <v>-0.001764130657336715</v>
      </c>
      <c r="Q146" s="1">
        <v>0.005845669755130123</v>
      </c>
      <c r="R146" s="1">
        <v>-0.007291577767964186</v>
      </c>
      <c r="S146" s="1">
        <v>0.0002092366934325351</v>
      </c>
      <c r="T146" s="1">
        <v>-0.0008481897619696532</v>
      </c>
      <c r="U146" s="1">
        <v>-0.002540825977483951</v>
      </c>
      <c r="V146" s="1">
        <v>0.002389586959096857</v>
      </c>
      <c r="W146" s="1">
        <v>0.004532930475988683</v>
      </c>
      <c r="X146" s="1">
        <v>-0.008461414394883127</v>
      </c>
      <c r="Y146" s="1">
        <v>-0.01642312685760938</v>
      </c>
      <c r="Z146" s="1">
        <v>-0.01900987917532049</v>
      </c>
    </row>
    <row r="147" spans="1:26">
      <c r="A147" s="11">
        <v>42584</v>
      </c>
      <c r="B147" s="1">
        <v>0.001403623573825064</v>
      </c>
      <c r="C147" s="1">
        <v>-0.0120857772724271</v>
      </c>
      <c r="D147" s="1">
        <v>-0.0004122576638904141</v>
      </c>
      <c r="E147" s="1">
        <v>-0.01496232146208665</v>
      </c>
      <c r="F147" s="1">
        <v>-0.009475888056729276</v>
      </c>
      <c r="G147" s="1">
        <v>-0.008449696843058185</v>
      </c>
      <c r="H147" s="1">
        <v>-0.01192574085511588</v>
      </c>
      <c r="I147" s="1">
        <v>0.0001287902921436324</v>
      </c>
      <c r="J147" s="1">
        <v>-0.008462437570482151</v>
      </c>
      <c r="K147" s="1">
        <v>-0.01638973960732715</v>
      </c>
      <c r="L147" s="1">
        <v>-0.002350983545279295</v>
      </c>
      <c r="M147" s="1">
        <v>-0.04049696395542524</v>
      </c>
      <c r="N147" s="1">
        <v>0.002274705346360983</v>
      </c>
      <c r="O147" s="1">
        <v>-0.004582150413574682</v>
      </c>
      <c r="P147" s="1">
        <v>0</v>
      </c>
      <c r="Q147" s="1">
        <v>0.005037006961054358</v>
      </c>
      <c r="R147" s="1">
        <v>-0.01229964423985519</v>
      </c>
      <c r="S147" s="1">
        <v>-0.01933311094647583</v>
      </c>
      <c r="T147" s="1">
        <v>-0.02439513220520362</v>
      </c>
      <c r="U147" s="1">
        <v>-0.000463279503661651</v>
      </c>
      <c r="V147" s="1">
        <v>-0.02145419337212295</v>
      </c>
      <c r="W147" s="1">
        <v>-0.01955409410302733</v>
      </c>
      <c r="X147" s="1">
        <v>-0.01189555597668313</v>
      </c>
      <c r="Y147" s="1">
        <v>-0.009174345145940732</v>
      </c>
      <c r="Z147" s="1">
        <v>-0.01133468046292396</v>
      </c>
    </row>
    <row r="148" spans="1:26">
      <c r="A148" s="11">
        <v>42585</v>
      </c>
      <c r="B148" s="1">
        <v>0.03584322322544375</v>
      </c>
      <c r="C148" s="1">
        <v>0.002051454207209202</v>
      </c>
      <c r="D148" s="1">
        <v>-0.007425926320345666</v>
      </c>
      <c r="E148" s="1">
        <v>-0.003331418089115967</v>
      </c>
      <c r="F148" s="1">
        <v>-0.0008969888167937867</v>
      </c>
      <c r="G148" s="1">
        <v>0.001278308452105081</v>
      </c>
      <c r="H148" s="1">
        <v>-0.007176599323599264</v>
      </c>
      <c r="I148" s="1">
        <v>0.007850720953753276</v>
      </c>
      <c r="J148" s="1">
        <v>0.01778090084192896</v>
      </c>
      <c r="K148" s="1">
        <v>0.003796372448538587</v>
      </c>
      <c r="L148" s="1">
        <v>0.01586801253212222</v>
      </c>
      <c r="M148" s="1">
        <v>0.009566766594810927</v>
      </c>
      <c r="N148" s="1">
        <v>0.001210602440800068</v>
      </c>
      <c r="O148" s="1">
        <v>-0.01440436256484801</v>
      </c>
      <c r="P148" s="1">
        <v>0.006893011692488349</v>
      </c>
      <c r="Q148" s="1">
        <v>-0.02313046827946263</v>
      </c>
      <c r="R148" s="1">
        <v>-0.001210498191017373</v>
      </c>
      <c r="S148" s="1">
        <v>-0.003840065643745838</v>
      </c>
      <c r="T148" s="1">
        <v>0.005218556667371033</v>
      </c>
      <c r="U148" s="1">
        <v>-0.0004634942310389745</v>
      </c>
      <c r="V148" s="1">
        <v>0.002842246757387867</v>
      </c>
      <c r="W148" s="1">
        <v>-0.002812118433315192</v>
      </c>
      <c r="X148" s="1">
        <v>0.01334735139016607</v>
      </c>
      <c r="Y148" s="1">
        <v>-0.001851649794490262</v>
      </c>
      <c r="Z148" s="1">
        <v>0.01590242990690349</v>
      </c>
    </row>
    <row r="149" spans="1:26">
      <c r="A149" s="11">
        <v>42586</v>
      </c>
      <c r="B149" s="1">
        <v>-0.02996370316499664</v>
      </c>
      <c r="C149" s="1">
        <v>-0.005004836313486472</v>
      </c>
      <c r="D149" s="1">
        <v>-0.000831026522459255</v>
      </c>
      <c r="E149" s="1">
        <v>0.006952035397949308</v>
      </c>
      <c r="F149" s="1">
        <v>0.005086976749773653</v>
      </c>
      <c r="G149" s="1">
        <v>0.004255305620258998</v>
      </c>
      <c r="H149" s="1">
        <v>0.004106720481734216</v>
      </c>
      <c r="I149" s="1">
        <v>-0.007278595779839803</v>
      </c>
      <c r="J149" s="1">
        <v>-0.01118077363443248</v>
      </c>
      <c r="K149" s="1">
        <v>-0.0073414151066995</v>
      </c>
      <c r="L149" s="1">
        <v>-0.001546648099526204</v>
      </c>
      <c r="M149" s="1">
        <v>0.01505008360325411</v>
      </c>
      <c r="N149" s="1">
        <v>0.001964694437673442</v>
      </c>
      <c r="O149" s="1">
        <v>0.003766620926491049</v>
      </c>
      <c r="P149" s="1">
        <v>0.007372017917010698</v>
      </c>
      <c r="Q149" s="1">
        <v>0.001183878631034307</v>
      </c>
      <c r="R149" s="1">
        <v>-0.006926278440530398</v>
      </c>
      <c r="S149" s="1">
        <v>-0.0124225166269295</v>
      </c>
      <c r="T149" s="1">
        <v>0.008219678319190349</v>
      </c>
      <c r="U149" s="1">
        <v>-0.00139059908940542</v>
      </c>
      <c r="V149" s="1">
        <v>0.000539512070609538</v>
      </c>
      <c r="W149" s="1">
        <v>0.002692105512783982</v>
      </c>
      <c r="X149" s="1">
        <v>-0.003874054508846925</v>
      </c>
      <c r="Y149" s="1">
        <v>0.0005568183256516868</v>
      </c>
      <c r="Z149" s="1">
        <v>0.009464984179737401</v>
      </c>
    </row>
    <row r="150" spans="1:26">
      <c r="A150" s="11">
        <v>42587</v>
      </c>
      <c r="B150" s="1">
        <v>-0.01076089767132193</v>
      </c>
      <c r="C150" s="1">
        <v>0.003963193203565973</v>
      </c>
      <c r="D150" s="1">
        <v>-0.0004159487081059066</v>
      </c>
      <c r="E150" s="1">
        <v>-0.1598514497377506</v>
      </c>
      <c r="F150" s="1">
        <v>0.003125934218266568</v>
      </c>
      <c r="G150" s="1">
        <v>-0.03940642275199358</v>
      </c>
      <c r="H150" s="1">
        <v>0.003272436446491334</v>
      </c>
      <c r="I150" s="1">
        <v>0.00771774897758104</v>
      </c>
      <c r="J150" s="1">
        <v>0.0091872543697189</v>
      </c>
      <c r="K150" s="1">
        <v>0.01568823957655385</v>
      </c>
      <c r="L150" s="1">
        <v>0.02695166813336036</v>
      </c>
      <c r="M150" s="1">
        <v>0.03926418000866994</v>
      </c>
      <c r="N150" s="1">
        <v>0.004977204515982603</v>
      </c>
      <c r="O150" s="1">
        <v>-0.001351103979272517</v>
      </c>
      <c r="P150" s="1">
        <v>0.009932082718183466</v>
      </c>
      <c r="Q150" s="1">
        <v>-0.0204965887016122</v>
      </c>
      <c r="R150" s="1">
        <v>0.01063610982568042</v>
      </c>
      <c r="S150" s="1">
        <v>0.00958560514477913</v>
      </c>
      <c r="T150" s="1">
        <v>0.003218236050221313</v>
      </c>
      <c r="U150" s="1">
        <v>0.001856890437114789</v>
      </c>
      <c r="V150" s="1">
        <v>0.01079046658027893</v>
      </c>
      <c r="W150" s="1">
        <v>0.006968639378270414</v>
      </c>
      <c r="X150" s="1">
        <v>0.01140812880453979</v>
      </c>
      <c r="Y150" s="1">
        <v>-0.005377839233354442</v>
      </c>
      <c r="Z150" s="1">
        <v>0.04183155725007337</v>
      </c>
    </row>
    <row r="151" spans="1:26">
      <c r="A151" s="11">
        <v>42590</v>
      </c>
      <c r="B151" s="1">
        <v>0.02074929448477469</v>
      </c>
      <c r="C151" s="1">
        <v>0.003491773910003548</v>
      </c>
      <c r="D151" s="1">
        <v>-0.001664666962779227</v>
      </c>
      <c r="E151" s="1">
        <v>-0.0470923402278588</v>
      </c>
      <c r="F151" s="1">
        <v>-0.004748591267956681</v>
      </c>
      <c r="G151" s="1">
        <v>0.001764154541651575</v>
      </c>
      <c r="H151" s="1">
        <v>0.0004892284253301682</v>
      </c>
      <c r="I151" s="1">
        <v>0.00740342003428629</v>
      </c>
      <c r="J151" s="1">
        <v>-0.001400629077643045</v>
      </c>
      <c r="K151" s="1">
        <v>-0.003310089652947767</v>
      </c>
      <c r="L151" s="1">
        <v>-0.003016636959648156</v>
      </c>
      <c r="M151" s="1">
        <v>-0.01056826876184724</v>
      </c>
      <c r="N151" s="1">
        <v>0.006603732079464741</v>
      </c>
      <c r="O151" s="1">
        <v>-0.000601182565646452</v>
      </c>
      <c r="P151" s="1">
        <v>0.001725391062134207</v>
      </c>
      <c r="Q151" s="1">
        <v>-0.001609828208106401</v>
      </c>
      <c r="R151" s="1">
        <v>0.002761072212719151</v>
      </c>
      <c r="S151" s="1">
        <v>-0.009709367901387433</v>
      </c>
      <c r="T151" s="1">
        <v>-0.009196064562528417</v>
      </c>
      <c r="U151" s="1">
        <v>-0.005329021752540575</v>
      </c>
      <c r="V151" s="1">
        <v>0.0008004198515063621</v>
      </c>
      <c r="W151" s="1">
        <v>-0.006285543161630547</v>
      </c>
      <c r="X151" s="1">
        <v>0.002563205911666255</v>
      </c>
      <c r="Y151" s="1">
        <v>-0.0009318283228508806</v>
      </c>
      <c r="Z151" s="1">
        <v>-0.005191741170300079</v>
      </c>
    </row>
    <row r="152" spans="1:26">
      <c r="A152" s="11">
        <v>42591</v>
      </c>
      <c r="B152" s="1">
        <v>-0.008683731820118279</v>
      </c>
      <c r="C152" s="1">
        <v>0.003252687735083359</v>
      </c>
      <c r="D152" s="1">
        <v>0.003542978069949854</v>
      </c>
      <c r="E152" s="1">
        <v>0.02172477512585935</v>
      </c>
      <c r="F152" s="1">
        <v>-0.002534629828132795</v>
      </c>
      <c r="G152" s="1">
        <v>-0.0004405086828023208</v>
      </c>
      <c r="H152" s="1">
        <v>-0.0001629165382567299</v>
      </c>
      <c r="I152" s="1">
        <v>-0.0003796883163175169</v>
      </c>
      <c r="J152" s="1">
        <v>-0.0007014256708736122</v>
      </c>
      <c r="K152" s="1">
        <v>-0.00974117072192715</v>
      </c>
      <c r="L152" s="1">
        <v>-0.003479542847939721</v>
      </c>
      <c r="M152" s="1">
        <v>0.0002671418995952024</v>
      </c>
      <c r="N152" s="1">
        <v>-0.001341906234658019</v>
      </c>
      <c r="O152" s="1">
        <v>0.001955289982882968</v>
      </c>
      <c r="P152" s="1">
        <v>0.002411182043293048</v>
      </c>
      <c r="Q152" s="1">
        <v>0.003224649561541115</v>
      </c>
      <c r="R152" s="1">
        <v>-0.003097512502134081</v>
      </c>
      <c r="S152" s="1">
        <v>0.005813351451446014</v>
      </c>
      <c r="T152" s="1">
        <v>0.008849962882387485</v>
      </c>
      <c r="U152" s="1">
        <v>0.003494193600456219</v>
      </c>
      <c r="V152" s="1">
        <v>-0.03186642865636569</v>
      </c>
      <c r="W152" s="1">
        <v>0.001022337302968301</v>
      </c>
      <c r="X152" s="1">
        <v>0.00102281894664058</v>
      </c>
      <c r="Y152" s="1">
        <v>0.001306092045085139</v>
      </c>
      <c r="Z152" s="1">
        <v>0.002087567492542686</v>
      </c>
    </row>
    <row r="153" spans="1:26">
      <c r="A153" s="11">
        <v>42592</v>
      </c>
      <c r="B153" s="1">
        <v>-0.02886722908656336</v>
      </c>
      <c r="C153" s="1">
        <v>0.005702291583606689</v>
      </c>
      <c r="D153" s="1">
        <v>0.009345735692925627</v>
      </c>
      <c r="E153" s="1">
        <v>-0.01671809485836862</v>
      </c>
      <c r="F153" s="1">
        <v>0.004783235658868845</v>
      </c>
      <c r="G153" s="1">
        <v>-0.001761494751610138</v>
      </c>
      <c r="H153" s="1">
        <v>-0.0004889890012619302</v>
      </c>
      <c r="I153" s="1">
        <v>-0.009380552309782964</v>
      </c>
      <c r="J153" s="1">
        <v>-0.004210218426843881</v>
      </c>
      <c r="K153" s="1">
        <v>-0.001117327336194962</v>
      </c>
      <c r="L153" s="1">
        <v>-0.008957129046539114</v>
      </c>
      <c r="M153" s="1">
        <v>-0.01254635660584669</v>
      </c>
      <c r="N153" s="1">
        <v>0.002538031241437366</v>
      </c>
      <c r="O153" s="1">
        <v>0.003302085915088071</v>
      </c>
      <c r="P153" s="1">
        <v>-0.003092634294243002</v>
      </c>
      <c r="Q153" s="1">
        <v>0.004821229261751325</v>
      </c>
      <c r="R153" s="1">
        <v>0.0003465749897892945</v>
      </c>
      <c r="S153" s="1">
        <v>0.001854678139604493</v>
      </c>
      <c r="T153" s="1">
        <v>0.003637046340655647</v>
      </c>
      <c r="U153" s="1">
        <v>0.002785706039015734</v>
      </c>
      <c r="V153" s="1">
        <v>0.006059632890205835</v>
      </c>
      <c r="W153" s="1">
        <v>-0.004276354255977166</v>
      </c>
      <c r="X153" s="1">
        <v>-0.0007660839684017207</v>
      </c>
      <c r="Y153" s="1">
        <v>0.002795598324868642</v>
      </c>
      <c r="Z153" s="1">
        <v>-0.01701408025666229</v>
      </c>
    </row>
    <row r="154" spans="1:26">
      <c r="A154" s="11">
        <v>42593</v>
      </c>
      <c r="B154" s="1">
        <v>0.0166052028636503</v>
      </c>
      <c r="C154" s="1">
        <v>0.00544291068217917</v>
      </c>
      <c r="D154" s="1">
        <v>0.008848058881688159</v>
      </c>
      <c r="E154" s="1">
        <v>0.006438001717790742</v>
      </c>
      <c r="F154" s="1">
        <v>0.006843249368587934</v>
      </c>
      <c r="G154" s="1">
        <v>0.00176460309069304</v>
      </c>
      <c r="H154" s="1">
        <v>-0.003588419531506015</v>
      </c>
      <c r="I154" s="1">
        <v>-0.002046847342296432</v>
      </c>
      <c r="J154" s="1">
        <v>0.007751843612068043</v>
      </c>
      <c r="K154" s="1">
        <v>-0.004252675491674407</v>
      </c>
      <c r="L154" s="1">
        <v>0.002757453358210427</v>
      </c>
      <c r="M154" s="1">
        <v>0.006758579684585486</v>
      </c>
      <c r="N154" s="1">
        <v>0.003276264409244778</v>
      </c>
      <c r="O154" s="1">
        <v>-0.001495936816936605</v>
      </c>
      <c r="P154" s="1">
        <v>0.004825981404054769</v>
      </c>
      <c r="Q154" s="1">
        <v>0.0003996364616385417</v>
      </c>
      <c r="R154" s="1">
        <v>0.003118759107655578</v>
      </c>
      <c r="S154" s="1">
        <v>-0.006199687906867313</v>
      </c>
      <c r="T154" s="1">
        <v>0.005116394647731726</v>
      </c>
      <c r="U154" s="1">
        <v>0.004397850441637097</v>
      </c>
      <c r="V154" s="1">
        <v>0.01314191319132196</v>
      </c>
      <c r="W154" s="1">
        <v>0.009294682019406864</v>
      </c>
      <c r="X154" s="1">
        <v>0.006901718697132297</v>
      </c>
      <c r="Y154" s="1">
        <v>0.0009291983934969217</v>
      </c>
      <c r="Z154" s="1">
        <v>-0.001059470140651664</v>
      </c>
    </row>
    <row r="155" spans="1:26">
      <c r="A155" s="11">
        <v>42594</v>
      </c>
      <c r="B155" s="1">
        <v>-0.01169604024655568</v>
      </c>
      <c r="C155" s="1">
        <v>0.0007520891469103841</v>
      </c>
      <c r="D155" s="1">
        <v>-0.008974357957635015</v>
      </c>
      <c r="E155" s="1">
        <v>-0.005576424944001346</v>
      </c>
      <c r="F155" s="1">
        <v>-0.002511650230847429</v>
      </c>
      <c r="G155" s="1">
        <v>0.005703574311578752</v>
      </c>
      <c r="H155" s="1">
        <v>-0.002127971334262013</v>
      </c>
      <c r="I155" s="1">
        <v>-0.01269416716583871</v>
      </c>
      <c r="J155" s="1">
        <v>-0.001398584502940059</v>
      </c>
      <c r="K155" s="1">
        <v>-0.01528436083536455</v>
      </c>
      <c r="L155" s="1">
        <v>-0.002138844905924087</v>
      </c>
      <c r="M155" s="1">
        <v>-0.01933423422993374</v>
      </c>
      <c r="N155" s="1">
        <v>0.000296980940875935</v>
      </c>
      <c r="O155" s="1">
        <v>0</v>
      </c>
      <c r="P155" s="1">
        <v>-0.006175022232163929</v>
      </c>
      <c r="Q155" s="1">
        <v>-0.0003994768161372786</v>
      </c>
      <c r="R155" s="1">
        <v>-0.003281652155741166</v>
      </c>
      <c r="S155" s="1">
        <v>-0.002859398386449108</v>
      </c>
      <c r="T155" s="1">
        <v>-0.005090350406158461</v>
      </c>
      <c r="U155" s="1">
        <v>-0.002535180102434809</v>
      </c>
      <c r="V155" s="1">
        <v>0.02432077245277386</v>
      </c>
      <c r="W155" s="1">
        <v>-0.0125114997222241</v>
      </c>
      <c r="X155" s="1">
        <v>-0.004569868902583929</v>
      </c>
      <c r="Y155" s="1">
        <v>-0.003899366223442557</v>
      </c>
      <c r="Z155" s="1">
        <v>-0.004950418479365504</v>
      </c>
    </row>
    <row r="156" spans="1:26">
      <c r="A156" s="11">
        <v>42597</v>
      </c>
      <c r="B156" s="1">
        <v>0.0177518220600843</v>
      </c>
      <c r="C156" s="1">
        <v>0.01172029703355815</v>
      </c>
      <c r="D156" s="1">
        <v>-0.003704335981192908</v>
      </c>
      <c r="E156" s="1">
        <v>-0.009896346397894829</v>
      </c>
      <c r="F156" s="1">
        <v>0.0001480008631356</v>
      </c>
      <c r="G156" s="1">
        <v>-0.005316912647510552</v>
      </c>
      <c r="H156" s="1">
        <v>-0.005741612181174527</v>
      </c>
      <c r="I156" s="1">
        <v>0.01662350992973738</v>
      </c>
      <c r="J156" s="1">
        <v>0.01680677676254683</v>
      </c>
      <c r="K156" s="1">
        <v>0.00776096871529286</v>
      </c>
      <c r="L156" s="1">
        <v>0.006123719469142141</v>
      </c>
      <c r="M156" s="1">
        <v>0.009857481956721426</v>
      </c>
      <c r="N156" s="1">
        <v>-0.0002968927693818291</v>
      </c>
      <c r="O156" s="1">
        <v>-0.007192178335276744</v>
      </c>
      <c r="P156" s="1">
        <v>0.003106658369340876</v>
      </c>
      <c r="Q156" s="1">
        <v>-0.01839291651011044</v>
      </c>
      <c r="R156" s="1">
        <v>0.01940736175611169</v>
      </c>
      <c r="S156" s="1">
        <v>-0.004691800716263406</v>
      </c>
      <c r="T156" s="1">
        <v>0.004050448258118511</v>
      </c>
      <c r="U156" s="1">
        <v>-0.006007454755013408</v>
      </c>
      <c r="V156" s="1">
        <v>0.004254896406718611</v>
      </c>
      <c r="W156" s="1">
        <v>0.003087228211599902</v>
      </c>
      <c r="X156" s="1">
        <v>0.02805421189138602</v>
      </c>
      <c r="Y156" s="1">
        <v>-0.0007455338643571618</v>
      </c>
      <c r="Z156" s="1">
        <v>0.01741262241520958</v>
      </c>
    </row>
    <row r="157" spans="1:26">
      <c r="A157" s="11">
        <v>42598</v>
      </c>
      <c r="B157" s="1">
        <v>0.02185228375544646</v>
      </c>
      <c r="C157" s="1">
        <v>0.002524767985639054</v>
      </c>
      <c r="D157" s="1">
        <v>-0.00351150782523546</v>
      </c>
      <c r="E157" s="1">
        <v>-0.01032794969519912</v>
      </c>
      <c r="F157" s="1">
        <v>-0.003110328586947486</v>
      </c>
      <c r="G157" s="1">
        <v>-0.01425374694266457</v>
      </c>
      <c r="H157" s="1">
        <v>-0.007919511827613523</v>
      </c>
      <c r="I157" s="1">
        <v>-0.001661099130571553</v>
      </c>
      <c r="J157" s="1">
        <v>-0.007575834283434668</v>
      </c>
      <c r="K157" s="1">
        <v>-0.004303615029899621</v>
      </c>
      <c r="L157" s="1">
        <v>-0.0001521340274701632</v>
      </c>
      <c r="M157" s="1">
        <v>-0.00706917929074824</v>
      </c>
      <c r="N157" s="1">
        <v>-0.004749567775730767</v>
      </c>
      <c r="O157" s="1">
        <v>0</v>
      </c>
      <c r="P157" s="1">
        <v>-0.005540008083548487</v>
      </c>
      <c r="Q157" s="1">
        <v>-0.009368476786578928</v>
      </c>
      <c r="R157" s="1">
        <v>0.0008499580696050835</v>
      </c>
      <c r="S157" s="1">
        <v>-0.006766037614048925</v>
      </c>
      <c r="T157" s="1">
        <v>-0.003822092340556749</v>
      </c>
      <c r="U157" s="1">
        <v>-0.02463952229776567</v>
      </c>
      <c r="V157" s="1">
        <v>-0.0006620988213326129</v>
      </c>
      <c r="W157" s="1">
        <v>-0.006411688742618993</v>
      </c>
      <c r="X157" s="1">
        <v>-0.002728778871455062</v>
      </c>
      <c r="Y157" s="1">
        <v>-0.01585499306653648</v>
      </c>
      <c r="Z157" s="1">
        <v>0.003152682968993847</v>
      </c>
    </row>
    <row r="158" spans="1:26">
      <c r="A158" s="11">
        <v>42599</v>
      </c>
      <c r="B158" s="1">
        <v>0.01294884390507667</v>
      </c>
      <c r="C158" s="1">
        <v>-0.00207376757722566</v>
      </c>
      <c r="D158" s="1">
        <v>-0.005389845842814323</v>
      </c>
      <c r="E158" s="1">
        <v>-0.01868405624758851</v>
      </c>
      <c r="F158" s="1">
        <v>0.006834031817815278</v>
      </c>
      <c r="G158" s="1">
        <v>0.02078610276844306</v>
      </c>
      <c r="H158" s="1">
        <v>0.004989105124185045</v>
      </c>
      <c r="I158" s="1">
        <v>-0.009212870900006553</v>
      </c>
      <c r="J158" s="1">
        <v>0.00624558732905367</v>
      </c>
      <c r="K158" s="1">
        <v>0.005004535096082563</v>
      </c>
      <c r="L158" s="1">
        <v>0.002739408809958377</v>
      </c>
      <c r="M158" s="1">
        <v>0.009036325139719636</v>
      </c>
      <c r="N158" s="1">
        <v>0.001192815566139593</v>
      </c>
      <c r="O158" s="1">
        <v>0.003018458455604334</v>
      </c>
      <c r="P158" s="1">
        <v>0.002088883607026082</v>
      </c>
      <c r="Q158" s="1">
        <v>0.01644718841291581</v>
      </c>
      <c r="R158" s="1">
        <v>0.003396684315746912</v>
      </c>
      <c r="S158" s="1">
        <v>0.001582164069738212</v>
      </c>
      <c r="T158" s="1">
        <v>-0.008311816842752728</v>
      </c>
      <c r="U158" s="1">
        <v>-0.0023835301953119</v>
      </c>
      <c r="V158" s="1">
        <v>-0.06425529752757297</v>
      </c>
      <c r="W158" s="1">
        <v>-0.001935929195703956</v>
      </c>
      <c r="X158" s="1">
        <v>0.00522386354713178</v>
      </c>
      <c r="Y158" s="1">
        <v>0.0077705733230371</v>
      </c>
      <c r="Z158" s="1">
        <v>0.001745581334289925</v>
      </c>
    </row>
    <row r="159" spans="1:26">
      <c r="A159" s="11">
        <v>42600</v>
      </c>
      <c r="B159" s="1">
        <v>0.03815579043199446</v>
      </c>
      <c r="C159" s="1">
        <v>0.00207807702598517</v>
      </c>
      <c r="D159" s="1">
        <v>0.0006251784567987695</v>
      </c>
      <c r="E159" s="1">
        <v>0.006517949104173137</v>
      </c>
      <c r="F159" s="1">
        <v>-0.005311765464234175</v>
      </c>
      <c r="G159" s="1">
        <v>0.01018180082257447</v>
      </c>
      <c r="H159" s="1">
        <v>0.00645371985602039</v>
      </c>
      <c r="I159" s="1">
        <v>-0.006328097809612521</v>
      </c>
      <c r="J159" s="1">
        <v>0.000689646897746643</v>
      </c>
      <c r="K159" s="1">
        <v>0.01652295551290539</v>
      </c>
      <c r="L159" s="1">
        <v>0.0009102321890530618</v>
      </c>
      <c r="M159" s="1">
        <v>-0.0002714266502482632</v>
      </c>
      <c r="N159" s="1">
        <v>-0.0002977839196295351</v>
      </c>
      <c r="O159" s="1">
        <v>-0.00225703108713371</v>
      </c>
      <c r="P159" s="1">
        <v>0.0006950631156472653</v>
      </c>
      <c r="Q159" s="1">
        <v>0.01092254337561016</v>
      </c>
      <c r="R159" s="1">
        <v>0.007786330308040545</v>
      </c>
      <c r="S159" s="1">
        <v>-0.005090256918994562</v>
      </c>
      <c r="T159" s="1">
        <v>-0.004083621007736515</v>
      </c>
      <c r="U159" s="1">
        <v>-0.01098860527657364</v>
      </c>
      <c r="V159" s="1">
        <v>-0.004672142875363772</v>
      </c>
      <c r="W159" s="1">
        <v>-0.008534207602675203</v>
      </c>
      <c r="X159" s="1">
        <v>0.003216696722529555</v>
      </c>
      <c r="Y159" s="1">
        <v>-0.005641876970730708</v>
      </c>
      <c r="Z159" s="1">
        <v>0.0135936927156326</v>
      </c>
    </row>
    <row r="160" spans="1:26">
      <c r="A160" s="11">
        <v>42601</v>
      </c>
      <c r="B160" s="1">
        <v>-0.002052177609382477</v>
      </c>
      <c r="C160" s="1">
        <v>-0.004147903693206723</v>
      </c>
      <c r="D160" s="1">
        <v>-0.001249665693954571</v>
      </c>
      <c r="E160" s="1">
        <v>0.01039559813787605</v>
      </c>
      <c r="F160" s="1">
        <v>-0.01661483125918384</v>
      </c>
      <c r="G160" s="1">
        <v>0.0004380421243317389</v>
      </c>
      <c r="H160" s="1">
        <v>0.00345307539199835</v>
      </c>
      <c r="I160" s="1">
        <v>0.1349101515297881</v>
      </c>
      <c r="J160" s="1">
        <v>-0.006202628950746747</v>
      </c>
      <c r="K160" s="1">
        <v>0.001113400085180016</v>
      </c>
      <c r="L160" s="1">
        <v>-0.001364359302314933</v>
      </c>
      <c r="M160" s="1">
        <v>-0.01330094279780991</v>
      </c>
      <c r="N160" s="1">
        <v>-0.0008938767147737003</v>
      </c>
      <c r="O160" s="1">
        <v>0.0003017369562081651</v>
      </c>
      <c r="P160" s="1">
        <v>0.0003471802324941375</v>
      </c>
      <c r="Q160" s="1">
        <v>-0.01480576720690796</v>
      </c>
      <c r="R160" s="1">
        <v>0.006381940481929194</v>
      </c>
      <c r="S160" s="1">
        <v>-0.01195162970053754</v>
      </c>
      <c r="T160" s="1">
        <v>0.0008635650561550356</v>
      </c>
      <c r="U160" s="1">
        <v>-0.009420603691665308</v>
      </c>
      <c r="V160" s="1">
        <v>-0.002560746596069641</v>
      </c>
      <c r="W160" s="1">
        <v>0.001499722202111586</v>
      </c>
      <c r="X160" s="1">
        <v>0.00296003082635643</v>
      </c>
      <c r="Y160" s="1">
        <v>-0.007944019568750793</v>
      </c>
      <c r="Z160" s="1">
        <v>0.00515807981238714</v>
      </c>
    </row>
    <row r="161" spans="1:26">
      <c r="A161" s="11">
        <v>42604</v>
      </c>
      <c r="B161" s="1">
        <v>-0.006356260316052187</v>
      </c>
      <c r="C161" s="1">
        <v>0.004091042345507834</v>
      </c>
      <c r="D161" s="1">
        <v>0.0006256597065328329</v>
      </c>
      <c r="E161" s="1">
        <v>-0.0005058839237411794</v>
      </c>
      <c r="F161" s="1">
        <v>0.002262728389178514</v>
      </c>
      <c r="G161" s="1">
        <v>0.004818294810233326</v>
      </c>
      <c r="H161" s="1">
        <v>0.004587989326321873</v>
      </c>
      <c r="I161" s="1">
        <v>0.00732927291952068</v>
      </c>
      <c r="J161" s="1">
        <v>-0.003467279877346519</v>
      </c>
      <c r="K161" s="1">
        <v>-0.01378996982831826</v>
      </c>
      <c r="L161" s="1">
        <v>-0.0009111529048168032</v>
      </c>
      <c r="M161" s="1">
        <v>-0.001925327682832156</v>
      </c>
      <c r="N161" s="1">
        <v>0.003728325891513951</v>
      </c>
      <c r="O161" s="1">
        <v>0.0001507240689326839</v>
      </c>
      <c r="P161" s="1">
        <v>0.0008678325148452348</v>
      </c>
      <c r="Q161" s="1">
        <v>0.008122936754979992</v>
      </c>
      <c r="R161" s="1">
        <v>-0.0001666431410785041</v>
      </c>
      <c r="S161" s="1">
        <v>0.01227505227132841</v>
      </c>
      <c r="T161" s="1">
        <v>0.0107805240922425</v>
      </c>
      <c r="U161" s="1">
        <v>-0.002438300730945531</v>
      </c>
      <c r="V161" s="1">
        <v>0.003850644079350651</v>
      </c>
      <c r="W161" s="1">
        <v>0.002669749951189182</v>
      </c>
      <c r="X161" s="1">
        <v>0.002951294902467483</v>
      </c>
      <c r="Y161" s="1">
        <v>0.001906261757592009</v>
      </c>
      <c r="Z161" s="1">
        <v>0.001026500534214936</v>
      </c>
    </row>
    <row r="162" spans="1:26">
      <c r="A162" s="11">
        <v>42605</v>
      </c>
      <c r="B162" s="1">
        <v>0.004515632356034915</v>
      </c>
      <c r="C162" s="1">
        <v>-0.00629676526236278</v>
      </c>
      <c r="D162" s="1">
        <v>0</v>
      </c>
      <c r="E162" s="1">
        <v>0.01012505228485994</v>
      </c>
      <c r="F162" s="1">
        <v>-0.01173993991903</v>
      </c>
      <c r="G162" s="1">
        <v>-0.003923044699977507</v>
      </c>
      <c r="H162" s="1">
        <v>-0.01402707313258778</v>
      </c>
      <c r="I162" s="1">
        <v>0.001477999013679065</v>
      </c>
      <c r="J162" s="1">
        <v>0.01391763072114971</v>
      </c>
      <c r="K162" s="1">
        <v>0.01759149581231667</v>
      </c>
      <c r="L162" s="1">
        <v>-0.0004557748606771606</v>
      </c>
      <c r="M162" s="1">
        <v>0.01130105937630188</v>
      </c>
      <c r="N162" s="1">
        <v>-0.002526092230307864</v>
      </c>
      <c r="O162" s="1">
        <v>0.001808811796949472</v>
      </c>
      <c r="P162" s="1">
        <v>0.003814786141242754</v>
      </c>
      <c r="Q162" s="1">
        <v>-0.004834432314230863</v>
      </c>
      <c r="R162" s="1">
        <v>0.001836006324014594</v>
      </c>
      <c r="S162" s="1">
        <v>-0.001190715834987865</v>
      </c>
      <c r="T162" s="1">
        <v>0.01642507837710294</v>
      </c>
      <c r="U162" s="1">
        <v>-0.001466734643276069</v>
      </c>
      <c r="V162" s="1">
        <v>0.009376213889332741</v>
      </c>
      <c r="W162" s="1">
        <v>0.003636462319194456</v>
      </c>
      <c r="X162" s="1">
        <v>0.005394754174312677</v>
      </c>
      <c r="Y162" s="1">
        <v>0.00152292330030801</v>
      </c>
      <c r="Z162" s="1">
        <v>0.0006834699044364623</v>
      </c>
    </row>
    <row r="163" spans="1:26">
      <c r="A163" s="11">
        <v>42606</v>
      </c>
      <c r="B163" s="1">
        <v>-0.01217441240480743</v>
      </c>
      <c r="C163" s="1">
        <v>-0.00633685120991756</v>
      </c>
      <c r="D163" s="1">
        <v>-0.01917442046731432</v>
      </c>
      <c r="E163" s="1">
        <v>-0.02121628187402558</v>
      </c>
      <c r="F163" s="1">
        <v>0.0004569990124874135</v>
      </c>
      <c r="G163" s="1">
        <v>-0.003939142097132531</v>
      </c>
      <c r="H163" s="1">
        <v>0.004631766198537779</v>
      </c>
      <c r="I163" s="1">
        <v>-0.007605568337862079</v>
      </c>
      <c r="J163" s="1">
        <v>-0.01166767222984866</v>
      </c>
      <c r="K163" s="1">
        <v>-0.02105493026366678</v>
      </c>
      <c r="L163" s="1">
        <v>0.002736475234291103</v>
      </c>
      <c r="M163" s="1">
        <v>-0.0008178307326360823</v>
      </c>
      <c r="N163" s="1">
        <v>0.0005958266130323686</v>
      </c>
      <c r="O163" s="1">
        <v>-0.00451386476054505</v>
      </c>
      <c r="P163" s="1">
        <v>0.001036177235968605</v>
      </c>
      <c r="Q163" s="1">
        <v>0.002429108185646456</v>
      </c>
      <c r="R163" s="1">
        <v>-0.004498772878848256</v>
      </c>
      <c r="S163" s="1">
        <v>-0.01139029597377639</v>
      </c>
      <c r="T163" s="1">
        <v>-0.002518650344408679</v>
      </c>
      <c r="U163" s="1">
        <v>0.0004895925043577609</v>
      </c>
      <c r="V163" s="1">
        <v>0.009570988749029841</v>
      </c>
      <c r="W163" s="1">
        <v>-0.02128700923901705</v>
      </c>
      <c r="X163" s="1">
        <v>0</v>
      </c>
      <c r="Y163" s="1">
        <v>-0.001900384458521143</v>
      </c>
      <c r="Z163" s="1">
        <v>0</v>
      </c>
    </row>
    <row r="164" spans="1:26">
      <c r="A164" s="11">
        <v>42607</v>
      </c>
      <c r="B164" s="1">
        <v>-0.004361433451104291</v>
      </c>
      <c r="C164" s="1">
        <v>-0.002325763109720436</v>
      </c>
      <c r="D164" s="1">
        <v>0.000849652771561793</v>
      </c>
      <c r="E164" s="1">
        <v>0.002901430849315823</v>
      </c>
      <c r="F164" s="1">
        <v>-0.001979192950164355</v>
      </c>
      <c r="G164" s="1">
        <v>-0.002196525951621453</v>
      </c>
      <c r="H164" s="1">
        <v>0.006586498569406407</v>
      </c>
      <c r="I164" s="1">
        <v>-0.001487128211732025</v>
      </c>
      <c r="J164" s="1">
        <v>-0.002083223258998346</v>
      </c>
      <c r="K164" s="1">
        <v>-0.001132277101572265</v>
      </c>
      <c r="L164" s="1">
        <v>0.001819819529750522</v>
      </c>
      <c r="M164" s="1">
        <v>0.0008185001271947545</v>
      </c>
      <c r="N164" s="1">
        <v>0.006550577895374943</v>
      </c>
      <c r="O164" s="1">
        <v>-0.003627862315743746</v>
      </c>
      <c r="P164" s="1">
        <v>0.003796500852254914</v>
      </c>
      <c r="Q164" s="1">
        <v>-0.002826992883934176</v>
      </c>
      <c r="R164" s="1">
        <v>0.003012863985087044</v>
      </c>
      <c r="S164" s="1">
        <v>0.008082851152882098</v>
      </c>
      <c r="T164" s="1">
        <v>0.003156216798410716</v>
      </c>
      <c r="U164" s="1">
        <v>0.004893863846780144</v>
      </c>
      <c r="V164" s="1">
        <v>-0.01282603121983239</v>
      </c>
      <c r="W164" s="1">
        <v>0.0005947141264139866</v>
      </c>
      <c r="X164" s="1">
        <v>-0.003170314792314444</v>
      </c>
      <c r="Y164" s="1">
        <v>0.004188183612030327</v>
      </c>
      <c r="Z164" s="1">
        <v>0.004781426461188287</v>
      </c>
    </row>
    <row r="165" spans="1:26">
      <c r="A165" s="11">
        <v>42608</v>
      </c>
      <c r="B165" s="1">
        <v>-0.003046885756816997</v>
      </c>
      <c r="C165" s="1">
        <v>-0.005639802533019322</v>
      </c>
      <c r="D165" s="1">
        <v>0.001698505036718201</v>
      </c>
      <c r="E165" s="1">
        <v>0.0001699806440853546</v>
      </c>
      <c r="F165" s="1">
        <v>-0.000762780487628345</v>
      </c>
      <c r="G165" s="1">
        <v>-0.01717311167000113</v>
      </c>
      <c r="H165" s="1">
        <v>-0.01063305582196017</v>
      </c>
      <c r="I165" s="1">
        <v>-0.006301151041594011</v>
      </c>
      <c r="J165" s="1">
        <v>0.001391771598037606</v>
      </c>
      <c r="K165" s="1">
        <v>-0.009519060048763572</v>
      </c>
      <c r="L165" s="1">
        <v>0.002270281948048236</v>
      </c>
      <c r="M165" s="1">
        <v>-0.01144783233278857</v>
      </c>
      <c r="N165" s="1">
        <v>-0.006211956120624751</v>
      </c>
      <c r="O165" s="1">
        <v>-0.001365252585162846</v>
      </c>
      <c r="P165" s="1">
        <v>-0.002406811005173037</v>
      </c>
      <c r="Q165" s="1">
        <v>-0.02025116328562759</v>
      </c>
      <c r="R165" s="1">
        <v>-0.001334971482337632</v>
      </c>
      <c r="S165" s="1">
        <v>-0.007707933390091792</v>
      </c>
      <c r="T165" s="1">
        <v>-0.01740792854715878</v>
      </c>
      <c r="U165" s="1">
        <v>-0.009496187771631082</v>
      </c>
      <c r="V165" s="1">
        <v>-0.006496137492227216</v>
      </c>
      <c r="W165" s="1">
        <v>0.006673241139606434</v>
      </c>
      <c r="X165" s="1">
        <v>0.001712710656612382</v>
      </c>
      <c r="Y165" s="1">
        <v>-0.01289116761660369</v>
      </c>
      <c r="Z165" s="1">
        <v>0.008497717074529065</v>
      </c>
    </row>
    <row r="166" spans="1:26">
      <c r="A166" s="11">
        <v>42611</v>
      </c>
      <c r="B166" s="1">
        <v>0.009169106975484898</v>
      </c>
      <c r="C166" s="1">
        <v>0.005066891318351141</v>
      </c>
      <c r="D166" s="1">
        <v>0.004875070704458695</v>
      </c>
      <c r="E166" s="1">
        <v>-0.0001699517555764363</v>
      </c>
      <c r="F166" s="1">
        <v>0.002289949010487291</v>
      </c>
      <c r="G166" s="1">
        <v>0.0156814299941006</v>
      </c>
      <c r="H166" s="1">
        <v>0.01058182970289079</v>
      </c>
      <c r="I166" s="1">
        <v>0.002190504213841704</v>
      </c>
      <c r="J166" s="1">
        <v>0.002779589383291592</v>
      </c>
      <c r="K166" s="1">
        <v>0.01327232292603542</v>
      </c>
      <c r="L166" s="1">
        <v>0.01102387034932839</v>
      </c>
      <c r="M166" s="1">
        <v>0.004963468237213498</v>
      </c>
      <c r="N166" s="1">
        <v>0.01086435010294839</v>
      </c>
      <c r="O166" s="1">
        <v>0.00410165609845814</v>
      </c>
      <c r="P166" s="1">
        <v>0.001206381608118479</v>
      </c>
      <c r="Q166" s="1">
        <v>0.002480422852554343</v>
      </c>
      <c r="R166" s="1">
        <v>0.007184742976789282</v>
      </c>
      <c r="S166" s="1">
        <v>0.007767807130037108</v>
      </c>
      <c r="T166" s="1">
        <v>0.005336279540383515</v>
      </c>
      <c r="U166" s="1">
        <v>0.007866327237778581</v>
      </c>
      <c r="V166" s="1">
        <v>0.009950022683352211</v>
      </c>
      <c r="W166" s="1">
        <v>0.007547845665745623</v>
      </c>
      <c r="X166" s="1">
        <v>0.006595184275017596</v>
      </c>
      <c r="Y166" s="1">
        <v>0.008257948856439379</v>
      </c>
      <c r="Z166" s="1">
        <v>0.01145930776426574</v>
      </c>
    </row>
    <row r="167" spans="1:26">
      <c r="A167" s="11">
        <v>42612</v>
      </c>
      <c r="B167" s="1">
        <v>-0.007571498598952231</v>
      </c>
      <c r="C167" s="1">
        <v>-0.015726078744699</v>
      </c>
      <c r="D167" s="1">
        <v>-0.01096795564301722</v>
      </c>
      <c r="E167" s="1">
        <v>-0.02586785637409739</v>
      </c>
      <c r="F167" s="1">
        <v>-0.001675269300756121</v>
      </c>
      <c r="G167" s="1">
        <v>-0.0088226078579694</v>
      </c>
      <c r="H167" s="1">
        <v>-0.00638070196379048</v>
      </c>
      <c r="I167" s="1">
        <v>-0.01391890439178289</v>
      </c>
      <c r="J167" s="1">
        <v>-0.00346504688821192</v>
      </c>
      <c r="K167" s="1">
        <v>-0.00632381443706842</v>
      </c>
      <c r="L167" s="1">
        <v>0.008215353716974017</v>
      </c>
      <c r="M167" s="1">
        <v>0.02002727990153996</v>
      </c>
      <c r="N167" s="1">
        <v>-0.002944418466642729</v>
      </c>
      <c r="O167" s="1">
        <v>-0.003328261611525329</v>
      </c>
      <c r="P167" s="1">
        <v>-0.003614348052787486</v>
      </c>
      <c r="Q167" s="1">
        <v>-0.01608229832330654</v>
      </c>
      <c r="R167" s="1">
        <v>0.003649473791028202</v>
      </c>
      <c r="S167" s="1">
        <v>-0.008726730034194108</v>
      </c>
      <c r="T167" s="1">
        <v>0</v>
      </c>
      <c r="U167" s="1">
        <v>-0.002682962437969949</v>
      </c>
      <c r="V167" s="1">
        <v>-0.009289117140183212</v>
      </c>
      <c r="W167" s="1">
        <v>-0.002280301683638464</v>
      </c>
      <c r="X167" s="1">
        <v>0.0007280698115474937</v>
      </c>
      <c r="Y167" s="1">
        <v>-0.004380453349213553</v>
      </c>
      <c r="Z167" s="1">
        <v>0.01066301190234031</v>
      </c>
    </row>
    <row r="168" spans="1:26">
      <c r="A168" s="11">
        <v>42613</v>
      </c>
      <c r="B168" s="1">
        <v>-0.05206949922484083</v>
      </c>
      <c r="C168" s="1">
        <v>-0.01039675080222346</v>
      </c>
      <c r="D168" s="1">
        <v>-0.0006418303091325628</v>
      </c>
      <c r="E168" s="1">
        <v>0.002620526420358926</v>
      </c>
      <c r="F168" s="1">
        <v>-0.004424049490221238</v>
      </c>
      <c r="G168" s="1">
        <v>0</v>
      </c>
      <c r="H168" s="1">
        <v>-0.0001644990946095826</v>
      </c>
      <c r="I168" s="1">
        <v>-0.01364938543640293</v>
      </c>
      <c r="J168" s="1">
        <v>-0.000695231597321877</v>
      </c>
      <c r="K168" s="1">
        <v>-0.007272728908698123</v>
      </c>
      <c r="L168" s="1">
        <v>0</v>
      </c>
      <c r="M168" s="1">
        <v>-0.0080688613806984</v>
      </c>
      <c r="N168" s="1">
        <v>-0.001329218593643544</v>
      </c>
      <c r="O168" s="1">
        <v>0.003187224019289836</v>
      </c>
      <c r="P168" s="1">
        <v>-0.007427820727993084</v>
      </c>
      <c r="Q168" s="1">
        <v>0.003352421045772713</v>
      </c>
      <c r="R168" s="1">
        <v>-0.01090873754483246</v>
      </c>
      <c r="S168" s="1">
        <v>0.0007598329930198489</v>
      </c>
      <c r="T168" s="1">
        <v>0.004047468726492642</v>
      </c>
      <c r="U168" s="1">
        <v>-0.0002445010127893887</v>
      </c>
      <c r="V168" s="1">
        <v>-0.002841382798233316</v>
      </c>
      <c r="W168" s="1">
        <v>-0.006332935632903158</v>
      </c>
      <c r="X168" s="1">
        <v>-0.009457085707313073</v>
      </c>
      <c r="Y168" s="1">
        <v>0.001147501390690087</v>
      </c>
      <c r="Z168" s="1">
        <v>0.00857267176275367</v>
      </c>
    </row>
    <row r="169" spans="1:26">
      <c r="A169" s="11">
        <v>42614</v>
      </c>
      <c r="B169" s="1">
        <v>0.001810999775114119</v>
      </c>
      <c r="C169" s="1">
        <v>0.003476220863397828</v>
      </c>
      <c r="D169" s="1">
        <v>-0.01176983635999873</v>
      </c>
      <c r="E169" s="1">
        <v>-0.01097759936643139</v>
      </c>
      <c r="F169" s="1">
        <v>0.009653564380364354</v>
      </c>
      <c r="G169" s="1">
        <v>-0.001335253047217044</v>
      </c>
      <c r="H169" s="1">
        <v>-0.06274700104880382</v>
      </c>
      <c r="I169" s="1">
        <v>-0.01182719482664452</v>
      </c>
      <c r="J169" s="1">
        <v>0.009046515387244103</v>
      </c>
      <c r="K169" s="1">
        <v>0.03044912846868608</v>
      </c>
      <c r="L169" s="1">
        <v>-0.004296600659905336</v>
      </c>
      <c r="M169" s="1">
        <v>-0.007863291700744401</v>
      </c>
      <c r="N169" s="1">
        <v>0.002366136260089302</v>
      </c>
      <c r="O169" s="1">
        <v>0.003480434911430352</v>
      </c>
      <c r="P169" s="1">
        <v>0.002262279877346618</v>
      </c>
      <c r="Q169" s="1">
        <v>-0.004594845236352008</v>
      </c>
      <c r="R169" s="1">
        <v>-0.004846548826795805</v>
      </c>
      <c r="S169" s="1">
        <v>0.009689992852400353</v>
      </c>
      <c r="T169" s="1">
        <v>0.007850777144253085</v>
      </c>
      <c r="U169" s="1">
        <v>0.001956821021746658</v>
      </c>
      <c r="V169" s="1">
        <v>0.005556599090516645</v>
      </c>
      <c r="W169" s="1">
        <v>-0.00814807475786361</v>
      </c>
      <c r="X169" s="1">
        <v>-0.000979157501333594</v>
      </c>
      <c r="Y169" s="1">
        <v>0.004395545195321926</v>
      </c>
      <c r="Z169" s="1">
        <v>-0.0006537537134001514</v>
      </c>
    </row>
    <row r="170" spans="1:26">
      <c r="A170" s="11">
        <v>42615</v>
      </c>
      <c r="B170" s="1">
        <v>0.03012654442206464</v>
      </c>
      <c r="C170" s="1">
        <v>0.009699929922324824</v>
      </c>
      <c r="D170" s="1">
        <v>0.002165559101794834</v>
      </c>
      <c r="E170" s="1">
        <v>-0.007223659650134828</v>
      </c>
      <c r="F170" s="1">
        <v>0.004097872557285109</v>
      </c>
      <c r="G170" s="1">
        <v>0.008466921961331808</v>
      </c>
      <c r="H170" s="1">
        <v>0.01440881054780796</v>
      </c>
      <c r="I170" s="1">
        <v>0.005984323768604805</v>
      </c>
      <c r="J170" s="1">
        <v>-0.0006897313925882109</v>
      </c>
      <c r="K170" s="1">
        <v>0.01288559706110393</v>
      </c>
      <c r="L170" s="1">
        <v>0.004166238092364161</v>
      </c>
      <c r="M170" s="1">
        <v>0.008198743038933198</v>
      </c>
      <c r="N170" s="1">
        <v>0.007523242908865857</v>
      </c>
      <c r="O170" s="1">
        <v>0.008443997215734189</v>
      </c>
      <c r="P170" s="1">
        <v>0.001389255408361434</v>
      </c>
      <c r="Q170" s="1">
        <v>0.01258926987024656</v>
      </c>
      <c r="R170" s="1">
        <v>-0.005709189259553105</v>
      </c>
      <c r="S170" s="1">
        <v>0.003007132669744284</v>
      </c>
      <c r="T170" s="1">
        <v>0.0231577122444282</v>
      </c>
      <c r="U170" s="1">
        <v>-0.0002438605789746306</v>
      </c>
      <c r="V170" s="1">
        <v>0.003258518636986008</v>
      </c>
      <c r="W170" s="1">
        <v>0.001523877052293621</v>
      </c>
      <c r="X170" s="1">
        <v>0.007596120986460342</v>
      </c>
      <c r="Y170" s="1">
        <v>0.006087956772417469</v>
      </c>
      <c r="Z170" s="1">
        <v>0.01308432565577489</v>
      </c>
    </row>
    <row r="171" spans="1:26">
      <c r="A171" s="11">
        <v>42619</v>
      </c>
      <c r="B171" s="1">
        <v>0.007408827912493532</v>
      </c>
      <c r="C171" s="1">
        <v>0.01395226834602936</v>
      </c>
      <c r="D171" s="1">
        <v>-0.007130660602450822</v>
      </c>
      <c r="E171" s="1">
        <v>0.01082526690019847</v>
      </c>
      <c r="F171" s="1">
        <v>0.002720443877139322</v>
      </c>
      <c r="G171" s="1">
        <v>0.007512177491363348</v>
      </c>
      <c r="H171" s="1">
        <v>-0.0005199909224369303</v>
      </c>
      <c r="I171" s="1">
        <v>0.004997090072871746</v>
      </c>
      <c r="J171" s="1">
        <v>0.00966180511358905</v>
      </c>
      <c r="K171" s="1">
        <v>0.02433688741762108</v>
      </c>
      <c r="L171" s="1">
        <v>-0.0007410028016875403</v>
      </c>
      <c r="M171" s="1">
        <v>0.001626347000221351</v>
      </c>
      <c r="N171" s="1">
        <v>-0.00175685954140048</v>
      </c>
      <c r="O171" s="1">
        <v>0.004784682894111381</v>
      </c>
      <c r="P171" s="1">
        <v>-0.001040715648111812</v>
      </c>
      <c r="Q171" s="1">
        <v>0.01201833579161704</v>
      </c>
      <c r="R171" s="1">
        <v>-0.02313827629125975</v>
      </c>
      <c r="S171" s="1">
        <v>-0.01067036467862292</v>
      </c>
      <c r="T171" s="1">
        <v>-0.02366242582381395</v>
      </c>
      <c r="U171" s="1">
        <v>0.006837554694147485</v>
      </c>
      <c r="V171" s="1">
        <v>-0.0100267660472233</v>
      </c>
      <c r="W171" s="1">
        <v>-0.001190574053076987</v>
      </c>
      <c r="X171" s="1">
        <v>-0.009970722428785495</v>
      </c>
      <c r="Y171" s="1">
        <v>0.01191404452804701</v>
      </c>
      <c r="Z171" s="1">
        <v>-0.01872769435026234</v>
      </c>
    </row>
    <row r="172" spans="1:26">
      <c r="A172" s="11">
        <v>42620</v>
      </c>
      <c r="B172" s="1">
        <v>0.06696325919735302</v>
      </c>
      <c r="C172" s="1">
        <v>-0.002631605692862804</v>
      </c>
      <c r="D172" s="1">
        <v>-0.001087824327903775</v>
      </c>
      <c r="E172" s="1">
        <v>-0.006846724502240442</v>
      </c>
      <c r="F172" s="1">
        <v>0.0001508861985206611</v>
      </c>
      <c r="G172" s="1">
        <v>0.02149142746687782</v>
      </c>
      <c r="H172" s="1">
        <v>-0.0102250438596454</v>
      </c>
      <c r="I172" s="1">
        <v>-0.005327499124724633</v>
      </c>
      <c r="J172" s="1">
        <v>0.004101196970341503</v>
      </c>
      <c r="K172" s="1">
        <v>-0.03435602417037398</v>
      </c>
      <c r="L172" s="1">
        <v>-0.004151746844890503</v>
      </c>
      <c r="M172" s="1">
        <v>0.04682036086626828</v>
      </c>
      <c r="N172" s="1">
        <v>-0.001466753668444731</v>
      </c>
      <c r="O172" s="1">
        <v>-0.007142652838352248</v>
      </c>
      <c r="P172" s="1">
        <v>0.000868056636921688</v>
      </c>
      <c r="Q172" s="1">
        <v>-0.001637772114154501</v>
      </c>
      <c r="R172" s="1">
        <v>-0.006051011428928943</v>
      </c>
      <c r="S172" s="1">
        <v>0.006953066192900925</v>
      </c>
      <c r="T172" s="1">
        <v>0.001053790533130927</v>
      </c>
      <c r="U172" s="1">
        <v>0.0009698282891978938</v>
      </c>
      <c r="V172" s="1">
        <v>0.00285320475709061</v>
      </c>
      <c r="W172" s="1">
        <v>-0.003311103721893693</v>
      </c>
      <c r="X172" s="1">
        <v>0.002948996018997674</v>
      </c>
      <c r="Y172" s="1">
        <v>0.00373731547604117</v>
      </c>
      <c r="Z172" s="1">
        <v>0.006252080802697568</v>
      </c>
    </row>
    <row r="173" spans="1:26">
      <c r="A173" s="11">
        <v>42621</v>
      </c>
      <c r="B173" s="1">
        <v>0.0711047506189264</v>
      </c>
      <c r="C173" s="1">
        <v>0.001960000902730741</v>
      </c>
      <c r="D173" s="1">
        <v>0.003703587938225894</v>
      </c>
      <c r="E173" s="1">
        <v>0.004242361786508386</v>
      </c>
      <c r="F173" s="1">
        <v>-0.002863517274413474</v>
      </c>
      <c r="G173" s="1">
        <v>0.01502768301909763</v>
      </c>
      <c r="H173" s="1">
        <v>-0.01663487713524114</v>
      </c>
      <c r="I173" s="1">
        <v>-0.005236739117501776</v>
      </c>
      <c r="J173" s="1">
        <v>-0.004084445853382079</v>
      </c>
      <c r="K173" s="1">
        <v>0.01355342388483272</v>
      </c>
      <c r="L173" s="1">
        <v>0.001340273890562793</v>
      </c>
      <c r="M173" s="1">
        <v>0.002068360679466918</v>
      </c>
      <c r="N173" s="1">
        <v>-0.002056484231037325</v>
      </c>
      <c r="O173" s="1">
        <v>-0.004796352640368484</v>
      </c>
      <c r="P173" s="1">
        <v>-0.003988748040494539</v>
      </c>
      <c r="Q173" s="1">
        <v>0.0004100642521442932</v>
      </c>
      <c r="R173" s="1">
        <v>-0.0001740205536496786</v>
      </c>
      <c r="S173" s="1">
        <v>-0.01296886683120413</v>
      </c>
      <c r="T173" s="1">
        <v>-0.009263066686868604</v>
      </c>
      <c r="U173" s="1">
        <v>-0.001938219127238017</v>
      </c>
      <c r="V173" s="1">
        <v>-0.01194889511802688</v>
      </c>
      <c r="W173" s="1">
        <v>0.0009966103436942486</v>
      </c>
      <c r="X173" s="1">
        <v>0.0002447907997977783</v>
      </c>
      <c r="Y173" s="1">
        <v>-0.002047875224478468</v>
      </c>
      <c r="Z173" s="1">
        <v>0.003597054540946942</v>
      </c>
    </row>
    <row r="174" spans="1:26">
      <c r="A174" s="11">
        <v>42622</v>
      </c>
      <c r="B174" s="1">
        <v>0.005927375803783441</v>
      </c>
      <c r="C174" s="1">
        <v>-0.03288165920781361</v>
      </c>
      <c r="D174" s="1">
        <v>-0.02127215664563764</v>
      </c>
      <c r="E174" s="1">
        <v>-0.02024277649538053</v>
      </c>
      <c r="F174" s="1">
        <v>-0.01587063513572218</v>
      </c>
      <c r="G174" s="1">
        <v>-0.04357009828192537</v>
      </c>
      <c r="H174" s="1">
        <v>-0.02154539199338779</v>
      </c>
      <c r="I174" s="1">
        <v>-0.01615227153897092</v>
      </c>
      <c r="J174" s="1">
        <v>-0.03827730801092155</v>
      </c>
      <c r="K174" s="1">
        <v>-0.04513148977788961</v>
      </c>
      <c r="L174" s="1">
        <v>-0.008922066993661826</v>
      </c>
      <c r="M174" s="1">
        <v>-0.03663584056173064</v>
      </c>
      <c r="N174" s="1">
        <v>-0.02870168181078137</v>
      </c>
      <c r="O174" s="1">
        <v>-0.04277117759843219</v>
      </c>
      <c r="P174" s="1">
        <v>-0.02124347643083724</v>
      </c>
      <c r="Q174" s="1">
        <v>-0.04182060466543336</v>
      </c>
      <c r="R174" s="1">
        <v>-0.02383428330242876</v>
      </c>
      <c r="S174" s="1">
        <v>-0.01982056433500057</v>
      </c>
      <c r="T174" s="1">
        <v>-0.03442425262857607</v>
      </c>
      <c r="U174" s="1">
        <v>-0.03593122550800243</v>
      </c>
      <c r="V174" s="1">
        <v>-0.006622529631486684</v>
      </c>
      <c r="W174" s="1">
        <v>-0.04626638037082864</v>
      </c>
      <c r="X174" s="1">
        <v>-0.02425245342719162</v>
      </c>
      <c r="Y174" s="1">
        <v>-0.03320888115800802</v>
      </c>
      <c r="Z174" s="1">
        <v>-0.003909742237868552</v>
      </c>
    </row>
    <row r="175" spans="1:26">
      <c r="A175" s="11">
        <v>42625</v>
      </c>
      <c r="B175" s="1">
        <v>0.008417536255750591</v>
      </c>
      <c r="C175" s="1">
        <v>0.01237050217222158</v>
      </c>
      <c r="D175" s="1">
        <v>0.01419377733748295</v>
      </c>
      <c r="E175" s="1">
        <v>0.01185776685061257</v>
      </c>
      <c r="F175" s="1">
        <v>0.009982997183481501</v>
      </c>
      <c r="G175" s="1">
        <v>0.01503764311018974</v>
      </c>
      <c r="H175" s="1">
        <v>0.0189263275927003</v>
      </c>
      <c r="I175" s="1">
        <v>0.01045874182177386</v>
      </c>
      <c r="J175" s="1">
        <v>0.03900724072373984</v>
      </c>
      <c r="K175" s="1">
        <v>0.008752705951375228</v>
      </c>
      <c r="L175" s="1">
        <v>0.006151388168001759</v>
      </c>
      <c r="M175" s="1">
        <v>0.01285496911771022</v>
      </c>
      <c r="N175" s="1">
        <v>0.01833587462630026</v>
      </c>
      <c r="O175" s="1">
        <v>0.01746393490556608</v>
      </c>
      <c r="P175" s="1">
        <v>0.0149441086730655</v>
      </c>
      <c r="Q175" s="1">
        <v>0.01412084777928402</v>
      </c>
      <c r="R175" s="1">
        <v>0.01889144139100929</v>
      </c>
      <c r="S175" s="1">
        <v>0.01024064859175899</v>
      </c>
      <c r="T175" s="1">
        <v>0.008582789817878966</v>
      </c>
      <c r="U175" s="1">
        <v>0.0251826196849485</v>
      </c>
      <c r="V175" s="1">
        <v>0.004347384780733377</v>
      </c>
      <c r="W175" s="1">
        <v>0.01893114428163067</v>
      </c>
      <c r="X175" s="1">
        <v>0.01481282709888498</v>
      </c>
      <c r="Y175" s="1">
        <v>0.01447333431692943</v>
      </c>
      <c r="Z175" s="1">
        <v>0.01210305357540831</v>
      </c>
    </row>
    <row r="176" spans="1:26">
      <c r="A176" s="11">
        <v>42626</v>
      </c>
      <c r="B176" s="1">
        <v>-0.03989987555576857</v>
      </c>
      <c r="C176" s="1">
        <v>-0.01045194604182542</v>
      </c>
      <c r="D176" s="1">
        <v>-0.007653382557674004</v>
      </c>
      <c r="E176" s="1">
        <v>-0.01278401845369859</v>
      </c>
      <c r="F176" s="1">
        <v>-0.01505498197054256</v>
      </c>
      <c r="G176" s="1">
        <v>-0.02222229374288931</v>
      </c>
      <c r="H176" s="1">
        <v>-0.009823363396978424</v>
      </c>
      <c r="I176" s="1">
        <v>-0.02407033712219331</v>
      </c>
      <c r="J176" s="1">
        <v>-0.02139400362134369</v>
      </c>
      <c r="K176" s="1">
        <v>-0.02711479324208588</v>
      </c>
      <c r="L176" s="1">
        <v>-0.007903405784296269</v>
      </c>
      <c r="M176" s="1">
        <v>-0.01798024557097311</v>
      </c>
      <c r="N176" s="1">
        <v>-0.01592243839278873</v>
      </c>
      <c r="O176" s="1">
        <v>-0.0079613347175016</v>
      </c>
      <c r="P176" s="1">
        <v>-0.009114745781499733</v>
      </c>
      <c r="Q176" s="1">
        <v>-0.01983140091523794</v>
      </c>
      <c r="R176" s="1">
        <v>-0.01416832051225425</v>
      </c>
      <c r="S176" s="1">
        <v>-0.01940619143511657</v>
      </c>
      <c r="T176" s="1">
        <v>-0.009600697903129118</v>
      </c>
      <c r="U176" s="1">
        <v>-0.01817744264039833</v>
      </c>
      <c r="V176" s="1">
        <v>-0.005194443974357643</v>
      </c>
      <c r="W176" s="1">
        <v>-0.007521319600910736</v>
      </c>
      <c r="X176" s="1">
        <v>-0.01583380497513631</v>
      </c>
      <c r="Y176" s="1">
        <v>-0.02130529607879206</v>
      </c>
      <c r="Z176" s="1">
        <v>-0.02230105302951424</v>
      </c>
    </row>
    <row r="177" spans="1:26">
      <c r="A177" s="11">
        <v>42627</v>
      </c>
      <c r="B177" s="1">
        <v>-0.01321520558156275</v>
      </c>
      <c r="C177" s="1">
        <v>-0.008465162982417396</v>
      </c>
      <c r="D177" s="1">
        <v>0.001101582774029053</v>
      </c>
      <c r="E177" s="1">
        <v>-0.006654646700503308</v>
      </c>
      <c r="F177" s="1">
        <v>0.006176040142464645</v>
      </c>
      <c r="G177" s="1">
        <v>-0.0004454600054816238</v>
      </c>
      <c r="H177" s="1">
        <v>0.0009019488936279352</v>
      </c>
      <c r="I177" s="1">
        <v>-0.00641254133868463</v>
      </c>
      <c r="J177" s="1">
        <v>0.006347222487468995</v>
      </c>
      <c r="K177" s="1">
        <v>-0.007135215776296611</v>
      </c>
      <c r="L177" s="1">
        <v>-0.001954021351610269</v>
      </c>
      <c r="M177" s="1">
        <v>-0.008077553393277315</v>
      </c>
      <c r="N177" s="1">
        <v>-0.004536601700490084</v>
      </c>
      <c r="O177" s="1">
        <v>-0.006766184761804683</v>
      </c>
      <c r="P177" s="1">
        <v>-0.004776282135055876</v>
      </c>
      <c r="Q177" s="1">
        <v>0.008179151122781336</v>
      </c>
      <c r="R177" s="1">
        <v>0.006742301516056148</v>
      </c>
      <c r="S177" s="1">
        <v>0.001629802027504068</v>
      </c>
      <c r="T177" s="1">
        <v>0</v>
      </c>
      <c r="U177" s="1">
        <v>-0.002001372571808768</v>
      </c>
      <c r="V177" s="1">
        <v>-0.01073411301748028</v>
      </c>
      <c r="W177" s="1">
        <v>0.01860130785448888</v>
      </c>
      <c r="X177" s="1">
        <v>-0.02036191088060679</v>
      </c>
      <c r="Y177" s="1">
        <v>0.0007775224026724814</v>
      </c>
      <c r="Z177" s="1">
        <v>-0.006942351943890701</v>
      </c>
    </row>
    <row r="178" spans="1:26">
      <c r="A178" s="11">
        <v>42628</v>
      </c>
      <c r="B178" s="1">
        <v>0.03436143854643747</v>
      </c>
      <c r="C178" s="1">
        <v>0.0007830327150626371</v>
      </c>
      <c r="D178" s="1">
        <v>0.03609970535710638</v>
      </c>
      <c r="E178" s="1">
        <v>0.01339827633363022</v>
      </c>
      <c r="F178" s="1">
        <v>0.01641842703563823</v>
      </c>
      <c r="G178" s="1">
        <v>0.009808109975352641</v>
      </c>
      <c r="H178" s="1">
        <v>0.005226165651703862</v>
      </c>
      <c r="I178" s="1">
        <v>0.01290807061913113</v>
      </c>
      <c r="J178" s="1">
        <v>0.01611769199164392</v>
      </c>
      <c r="K178" s="1">
        <v>-0.005613738484504749</v>
      </c>
      <c r="L178" s="1">
        <v>0.003614613677094036</v>
      </c>
      <c r="M178" s="1">
        <v>0.00407183366362518</v>
      </c>
      <c r="N178" s="1">
        <v>0.008658626957582127</v>
      </c>
      <c r="O178" s="1">
        <v>0.002059403771517365</v>
      </c>
      <c r="P178" s="1">
        <v>0.01653023473316018</v>
      </c>
      <c r="Q178" s="1">
        <v>0.009820602994015104</v>
      </c>
      <c r="R178" s="1">
        <v>0.003348945649566337</v>
      </c>
      <c r="S178" s="1">
        <v>-0.001394713957367566</v>
      </c>
      <c r="T178" s="1">
        <v>0.01916722544711402</v>
      </c>
      <c r="U178" s="1">
        <v>0.0140387312547201</v>
      </c>
      <c r="V178" s="1">
        <v>0.01480963390666523</v>
      </c>
      <c r="W178" s="1">
        <v>0.01454176013634112</v>
      </c>
      <c r="X178" s="1">
        <v>0.010520989819093</v>
      </c>
      <c r="Y178" s="1">
        <v>0.009516510417932889</v>
      </c>
      <c r="Z178" s="1">
        <v>0.01031958117820886</v>
      </c>
    </row>
    <row r="179" spans="1:26">
      <c r="A179" s="11">
        <v>42629</v>
      </c>
      <c r="B179" s="1">
        <v>-0.002384964287807323</v>
      </c>
      <c r="C179" s="1">
        <v>-0.008374347758846157</v>
      </c>
      <c r="D179" s="1">
        <v>0.004461393096583999</v>
      </c>
      <c r="E179" s="1">
        <v>-0.006610479607182418</v>
      </c>
      <c r="F179" s="1">
        <v>-0.004830894915723971</v>
      </c>
      <c r="G179" s="1">
        <v>0.01766026227389039</v>
      </c>
      <c r="H179" s="1">
        <v>-0.007171169724651816</v>
      </c>
      <c r="I179" s="1">
        <v>0.004165873983510426</v>
      </c>
      <c r="J179" s="1">
        <v>0.002068964419825292</v>
      </c>
      <c r="K179" s="1">
        <v>0.006097158513482359</v>
      </c>
      <c r="L179" s="1">
        <v>-0.01230512315875576</v>
      </c>
      <c r="M179" s="1">
        <v>-0.01081363222749743</v>
      </c>
      <c r="N179" s="1">
        <v>-0.007379479124984822</v>
      </c>
      <c r="O179" s="1">
        <v>-0.007114607856684607</v>
      </c>
      <c r="P179" s="1">
        <v>0.001049081621753878</v>
      </c>
      <c r="Q179" s="1">
        <v>0.01987353920978285</v>
      </c>
      <c r="R179" s="1">
        <v>-0.00632359885177447</v>
      </c>
      <c r="S179" s="1">
        <v>0.0007448733783343986</v>
      </c>
      <c r="T179" s="1">
        <v>-0.008863254159392375</v>
      </c>
      <c r="U179" s="1">
        <v>-0.006180367041919488</v>
      </c>
      <c r="V179" s="1">
        <v>0.0002889553529474842</v>
      </c>
      <c r="W179" s="1">
        <v>0.0003333501219946466</v>
      </c>
      <c r="X179" s="1">
        <v>-0.01193529303448082</v>
      </c>
      <c r="Y179" s="1">
        <v>-0.001923715018568473</v>
      </c>
      <c r="Z179" s="1">
        <v>-0.01482687477280176</v>
      </c>
    </row>
    <row r="180" spans="1:26">
      <c r="A180" s="11">
        <v>42632</v>
      </c>
      <c r="B180" s="1">
        <v>-0.01212466050728467</v>
      </c>
      <c r="C180" s="1">
        <v>0.006156392138363165</v>
      </c>
      <c r="D180" s="1">
        <v>-0.0006344980498957931</v>
      </c>
      <c r="E180" s="1">
        <v>-0.009352469233297578</v>
      </c>
      <c r="F180" s="1">
        <v>-0.001061963831632484</v>
      </c>
      <c r="G180" s="1">
        <v>0.01084583823082674</v>
      </c>
      <c r="H180" s="1">
        <v>-0.001263972751199827</v>
      </c>
      <c r="I180" s="1">
        <v>0.001952571614358911</v>
      </c>
      <c r="J180" s="1">
        <v>0.002064609066946055</v>
      </c>
      <c r="K180" s="1">
        <v>-0.007856054113357769</v>
      </c>
      <c r="L180" s="1">
        <v>0.00562156500504174</v>
      </c>
      <c r="M180" s="1">
        <v>0.003006457427055187</v>
      </c>
      <c r="N180" s="1">
        <v>0.005462027787782153</v>
      </c>
      <c r="O180" s="1">
        <v>-0.00127387085074937</v>
      </c>
      <c r="P180" s="1">
        <v>-0.005589213835636264</v>
      </c>
      <c r="Q180" s="1">
        <v>0.01285197651676184</v>
      </c>
      <c r="R180" s="1">
        <v>0.001944339335038903</v>
      </c>
      <c r="S180" s="1">
        <v>0.005163481912019208</v>
      </c>
      <c r="T180" s="1">
        <v>0.008288043298826375</v>
      </c>
      <c r="U180" s="1">
        <v>-0.003482674008671194</v>
      </c>
      <c r="V180" s="1">
        <v>-0.004911095221298178</v>
      </c>
      <c r="W180" s="1">
        <v>-0.0003332390367212223</v>
      </c>
      <c r="X180" s="1">
        <v>0.004626351029316078</v>
      </c>
      <c r="Y180" s="1">
        <v>-0.01310712732380248</v>
      </c>
      <c r="Z180" s="1">
        <v>0</v>
      </c>
    </row>
    <row r="181" spans="1:26">
      <c r="A181" s="11">
        <v>42633</v>
      </c>
      <c r="B181" s="1">
        <v>-0.00622298773187735</v>
      </c>
      <c r="C181" s="1">
        <v>0.002431760924694881</v>
      </c>
      <c r="D181" s="1">
        <v>0.002962962017371007</v>
      </c>
      <c r="E181" s="1">
        <v>0.008714337024805285</v>
      </c>
      <c r="F181" s="1">
        <v>0.005770798051929482</v>
      </c>
      <c r="G181" s="1">
        <v>0.007296160921945072</v>
      </c>
      <c r="H181" s="1">
        <v>-0.005243351404376151</v>
      </c>
      <c r="I181" s="1">
        <v>0.004384433498329621</v>
      </c>
      <c r="J181" s="1">
        <v>-0.00137351455585133</v>
      </c>
      <c r="K181" s="1">
        <v>-0.005882390871707388</v>
      </c>
      <c r="L181" s="1">
        <v>0.004078954788605316</v>
      </c>
      <c r="M181" s="1">
        <v>0.003269419953471076</v>
      </c>
      <c r="N181" s="1">
        <v>0.007997513416730273</v>
      </c>
      <c r="O181" s="1">
        <v>0.003985729699353513</v>
      </c>
      <c r="P181" s="1">
        <v>-0.002107893350948298</v>
      </c>
      <c r="Q181" s="1">
        <v>0.006958639664789823</v>
      </c>
      <c r="R181" s="1">
        <v>0.01058590989955532</v>
      </c>
      <c r="S181" s="1">
        <v>0.003563815514336266</v>
      </c>
      <c r="T181" s="1">
        <v>0.001081693493045766</v>
      </c>
      <c r="U181" s="1">
        <v>-0.002496464470532089</v>
      </c>
      <c r="V181" s="1">
        <v>-0.003919394615979011</v>
      </c>
      <c r="W181" s="1">
        <v>0.0108002324104588</v>
      </c>
      <c r="X181" s="1">
        <v>-0.004605046467849427</v>
      </c>
      <c r="Y181" s="1">
        <v>0.001366949747390045</v>
      </c>
      <c r="Z181" s="1">
        <v>-0.001003260636711301</v>
      </c>
    </row>
    <row r="182" spans="1:26">
      <c r="A182" s="11">
        <v>42634</v>
      </c>
      <c r="B182" s="1">
        <v>0.0591408670904443</v>
      </c>
      <c r="C182" s="1">
        <v>0.02167598532426607</v>
      </c>
      <c r="D182" s="1">
        <v>0.01118380997205248</v>
      </c>
      <c r="E182" s="1">
        <v>0.006659350055693292</v>
      </c>
      <c r="F182" s="1">
        <v>0.01404208174461186</v>
      </c>
      <c r="G182" s="1">
        <v>0.02343420945380958</v>
      </c>
      <c r="H182" s="1">
        <v>0.01235946841658664</v>
      </c>
      <c r="I182" s="1">
        <v>0.007032452730746375</v>
      </c>
      <c r="J182" s="1">
        <v>0.03094917220207916</v>
      </c>
      <c r="K182" s="1">
        <v>0.01388231245528115</v>
      </c>
      <c r="L182" s="1">
        <v>0.005717727210955648</v>
      </c>
      <c r="M182" s="1">
        <v>0.002444046266567357</v>
      </c>
      <c r="N182" s="1">
        <v>0.01242490100627824</v>
      </c>
      <c r="O182" s="1">
        <v>0.008416986536371462</v>
      </c>
      <c r="P182" s="1">
        <v>0.01672220622072729</v>
      </c>
      <c r="Q182" s="1">
        <v>0.03170707805045359</v>
      </c>
      <c r="R182" s="1">
        <v>0.008728839068892658</v>
      </c>
      <c r="S182" s="1">
        <v>0.00318203422992025</v>
      </c>
      <c r="T182" s="1">
        <v>-0.002592810688465841</v>
      </c>
      <c r="U182" s="1">
        <v>0.01526543902141286</v>
      </c>
      <c r="V182" s="1">
        <v>0.01238691631576505</v>
      </c>
      <c r="W182" s="1">
        <v>0.02506247485492397</v>
      </c>
      <c r="X182" s="1">
        <v>0.009509148814853097</v>
      </c>
      <c r="Y182" s="1">
        <v>0.01170290155901954</v>
      </c>
      <c r="Z182" s="1">
        <v>0.004017390172552648</v>
      </c>
    </row>
    <row r="183" spans="1:26">
      <c r="A183" s="11">
        <v>42635</v>
      </c>
      <c r="B183" s="1">
        <v>0.001806555780705876</v>
      </c>
      <c r="C183" s="1">
        <v>0.010033872831408</v>
      </c>
      <c r="D183" s="1">
        <v>0.005842979927854763</v>
      </c>
      <c r="E183" s="1">
        <v>0.008761103881407717</v>
      </c>
      <c r="F183" s="1">
        <v>0.00208471250457265</v>
      </c>
      <c r="G183" s="1">
        <v>0.003746961839723006</v>
      </c>
      <c r="H183" s="1">
        <v>-0.005565610083594574</v>
      </c>
      <c r="I183" s="1">
        <v>0.01336575953481778</v>
      </c>
      <c r="J183" s="1">
        <v>0.008672307891598452</v>
      </c>
      <c r="K183" s="1">
        <v>0.009203025591062231</v>
      </c>
      <c r="L183" s="1">
        <v>0.008228803812162289</v>
      </c>
      <c r="M183" s="1">
        <v>0.01137926809121326</v>
      </c>
      <c r="N183" s="1">
        <v>0.008576192419463835</v>
      </c>
      <c r="O183" s="1">
        <v>0.009763744621349657</v>
      </c>
      <c r="P183" s="1">
        <v>0.001038875003763984</v>
      </c>
      <c r="Q183" s="1">
        <v>-0.004333660975717746</v>
      </c>
      <c r="R183" s="1">
        <v>0.0115958773578928</v>
      </c>
      <c r="S183" s="1">
        <v>0.01962944045327886</v>
      </c>
      <c r="T183" s="1">
        <v>0.002166292359706112</v>
      </c>
      <c r="U183" s="1">
        <v>0.01331022836476881</v>
      </c>
      <c r="V183" s="1">
        <v>-0.01309911597712721</v>
      </c>
      <c r="W183" s="1">
        <v>0.01441258307974502</v>
      </c>
      <c r="X183" s="1">
        <v>0.01120191881392696</v>
      </c>
      <c r="Y183" s="1">
        <v>0.009253957114806255</v>
      </c>
      <c r="Z183" s="1">
        <v>0.009669792677798439</v>
      </c>
    </row>
    <row r="184" spans="1:26">
      <c r="A184" s="11">
        <v>42636</v>
      </c>
      <c r="B184" s="1">
        <v>-0.01606564575362501</v>
      </c>
      <c r="C184" s="1">
        <v>-0.0006824476636589916</v>
      </c>
      <c r="D184" s="1">
        <v>-0.01473028049798497</v>
      </c>
      <c r="E184" s="1">
        <v>0.001063497878262654</v>
      </c>
      <c r="F184" s="1">
        <v>-0.002229041562293643</v>
      </c>
      <c r="G184" s="1">
        <v>0.003318063420025608</v>
      </c>
      <c r="H184" s="1">
        <v>-0.009026834512545046</v>
      </c>
      <c r="I184" s="1">
        <v>-0.009743750879274038</v>
      </c>
      <c r="J184" s="1">
        <v>-0.001983965396019638</v>
      </c>
      <c r="K184" s="1">
        <v>-0.01267781004619195</v>
      </c>
      <c r="L184" s="1">
        <v>-0.002077236869435506</v>
      </c>
      <c r="M184" s="1">
        <v>-0.00241098729874667</v>
      </c>
      <c r="N184" s="1">
        <v>-0.01260776079559411</v>
      </c>
      <c r="O184" s="1">
        <v>-0.003899009047894086</v>
      </c>
      <c r="P184" s="1">
        <v>-0.006744949483518226</v>
      </c>
      <c r="Q184" s="1">
        <v>-0.006331898814224357</v>
      </c>
      <c r="R184" s="1">
        <v>-0.008896897621401223</v>
      </c>
      <c r="S184" s="1">
        <v>0.001442542280599701</v>
      </c>
      <c r="T184" s="1">
        <v>0.006917244474969664</v>
      </c>
      <c r="U184" s="1">
        <v>0.00413527185059781</v>
      </c>
      <c r="V184" s="1">
        <v>0.00306283097180482</v>
      </c>
      <c r="W184" s="1">
        <v>0</v>
      </c>
      <c r="X184" s="1">
        <v>-0.006797717081077681</v>
      </c>
      <c r="Y184" s="1">
        <v>0.004011517792857466</v>
      </c>
      <c r="Z184" s="1">
        <v>0.01089807691449529</v>
      </c>
    </row>
    <row r="185" spans="1:26">
      <c r="A185" s="11">
        <v>42639</v>
      </c>
      <c r="B185" s="1">
        <v>-0.001332821905147719</v>
      </c>
      <c r="C185" s="1">
        <v>-0.009181989804053492</v>
      </c>
      <c r="D185" s="1">
        <v>-0.006106450002454022</v>
      </c>
      <c r="E185" s="1">
        <v>-0.01770543383530621</v>
      </c>
      <c r="F185" s="1">
        <v>-0.01995515515308766</v>
      </c>
      <c r="G185" s="1">
        <v>0.00289365310829548</v>
      </c>
      <c r="H185" s="1">
        <v>-0.005647472905385142</v>
      </c>
      <c r="I185" s="1">
        <v>0.002880060916141236</v>
      </c>
      <c r="J185" s="1">
        <v>-0.004638937979031255</v>
      </c>
      <c r="K185" s="1">
        <v>-0.002252693963756158</v>
      </c>
      <c r="L185" s="1">
        <v>-0.02185886590407438</v>
      </c>
      <c r="M185" s="1">
        <v>-0.009935619523696038</v>
      </c>
      <c r="N185" s="1">
        <v>-0.005048626276495827</v>
      </c>
      <c r="O185" s="1">
        <v>-0.0131516162632952</v>
      </c>
      <c r="P185" s="1">
        <v>-0.009228649256858734</v>
      </c>
      <c r="Q185" s="1">
        <v>-0.000398142992115158</v>
      </c>
      <c r="R185" s="1">
        <v>-0.01277388533723844</v>
      </c>
      <c r="S185" s="1">
        <v>0.0082389782466743</v>
      </c>
      <c r="T185" s="1">
        <v>0.001932455427338109</v>
      </c>
      <c r="U185" s="1">
        <v>-0.003391226897011324</v>
      </c>
      <c r="V185" s="1">
        <v>-0.0225384615913572</v>
      </c>
      <c r="W185" s="1">
        <v>-0.009514227621592264</v>
      </c>
      <c r="X185" s="1">
        <v>-0.006337098438999988</v>
      </c>
      <c r="Y185" s="1">
        <v>-0.007800570070127577</v>
      </c>
      <c r="Z185" s="1">
        <v>-0.01927453464405537</v>
      </c>
    </row>
    <row r="186" spans="1:26">
      <c r="A186" s="11">
        <v>42640</v>
      </c>
      <c r="B186" s="1">
        <v>-0.005839289563828176</v>
      </c>
      <c r="C186" s="1">
        <v>0.005744151823580346</v>
      </c>
      <c r="D186" s="1">
        <v>0.002754151559665186</v>
      </c>
      <c r="E186" s="1">
        <v>0.004686572695172808</v>
      </c>
      <c r="F186" s="1">
        <v>0.00547017053371901</v>
      </c>
      <c r="G186" s="1">
        <v>-0.01566365900192024</v>
      </c>
      <c r="H186" s="1">
        <v>0.00054946283073809</v>
      </c>
      <c r="I186" s="1">
        <v>-0.006341423180943995</v>
      </c>
      <c r="J186" s="1">
        <v>0.02130505003203309</v>
      </c>
      <c r="K186" s="1">
        <v>0.01557911525957212</v>
      </c>
      <c r="L186" s="1">
        <v>0.008817388718855179</v>
      </c>
      <c r="M186" s="1">
        <v>0.04529438628225058</v>
      </c>
      <c r="N186" s="1">
        <v>0.005820458533583261</v>
      </c>
      <c r="O186" s="1">
        <v>0.004600789307644515</v>
      </c>
      <c r="P186" s="1">
        <v>0.01845316152257004</v>
      </c>
      <c r="Q186" s="1">
        <v>-0.01633448080253064</v>
      </c>
      <c r="R186" s="1">
        <v>0.003322258913284193</v>
      </c>
      <c r="S186" s="1">
        <v>-0.004509984014195556</v>
      </c>
      <c r="T186" s="1">
        <v>-0.008570848697886047</v>
      </c>
      <c r="U186" s="1">
        <v>0.007777815208295014</v>
      </c>
      <c r="V186" s="1">
        <v>0.01591778519453069</v>
      </c>
      <c r="W186" s="1">
        <v>0.01741801244832031</v>
      </c>
      <c r="X186" s="1">
        <v>0.009948979893047882</v>
      </c>
      <c r="Y186" s="1">
        <v>0.006519308392618939</v>
      </c>
      <c r="Z186" s="1">
        <v>0.01299128028962615</v>
      </c>
    </row>
    <row r="187" spans="1:26">
      <c r="A187" s="11">
        <v>42641</v>
      </c>
      <c r="B187" s="1">
        <v>0.06897148399711317</v>
      </c>
      <c r="C187" s="1">
        <v>0.006929399860135188</v>
      </c>
      <c r="D187" s="1">
        <v>0.01246573479509694</v>
      </c>
      <c r="E187" s="1">
        <v>-0.01166155619768339</v>
      </c>
      <c r="F187" s="1">
        <v>0.007707449394459998</v>
      </c>
      <c r="G187" s="1">
        <v>0.01005058128942848</v>
      </c>
      <c r="H187" s="1">
        <v>0.005859273366844553</v>
      </c>
      <c r="I187" s="1">
        <v>0.01989105457832552</v>
      </c>
      <c r="J187" s="1">
        <v>0.009778113292865154</v>
      </c>
      <c r="K187" s="1">
        <v>0.02734571391573581</v>
      </c>
      <c r="L187" s="1">
        <v>0.005274053857625027</v>
      </c>
      <c r="M187" s="1">
        <v>-0.01219529546152076</v>
      </c>
      <c r="N187" s="1">
        <v>-0.002522537011524606</v>
      </c>
      <c r="O187" s="1">
        <v>0.007106846221152097</v>
      </c>
      <c r="P187" s="1">
        <v>0.001380552387049372</v>
      </c>
      <c r="Q187" s="1">
        <v>-0.001620260449245126</v>
      </c>
      <c r="R187" s="1">
        <v>0.01969346167816188</v>
      </c>
      <c r="S187" s="1">
        <v>0.01296325782108743</v>
      </c>
      <c r="T187" s="1">
        <v>0.005402668861210769</v>
      </c>
      <c r="U187" s="1">
        <v>-0.01471281622499154</v>
      </c>
      <c r="V187" s="1">
        <v>-0.006882727513708997</v>
      </c>
      <c r="W187" s="1">
        <v>-0.00151025796939519</v>
      </c>
      <c r="X187" s="1">
        <v>0.01490243141087766</v>
      </c>
      <c r="Y187" s="1">
        <v>-0.008191872619995322</v>
      </c>
      <c r="Z187" s="1">
        <v>0.01446888601341012</v>
      </c>
    </row>
    <row r="188" spans="1:26">
      <c r="A188" s="11">
        <v>42642</v>
      </c>
      <c r="B188" s="1">
        <v>0.0006279821937229535</v>
      </c>
      <c r="C188" s="1">
        <v>-0.009075052626086877</v>
      </c>
      <c r="D188" s="1">
        <v>-0.02086818361714349</v>
      </c>
      <c r="E188" s="1">
        <v>-0.02214544605302815</v>
      </c>
      <c r="F188" s="1">
        <v>-0.006448864565496648</v>
      </c>
      <c r="G188" s="1">
        <v>-0.02238825166727543</v>
      </c>
      <c r="H188" s="1">
        <v>-0.01001257648464959</v>
      </c>
      <c r="I188" s="1">
        <v>-0.002735019893013058</v>
      </c>
      <c r="J188" s="1">
        <v>-0.006455722956928978</v>
      </c>
      <c r="K188" s="1">
        <v>-0.006492246736326646</v>
      </c>
      <c r="L188" s="1">
        <v>-0.01588981380011001</v>
      </c>
      <c r="M188" s="1">
        <v>0.002101719680389635</v>
      </c>
      <c r="N188" s="1">
        <v>-0.01234569017729614</v>
      </c>
      <c r="O188" s="1">
        <v>-0.01489761519748733</v>
      </c>
      <c r="P188" s="1">
        <v>-0.01085641599977882</v>
      </c>
      <c r="Q188" s="1">
        <v>-0.01784999315396318</v>
      </c>
      <c r="R188" s="1">
        <v>-0.01059692186930417</v>
      </c>
      <c r="S188" s="1">
        <v>-0.00371953843825279</v>
      </c>
      <c r="T188" s="1">
        <v>-0.01719679087945125</v>
      </c>
      <c r="U188" s="1">
        <v>-0.002937666626899649</v>
      </c>
      <c r="V188" s="1">
        <v>-0.001474249032827002</v>
      </c>
      <c r="W188" s="1">
        <v>-0.01626356098646353</v>
      </c>
      <c r="X188" s="1">
        <v>-0.01692357536268407</v>
      </c>
      <c r="Y188" s="1">
        <v>0.001152563592983213</v>
      </c>
      <c r="Z188" s="1">
        <v>-0.01069679634007947</v>
      </c>
    </row>
    <row r="189" spans="1:26">
      <c r="A189" s="11">
        <v>42643</v>
      </c>
      <c r="B189" s="1">
        <v>0.00203946775408248</v>
      </c>
      <c r="C189" s="1">
        <v>0.005418640683382492</v>
      </c>
      <c r="D189" s="1">
        <v>0.01449257929180292</v>
      </c>
      <c r="E189" s="1">
        <v>0.0009282456817483187</v>
      </c>
      <c r="F189" s="1">
        <v>0.00135844320728129</v>
      </c>
      <c r="G189" s="1">
        <v>-0.01484307252802097</v>
      </c>
      <c r="H189" s="1">
        <v>0.005884687514218445</v>
      </c>
      <c r="I189" s="1">
        <v>0.01776777603477964</v>
      </c>
      <c r="J189" s="1">
        <v>0.009096864412169392</v>
      </c>
      <c r="K189" s="1">
        <v>0.01350469416374178</v>
      </c>
      <c r="L189" s="1">
        <v>0.01431867658323194</v>
      </c>
      <c r="M189" s="1">
        <v>0.01939691832317947</v>
      </c>
      <c r="N189" s="1">
        <v>0.01280119999272711</v>
      </c>
      <c r="O189" s="1">
        <v>0.00652673197191489</v>
      </c>
      <c r="P189" s="1">
        <v>0.003484488151357601</v>
      </c>
      <c r="Q189" s="1">
        <v>-0.004130149655561799</v>
      </c>
      <c r="R189" s="1">
        <v>0.01537425679723392</v>
      </c>
      <c r="S189" s="1">
        <v>-0.008222839899174161</v>
      </c>
      <c r="T189" s="1">
        <v>0.002187140935691501</v>
      </c>
      <c r="U189" s="1">
        <v>-0.002945986149835655</v>
      </c>
      <c r="V189" s="1">
        <v>0.01417600463003965</v>
      </c>
      <c r="W189" s="1">
        <v>0.01922334645932189</v>
      </c>
      <c r="X189" s="1">
        <v>0.006329174490739442</v>
      </c>
      <c r="Y189" s="1">
        <v>-0.002686182952522986</v>
      </c>
      <c r="Z189" s="1">
        <v>0.01638257343325655</v>
      </c>
    </row>
    <row r="190" spans="1:26">
      <c r="A190" s="11">
        <v>42646</v>
      </c>
      <c r="B190" s="1">
        <v>0.001252551255974677</v>
      </c>
      <c r="C190" s="1">
        <v>0.004857883049639522</v>
      </c>
      <c r="D190" s="1">
        <v>0.0008404912212294224</v>
      </c>
      <c r="E190" s="1">
        <v>0.01372388342883513</v>
      </c>
      <c r="F190" s="1">
        <v>0.001892060662578743</v>
      </c>
      <c r="G190" s="1">
        <v>-0.01420587512082616</v>
      </c>
      <c r="H190" s="1">
        <v>-0.002011113838018108</v>
      </c>
      <c r="I190" s="1">
        <v>0</v>
      </c>
      <c r="J190" s="1">
        <v>0.007726897814933631</v>
      </c>
      <c r="K190" s="1">
        <v>-0.004083234094247379</v>
      </c>
      <c r="L190" s="1">
        <v>-0.001201528375552985</v>
      </c>
      <c r="M190" s="1">
        <v>0.02185670173487941</v>
      </c>
      <c r="N190" s="1">
        <v>-0.004312454468471727</v>
      </c>
      <c r="O190" s="1">
        <v>-0.006009404532077989</v>
      </c>
      <c r="P190" s="1">
        <v>-0.003125061839417631</v>
      </c>
      <c r="Q190" s="1">
        <v>-0.02032367485181186</v>
      </c>
      <c r="R190" s="1">
        <v>-0.0001702014755886605</v>
      </c>
      <c r="S190" s="1">
        <v>-0.02948816562368473</v>
      </c>
      <c r="T190" s="1">
        <v>-0.008511328773141202</v>
      </c>
      <c r="U190" s="1">
        <v>0.003940111384652001</v>
      </c>
      <c r="V190" s="1">
        <v>0</v>
      </c>
      <c r="W190" s="1">
        <v>0.0003771372375083182</v>
      </c>
      <c r="X190" s="1">
        <v>0.003270634368772285</v>
      </c>
      <c r="Y190" s="1">
        <v>-0.001923715018568473</v>
      </c>
      <c r="Z190" s="1">
        <v>0.002901493948030964</v>
      </c>
    </row>
    <row r="191" spans="1:26">
      <c r="A191" s="11">
        <v>42647</v>
      </c>
      <c r="B191" s="1">
        <v>-0.002501968667951715</v>
      </c>
      <c r="C191" s="1">
        <v>-0.000981862817071244</v>
      </c>
      <c r="D191" s="1">
        <v>-0.007346268222895302</v>
      </c>
      <c r="E191" s="1">
        <v>0.01006213298367231</v>
      </c>
      <c r="F191" s="1">
        <v>-0.005438737003263028</v>
      </c>
      <c r="G191" s="1">
        <v>-0.02358045747089532</v>
      </c>
      <c r="H191" s="1">
        <v>-0.01721898038656766</v>
      </c>
      <c r="I191" s="1">
        <v>-0.007615862365619286</v>
      </c>
      <c r="J191" s="1">
        <v>-0.0185304726164035</v>
      </c>
      <c r="K191" s="1">
        <v>-0.01877418299348965</v>
      </c>
      <c r="L191" s="1">
        <v>0.008632419602982111</v>
      </c>
      <c r="M191" s="1">
        <v>-0.01459498400652026</v>
      </c>
      <c r="N191" s="1">
        <v>-0.009408257811947651</v>
      </c>
      <c r="O191" s="1">
        <v>-0.01702471096546188</v>
      </c>
      <c r="P191" s="1">
        <v>-0.003134931986900624</v>
      </c>
      <c r="Q191" s="1">
        <v>-0.0270960491871487</v>
      </c>
      <c r="R191" s="1">
        <v>0.005445154256734197</v>
      </c>
      <c r="S191" s="1">
        <v>-0.01800856676074447</v>
      </c>
      <c r="T191" s="1">
        <v>-0.01166622190822031</v>
      </c>
      <c r="U191" s="1">
        <v>-0.02133955975242219</v>
      </c>
      <c r="V191" s="1">
        <v>-0.0004366745477402123</v>
      </c>
      <c r="W191" s="1">
        <v>-0.009740686920043373</v>
      </c>
      <c r="X191" s="1">
        <v>-0.01680066603787167</v>
      </c>
      <c r="Y191" s="1">
        <v>-0.01195078230435653</v>
      </c>
      <c r="Z191" s="1">
        <v>0.009321668071928579</v>
      </c>
    </row>
    <row r="192" spans="1:26">
      <c r="A192" s="11">
        <v>42648</v>
      </c>
      <c r="B192" s="1">
        <v>0.01348190055079557</v>
      </c>
      <c r="C192" s="1">
        <v>0.01822291312422819</v>
      </c>
      <c r="D192" s="1">
        <v>0.01332163546095222</v>
      </c>
      <c r="E192" s="1">
        <v>-0.000729463062345892</v>
      </c>
      <c r="F192" s="1">
        <v>-0.0004556547884231321</v>
      </c>
      <c r="G192" s="1">
        <v>-0.0004474940498376823</v>
      </c>
      <c r="H192" s="1">
        <v>0.001677510807383209</v>
      </c>
      <c r="I192" s="1">
        <v>0.004958782609546297</v>
      </c>
      <c r="J192" s="1">
        <v>0.01757827756313568</v>
      </c>
      <c r="K192" s="1">
        <v>0.01055625865779719</v>
      </c>
      <c r="L192" s="1">
        <v>0.01636633960814726</v>
      </c>
      <c r="M192" s="1">
        <v>-0.00153217730259303</v>
      </c>
      <c r="N192" s="1">
        <v>-0.0001510478082353828</v>
      </c>
      <c r="O192" s="1">
        <v>-0.009064528347174861</v>
      </c>
      <c r="P192" s="1">
        <v>0.006988235281970345</v>
      </c>
      <c r="Q192" s="1">
        <v>-0.00565646280313703</v>
      </c>
      <c r="R192" s="1">
        <v>0.01235400304612488</v>
      </c>
      <c r="S192" s="1">
        <v>-0.01772792811840151</v>
      </c>
      <c r="T192" s="1">
        <v>0.007794889440029928</v>
      </c>
      <c r="U192" s="1">
        <v>-0.00266072403640305</v>
      </c>
      <c r="V192" s="1">
        <v>-0.01325578319577103</v>
      </c>
      <c r="W192" s="1">
        <v>0.004506060855003824</v>
      </c>
      <c r="X192" s="1">
        <v>0.009946541507847462</v>
      </c>
      <c r="Y192" s="1">
        <v>-0.008129073473712944</v>
      </c>
      <c r="Z192" s="1">
        <v>0.01337603824839984</v>
      </c>
    </row>
    <row r="193" spans="1:26">
      <c r="A193" s="11">
        <v>42649</v>
      </c>
      <c r="B193" s="1">
        <v>-0.00866221229298636</v>
      </c>
      <c r="C193" s="1">
        <v>-0.001782196410828107</v>
      </c>
      <c r="D193" s="1">
        <v>0.006260329215043381</v>
      </c>
      <c r="E193" s="1">
        <v>0.004745464123921961</v>
      </c>
      <c r="F193" s="1">
        <v>-0.005927041146459033</v>
      </c>
      <c r="G193" s="1">
        <v>-0.002237480502876199</v>
      </c>
      <c r="H193" s="1">
        <v>0.002977338241195948</v>
      </c>
      <c r="I193" s="1">
        <v>0.001997268368729932</v>
      </c>
      <c r="J193" s="1">
        <v>-0.001919384901781451</v>
      </c>
      <c r="K193" s="1">
        <v>-0.006528756662733115</v>
      </c>
      <c r="L193" s="1">
        <v>0.002659289395808617</v>
      </c>
      <c r="M193" s="1">
        <v>0.001790441383869856</v>
      </c>
      <c r="N193" s="1">
        <v>0.006214064655740037</v>
      </c>
      <c r="O193" s="1">
        <v>0.009147445627368356</v>
      </c>
      <c r="P193" s="1">
        <v>0.00173491637861245</v>
      </c>
      <c r="Q193" s="1">
        <v>-0.0004377367866954529</v>
      </c>
      <c r="R193" s="1">
        <v>-0.001003005488143249</v>
      </c>
      <c r="S193" s="1">
        <v>0.01124966893617096</v>
      </c>
      <c r="T193" s="1">
        <v>-0.0006628618618819138</v>
      </c>
      <c r="U193" s="1">
        <v>-0.001276916227834102</v>
      </c>
      <c r="V193" s="1">
        <v>0.009890799933680583</v>
      </c>
      <c r="W193" s="1">
        <v>0.001010720526621878</v>
      </c>
      <c r="X193" s="1">
        <v>0.007828275277188323</v>
      </c>
      <c r="Y193" s="1">
        <v>-0.0001990565716558645</v>
      </c>
      <c r="Z193" s="1">
        <v>-0.004399976159966679</v>
      </c>
    </row>
    <row r="194" spans="1:26">
      <c r="A194" s="11">
        <v>42650</v>
      </c>
      <c r="B194" s="1">
        <v>-0.01185821618624916</v>
      </c>
      <c r="C194" s="1">
        <v>-0.004240319741995457</v>
      </c>
      <c r="D194" s="1">
        <v>0.004770193265690503</v>
      </c>
      <c r="E194" s="1">
        <v>0.006902783538720314</v>
      </c>
      <c r="F194" s="1">
        <v>-0.0007645555731600195</v>
      </c>
      <c r="G194" s="1">
        <v>-0.0179367825546437</v>
      </c>
      <c r="H194" s="1">
        <v>0.00597554134879541</v>
      </c>
      <c r="I194" s="1">
        <v>0.01184184031238522</v>
      </c>
      <c r="J194" s="1">
        <v>-0.001281946890282382</v>
      </c>
      <c r="K194" s="1">
        <v>-0.007886175354793856</v>
      </c>
      <c r="L194" s="1">
        <v>0.003536013320309062</v>
      </c>
      <c r="M194" s="1">
        <v>-0.01787073023758834</v>
      </c>
      <c r="N194" s="1">
        <v>0.003916204571968285</v>
      </c>
      <c r="O194" s="1">
        <v>0.002265737652171529</v>
      </c>
      <c r="P194" s="1">
        <v>0.001039088503259178</v>
      </c>
      <c r="Q194" s="1">
        <v>-0.01007041644456996</v>
      </c>
      <c r="R194" s="1">
        <v>-0.01221575320364121</v>
      </c>
      <c r="S194" s="1">
        <v>0.00383470844851419</v>
      </c>
      <c r="T194" s="1">
        <v>-0.01923928351956306</v>
      </c>
      <c r="U194" s="1">
        <v>-0.006136827895811048</v>
      </c>
      <c r="V194" s="1">
        <v>0.009209122964140004</v>
      </c>
      <c r="W194" s="1">
        <v>-0.00145172641003577</v>
      </c>
      <c r="X194" s="1">
        <v>-0.03558001795280774</v>
      </c>
      <c r="Y194" s="1">
        <v>-0.006764612385758206</v>
      </c>
      <c r="Z194" s="1">
        <v>0.001578225855935589</v>
      </c>
    </row>
    <row r="195" spans="1:26">
      <c r="A195" s="11">
        <v>42653</v>
      </c>
      <c r="B195" s="1">
        <v>0.01310603431114021</v>
      </c>
      <c r="C195" s="1">
        <v>0.01486720962032062</v>
      </c>
      <c r="D195" s="1">
        <v>-0.003096411591451131</v>
      </c>
      <c r="E195" s="1">
        <v>-0.1013892356209737</v>
      </c>
      <c r="F195" s="1">
        <v>0.006426082430253777</v>
      </c>
      <c r="G195" s="1">
        <v>0.01278526194536589</v>
      </c>
      <c r="H195" s="1">
        <v>0.005197743870311911</v>
      </c>
      <c r="I195" s="1">
        <v>0.01378881504333274</v>
      </c>
      <c r="J195" s="1">
        <v>0.0006416403044890995</v>
      </c>
      <c r="K195" s="1">
        <v>-0.0121441193391022</v>
      </c>
      <c r="L195" s="1">
        <v>0.007781548952195072</v>
      </c>
      <c r="M195" s="1">
        <v>0.03379248562650661</v>
      </c>
      <c r="N195" s="1">
        <v>-0.003300645387802503</v>
      </c>
      <c r="O195" s="1">
        <v>-0.002745250723594328</v>
      </c>
      <c r="P195" s="1">
        <v>0.004152404864185222</v>
      </c>
      <c r="Q195" s="1">
        <v>0.01326845767779572</v>
      </c>
      <c r="R195" s="1">
        <v>-0.008808769308330966</v>
      </c>
      <c r="S195" s="1">
        <v>-0.002169012735634079</v>
      </c>
      <c r="T195" s="1">
        <v>0.0101466502791121</v>
      </c>
      <c r="U195" s="1">
        <v>0.003602064911497171</v>
      </c>
      <c r="V195" s="1">
        <v>-0.002607207396896127</v>
      </c>
      <c r="W195" s="1">
        <v>0.005688631951804135</v>
      </c>
      <c r="X195" s="1">
        <v>0.009613009429724206</v>
      </c>
      <c r="Y195" s="1">
        <v>0.00540841211271692</v>
      </c>
      <c r="Z195" s="1">
        <v>0.002521062835981969</v>
      </c>
    </row>
    <row r="196" spans="1:26">
      <c r="A196" s="11">
        <v>42654</v>
      </c>
      <c r="B196" s="1">
        <v>-0.02010612088083241</v>
      </c>
      <c r="C196" s="1">
        <v>-0.01545921404562234</v>
      </c>
      <c r="D196" s="1">
        <v>-0.02670813985506981</v>
      </c>
      <c r="E196" s="1">
        <v>-0.005219817026913653</v>
      </c>
      <c r="F196" s="1">
        <v>-0.01246584912938808</v>
      </c>
      <c r="G196" s="1">
        <v>-0.0153288411684247</v>
      </c>
      <c r="H196" s="1">
        <v>-0.005539964258875041</v>
      </c>
      <c r="I196" s="1">
        <v>-0.005028812094559409</v>
      </c>
      <c r="J196" s="1">
        <v>-0.009621392990259325</v>
      </c>
      <c r="K196" s="1">
        <v>-0.01117547108839401</v>
      </c>
      <c r="L196" s="1">
        <v>-0.004807623445364118</v>
      </c>
      <c r="M196" s="1">
        <v>0.0005027884022783535</v>
      </c>
      <c r="N196" s="1">
        <v>-0.01354841361630232</v>
      </c>
      <c r="O196" s="1">
        <v>0.003886595554655647</v>
      </c>
      <c r="P196" s="1">
        <v>-0.0146453011349581</v>
      </c>
      <c r="Q196" s="1">
        <v>-0.02313425439701799</v>
      </c>
      <c r="R196" s="1">
        <v>-0.01845851315811742</v>
      </c>
      <c r="S196" s="1">
        <v>-0.008838285095421283</v>
      </c>
      <c r="T196" s="1">
        <v>-0.004687508447439703</v>
      </c>
      <c r="U196" s="1">
        <v>0.002306965310187925</v>
      </c>
      <c r="V196" s="1">
        <v>-0.006825480815288887</v>
      </c>
      <c r="W196" s="1">
        <v>-0.02645964025705405</v>
      </c>
      <c r="X196" s="1">
        <v>-0.02470435205096222</v>
      </c>
      <c r="Y196" s="1">
        <v>-0.005777622030425866</v>
      </c>
      <c r="Z196" s="1">
        <v>-0.01603217927387968</v>
      </c>
    </row>
    <row r="197" spans="1:26">
      <c r="A197" s="11">
        <v>42655</v>
      </c>
      <c r="B197" s="1">
        <v>-0.002545019559019313</v>
      </c>
      <c r="C197" s="1">
        <v>-0.004336963372937208</v>
      </c>
      <c r="D197" s="1">
        <v>-0.0006380507357562903</v>
      </c>
      <c r="E197" s="1">
        <v>0.009283572528331563</v>
      </c>
      <c r="F197" s="1">
        <v>0.004310317694900867</v>
      </c>
      <c r="G197" s="1">
        <v>0.01098880410457914</v>
      </c>
      <c r="H197" s="1">
        <v>0.009284981909209122</v>
      </c>
      <c r="I197" s="1">
        <v>-0.001263656356852771</v>
      </c>
      <c r="J197" s="1">
        <v>-0.005828933836240835</v>
      </c>
      <c r="K197" s="1">
        <v>-0.001130224226928545</v>
      </c>
      <c r="L197" s="1">
        <v>-0.002635083673697691</v>
      </c>
      <c r="M197" s="1">
        <v>0.005528929220691481</v>
      </c>
      <c r="N197" s="1">
        <v>0.009766761705084503</v>
      </c>
      <c r="O197" s="1">
        <v>0.008872390166709376</v>
      </c>
      <c r="P197" s="1">
        <v>-0.001398750890135969</v>
      </c>
      <c r="Q197" s="1">
        <v>0.01385230118375991</v>
      </c>
      <c r="R197" s="1">
        <v>0.0003482711032609664</v>
      </c>
      <c r="S197" s="1">
        <v>0.01454313277536223</v>
      </c>
      <c r="T197" s="1">
        <v>-0.001569893887394813</v>
      </c>
      <c r="U197" s="1">
        <v>0.005882416384849654</v>
      </c>
      <c r="V197" s="1">
        <v>-0.007749371528679605</v>
      </c>
      <c r="W197" s="1">
        <v>-0.007101410376685435</v>
      </c>
      <c r="X197" s="1">
        <v>0.001846832860252334</v>
      </c>
      <c r="Y197" s="1">
        <v>0.008015601986243626</v>
      </c>
      <c r="Z197" s="1">
        <v>-0.002875764402717307</v>
      </c>
    </row>
    <row r="198" spans="1:26">
      <c r="A198" s="11">
        <v>42656</v>
      </c>
      <c r="B198" s="1">
        <v>-0.01020562371391753</v>
      </c>
      <c r="C198" s="1">
        <v>0.001652383888351094</v>
      </c>
      <c r="D198" s="1">
        <v>0.01575144556378905</v>
      </c>
      <c r="E198" s="1">
        <v>0.004599090276024009</v>
      </c>
      <c r="F198" s="1">
        <v>-0.001839519955908364</v>
      </c>
      <c r="G198" s="1">
        <v>0.01177558907216225</v>
      </c>
      <c r="H198" s="1">
        <v>0.009383612724484403</v>
      </c>
      <c r="I198" s="1">
        <v>-0.006901626656006687</v>
      </c>
      <c r="J198" s="1">
        <v>-0.01302943991248251</v>
      </c>
      <c r="K198" s="1">
        <v>-0.01584069130862809</v>
      </c>
      <c r="L198" s="1">
        <v>-0.005724501695628326</v>
      </c>
      <c r="M198" s="1">
        <v>0.03424152821164395</v>
      </c>
      <c r="N198" s="1">
        <v>-0.007405168011972552</v>
      </c>
      <c r="O198" s="1">
        <v>0.002398424892664064</v>
      </c>
      <c r="P198" s="1">
        <v>-0.003326843649880007</v>
      </c>
      <c r="Q198" s="1">
        <v>0.009255126362734067</v>
      </c>
      <c r="R198" s="1">
        <v>-0.01322902642619028</v>
      </c>
      <c r="S198" s="1">
        <v>0.006862090558345857</v>
      </c>
      <c r="T198" s="1">
        <v>-0.004716989838857377</v>
      </c>
      <c r="U198" s="1">
        <v>0.001017140476715639</v>
      </c>
      <c r="V198" s="1">
        <v>0.0004417420371449765</v>
      </c>
      <c r="W198" s="1">
        <v>-0.01150862554418586</v>
      </c>
      <c r="X198" s="1">
        <v>-0.000526403578650414</v>
      </c>
      <c r="Y198" s="1">
        <v>-0.0001984945666684279</v>
      </c>
      <c r="Z198" s="1">
        <v>-0.02723471601026806</v>
      </c>
    </row>
    <row r="199" spans="1:26">
      <c r="A199" s="11">
        <v>42657</v>
      </c>
      <c r="B199" s="1">
        <v>-0.004833297866459807</v>
      </c>
      <c r="C199" s="1">
        <v>0.0008997739032867713</v>
      </c>
      <c r="D199" s="1">
        <v>-0.005657919588709315</v>
      </c>
      <c r="E199" s="1">
        <v>-0.009355268963249674</v>
      </c>
      <c r="F199" s="1">
        <v>0.001228513656853503</v>
      </c>
      <c r="G199" s="1">
        <v>0.001342471677605817</v>
      </c>
      <c r="H199" s="1">
        <v>-0.009661231793078873</v>
      </c>
      <c r="I199" s="1">
        <v>0.0006953988227698105</v>
      </c>
      <c r="J199" s="1">
        <v>-0.04422442789185799</v>
      </c>
      <c r="K199" s="1">
        <v>0.008967279403353956</v>
      </c>
      <c r="L199" s="1">
        <v>-0.003247642453566235</v>
      </c>
      <c r="M199" s="1">
        <v>-0.001450176546913928</v>
      </c>
      <c r="N199" s="1">
        <v>0.004719841437430539</v>
      </c>
      <c r="O199" s="1">
        <v>-0.003987948565176036</v>
      </c>
      <c r="P199" s="1">
        <v>0.008784234998218565</v>
      </c>
      <c r="Q199" s="1">
        <v>-0.009607143014440545</v>
      </c>
      <c r="R199" s="1">
        <v>0.00229344771869977</v>
      </c>
      <c r="S199" s="1">
        <v>-0.0001400475674098178</v>
      </c>
      <c r="T199" s="1">
        <v>0.006995985797776827</v>
      </c>
      <c r="U199" s="1">
        <v>-0.003810201659113388</v>
      </c>
      <c r="V199" s="1">
        <v>0.003240449186815875</v>
      </c>
      <c r="W199" s="1">
        <v>-0.00210454399121951</v>
      </c>
      <c r="X199" s="1">
        <v>-0.004743379798873404</v>
      </c>
      <c r="Y199" s="1">
        <v>-0.000199088229119071</v>
      </c>
      <c r="Z199" s="1">
        <v>0.01646914581634706</v>
      </c>
    </row>
    <row r="200" spans="1:26">
      <c r="A200" s="11">
        <v>42660</v>
      </c>
      <c r="B200" s="1">
        <v>0.0012951343840788</v>
      </c>
      <c r="C200" s="1">
        <v>0.003745056173668715</v>
      </c>
      <c r="D200" s="1">
        <v>-0.001686023537683989</v>
      </c>
      <c r="E200" s="1">
        <v>-0.008639694564903433</v>
      </c>
      <c r="F200" s="1">
        <v>-0.002760555037760293</v>
      </c>
      <c r="G200" s="1">
        <v>0.002682334290107002</v>
      </c>
      <c r="H200" s="1">
        <v>-0.01196353473756961</v>
      </c>
      <c r="I200" s="1">
        <v>0.0008101854626496596</v>
      </c>
      <c r="J200" s="1">
        <v>-0.03107724943124268</v>
      </c>
      <c r="K200" s="1">
        <v>-0.003190568473163569</v>
      </c>
      <c r="L200" s="1">
        <v>-0.005183630460848687</v>
      </c>
      <c r="M200" s="1">
        <v>-0.001936010961316348</v>
      </c>
      <c r="N200" s="1">
        <v>-0.01000149345404233</v>
      </c>
      <c r="O200" s="1">
        <v>-0.0001600608939078541</v>
      </c>
      <c r="P200" s="1">
        <v>-0.00348320058028595</v>
      </c>
      <c r="Q200" s="1">
        <v>0.01014091968200703</v>
      </c>
      <c r="R200" s="1">
        <v>-0.0001763426745422514</v>
      </c>
      <c r="S200" s="1">
        <v>0.004248541999135158</v>
      </c>
      <c r="T200" s="1">
        <v>0.002241544361544223</v>
      </c>
      <c r="U200" s="1">
        <v>0.001274963069995749</v>
      </c>
      <c r="V200" s="1">
        <v>-0.01277343172857848</v>
      </c>
      <c r="W200" s="1">
        <v>-0.006130013120047462</v>
      </c>
      <c r="X200" s="1">
        <v>0.001323692294746603</v>
      </c>
      <c r="Y200" s="1">
        <v>0.002983370161641741</v>
      </c>
      <c r="Z200" s="1">
        <v>-0.006805047566658007</v>
      </c>
    </row>
    <row r="201" spans="1:26">
      <c r="A201" s="11">
        <v>42661</v>
      </c>
      <c r="B201" s="1">
        <v>0.01584463928717827</v>
      </c>
      <c r="C201" s="1">
        <v>0.008209261444936722</v>
      </c>
      <c r="D201" s="1">
        <v>0.01456609184660662</v>
      </c>
      <c r="E201" s="1">
        <v>0.01438999353685899</v>
      </c>
      <c r="F201" s="1">
        <v>-0.002153344755973841</v>
      </c>
      <c r="G201" s="1">
        <v>0.003566585445582859</v>
      </c>
      <c r="H201" s="1">
        <v>0.01359879730359959</v>
      </c>
      <c r="I201" s="1">
        <v>0.001618859574311848</v>
      </c>
      <c r="J201" s="1">
        <v>0.01282955678941766</v>
      </c>
      <c r="K201" s="1">
        <v>0.005258535583259061</v>
      </c>
      <c r="L201" s="1">
        <v>0.007890657826210123</v>
      </c>
      <c r="M201" s="1">
        <v>0.01066956480272285</v>
      </c>
      <c r="N201" s="1">
        <v>-0.002908291179369416</v>
      </c>
      <c r="O201" s="1">
        <v>0.00368417573919011</v>
      </c>
      <c r="P201" s="1">
        <v>0.007689649417737421</v>
      </c>
      <c r="Q201" s="1">
        <v>0.00654767765698816</v>
      </c>
      <c r="R201" s="1">
        <v>0.001936463829392832</v>
      </c>
      <c r="S201" s="1">
        <v>0.003346905236902842</v>
      </c>
      <c r="T201" s="1">
        <v>-0.01140442255765728</v>
      </c>
      <c r="U201" s="1">
        <v>0.002292034144602662</v>
      </c>
      <c r="V201" s="1">
        <v>0.001784668142168711</v>
      </c>
      <c r="W201" s="1">
        <v>0.005902624821376712</v>
      </c>
      <c r="X201" s="1">
        <v>0.007139325513591199</v>
      </c>
      <c r="Y201" s="1">
        <v>-0.003172700077092805</v>
      </c>
      <c r="Z201" s="1">
        <v>0.01696571726898322</v>
      </c>
    </row>
    <row r="202" spans="1:26">
      <c r="A202" s="11">
        <v>42662</v>
      </c>
      <c r="B202" s="1">
        <v>0.02780452910069231</v>
      </c>
      <c r="C202" s="1">
        <v>0.007993638822089588</v>
      </c>
      <c r="D202" s="1">
        <v>-0.004785805058004078</v>
      </c>
      <c r="E202" s="1">
        <v>-0.003596134466956724</v>
      </c>
      <c r="F202" s="1">
        <v>0.0004626768844471219</v>
      </c>
      <c r="G202" s="1">
        <v>0.005330755804198395</v>
      </c>
      <c r="H202" s="1">
        <v>-0.01617349950835822</v>
      </c>
      <c r="I202" s="1">
        <v>-0.0005772439148995501</v>
      </c>
      <c r="J202" s="1">
        <v>-0.006333393924026764</v>
      </c>
      <c r="K202" s="1">
        <v>0.00932442002423306</v>
      </c>
      <c r="L202" s="1">
        <v>0.009601154406232215</v>
      </c>
      <c r="M202" s="1">
        <v>0.01367548624676496</v>
      </c>
      <c r="N202" s="1">
        <v>0.01013206701675462</v>
      </c>
      <c r="O202" s="1">
        <v>-0.01196926172130208</v>
      </c>
      <c r="P202" s="1">
        <v>-0.002254653008572527</v>
      </c>
      <c r="Q202" s="1">
        <v>-0.009540271378908449</v>
      </c>
      <c r="R202" s="1">
        <v>0.0005268851312880685</v>
      </c>
      <c r="S202" s="1">
        <v>-0.002965081446808737</v>
      </c>
      <c r="T202" s="1">
        <v>0.0004523685022777002</v>
      </c>
      <c r="U202" s="1">
        <v>0.000507897544664182</v>
      </c>
      <c r="V202" s="1">
        <v>0.002523822568323286</v>
      </c>
      <c r="W202" s="1">
        <v>0.0008571668898593732</v>
      </c>
      <c r="X202" s="1">
        <v>0</v>
      </c>
      <c r="Y202" s="1">
        <v>0.002187737072772755</v>
      </c>
      <c r="Z202" s="1">
        <v>0.0288737876659757</v>
      </c>
    </row>
    <row r="203" spans="1:26">
      <c r="A203" s="11">
        <v>42663</v>
      </c>
      <c r="B203" s="1">
        <v>-0.01305958811256192</v>
      </c>
      <c r="C203" s="1">
        <v>-0.002496587522104132</v>
      </c>
      <c r="D203" s="1">
        <v>0.007527054899589158</v>
      </c>
      <c r="E203" s="1">
        <v>0.009825437587635655</v>
      </c>
      <c r="F203" s="1">
        <v>-0.008627484688221831</v>
      </c>
      <c r="G203" s="1">
        <v>0.001326247970508732</v>
      </c>
      <c r="H203" s="1">
        <v>-0.006351511148244282</v>
      </c>
      <c r="I203" s="1">
        <v>-0.005198893779413516</v>
      </c>
      <c r="J203" s="1">
        <v>-0.00141622898479854</v>
      </c>
      <c r="K203" s="1">
        <v>-0.004280931284414868</v>
      </c>
      <c r="L203" s="1">
        <v>-0.001316701494020522</v>
      </c>
      <c r="M203" s="1">
        <v>0.0009466488571905352</v>
      </c>
      <c r="N203" s="1">
        <v>-0.008814758612402551</v>
      </c>
      <c r="O203" s="1">
        <v>-0.0009693213721769789</v>
      </c>
      <c r="P203" s="1">
        <v>-0.004867098642125978</v>
      </c>
      <c r="Q203" s="1">
        <v>-0.002189427010537148</v>
      </c>
      <c r="R203" s="1">
        <v>-0.005618833080530239</v>
      </c>
      <c r="S203" s="1">
        <v>-0.004972421768632218</v>
      </c>
      <c r="T203" s="1">
        <v>-0.01446993114571637</v>
      </c>
      <c r="U203" s="1">
        <v>-0.0185370520600705</v>
      </c>
      <c r="V203" s="1">
        <v>0.002665575926862784</v>
      </c>
      <c r="W203" s="1">
        <v>-0.0009226200768326365</v>
      </c>
      <c r="X203" s="1">
        <v>0.03675534575203043</v>
      </c>
      <c r="Y203" s="1">
        <v>-0.02461253487642556</v>
      </c>
      <c r="Z203" s="1">
        <v>0.005924637429190804</v>
      </c>
    </row>
    <row r="204" spans="1:26">
      <c r="A204" s="11">
        <v>42664</v>
      </c>
      <c r="B204" s="1">
        <v>-0.02032142860410147</v>
      </c>
      <c r="C204" s="1">
        <v>-0.001545921404562223</v>
      </c>
      <c r="D204" s="1">
        <v>-0.0002077736490264659</v>
      </c>
      <c r="E204" s="1">
        <v>-0.006751132859517672</v>
      </c>
      <c r="F204" s="1">
        <v>-0.004506719976299256</v>
      </c>
      <c r="G204" s="1">
        <v>0.002647461578070054</v>
      </c>
      <c r="H204" s="1">
        <v>0.002256109056100186</v>
      </c>
      <c r="I204" s="1">
        <v>0.003716193801325707</v>
      </c>
      <c r="J204" s="1">
        <v>-0.02127683579811712</v>
      </c>
      <c r="K204" s="1">
        <v>-0.002942212898243923</v>
      </c>
      <c r="L204" s="1">
        <v>0.003369217129965074</v>
      </c>
      <c r="M204" s="1">
        <v>0.003310478678429041</v>
      </c>
      <c r="N204" s="1">
        <v>-0.002913130365068128</v>
      </c>
      <c r="O204" s="1">
        <v>0.02991117192189274</v>
      </c>
      <c r="P204" s="1">
        <v>0.04209611483383702</v>
      </c>
      <c r="Q204" s="1">
        <v>-0.007898282146300839</v>
      </c>
      <c r="R204" s="1">
        <v>-0.002472201958611198</v>
      </c>
      <c r="S204" s="1">
        <v>-0.0143379524306001</v>
      </c>
      <c r="T204" s="1">
        <v>-0.005735431919577705</v>
      </c>
      <c r="U204" s="1">
        <v>-0.03001289702818155</v>
      </c>
      <c r="V204" s="1">
        <v>0.007679762675421697</v>
      </c>
      <c r="W204" s="1">
        <v>-0.00659351472183578</v>
      </c>
      <c r="X204" s="1">
        <v>-0.0146876806951195</v>
      </c>
      <c r="Y204" s="1">
        <v>-0.0191290024146793</v>
      </c>
      <c r="Z204" s="1">
        <v>0.002480085100354135</v>
      </c>
    </row>
    <row r="205" spans="1:26">
      <c r="A205" s="11">
        <v>42667</v>
      </c>
      <c r="B205" s="1">
        <v>-0.009808744882771059</v>
      </c>
      <c r="C205" s="1">
        <v>0.0134188928419916</v>
      </c>
      <c r="D205" s="1">
        <v>0.005396709715928427</v>
      </c>
      <c r="E205" s="1">
        <v>-0.015793972017905</v>
      </c>
      <c r="F205" s="1">
        <v>0.01404947024936543</v>
      </c>
      <c r="G205" s="1">
        <v>-0.007482634996330173</v>
      </c>
      <c r="H205" s="1">
        <v>-0.003376317457297051</v>
      </c>
      <c r="I205" s="1">
        <v>0.003124088532916458</v>
      </c>
      <c r="J205" s="1">
        <v>0.01231871566028642</v>
      </c>
      <c r="K205" s="1">
        <v>0.007489910326427429</v>
      </c>
      <c r="L205" s="1">
        <v>0.005548104819650401</v>
      </c>
      <c r="M205" s="1">
        <v>-0.002356631069906467</v>
      </c>
      <c r="N205" s="1">
        <v>-0.000922455778729625</v>
      </c>
      <c r="O205" s="1">
        <v>0.01962307496522664</v>
      </c>
      <c r="P205" s="1">
        <v>0.02246072915729824</v>
      </c>
      <c r="Q205" s="1">
        <v>-0.003537979752415432</v>
      </c>
      <c r="R205" s="1">
        <v>-0.002655430017778682</v>
      </c>
      <c r="S205" s="1">
        <v>0.002132267295381407</v>
      </c>
      <c r="T205" s="1">
        <v>-0.004845418438017668</v>
      </c>
      <c r="U205" s="1">
        <v>-0.01680474719553904</v>
      </c>
      <c r="V205" s="1">
        <v>0.0004398318242790911</v>
      </c>
      <c r="W205" s="1">
        <v>0.01626156302281023</v>
      </c>
      <c r="X205" s="1">
        <v>0.003084002718513945</v>
      </c>
      <c r="Y205" s="1">
        <v>0.0002072582965773062</v>
      </c>
      <c r="Z205" s="1">
        <v>0.002782844996471967</v>
      </c>
    </row>
    <row r="206" spans="1:26">
      <c r="A206" s="11">
        <v>42668</v>
      </c>
      <c r="B206" s="1">
        <v>-0.01640132371868674</v>
      </c>
      <c r="C206" s="1">
        <v>0.01142243380284613</v>
      </c>
      <c r="D206" s="1">
        <v>0.01486363938766599</v>
      </c>
      <c r="E206" s="1">
        <v>0.006500024388183201</v>
      </c>
      <c r="F206" s="1">
        <v>-0.006773466286611018</v>
      </c>
      <c r="G206" s="1">
        <v>0.005322174727176554</v>
      </c>
      <c r="H206" s="1">
        <v>0.005834411981570975</v>
      </c>
      <c r="I206" s="1">
        <v>-0.00207613979148813</v>
      </c>
      <c r="J206" s="1">
        <v>-0.005010676874277142</v>
      </c>
      <c r="K206" s="1">
        <v>-0.01081309445928569</v>
      </c>
      <c r="L206" s="1">
        <v>-0.001016102182612166</v>
      </c>
      <c r="M206" s="1">
        <v>-0.008977189639990057</v>
      </c>
      <c r="N206" s="1">
        <v>-0.03493918167451426</v>
      </c>
      <c r="O206" s="1">
        <v>-0.003695308853683854</v>
      </c>
      <c r="P206" s="1">
        <v>-0.0001637416021873506</v>
      </c>
      <c r="Q206" s="1">
        <v>0.01287139534271775</v>
      </c>
      <c r="R206" s="1">
        <v>-0.02733406560202989</v>
      </c>
      <c r="S206" s="1">
        <v>0.004018771918542274</v>
      </c>
      <c r="T206" s="1">
        <v>-0.01576597219868425</v>
      </c>
      <c r="U206" s="1">
        <v>-0.004341014754265293</v>
      </c>
      <c r="V206" s="1">
        <v>-0.004541660627930599</v>
      </c>
      <c r="W206" s="1">
        <v>-0.03357080004846802</v>
      </c>
      <c r="X206" s="1">
        <v>0.00256251250744266</v>
      </c>
      <c r="Y206" s="1">
        <v>-0.007674484112410673</v>
      </c>
      <c r="Z206" s="1">
        <v>-0.01079252386565677</v>
      </c>
    </row>
    <row r="207" spans="1:26">
      <c r="A207" s="11">
        <v>42669</v>
      </c>
      <c r="B207" s="1">
        <v>0.01832592813196943</v>
      </c>
      <c r="C207" s="1">
        <v>0.04689974509873518</v>
      </c>
      <c r="D207" s="1">
        <v>-0.03498793030072933</v>
      </c>
      <c r="E207" s="1">
        <v>-0.005247206484666034</v>
      </c>
      <c r="F207" s="1">
        <v>-0.0303780585618606</v>
      </c>
      <c r="G207" s="1">
        <v>-0.0004411575443967752</v>
      </c>
      <c r="H207" s="1">
        <v>0.004116744445409992</v>
      </c>
      <c r="I207" s="1">
        <v>0.006010060057708655</v>
      </c>
      <c r="J207" s="1">
        <v>0.0007196279147136941</v>
      </c>
      <c r="K207" s="1">
        <v>0.004099103080747346</v>
      </c>
      <c r="L207" s="1">
        <v>0.004796373624410766</v>
      </c>
      <c r="M207" s="1">
        <v>-0.08462458291003117</v>
      </c>
      <c r="N207" s="1">
        <v>0.008293426305596263</v>
      </c>
      <c r="O207" s="1">
        <v>-0.002935981209398864</v>
      </c>
      <c r="P207" s="1">
        <v>-0.005902654003570262</v>
      </c>
      <c r="Q207" s="1">
        <v>-0.00482025145941567</v>
      </c>
      <c r="R207" s="1">
        <v>0.008394459557252487</v>
      </c>
      <c r="S207" s="1">
        <v>0.004379715014500185</v>
      </c>
      <c r="T207" s="1">
        <v>0.02497018032004039</v>
      </c>
      <c r="U207" s="1">
        <v>-0.007356579671169206</v>
      </c>
      <c r="V207" s="1">
        <v>0.009418797969048764</v>
      </c>
      <c r="W207" s="1">
        <v>0.000473303313944351</v>
      </c>
      <c r="X207" s="1">
        <v>0.01839997515994485</v>
      </c>
      <c r="Y207" s="1">
        <v>-0.004389837419168985</v>
      </c>
      <c r="Z207" s="1">
        <v>0.001870315666572475</v>
      </c>
    </row>
    <row r="208" spans="1:26">
      <c r="A208" s="11">
        <v>42670</v>
      </c>
      <c r="B208" s="1">
        <v>0.0003241065216099681</v>
      </c>
      <c r="C208" s="1">
        <v>-0.01532224633144641</v>
      </c>
      <c r="D208" s="1">
        <v>-0.01306918813139313</v>
      </c>
      <c r="E208" s="1">
        <v>0.05416941260156216</v>
      </c>
      <c r="F208" s="1">
        <v>-0.01726345237092319</v>
      </c>
      <c r="G208" s="1">
        <v>-0.003972278906372195</v>
      </c>
      <c r="H208" s="1">
        <v>-0.01229968974327666</v>
      </c>
      <c r="I208" s="1">
        <v>-0.0004594741153165494</v>
      </c>
      <c r="J208" s="1">
        <v>0.005750875425490465</v>
      </c>
      <c r="K208" s="1">
        <v>-0.001814229525421984</v>
      </c>
      <c r="L208" s="1">
        <v>0.001446593507156146</v>
      </c>
      <c r="M208" s="1">
        <v>0.0218748064051717</v>
      </c>
      <c r="N208" s="1">
        <v>-0.0006327821474380046</v>
      </c>
      <c r="O208" s="1">
        <v>-0.001395114661363883</v>
      </c>
      <c r="P208" s="1">
        <v>-0.008741708039289642</v>
      </c>
      <c r="Q208" s="1">
        <v>-0.002883195122236559</v>
      </c>
      <c r="R208" s="1">
        <v>0.0003619472847251615</v>
      </c>
      <c r="S208" s="1">
        <v>-0.05171622508164764</v>
      </c>
      <c r="T208" s="1">
        <v>0.02206402545550867</v>
      </c>
      <c r="U208" s="1">
        <v>0.002470469296189659</v>
      </c>
      <c r="V208" s="1">
        <v>-0.01414222058593373</v>
      </c>
      <c r="W208" s="1">
        <v>0.007970798710816629</v>
      </c>
      <c r="X208" s="1">
        <v>-0.007026424151757804</v>
      </c>
      <c r="Y208" s="1">
        <v>0.01910599607887065</v>
      </c>
      <c r="Z208" s="1">
        <v>0.007467296464724882</v>
      </c>
    </row>
    <row r="209" spans="1:26">
      <c r="A209" s="11">
        <v>42671</v>
      </c>
      <c r="B209" s="1">
        <v>-0.01588309706925972</v>
      </c>
      <c r="C209" s="1">
        <v>-0.002093310329177034</v>
      </c>
      <c r="D209" s="1">
        <v>0.008116306052887934</v>
      </c>
      <c r="E209" s="1">
        <v>-0.0184760011393692</v>
      </c>
      <c r="F209" s="1">
        <v>0.006505949696761881</v>
      </c>
      <c r="G209" s="1">
        <v>-0.001772231491002363</v>
      </c>
      <c r="H209" s="1">
        <v>0.02283025132287886</v>
      </c>
      <c r="I209" s="1">
        <v>0.001954009841868887</v>
      </c>
      <c r="J209" s="1">
        <v>0.007148162682873771</v>
      </c>
      <c r="K209" s="1">
        <v>-0.00568053702528204</v>
      </c>
      <c r="L209" s="1">
        <v>-0.001733650468291104</v>
      </c>
      <c r="M209" s="1">
        <v>-0.00152894868702369</v>
      </c>
      <c r="N209" s="1">
        <v>0.004273488199951991</v>
      </c>
      <c r="O209" s="1">
        <v>0.02250551457925565</v>
      </c>
      <c r="P209" s="1">
        <v>-0.003826808804610393</v>
      </c>
      <c r="Q209" s="1">
        <v>0.002224405781325878</v>
      </c>
      <c r="R209" s="1">
        <v>0.001989573275407608</v>
      </c>
      <c r="S209" s="1">
        <v>0.02719431089660818</v>
      </c>
      <c r="T209" s="1">
        <v>0.02158771359326073</v>
      </c>
      <c r="U209" s="1">
        <v>-0.0002738815464461419</v>
      </c>
      <c r="V209" s="1">
        <v>0.01789423022724423</v>
      </c>
      <c r="W209" s="1">
        <v>-0.01347009564857748</v>
      </c>
      <c r="X209" s="1">
        <v>0.006065614534470631</v>
      </c>
      <c r="Y209" s="1">
        <v>-0.006798964719804568</v>
      </c>
      <c r="Z209" s="1">
        <v>-0.008956056526728706</v>
      </c>
    </row>
    <row r="210" spans="1:26">
      <c r="A210" s="11">
        <v>42674</v>
      </c>
      <c r="B210" s="1">
        <v>-0.02042157422751067</v>
      </c>
      <c r="C210" s="1">
        <v>-0.004055896339755005</v>
      </c>
      <c r="D210" s="1">
        <v>0.008262545957673506</v>
      </c>
      <c r="E210" s="1">
        <v>-0.0017647182295355</v>
      </c>
      <c r="F210" s="1">
        <v>-0.0009694815946077462</v>
      </c>
      <c r="G210" s="1">
        <v>0.01198396455451411</v>
      </c>
      <c r="H210" s="1">
        <v>0.002398272747965891</v>
      </c>
      <c r="I210" s="1">
        <v>0.0129633096635644</v>
      </c>
      <c r="J210" s="1">
        <v>0.02838859598650378</v>
      </c>
      <c r="K210" s="1">
        <v>0.03225795373738172</v>
      </c>
      <c r="L210" s="1">
        <v>0.002170894933842149</v>
      </c>
      <c r="M210" s="1">
        <v>0.02220528271882682</v>
      </c>
      <c r="N210" s="1">
        <v>-0.0009456985967053466</v>
      </c>
      <c r="O210" s="1">
        <v>0.003642945387382968</v>
      </c>
      <c r="P210" s="1">
        <v>0.0008349360189114918</v>
      </c>
      <c r="Q210" s="1">
        <v>0.03240146934122978</v>
      </c>
      <c r="R210" s="1">
        <v>-0.008485177007597211</v>
      </c>
      <c r="S210" s="1">
        <v>0.02873633731676994</v>
      </c>
      <c r="T210" s="1">
        <v>0.004402299390060538</v>
      </c>
      <c r="U210" s="1">
        <v>0.007669002455225948</v>
      </c>
      <c r="V210" s="1">
        <v>-0.001452822099714757</v>
      </c>
      <c r="W210" s="1">
        <v>-0.001222698791988441</v>
      </c>
      <c r="X210" s="1">
        <v>0.00678196070923498</v>
      </c>
      <c r="Y210" s="1">
        <v>-0.002281681515558298</v>
      </c>
      <c r="Z210" s="1">
        <v>0.003739243865599651</v>
      </c>
    </row>
    <row r="211" spans="1:26">
      <c r="A211" s="11">
        <v>42675</v>
      </c>
      <c r="B211" s="1">
        <v>0.000840348378440714</v>
      </c>
      <c r="C211" s="1">
        <v>-0.0001401911653250432</v>
      </c>
      <c r="D211" s="1">
        <v>-0.01470887918420283</v>
      </c>
      <c r="E211" s="1">
        <v>-0.0021605086527412</v>
      </c>
      <c r="F211" s="1">
        <v>-0.005985104413011255</v>
      </c>
      <c r="G211" s="1">
        <v>-0.01315786916101802</v>
      </c>
      <c r="H211" s="1">
        <v>-0.01711456487469765</v>
      </c>
      <c r="I211" s="1">
        <v>-0.00237845238447798</v>
      </c>
      <c r="J211" s="1">
        <v>-0.009661470151570928</v>
      </c>
      <c r="K211" s="1">
        <v>0.02331346913125487</v>
      </c>
      <c r="L211" s="1">
        <v>-0.004187020999256164</v>
      </c>
      <c r="M211" s="1">
        <v>-0.009238512441376523</v>
      </c>
      <c r="N211" s="1">
        <v>-0.008360942318849429</v>
      </c>
      <c r="O211" s="1">
        <v>-0.009679456574531842</v>
      </c>
      <c r="P211" s="1">
        <v>-0.00200249884350634</v>
      </c>
      <c r="Q211" s="1">
        <v>-0.03955323897021956</v>
      </c>
      <c r="R211" s="1">
        <v>-0.005826590286854727</v>
      </c>
      <c r="S211" s="1">
        <v>-0.0374320771184744</v>
      </c>
      <c r="T211" s="1">
        <v>-0.001095632540826785</v>
      </c>
      <c r="U211" s="1">
        <v>-0.006251583351751799</v>
      </c>
      <c r="V211" s="1">
        <v>-0.01382216591277785</v>
      </c>
      <c r="W211" s="1">
        <v>-0.006869268303949294</v>
      </c>
      <c r="X211" s="1">
        <v>-0.01322397543614295</v>
      </c>
      <c r="Y211" s="1">
        <v>-0.009147597967427146</v>
      </c>
      <c r="Z211" s="1">
        <v>0.0009315308967314806</v>
      </c>
    </row>
    <row r="212" spans="1:26">
      <c r="A212" s="11">
        <v>42676</v>
      </c>
      <c r="B212" s="1">
        <v>-0.001175905126143406</v>
      </c>
      <c r="C212" s="1">
        <v>-0.01165671313459804</v>
      </c>
      <c r="D212" s="1">
        <v>-0.003198693215339499</v>
      </c>
      <c r="E212" s="1">
        <v>-0.004527568550305228</v>
      </c>
      <c r="F212" s="1">
        <v>0.0003256189829063949</v>
      </c>
      <c r="G212" s="1">
        <v>-0.0173330693962922</v>
      </c>
      <c r="H212" s="1">
        <v>-0.009548489594269904</v>
      </c>
      <c r="I212" s="1">
        <v>0.0007944463799147705</v>
      </c>
      <c r="J212" s="1">
        <v>0.02090565649416076</v>
      </c>
      <c r="K212" s="1">
        <v>0.002181106012222767</v>
      </c>
      <c r="L212" s="1">
        <v>-0.004204831454483138</v>
      </c>
      <c r="M212" s="1">
        <v>-0.001764166687620361</v>
      </c>
      <c r="N212" s="1">
        <v>0.001590981136422531</v>
      </c>
      <c r="O212" s="1">
        <v>-0.005497551373132459</v>
      </c>
      <c r="P212" s="1">
        <v>-0.006187425182715312</v>
      </c>
      <c r="Q212" s="1">
        <v>-0.01119063454188252</v>
      </c>
      <c r="R212" s="1">
        <v>-0.001282269344035303</v>
      </c>
      <c r="S212" s="1">
        <v>-0.002236261045468035</v>
      </c>
      <c r="T212" s="1">
        <v>-0.006801245451088844</v>
      </c>
      <c r="U212" s="1">
        <v>-0.005196951982109899</v>
      </c>
      <c r="V212" s="1">
        <v>0.007081867871692404</v>
      </c>
      <c r="W212" s="1">
        <v>-0.001506398593643987</v>
      </c>
      <c r="X212" s="1">
        <v>-0.01390617653630277</v>
      </c>
      <c r="Y212" s="1">
        <v>-0.01510676603642758</v>
      </c>
      <c r="Z212" s="1">
        <v>-0.03970222576994298</v>
      </c>
    </row>
    <row r="213" spans="1:26">
      <c r="A213" s="11">
        <v>42677</v>
      </c>
      <c r="B213" s="1">
        <v>-0.06626299235137467</v>
      </c>
      <c r="C213" s="1">
        <v>-0.005186302016785271</v>
      </c>
      <c r="D213" s="1">
        <v>0.002995107060812963</v>
      </c>
      <c r="E213" s="1">
        <v>-0.007118893937977155</v>
      </c>
      <c r="F213" s="1">
        <v>-0.008459568167549558</v>
      </c>
      <c r="G213" s="1">
        <v>0.01944824047364935</v>
      </c>
      <c r="H213" s="1">
        <v>-0.003214035495819445</v>
      </c>
      <c r="I213" s="1">
        <v>0.001588414617134326</v>
      </c>
      <c r="J213" s="1">
        <v>-0.007508336309871466</v>
      </c>
      <c r="K213" s="1">
        <v>-0.0130588260166643</v>
      </c>
      <c r="L213" s="1">
        <v>-0.004368283339388546</v>
      </c>
      <c r="M213" s="1">
        <v>0.002272208023090583</v>
      </c>
      <c r="N213" s="1">
        <v>0.01080041622200767</v>
      </c>
      <c r="O213" s="1">
        <v>-0.0007682658217704752</v>
      </c>
      <c r="P213" s="1">
        <v>-0.003701671068902179</v>
      </c>
      <c r="Q213" s="1">
        <v>0.002263677527439834</v>
      </c>
      <c r="R213" s="1">
        <v>-0.007151967647914925</v>
      </c>
      <c r="S213" s="1">
        <v>-0.007307574350894463</v>
      </c>
      <c r="T213" s="1">
        <v>0.003975891090679085</v>
      </c>
      <c r="U213" s="1">
        <v>0.007148562568795258</v>
      </c>
      <c r="V213" s="1">
        <v>-0.0232933562080192</v>
      </c>
      <c r="W213" s="1">
        <v>0.001920000786333809</v>
      </c>
      <c r="X213" s="1">
        <v>0.0005127977911223436</v>
      </c>
      <c r="Y213" s="1">
        <v>-0.001491295629139189</v>
      </c>
      <c r="Z213" s="1">
        <v>0.00678291509376816</v>
      </c>
    </row>
    <row r="214" spans="1:26">
      <c r="A214" s="11">
        <v>42678</v>
      </c>
      <c r="B214" s="1">
        <v>0.01116721175508162</v>
      </c>
      <c r="C214" s="1">
        <v>-0.003428064767837191</v>
      </c>
      <c r="D214" s="1">
        <v>0.002346618985594073</v>
      </c>
      <c r="E214" s="1">
        <v>0.0159329410693505</v>
      </c>
      <c r="F214" s="1">
        <v>-0.004757822255316291</v>
      </c>
      <c r="G214" s="1">
        <v>0.01730241386150544</v>
      </c>
      <c r="H214" s="1">
        <v>-0.002275514074631557</v>
      </c>
      <c r="I214" s="1">
        <v>-0.002718091670940281</v>
      </c>
      <c r="J214" s="1">
        <v>0.01169185010672158</v>
      </c>
      <c r="K214" s="1">
        <v>0.00171507087361511</v>
      </c>
      <c r="L214" s="1">
        <v>-0.009066740141045138</v>
      </c>
      <c r="M214" s="1">
        <v>0.01712858511458615</v>
      </c>
      <c r="N214" s="1">
        <v>0.004085430412545277</v>
      </c>
      <c r="O214" s="1">
        <v>-0.01060380851108877</v>
      </c>
      <c r="P214" s="1">
        <v>-0.008444567552797211</v>
      </c>
      <c r="Q214" s="1">
        <v>-0.009936758860146111</v>
      </c>
      <c r="R214" s="1">
        <v>0.007018981886130149</v>
      </c>
      <c r="S214" s="1">
        <v>0.008244933240434404</v>
      </c>
      <c r="T214" s="1">
        <v>-0.01100114564934451</v>
      </c>
      <c r="U214" s="1">
        <v>-0.0035486667162693</v>
      </c>
      <c r="V214" s="1">
        <v>-0.002099748069952501</v>
      </c>
      <c r="W214" s="1">
        <v>0.003354495581775918</v>
      </c>
      <c r="X214" s="1">
        <v>0.001537703742533258</v>
      </c>
      <c r="Y214" s="1">
        <v>0.004480687679464745</v>
      </c>
      <c r="Z214" s="1">
        <v>0.007058011633782613</v>
      </c>
    </row>
    <row r="215" spans="1:26">
      <c r="A215" s="11">
        <v>42681</v>
      </c>
      <c r="B215" s="1">
        <v>0.02333467652864862</v>
      </c>
      <c r="C215" s="1">
        <v>0.02501065781571765</v>
      </c>
      <c r="D215" s="1">
        <v>0.0134068708643047</v>
      </c>
      <c r="E215" s="1">
        <v>0.03156251113081376</v>
      </c>
      <c r="F215" s="1">
        <v>0.01401229183885855</v>
      </c>
      <c r="G215" s="1">
        <v>0.03009150890478796</v>
      </c>
      <c r="H215" s="1">
        <v>0.02356980207469106</v>
      </c>
      <c r="I215" s="1">
        <v>0.01067443331213491</v>
      </c>
      <c r="J215" s="1">
        <v>0.02311387386372932</v>
      </c>
      <c r="K215" s="1">
        <v>0.01687875809380102</v>
      </c>
      <c r="L215" s="1">
        <v>0.03128682496073565</v>
      </c>
      <c r="M215" s="1">
        <v>0.02946990859859344</v>
      </c>
      <c r="N215" s="1">
        <v>0.01862282736554377</v>
      </c>
      <c r="O215" s="1">
        <v>0.01382422615845336</v>
      </c>
      <c r="P215" s="1">
        <v>0.02912617938476947</v>
      </c>
      <c r="Q215" s="1">
        <v>0.01779174513650417</v>
      </c>
      <c r="R215" s="1">
        <v>0.02274398497703922</v>
      </c>
      <c r="S215" s="1">
        <v>0.03061738173226658</v>
      </c>
      <c r="T215" s="1">
        <v>0.02269214804106601</v>
      </c>
      <c r="U215" s="1">
        <v>0.008493074479687168</v>
      </c>
      <c r="V215" s="1">
        <v>0.01503054108199331</v>
      </c>
      <c r="W215" s="1">
        <v>0.03575071995099321</v>
      </c>
      <c r="X215" s="1">
        <v>0.04273308396349407</v>
      </c>
      <c r="Y215" s="1">
        <v>0.008070988513151134</v>
      </c>
      <c r="Z215" s="1">
        <v>0.02739739062472735</v>
      </c>
    </row>
    <row r="216" spans="1:26">
      <c r="A216" s="11">
        <v>42682</v>
      </c>
      <c r="B216" s="1">
        <v>-0.009051580150254757</v>
      </c>
      <c r="C216" s="1">
        <v>0.001831652395809957</v>
      </c>
      <c r="D216" s="1">
        <v>0.009659777583279627</v>
      </c>
      <c r="E216" s="1">
        <v>0.01026242252486442</v>
      </c>
      <c r="F216" s="1">
        <v>0.01642018537894407</v>
      </c>
      <c r="G216" s="1">
        <v>0.003387106189229216</v>
      </c>
      <c r="H216" s="1">
        <v>0.03268319417189725</v>
      </c>
      <c r="I216" s="1">
        <v>-0.0001120964153292769</v>
      </c>
      <c r="J216" s="1">
        <v>0.0152819485291269</v>
      </c>
      <c r="K216" s="1">
        <v>0.0570123264391722</v>
      </c>
      <c r="L216" s="1">
        <v>0.002146229160591817</v>
      </c>
      <c r="M216" s="1">
        <v>0.008660298788242482</v>
      </c>
      <c r="N216" s="1">
        <v>0.004455554806948481</v>
      </c>
      <c r="O216" s="1">
        <v>0.008732768425479209</v>
      </c>
      <c r="P216" s="1">
        <v>0.0008274754550434693</v>
      </c>
      <c r="Q216" s="1">
        <v>0.01210228969396887</v>
      </c>
      <c r="R216" s="1">
        <v>-0.003586879665204323</v>
      </c>
      <c r="S216" s="1">
        <v>0.02196160786611179</v>
      </c>
      <c r="T216" s="1">
        <v>0.004785729782864845</v>
      </c>
      <c r="U216" s="1">
        <v>0.004889688290902861</v>
      </c>
      <c r="V216" s="1">
        <v>-0.007107735625287437</v>
      </c>
      <c r="W216" s="1">
        <v>0.004940429692610326</v>
      </c>
      <c r="X216" s="1">
        <v>-0.0004906810357458991</v>
      </c>
      <c r="Y216" s="1">
        <v>0.004003302060545888</v>
      </c>
      <c r="Z216" s="1">
        <v>0.004651215100174744</v>
      </c>
    </row>
    <row r="217" spans="1:26">
      <c r="A217" s="11">
        <v>42683</v>
      </c>
      <c r="B217" s="1">
        <v>0.01914643017163509</v>
      </c>
      <c r="C217" s="1">
        <v>0.02032337027285092</v>
      </c>
      <c r="D217" s="1">
        <v>-0.03078187928634379</v>
      </c>
      <c r="E217" s="1">
        <v>0.05906694877404761</v>
      </c>
      <c r="F217" s="1">
        <v>0.01487524267805385</v>
      </c>
      <c r="G217" s="1">
        <v>-0.02067529239240573</v>
      </c>
      <c r="H217" s="1">
        <v>-0.01168842525269864</v>
      </c>
      <c r="I217" s="1">
        <v>0.01258530004912051</v>
      </c>
      <c r="J217" s="1">
        <v>0.01897910253035628</v>
      </c>
      <c r="K217" s="1">
        <v>-0.002276188643541843</v>
      </c>
      <c r="L217" s="1">
        <v>0.04598044290422676</v>
      </c>
      <c r="M217" s="1">
        <v>0.01049359038586894</v>
      </c>
      <c r="N217" s="1">
        <v>0.02340151801417623</v>
      </c>
      <c r="O217" s="1">
        <v>-0.0273386466946971</v>
      </c>
      <c r="P217" s="1">
        <v>-0.00496123652179381</v>
      </c>
      <c r="Q217" s="1">
        <v>-0.01417169716329203</v>
      </c>
      <c r="R217" s="1">
        <v>0.04319660230721523</v>
      </c>
      <c r="S217" s="1">
        <v>0.004991617874734899</v>
      </c>
      <c r="T217" s="1">
        <v>0.01234040991247953</v>
      </c>
      <c r="U217" s="1">
        <v>0.0121657092139833</v>
      </c>
      <c r="V217" s="1">
        <v>0.02624913285518948</v>
      </c>
      <c r="W217" s="1">
        <v>-0.003342706894187475</v>
      </c>
      <c r="X217" s="1">
        <v>0.05278622812490186</v>
      </c>
      <c r="Y217" s="1">
        <v>0.004407576717269102</v>
      </c>
      <c r="Z217" s="1">
        <v>0.0685184953491369</v>
      </c>
    </row>
    <row r="218" spans="1:26">
      <c r="A218" s="11">
        <v>42684</v>
      </c>
      <c r="B218" s="1">
        <v>0.005170585830338803</v>
      </c>
      <c r="C218" s="1">
        <v>0.01792033869908605</v>
      </c>
      <c r="D218" s="1">
        <v>0.02660916525381651</v>
      </c>
      <c r="E218" s="1">
        <v>0.006394272568308157</v>
      </c>
      <c r="F218" s="1">
        <v>0.02600462893279198</v>
      </c>
      <c r="G218" s="1">
        <v>-0.003877408462895859</v>
      </c>
      <c r="H218" s="1">
        <v>-0.03002193104041984</v>
      </c>
      <c r="I218" s="1">
        <v>0.006547543967068137</v>
      </c>
      <c r="J218" s="1">
        <v>-0.005138135654955134</v>
      </c>
      <c r="K218" s="1">
        <v>0.03216248863555915</v>
      </c>
      <c r="L218" s="1">
        <v>0.0464165534622234</v>
      </c>
      <c r="M218" s="1">
        <v>0.02997391998352805</v>
      </c>
      <c r="N218" s="1">
        <v>0.01330140996663309</v>
      </c>
      <c r="O218" s="1">
        <v>-0.03622785023343311</v>
      </c>
      <c r="P218" s="1">
        <v>-0.0244306017300937</v>
      </c>
      <c r="Q218" s="1">
        <v>-0.03279436520084533</v>
      </c>
      <c r="R218" s="1">
        <v>0.04089029118686227</v>
      </c>
      <c r="S218" s="1">
        <v>-0.01250814497488439</v>
      </c>
      <c r="T218" s="1">
        <v>0.003849384784750942</v>
      </c>
      <c r="U218" s="1">
        <v>-0.02323739283082393</v>
      </c>
      <c r="V218" s="1">
        <v>0.02514120265454456</v>
      </c>
      <c r="W218" s="1">
        <v>0.01512674620056442</v>
      </c>
      <c r="X218" s="1">
        <v>0.02798536529025641</v>
      </c>
      <c r="Y218" s="1">
        <v>-0.02444652605615139</v>
      </c>
      <c r="Z218" s="1">
        <v>0.0571922489120571</v>
      </c>
    </row>
    <row r="219" spans="1:26">
      <c r="A219" s="11">
        <v>42685</v>
      </c>
      <c r="B219" s="1">
        <v>-0.01028797679364568</v>
      </c>
      <c r="C219" s="1">
        <v>0.005619672844332291</v>
      </c>
      <c r="D219" s="1">
        <v>-0.0213210401145244</v>
      </c>
      <c r="E219" s="1">
        <v>-0.005118293977119048</v>
      </c>
      <c r="F219" s="1">
        <v>0.02089121676540096</v>
      </c>
      <c r="G219" s="1">
        <v>-0.008650783787591543</v>
      </c>
      <c r="H219" s="1">
        <v>0.003564139211621686</v>
      </c>
      <c r="I219" s="1">
        <v>0.004410567893086803</v>
      </c>
      <c r="J219" s="1">
        <v>0.02130405823243042</v>
      </c>
      <c r="K219" s="1">
        <v>-0.02408813531740084</v>
      </c>
      <c r="L219" s="1">
        <v>0.0005218805335724941</v>
      </c>
      <c r="M219" s="1">
        <v>0.004582956183405651</v>
      </c>
      <c r="N219" s="1">
        <v>-0.0002949865290122755</v>
      </c>
      <c r="O219" s="1">
        <v>0.0006485547231733779</v>
      </c>
      <c r="P219" s="1">
        <v>0.005451436254708453</v>
      </c>
      <c r="Q219" s="1">
        <v>-0.005573748810279833</v>
      </c>
      <c r="R219" s="1">
        <v>-0.01922778939419301</v>
      </c>
      <c r="S219" s="1">
        <v>-0.002607785313779698</v>
      </c>
      <c r="T219" s="1">
        <v>-0.003621686443922467</v>
      </c>
      <c r="U219" s="1">
        <v>-0.001640490884924795</v>
      </c>
      <c r="V219" s="1">
        <v>0.01148301885628755</v>
      </c>
      <c r="W219" s="1">
        <v>-0.02008442012256817</v>
      </c>
      <c r="X219" s="1">
        <v>0.01429212821666725</v>
      </c>
      <c r="Y219" s="1">
        <v>0</v>
      </c>
      <c r="Z219" s="1">
        <v>0.01010909330677068</v>
      </c>
    </row>
    <row r="220" spans="1:26">
      <c r="A220" s="11">
        <v>42688</v>
      </c>
      <c r="B220" s="1">
        <v>0.020963203718674</v>
      </c>
      <c r="C220" s="1">
        <v>0.009897651464463308</v>
      </c>
      <c r="D220" s="1">
        <v>-0.03844502095698643</v>
      </c>
      <c r="E220" s="1">
        <v>0.003370571768908981</v>
      </c>
      <c r="F220" s="1">
        <v>0.01203722826475206</v>
      </c>
      <c r="G220" s="1">
        <v>0.0131497801781455</v>
      </c>
      <c r="H220" s="1">
        <v>0.01831732358394089</v>
      </c>
      <c r="I220" s="1">
        <v>0.005707811870611756</v>
      </c>
      <c r="J220" s="1">
        <v>0.01769921014783793</v>
      </c>
      <c r="K220" s="1">
        <v>-0.002038290747615967</v>
      </c>
      <c r="L220" s="1">
        <v>0.03677132156428509</v>
      </c>
      <c r="M220" s="1">
        <v>0.03444351330964257</v>
      </c>
      <c r="N220" s="1">
        <v>-0.002508284721200127</v>
      </c>
      <c r="O220" s="1">
        <v>-0.009229496595295483</v>
      </c>
      <c r="P220" s="1">
        <v>-0.01524915602553456</v>
      </c>
      <c r="Q220" s="1">
        <v>0.007006379598061274</v>
      </c>
      <c r="R220" s="1">
        <v>0.006422238561617721</v>
      </c>
      <c r="S220" s="1">
        <v>0.01059839725177381</v>
      </c>
      <c r="T220" s="1">
        <v>-0.002993254173498716</v>
      </c>
      <c r="U220" s="1">
        <v>-0.01040826104111359</v>
      </c>
      <c r="V220" s="1">
        <v>0.02007070381907861</v>
      </c>
      <c r="W220" s="1">
        <v>-0.02135520712503491</v>
      </c>
      <c r="X220" s="1">
        <v>0.009617409459950377</v>
      </c>
      <c r="Y220" s="1">
        <v>-0.01092330600193492</v>
      </c>
      <c r="Z220" s="1">
        <v>0.04174580136445427</v>
      </c>
    </row>
    <row r="221" spans="1:26">
      <c r="A221" s="11">
        <v>42689</v>
      </c>
      <c r="B221" s="1">
        <v>0.07568311489247503</v>
      </c>
      <c r="C221" s="1">
        <v>-0.01253404122923796</v>
      </c>
      <c r="D221" s="1">
        <v>0.02332300776680762</v>
      </c>
      <c r="E221" s="1">
        <v>0.002298652983794947</v>
      </c>
      <c r="F221" s="1">
        <v>-0.004162990803700084</v>
      </c>
      <c r="G221" s="1">
        <v>0.01350213994699923</v>
      </c>
      <c r="H221" s="1">
        <v>0.008443803563382479</v>
      </c>
      <c r="I221" s="1">
        <v>-0.004038663788657582</v>
      </c>
      <c r="J221" s="1">
        <v>-0.0142856819597792</v>
      </c>
      <c r="K221" s="1">
        <v>0.009757387758186464</v>
      </c>
      <c r="L221" s="1">
        <v>-0.001886760373347673</v>
      </c>
      <c r="M221" s="1">
        <v>0.01984557301553358</v>
      </c>
      <c r="N221" s="1">
        <v>0.001775212892624944</v>
      </c>
      <c r="O221" s="1">
        <v>0.01013223302160693</v>
      </c>
      <c r="P221" s="1">
        <v>0.01974710520552736</v>
      </c>
      <c r="Q221" s="1">
        <v>0.0162334547402796</v>
      </c>
      <c r="R221" s="1">
        <v>0.01813602323526742</v>
      </c>
      <c r="S221" s="1">
        <v>-0.02000441316404755</v>
      </c>
      <c r="T221" s="1">
        <v>0.009864597722663904</v>
      </c>
      <c r="U221" s="1">
        <v>0.01771384352563565</v>
      </c>
      <c r="V221" s="1">
        <v>-0.01011471889964666</v>
      </c>
      <c r="W221" s="1">
        <v>0.004323429984964822</v>
      </c>
      <c r="X221" s="1">
        <v>-0.0002212241170346241</v>
      </c>
      <c r="Y221" s="1">
        <v>0.0257687159824298</v>
      </c>
      <c r="Z221" s="1">
        <v>0.008587072943032403</v>
      </c>
    </row>
    <row r="222" spans="1:26">
      <c r="A222" s="11">
        <v>42690</v>
      </c>
      <c r="B222" s="1">
        <v>-0.014828848195374</v>
      </c>
      <c r="C222" s="1">
        <v>-0.0112755908731641</v>
      </c>
      <c r="D222" s="1">
        <v>-0.0006508821510532448</v>
      </c>
      <c r="E222" s="1">
        <v>-0.008643577051149598</v>
      </c>
      <c r="F222" s="1">
        <v>0.007315756885426294</v>
      </c>
      <c r="G222" s="1">
        <v>-0.00214909935130525</v>
      </c>
      <c r="H222" s="1">
        <v>-0.00891869890462571</v>
      </c>
      <c r="I222" s="1">
        <v>0</v>
      </c>
      <c r="J222" s="1">
        <v>-0.004410937723702379</v>
      </c>
      <c r="K222" s="1">
        <v>0.0002249311668012233</v>
      </c>
      <c r="L222" s="1">
        <v>-0.0246976000983461</v>
      </c>
      <c r="M222" s="1">
        <v>-0.008648746657804685</v>
      </c>
      <c r="N222" s="1">
        <v>-0.0004430965135781006</v>
      </c>
      <c r="O222" s="1">
        <v>0.01375194191103701</v>
      </c>
      <c r="P222" s="1">
        <v>0.01324963846005756</v>
      </c>
      <c r="Q222" s="1">
        <v>-0.00730236494525982</v>
      </c>
      <c r="R222" s="1">
        <v>-0.001490010172020551</v>
      </c>
      <c r="S222" s="1">
        <v>-0.01843308213504424</v>
      </c>
      <c r="T222" s="1">
        <v>0.001911526416115805</v>
      </c>
      <c r="U222" s="1">
        <v>0.01033442167556542</v>
      </c>
      <c r="V222" s="1">
        <v>0.06424932478573919</v>
      </c>
      <c r="W222" s="1">
        <v>0.005583176472511386</v>
      </c>
      <c r="X222" s="1">
        <v>-0.01130073779055973</v>
      </c>
      <c r="Y222" s="1">
        <v>0.01182183526654912</v>
      </c>
      <c r="Z222" s="1">
        <v>-0.03353973372902586</v>
      </c>
    </row>
    <row r="223" spans="1:26">
      <c r="A223" s="11">
        <v>42691</v>
      </c>
      <c r="B223" s="1">
        <v>-0.01681348226034374</v>
      </c>
      <c r="C223" s="1">
        <v>-0.007579672366827217</v>
      </c>
      <c r="D223" s="1">
        <v>0.02302301468620338</v>
      </c>
      <c r="E223" s="1">
        <v>0.008540866808682379</v>
      </c>
      <c r="F223" s="1">
        <v>0.01511770840165538</v>
      </c>
      <c r="G223" s="1">
        <v>0</v>
      </c>
      <c r="H223" s="1">
        <v>-0.004224002471644894</v>
      </c>
      <c r="I223" s="1">
        <v>0.00569881001696726</v>
      </c>
      <c r="J223" s="1">
        <v>0.005696276910091225</v>
      </c>
      <c r="K223" s="1">
        <v>0.005167057488476789</v>
      </c>
      <c r="L223" s="1">
        <v>0.008010431496798587</v>
      </c>
      <c r="M223" s="1">
        <v>0.01832081112103734</v>
      </c>
      <c r="N223" s="1">
        <v>0.0202364565105444</v>
      </c>
      <c r="O223" s="1">
        <v>0.002394039013969174</v>
      </c>
      <c r="P223" s="1">
        <v>0.01659652620907059</v>
      </c>
      <c r="Q223" s="1">
        <v>-0.006436725907555063</v>
      </c>
      <c r="R223" s="1">
        <v>-0.004643603318525757</v>
      </c>
      <c r="S223" s="1">
        <v>-0.01729060937582316</v>
      </c>
      <c r="T223" s="1">
        <v>0.01208118919963486</v>
      </c>
      <c r="U223" s="1">
        <v>0.006998895578588904</v>
      </c>
      <c r="V223" s="1">
        <v>0.00131546705926544</v>
      </c>
      <c r="W223" s="1">
        <v>-0.0040805374722237</v>
      </c>
      <c r="X223" s="1">
        <v>-0.001120566972483528</v>
      </c>
      <c r="Y223" s="1">
        <v>-0.001877461172830497</v>
      </c>
      <c r="Z223" s="1">
        <v>0.01201303543889964</v>
      </c>
    </row>
    <row r="224" spans="1:26">
      <c r="A224" s="11">
        <v>42692</v>
      </c>
      <c r="B224" s="1">
        <v>0.01107504014330085</v>
      </c>
      <c r="C224" s="1">
        <v>0.007018340546077306</v>
      </c>
      <c r="D224" s="1">
        <v>-0.002547783168861284</v>
      </c>
      <c r="E224" s="1">
        <v>0.001411394146565215</v>
      </c>
      <c r="F224" s="1">
        <v>-0.00219045407807883</v>
      </c>
      <c r="G224" s="1">
        <v>0.005168401855877525</v>
      </c>
      <c r="H224" s="1">
        <v>0.0001843103171672578</v>
      </c>
      <c r="I224" s="1">
        <v>0.002070622931363619</v>
      </c>
      <c r="J224" s="1">
        <v>-0.001258627125084399</v>
      </c>
      <c r="K224" s="1">
        <v>-0.0006705534505847544</v>
      </c>
      <c r="L224" s="1">
        <v>-0.003973296327427156</v>
      </c>
      <c r="M224" s="1">
        <v>0.007924572320078038</v>
      </c>
      <c r="N224" s="1">
        <v>0.002316437743991928</v>
      </c>
      <c r="O224" s="1">
        <v>-0.0006371960477085103</v>
      </c>
      <c r="P224" s="1">
        <v>-0.004782124165949586</v>
      </c>
      <c r="Q224" s="1">
        <v>0.004627463114379449</v>
      </c>
      <c r="R224" s="1">
        <v>-0.003998936724673885</v>
      </c>
      <c r="S224" s="1">
        <v>-0.003127879863762839</v>
      </c>
      <c r="T224" s="1">
        <v>-0.0117277416155982</v>
      </c>
      <c r="U224" s="1">
        <v>0.004009647474091826</v>
      </c>
      <c r="V224" s="1">
        <v>0.0007880339077550591</v>
      </c>
      <c r="W224" s="1">
        <v>-0.02062083480031363</v>
      </c>
      <c r="X224" s="1">
        <v>-0.007404315669155115</v>
      </c>
      <c r="Y224" s="1">
        <v>0.004807589785587485</v>
      </c>
      <c r="Z224" s="1">
        <v>0.007913353264960898</v>
      </c>
    </row>
    <row r="225" spans="1:26">
      <c r="A225" s="11">
        <v>42695</v>
      </c>
      <c r="B225" s="1">
        <v>0.01916875270882046</v>
      </c>
      <c r="C225" s="1">
        <v>0.004578061515382315</v>
      </c>
      <c r="D225" s="1">
        <v>0.001703166319344973</v>
      </c>
      <c r="E225" s="1">
        <v>-0.000528343002318854</v>
      </c>
      <c r="F225" s="1">
        <v>-0.002048335669096346</v>
      </c>
      <c r="G225" s="1">
        <v>0.007711801534537654</v>
      </c>
      <c r="H225" s="1">
        <v>0.01493661719240036</v>
      </c>
      <c r="I225" s="1">
        <v>0.003697140255677578</v>
      </c>
      <c r="J225" s="1">
        <v>0.008191654035073714</v>
      </c>
      <c r="K225" s="1">
        <v>0.003131452627170628</v>
      </c>
      <c r="L225" s="1">
        <v>0.004375080973272993</v>
      </c>
      <c r="M225" s="1">
        <v>0.00637484677239053</v>
      </c>
      <c r="N225" s="1">
        <v>-0.0002887685149328689</v>
      </c>
      <c r="O225" s="1">
        <v>0.01465667511350843</v>
      </c>
      <c r="P225" s="1">
        <v>0.008450758049499019</v>
      </c>
      <c r="Q225" s="1">
        <v>0.008290459565322594</v>
      </c>
      <c r="R225" s="1">
        <v>0.006022392727808024</v>
      </c>
      <c r="S225" s="1">
        <v>-0.01000145146013098</v>
      </c>
      <c r="T225" s="1">
        <v>-0.01017152248661779</v>
      </c>
      <c r="U225" s="1">
        <v>0.004792349345276614</v>
      </c>
      <c r="V225" s="1">
        <v>0.004199989463406828</v>
      </c>
      <c r="W225" s="1">
        <v>0.002469198054938948</v>
      </c>
      <c r="X225" s="1">
        <v>0.007233475176266158</v>
      </c>
      <c r="Y225" s="1">
        <v>0.004992638204148525</v>
      </c>
      <c r="Z225" s="1">
        <v>0.008636451375380272</v>
      </c>
    </row>
    <row r="226" spans="1:26">
      <c r="A226" s="11">
        <v>42696</v>
      </c>
      <c r="B226" s="1">
        <v>-0.01264432384008207</v>
      </c>
      <c r="C226" s="1">
        <v>0.01700469712709562</v>
      </c>
      <c r="D226" s="1">
        <v>-0.01869986252820666</v>
      </c>
      <c r="E226" s="1">
        <v>-0.003172859058060307</v>
      </c>
      <c r="F226" s="1">
        <v>0.0120235805596951</v>
      </c>
      <c r="G226" s="1">
        <v>0.004251788604784146</v>
      </c>
      <c r="H226" s="1">
        <v>0.03597354023950761</v>
      </c>
      <c r="I226" s="1">
        <v>-0.003142050138158936</v>
      </c>
      <c r="J226" s="1">
        <v>-0.003125200419719198</v>
      </c>
      <c r="K226" s="1">
        <v>0.008918370651345597</v>
      </c>
      <c r="L226" s="1">
        <v>0.006149871924602257</v>
      </c>
      <c r="M226" s="1">
        <v>-0.005489870121910934</v>
      </c>
      <c r="N226" s="1">
        <v>0.00274518578041949</v>
      </c>
      <c r="O226" s="1">
        <v>0.008164609164343473</v>
      </c>
      <c r="P226" s="1">
        <v>0.00427192693862577</v>
      </c>
      <c r="Q226" s="1">
        <v>-0.002740429637427488</v>
      </c>
      <c r="R226" s="1">
        <v>0.01014286486961624</v>
      </c>
      <c r="S226" s="1">
        <v>0.01569890272503427</v>
      </c>
      <c r="T226" s="1">
        <v>0.006208276337557717</v>
      </c>
      <c r="U226" s="1">
        <v>0.02146232888640354</v>
      </c>
      <c r="V226" s="1">
        <v>0.01777575881117732</v>
      </c>
      <c r="W226" s="1">
        <v>-0.02168731501052579</v>
      </c>
      <c r="X226" s="1">
        <v>0.01458707254021685</v>
      </c>
      <c r="Y226" s="1">
        <v>0.02442583597614889</v>
      </c>
      <c r="Z226" s="1">
        <v>0.003113709534619202</v>
      </c>
    </row>
    <row r="227" spans="1:26">
      <c r="A227" s="11">
        <v>42697</v>
      </c>
      <c r="B227" s="1">
        <v>0.01888918867528244</v>
      </c>
      <c r="C227" s="1">
        <v>0.001471212242123654</v>
      </c>
      <c r="D227" s="1">
        <v>0.008228788725509029</v>
      </c>
      <c r="E227" s="1">
        <v>0.003536292105160932</v>
      </c>
      <c r="F227" s="1">
        <v>-0.000869255998491747</v>
      </c>
      <c r="G227" s="1">
        <v>-0.0004233890500130455</v>
      </c>
      <c r="H227" s="1">
        <v>-0.003507413237066048</v>
      </c>
      <c r="I227" s="1">
        <v>0.1104228705552894</v>
      </c>
      <c r="J227" s="1">
        <v>-0.06771172180563267</v>
      </c>
      <c r="K227" s="1">
        <v>0.00795564408221483</v>
      </c>
      <c r="L227" s="1">
        <v>0.004202457324021802</v>
      </c>
      <c r="M227" s="1">
        <v>0.005732533363258296</v>
      </c>
      <c r="N227" s="1">
        <v>0.0008644324610234122</v>
      </c>
      <c r="O227" s="1">
        <v>-0.002958843066756756</v>
      </c>
      <c r="P227" s="1">
        <v>-0.01177977757282656</v>
      </c>
      <c r="Q227" s="1">
        <v>-0.008703887708169433</v>
      </c>
      <c r="R227" s="1">
        <v>0.0202468256487518</v>
      </c>
      <c r="S227" s="1">
        <v>-0.00165779196860194</v>
      </c>
      <c r="T227" s="1">
        <v>0.009149130495798019</v>
      </c>
      <c r="U227" s="1">
        <v>0.004669802367521347</v>
      </c>
      <c r="V227" s="1">
        <v>0.007833238410170917</v>
      </c>
      <c r="W227" s="1">
        <v>0.003567049551335577</v>
      </c>
      <c r="X227" s="1">
        <v>0.01260756670703511</v>
      </c>
      <c r="Y227" s="1">
        <v>0.01495231830152677</v>
      </c>
      <c r="Z227" s="1">
        <v>0.01189841892038412</v>
      </c>
    </row>
    <row r="228" spans="1:26">
      <c r="A228" s="11">
        <v>42699</v>
      </c>
      <c r="B228" s="1">
        <v>-0.01272590783186456</v>
      </c>
      <c r="C228" s="1">
        <v>0.002003431156124114</v>
      </c>
      <c r="D228" s="1">
        <v>0.003436504340925461</v>
      </c>
      <c r="E228" s="1">
        <v>0.004053132280112504</v>
      </c>
      <c r="F228" s="1">
        <v>0.002900326374838391</v>
      </c>
      <c r="G228" s="1">
        <v>0.01440060330655535</v>
      </c>
      <c r="H228" s="1">
        <v>0.01231949736827676</v>
      </c>
      <c r="I228" s="1">
        <v>0.0171283240267539</v>
      </c>
      <c r="J228" s="1">
        <v>0.0208476912896276</v>
      </c>
      <c r="K228" s="1">
        <v>0.006139121025444894</v>
      </c>
      <c r="L228" s="1">
        <v>-0.0003803065576538645</v>
      </c>
      <c r="M228" s="1">
        <v>0.001688485996402145</v>
      </c>
      <c r="N228" s="1">
        <v>0.004463113024911536</v>
      </c>
      <c r="O228" s="1">
        <v>0.007185350370838783</v>
      </c>
      <c r="P228" s="1">
        <v>0.00215209154987317</v>
      </c>
      <c r="Q228" s="1">
        <v>0.02310570025019221</v>
      </c>
      <c r="R228" s="1">
        <v>0.0003228453112746887</v>
      </c>
      <c r="S228" s="1">
        <v>0.004737256588967176</v>
      </c>
      <c r="T228" s="1">
        <v>0.0006325773986306515</v>
      </c>
      <c r="U228" s="1">
        <v>0.0123932641692408</v>
      </c>
      <c r="V228" s="1">
        <v>0.001656798412284166</v>
      </c>
      <c r="W228" s="1">
        <v>0.004668571680392697</v>
      </c>
      <c r="X228" s="1">
        <v>0.003713626541632653</v>
      </c>
      <c r="Y228" s="1">
        <v>0.008759693424048143</v>
      </c>
      <c r="Z228" s="1">
        <v>-0.0005111265718215074</v>
      </c>
    </row>
    <row r="229" spans="1:26">
      <c r="A229" s="11">
        <v>42702</v>
      </c>
      <c r="B229" s="1">
        <v>-0.02371098248883885</v>
      </c>
      <c r="C229" s="1">
        <v>-0.001799460962446764</v>
      </c>
      <c r="D229" s="1">
        <v>-0.002354839750831061</v>
      </c>
      <c r="E229" s="1">
        <v>-0.008248659767302935</v>
      </c>
      <c r="F229" s="1">
        <v>-0.01229059212317352</v>
      </c>
      <c r="G229" s="1">
        <v>0.009185810802912808</v>
      </c>
      <c r="H229" s="1">
        <v>-0.002607735704315051</v>
      </c>
      <c r="I229" s="1">
        <v>-0.02136271563502867</v>
      </c>
      <c r="J229" s="1">
        <v>-0.006587797730474132</v>
      </c>
      <c r="K229" s="1">
        <v>-0.02004761304317981</v>
      </c>
      <c r="L229" s="1">
        <v>-0.006469769805710235</v>
      </c>
      <c r="M229" s="1">
        <v>0.001475716837882279</v>
      </c>
      <c r="N229" s="1">
        <v>-0.01232626699276296</v>
      </c>
      <c r="O229" s="1">
        <v>0.005427813576437179</v>
      </c>
      <c r="P229" s="1">
        <v>0.001321567958603165</v>
      </c>
      <c r="Q229" s="1">
        <v>0.003161615780569393</v>
      </c>
      <c r="R229" s="1">
        <v>-0.01612928780992318</v>
      </c>
      <c r="S229" s="1">
        <v>0.01827634795987532</v>
      </c>
      <c r="T229" s="1">
        <v>-0.01538131503126161</v>
      </c>
      <c r="U229" s="1">
        <v>0.008415916408113677</v>
      </c>
      <c r="V229" s="1">
        <v>-0.01132208616861208</v>
      </c>
      <c r="W229" s="1">
        <v>-0.02677213316964666</v>
      </c>
      <c r="X229" s="1">
        <v>-0.005440999749182995</v>
      </c>
      <c r="Y229" s="1">
        <v>0.008881112703094773</v>
      </c>
      <c r="Z229" s="1">
        <v>-0.01764727056585114</v>
      </c>
    </row>
    <row r="230" spans="1:26">
      <c r="A230" s="11">
        <v>42703</v>
      </c>
      <c r="B230" s="1">
        <v>-0.00994304508204058</v>
      </c>
      <c r="C230" s="1">
        <v>0.01248586022262765</v>
      </c>
      <c r="D230" s="1">
        <v>-0.0396907560502302</v>
      </c>
      <c r="E230" s="1">
        <v>-0.002654270973563522</v>
      </c>
      <c r="F230" s="1">
        <v>0.02678976973612235</v>
      </c>
      <c r="G230" s="1">
        <v>-0.003309936588169804</v>
      </c>
      <c r="H230" s="1">
        <v>0.004880472087527954</v>
      </c>
      <c r="I230" s="1">
        <v>-0.01327447784165758</v>
      </c>
      <c r="J230" s="1">
        <v>0.00464193453908357</v>
      </c>
      <c r="K230" s="1">
        <v>0.009117152321654443</v>
      </c>
      <c r="L230" s="1">
        <v>0.007660807123186064</v>
      </c>
      <c r="M230" s="1">
        <v>-0.005892520775046428</v>
      </c>
      <c r="N230" s="1">
        <v>0.001015790746479173</v>
      </c>
      <c r="O230" s="1">
        <v>0.005398411228470845</v>
      </c>
      <c r="P230" s="1">
        <v>0.007919495803400567</v>
      </c>
      <c r="Q230" s="1">
        <v>0.007204057529981878</v>
      </c>
      <c r="R230" s="1">
        <v>0.004426208049260749</v>
      </c>
      <c r="S230" s="1">
        <v>0.0005726658853597577</v>
      </c>
      <c r="T230" s="1">
        <v>0.005563843329783547</v>
      </c>
      <c r="U230" s="1">
        <v>-0.001517097212448748</v>
      </c>
      <c r="V230" s="1">
        <v>0.008878380593612345</v>
      </c>
      <c r="W230" s="1">
        <v>0.006769912344377405</v>
      </c>
      <c r="X230" s="1">
        <v>0.006127065695530121</v>
      </c>
      <c r="Y230" s="1">
        <v>-0.003130094050040499</v>
      </c>
      <c r="Z230" s="1">
        <v>0.002343232689306252</v>
      </c>
    </row>
    <row r="231" spans="1:26">
      <c r="A231" s="11">
        <v>42704</v>
      </c>
      <c r="B231" s="1">
        <v>0.08577575831078077</v>
      </c>
      <c r="C231" s="1">
        <v>-0.007122113499282268</v>
      </c>
      <c r="D231" s="1">
        <v>-0.005825710534261841</v>
      </c>
      <c r="E231" s="1">
        <v>0.001419407644099646</v>
      </c>
      <c r="F231" s="1">
        <v>-0.008982448248964103</v>
      </c>
      <c r="G231" s="1">
        <v>-0.009547354079933124</v>
      </c>
      <c r="H231" s="1">
        <v>-0.01318304405862103</v>
      </c>
      <c r="I231" s="1">
        <v>-0.001494536016572123</v>
      </c>
      <c r="J231" s="1">
        <v>0.0165015086337843</v>
      </c>
      <c r="K231" s="1">
        <v>-0.008814619221292452</v>
      </c>
      <c r="L231" s="1">
        <v>0.01583873268577229</v>
      </c>
      <c r="M231" s="1">
        <v>-0.01333603885477896</v>
      </c>
      <c r="N231" s="1">
        <v>0.004784172625821315</v>
      </c>
      <c r="O231" s="1">
        <v>-0.01917761403049123</v>
      </c>
      <c r="P231" s="1">
        <v>-0.01358654971526918</v>
      </c>
      <c r="Q231" s="1">
        <v>-0.0192222477556232</v>
      </c>
      <c r="R231" s="1">
        <v>0.01436281882266166</v>
      </c>
      <c r="S231" s="1">
        <v>-0.001478789350364385</v>
      </c>
      <c r="T231" s="1">
        <v>-0.02626550506253567</v>
      </c>
      <c r="U231" s="1">
        <v>-0.02152992254355057</v>
      </c>
      <c r="V231" s="1">
        <v>-0.01492174211122366</v>
      </c>
      <c r="W231" s="1">
        <v>-0.008211199441795491</v>
      </c>
      <c r="X231" s="1">
        <v>0.001087506891290557</v>
      </c>
      <c r="Y231" s="1">
        <v>-0.02080019393283827</v>
      </c>
      <c r="Z231" s="1">
        <v>0.0335063440222223</v>
      </c>
    </row>
    <row r="232" spans="1:26">
      <c r="A232" s="11">
        <v>42705</v>
      </c>
      <c r="B232" s="1">
        <v>-0.0122823618983624</v>
      </c>
      <c r="C232" s="1">
        <v>0.01215450094313475</v>
      </c>
      <c r="D232" s="1">
        <v>-0.01667777659981828</v>
      </c>
      <c r="E232" s="1">
        <v>-0.01133960127771827</v>
      </c>
      <c r="F232" s="1">
        <v>0.005035494490683412</v>
      </c>
      <c r="G232" s="1">
        <v>-0.002515087874523703</v>
      </c>
      <c r="H232" s="1">
        <v>0.004570416291545643</v>
      </c>
      <c r="I232" s="1">
        <v>0.02495014991415823</v>
      </c>
      <c r="J232" s="1">
        <v>-0.0220778619632499</v>
      </c>
      <c r="K232" s="1">
        <v>0.01667438943352728</v>
      </c>
      <c r="L232" s="1">
        <v>0.02020735267985119</v>
      </c>
      <c r="M232" s="1">
        <v>0.0098690475084795</v>
      </c>
      <c r="N232" s="1">
        <v>-0.005916006705759314</v>
      </c>
      <c r="O232" s="1">
        <v>-0.01626730917320107</v>
      </c>
      <c r="P232" s="1">
        <v>-0.01759019284678198</v>
      </c>
      <c r="Q232" s="1">
        <v>-0.01048303785926086</v>
      </c>
      <c r="R232" s="1">
        <v>0.01432009206581775</v>
      </c>
      <c r="S232" s="1">
        <v>-0.006880125617719446</v>
      </c>
      <c r="T232" s="1">
        <v>-0.00723668452127646</v>
      </c>
      <c r="U232" s="1">
        <v>0.006471480148429132</v>
      </c>
      <c r="V232" s="1">
        <v>0.007508776377547877</v>
      </c>
      <c r="W232" s="1">
        <v>-0.00342560749444476</v>
      </c>
      <c r="X232" s="1">
        <v>0.04019119462957677</v>
      </c>
      <c r="Y232" s="1">
        <v>-0.0006012623157112262</v>
      </c>
      <c r="Z232" s="1">
        <v>0.01558222478300908</v>
      </c>
    </row>
    <row r="233" spans="1:26">
      <c r="A233" s="11">
        <v>42706</v>
      </c>
      <c r="B233" s="1">
        <v>-0.0004603025089984225</v>
      </c>
      <c r="C233" s="1">
        <v>-0.0009186332430756172</v>
      </c>
      <c r="D233" s="1">
        <v>0.008709242318367449</v>
      </c>
      <c r="E233" s="1">
        <v>0.002867393669134799</v>
      </c>
      <c r="F233" s="1">
        <v>-0.01545951517270516</v>
      </c>
      <c r="G233" s="1">
        <v>0.01260510175473128</v>
      </c>
      <c r="H233" s="1">
        <v>0.008399119852098069</v>
      </c>
      <c r="I233" s="1">
        <v>-0.01168463166775768</v>
      </c>
      <c r="J233" s="1">
        <v>0.003984142774698274</v>
      </c>
      <c r="K233" s="1">
        <v>-0.008965833097661857</v>
      </c>
      <c r="L233" s="1">
        <v>-0.002323305781761542</v>
      </c>
      <c r="M233" s="1">
        <v>0.01784577960739853</v>
      </c>
      <c r="N233" s="1">
        <v>-0.007401784555300384</v>
      </c>
      <c r="O233" s="1">
        <v>0.01749094036678289</v>
      </c>
      <c r="P233" s="1">
        <v>0.0008445276513566746</v>
      </c>
      <c r="Q233" s="1">
        <v>-0.0009214996371708084</v>
      </c>
      <c r="R233" s="1">
        <v>0.0009517652617139216</v>
      </c>
      <c r="S233" s="1">
        <v>0.007793826212923571</v>
      </c>
      <c r="T233" s="1">
        <v>0.01877631016179238</v>
      </c>
      <c r="U233" s="1">
        <v>-0.006944268157538458</v>
      </c>
      <c r="V233" s="1">
        <v>0.001542504002381762</v>
      </c>
      <c r="W233" s="1">
        <v>0.01632879459452274</v>
      </c>
      <c r="X233" s="1">
        <v>-0.008145283153536353</v>
      </c>
      <c r="Y233" s="1">
        <v>-0.001203471668112743</v>
      </c>
      <c r="Z233" s="1">
        <v>-0.004206908137933341</v>
      </c>
    </row>
    <row r="234" spans="1:26">
      <c r="A234" s="11">
        <v>42709</v>
      </c>
      <c r="B234" s="1">
        <v>0.01996623945806397</v>
      </c>
      <c r="C234" s="1">
        <v>-0.0005912936922258805</v>
      </c>
      <c r="D234" s="1">
        <v>-0.002726361133184696</v>
      </c>
      <c r="E234" s="1">
        <v>-0.007326517761180762</v>
      </c>
      <c r="F234" s="1">
        <v>-0.001453793503984557</v>
      </c>
      <c r="G234" s="1">
        <v>-0.00497907439237355</v>
      </c>
      <c r="H234" s="1">
        <v>-0.00156182349629197</v>
      </c>
      <c r="I234" s="1">
        <v>-0.002068881721474236</v>
      </c>
      <c r="J234" s="1">
        <v>0.02843932713840092</v>
      </c>
      <c r="K234" s="1">
        <v>-0.01522514488157889</v>
      </c>
      <c r="L234" s="1">
        <v>0.02034339323396805</v>
      </c>
      <c r="M234" s="1">
        <v>-0.01753289148998771</v>
      </c>
      <c r="N234" s="1">
        <v>0.004387004822540286</v>
      </c>
      <c r="O234" s="1">
        <v>-0.00718892090531742</v>
      </c>
      <c r="P234" s="1">
        <v>0.01637112970717225</v>
      </c>
      <c r="Q234" s="1">
        <v>-0.002305310997431254</v>
      </c>
      <c r="R234" s="1">
        <v>0.03660887743788566</v>
      </c>
      <c r="S234" s="1">
        <v>0.0141779962740034</v>
      </c>
      <c r="T234" s="1">
        <v>0.006504423074982002</v>
      </c>
      <c r="U234" s="1">
        <v>0.0005179958834549137</v>
      </c>
      <c r="V234" s="1">
        <v>-0.01231753729632656</v>
      </c>
      <c r="W234" s="1">
        <v>-0.003734619515672888</v>
      </c>
      <c r="X234" s="1">
        <v>-0.002737418284157522</v>
      </c>
      <c r="Y234" s="1">
        <v>-0.00120458599980755</v>
      </c>
      <c r="Z234" s="1">
        <v>0.00770374703832033</v>
      </c>
    </row>
    <row r="235" spans="1:26">
      <c r="A235" s="11">
        <v>42710</v>
      </c>
      <c r="B235" s="1">
        <v>-0.0009036721417735594</v>
      </c>
      <c r="C235" s="1">
        <v>0.0005259894832387868</v>
      </c>
      <c r="D235" s="1">
        <v>0.002278488694178016</v>
      </c>
      <c r="E235" s="1">
        <v>0.008640716553522054</v>
      </c>
      <c r="F235" s="1">
        <v>0.0002910761734438161</v>
      </c>
      <c r="G235" s="1">
        <v>-0.008340151910453675</v>
      </c>
      <c r="H235" s="1">
        <v>0.001564266604629605</v>
      </c>
      <c r="I235" s="1">
        <v>0.01214328395138931</v>
      </c>
      <c r="J235" s="1">
        <v>0.003215249769326967</v>
      </c>
      <c r="K235" s="1">
        <v>-0.01187543437927063</v>
      </c>
      <c r="L235" s="1">
        <v>0.005164637216793277</v>
      </c>
      <c r="M235" s="1">
        <v>0.01511612212055247</v>
      </c>
      <c r="N235" s="1">
        <v>0.001310019551854724</v>
      </c>
      <c r="O235" s="1">
        <v>0.01212018554949101</v>
      </c>
      <c r="P235" s="1">
        <v>-0.004483331332571505</v>
      </c>
      <c r="Q235" s="1">
        <v>-0.007855604044152087</v>
      </c>
      <c r="R235" s="1">
        <v>-0.01498244914435931</v>
      </c>
      <c r="S235" s="1">
        <v>0.01063769316585073</v>
      </c>
      <c r="T235" s="1">
        <v>0.003662695164220908</v>
      </c>
      <c r="U235" s="1">
        <v>0.01863831342942457</v>
      </c>
      <c r="V235" s="1">
        <v>-0.002727786397774712</v>
      </c>
      <c r="W235" s="1">
        <v>0.01563164172618725</v>
      </c>
      <c r="X235" s="1">
        <v>0.00633450303523353</v>
      </c>
      <c r="Y235" s="1">
        <v>0.01226107674846211</v>
      </c>
      <c r="Z235" s="1">
        <v>0.03378500959660879</v>
      </c>
    </row>
    <row r="236" spans="1:26">
      <c r="A236" s="11">
        <v>42711</v>
      </c>
      <c r="B236" s="1">
        <v>0.0006028583457267089</v>
      </c>
      <c r="C236" s="1">
        <v>0.01248014252518437</v>
      </c>
      <c r="D236" s="1">
        <v>0.002955038012667499</v>
      </c>
      <c r="E236" s="1">
        <v>-0.01409967766330922</v>
      </c>
      <c r="F236" s="1">
        <v>0.009170265591885274</v>
      </c>
      <c r="G236" s="1">
        <v>0.01303603410389731</v>
      </c>
      <c r="H236" s="1">
        <v>0.01804581427755503</v>
      </c>
      <c r="I236" s="1">
        <v>0.003316403925808675</v>
      </c>
      <c r="J236" s="1">
        <v>0.03525649758222071</v>
      </c>
      <c r="K236" s="1">
        <v>0.003854842367122524</v>
      </c>
      <c r="L236" s="1">
        <v>0.004540216395067631</v>
      </c>
      <c r="M236" s="1">
        <v>0.04551169409619749</v>
      </c>
      <c r="N236" s="1">
        <v>0.009450619047113529</v>
      </c>
      <c r="O236" s="1">
        <v>0.01726292781754002</v>
      </c>
      <c r="P236" s="1">
        <v>0.02368633282529453</v>
      </c>
      <c r="Q236" s="1">
        <v>0.004657297095630231</v>
      </c>
      <c r="R236" s="1">
        <v>0.04966621120529879</v>
      </c>
      <c r="S236" s="1">
        <v>0.02934200335849302</v>
      </c>
      <c r="T236" s="1">
        <v>0.01996116695996064</v>
      </c>
      <c r="U236" s="1">
        <v>0.02795435010950054</v>
      </c>
      <c r="V236" s="1">
        <v>0.002605268184180165</v>
      </c>
      <c r="W236" s="1">
        <v>-0.01211833304277921</v>
      </c>
      <c r="X236" s="1">
        <v>0.01679234236880855</v>
      </c>
      <c r="Y236" s="1">
        <v>0.0202546515383879</v>
      </c>
      <c r="Z236" s="1">
        <v>0.008826818504843237</v>
      </c>
    </row>
    <row r="237" spans="1:26">
      <c r="A237" s="11">
        <v>42712</v>
      </c>
      <c r="B237" s="1">
        <v>0.001656827953997464</v>
      </c>
      <c r="C237" s="1">
        <v>0.008109663518312438</v>
      </c>
      <c r="D237" s="1">
        <v>-0.0009063912706799293</v>
      </c>
      <c r="E237" s="1">
        <v>-0.0001809900046580992</v>
      </c>
      <c r="F237" s="1">
        <v>-0.001442326060582144</v>
      </c>
      <c r="G237" s="1">
        <v>-0.00166051485257368</v>
      </c>
      <c r="H237" s="1">
        <v>-0.006647215381841765</v>
      </c>
      <c r="I237" s="1">
        <v>0.01030538334935316</v>
      </c>
      <c r="J237" s="1">
        <v>0.0006187686076104537</v>
      </c>
      <c r="K237" s="1">
        <v>-0.01400512694866107</v>
      </c>
      <c r="L237" s="1">
        <v>0.01248982916597141</v>
      </c>
      <c r="M237" s="1">
        <v>-0.005015165660244292</v>
      </c>
      <c r="N237" s="1">
        <v>-0.001440616601329658</v>
      </c>
      <c r="O237" s="1">
        <v>-0.0007644625738695288</v>
      </c>
      <c r="P237" s="1">
        <v>-0.005866167823071256</v>
      </c>
      <c r="Q237" s="1">
        <v>0.006491009082906674</v>
      </c>
      <c r="R237" s="1">
        <v>0.006506399296910992</v>
      </c>
      <c r="S237" s="1">
        <v>0.0002263151376844519</v>
      </c>
      <c r="T237" s="1">
        <v>0.02777780297396903</v>
      </c>
      <c r="U237" s="1">
        <v>-0.0009889771799920233</v>
      </c>
      <c r="V237" s="1">
        <v>0.01130288623215603</v>
      </c>
      <c r="W237" s="1">
        <v>0.008600849301198865</v>
      </c>
      <c r="X237" s="1">
        <v>-0.01073488413111245</v>
      </c>
      <c r="Y237" s="1">
        <v>-0.004865975193595218</v>
      </c>
      <c r="Z237" s="1">
        <v>0.0189167752725401</v>
      </c>
    </row>
    <row r="238" spans="1:26">
      <c r="A238" s="11">
        <v>42713</v>
      </c>
      <c r="B238" s="1">
        <v>0.0009023821733942228</v>
      </c>
      <c r="C238" s="1">
        <v>0.007078921121455695</v>
      </c>
      <c r="D238" s="1">
        <v>0.01724095588285457</v>
      </c>
      <c r="E238" s="1">
        <v>0.03277214497042991</v>
      </c>
      <c r="F238" s="1">
        <v>0.003177779367436795</v>
      </c>
      <c r="G238" s="1">
        <v>0.01580062299998364</v>
      </c>
      <c r="H238" s="1">
        <v>0.01424149775601524</v>
      </c>
      <c r="I238" s="1">
        <v>-0.002886635745999677</v>
      </c>
      <c r="J238" s="1">
        <v>-0.02351452290233658</v>
      </c>
      <c r="K238" s="1">
        <v>0.001833113064472425</v>
      </c>
      <c r="L238" s="1">
        <v>0.004346884974915532</v>
      </c>
      <c r="M238" s="1">
        <v>0.00383068128280506</v>
      </c>
      <c r="N238" s="1">
        <v>0.002019586002007356</v>
      </c>
      <c r="O238" s="1">
        <v>0.01392286890298466</v>
      </c>
      <c r="P238" s="1">
        <v>0.01573535208368337</v>
      </c>
      <c r="Q238" s="1">
        <v>0.003224236340359621</v>
      </c>
      <c r="R238" s="1">
        <v>-0.005729857758695722</v>
      </c>
      <c r="S238" s="1">
        <v>-0.008730630994718269</v>
      </c>
      <c r="T238" s="1">
        <v>-0.01351348131245078</v>
      </c>
      <c r="U238" s="1">
        <v>-0.0007423839038469549</v>
      </c>
      <c r="V238" s="1">
        <v>-0.005781200988360768</v>
      </c>
      <c r="W238" s="1">
        <v>0.01635569067982257</v>
      </c>
      <c r="X238" s="1">
        <v>0.009807927845035591</v>
      </c>
      <c r="Y238" s="1">
        <v>0.00704092673589618</v>
      </c>
      <c r="Z238" s="1">
        <v>0.003249068855710302</v>
      </c>
    </row>
    <row r="239" spans="1:26">
      <c r="A239" s="11">
        <v>42716</v>
      </c>
      <c r="B239" s="1">
        <v>0.003455532022464736</v>
      </c>
      <c r="C239" s="1">
        <v>0.004281313725675862</v>
      </c>
      <c r="D239" s="1">
        <v>0.003345276552473964</v>
      </c>
      <c r="E239" s="1">
        <v>-0.008590196851718912</v>
      </c>
      <c r="F239" s="1">
        <v>-0.006479088978777692</v>
      </c>
      <c r="G239" s="1">
        <v>0.003274410877581069</v>
      </c>
      <c r="H239" s="1">
        <v>0.004229536843440185</v>
      </c>
      <c r="I239" s="1">
        <v>-0.01158105287811018</v>
      </c>
      <c r="J239" s="1">
        <v>0.0116956575608862</v>
      </c>
      <c r="K239" s="1">
        <v>-0.002070285631299629</v>
      </c>
      <c r="L239" s="1">
        <v>-0.008890017780035508</v>
      </c>
      <c r="M239" s="1">
        <v>-0.008435447155627052</v>
      </c>
      <c r="N239" s="1">
        <v>-0.0001441653012529409</v>
      </c>
      <c r="O239" s="1">
        <v>0.003319690781908413</v>
      </c>
      <c r="P239" s="1">
        <v>0.003227247512575415</v>
      </c>
      <c r="Q239" s="1">
        <v>0.004591232626041108</v>
      </c>
      <c r="R239" s="1">
        <v>-0.008569655204352267</v>
      </c>
      <c r="S239" s="1">
        <v>0.002486892637041604</v>
      </c>
      <c r="T239" s="1">
        <v>-0.00643414207949855</v>
      </c>
      <c r="U239" s="1">
        <v>0.01832585213151483</v>
      </c>
      <c r="V239" s="1">
        <v>-0.008398729935446769</v>
      </c>
      <c r="W239" s="1">
        <v>-0.00158170674996172</v>
      </c>
      <c r="X239" s="1">
        <v>0.0002068372622585635</v>
      </c>
      <c r="Y239" s="1">
        <v>0.005243611621953193</v>
      </c>
      <c r="Z239" s="1">
        <v>-0.0175801656011042</v>
      </c>
    </row>
    <row r="240" spans="1:26">
      <c r="A240" s="11">
        <v>42717</v>
      </c>
      <c r="B240" s="1">
        <v>0.008384615605849799</v>
      </c>
      <c r="C240" s="1">
        <v>-0.003181405345494048</v>
      </c>
      <c r="D240" s="1">
        <v>0.0006669582759113446</v>
      </c>
      <c r="E240" s="1">
        <v>0.01096351281871155</v>
      </c>
      <c r="F240" s="1">
        <v>0.01420277264007641</v>
      </c>
      <c r="G240" s="1">
        <v>0.002856205540325618</v>
      </c>
      <c r="H240" s="1">
        <v>0.01061323742774678</v>
      </c>
      <c r="I240" s="1">
        <v>-0.01064238644134063</v>
      </c>
      <c r="J240" s="1">
        <v>-0.0006315851768640135</v>
      </c>
      <c r="K240" s="1">
        <v>0.001152450565880425</v>
      </c>
      <c r="L240" s="1">
        <v>0.0003543498338818285</v>
      </c>
      <c r="M240" s="1">
        <v>0.003646030162060221</v>
      </c>
      <c r="N240" s="1">
        <v>-0.002015619496024246</v>
      </c>
      <c r="O240" s="1">
        <v>0.003008084171236103</v>
      </c>
      <c r="P240" s="1">
        <v>0.01302886667360936</v>
      </c>
      <c r="Q240" s="1">
        <v>0.01005472758591552</v>
      </c>
      <c r="R240" s="1">
        <v>0.001043253849170256</v>
      </c>
      <c r="S240" s="1">
        <v>0.003261566754217515</v>
      </c>
      <c r="T240" s="1">
        <v>0.009191507676848065</v>
      </c>
      <c r="U240" s="1">
        <v>0.005836633398172753</v>
      </c>
      <c r="V240" s="1">
        <v>0.01211865499409437</v>
      </c>
      <c r="W240" s="1">
        <v>0.00599854851155901</v>
      </c>
      <c r="X240" s="1">
        <v>0.001446207224966134</v>
      </c>
      <c r="Y240" s="1">
        <v>0.01159204697046157</v>
      </c>
      <c r="Z240" s="1">
        <v>-0.005651380880547396</v>
      </c>
    </row>
    <row r="241" spans="1:26">
      <c r="A241" s="11">
        <v>42718</v>
      </c>
      <c r="B241" s="1">
        <v>-0.02390505923417419</v>
      </c>
      <c r="C241" s="1">
        <v>-0.01397930151082183</v>
      </c>
      <c r="D241" s="1">
        <v>0.0004441834581689896</v>
      </c>
      <c r="E241" s="1">
        <v>0.02326401382273025</v>
      </c>
      <c r="F241" s="1">
        <v>0.0005714676375774275</v>
      </c>
      <c r="G241" s="1">
        <v>-0.01627353048080571</v>
      </c>
      <c r="H241" s="1">
        <v>-0.01483601730806483</v>
      </c>
      <c r="I241" s="1">
        <v>-0.007697734976338966</v>
      </c>
      <c r="J241" s="1">
        <v>-0.01327463939672935</v>
      </c>
      <c r="K241" s="1">
        <v>-0.01035905687238359</v>
      </c>
      <c r="L241" s="1">
        <v>-0.0003542243145547852</v>
      </c>
      <c r="M241" s="1">
        <v>-0.005448969804535575</v>
      </c>
      <c r="N241" s="1">
        <v>-0.0112520266867896</v>
      </c>
      <c r="O241" s="1">
        <v>-0.01124577883795308</v>
      </c>
      <c r="P241" s="1">
        <v>-0.004763438968038769</v>
      </c>
      <c r="Q241" s="1">
        <v>-0.01990916235411433</v>
      </c>
      <c r="R241" s="1">
        <v>-0.01291913290190649</v>
      </c>
      <c r="S241" s="1">
        <v>-0.01456160150693486</v>
      </c>
      <c r="T241" s="1">
        <v>-0.01076350430063722</v>
      </c>
      <c r="U241" s="1">
        <v>-0.006286536418567024</v>
      </c>
      <c r="V241" s="1">
        <v>-0.006179757406486908</v>
      </c>
      <c r="W241" s="1">
        <v>-0.01439303241949252</v>
      </c>
      <c r="X241" s="1">
        <v>-0.005983129861471981</v>
      </c>
      <c r="Y241" s="1">
        <v>-0.01394184516830765</v>
      </c>
      <c r="Z241" s="1">
        <v>-0.000710479573712286</v>
      </c>
    </row>
    <row r="242" spans="1:26">
      <c r="A242" s="11">
        <v>42719</v>
      </c>
      <c r="B242" s="1">
        <v>0.01521130462572473</v>
      </c>
      <c r="C242" s="1">
        <v>-0.004531530210769685</v>
      </c>
      <c r="D242" s="1">
        <v>0.001110108684590383</v>
      </c>
      <c r="E242" s="1">
        <v>0.002564231919449433</v>
      </c>
      <c r="F242" s="1">
        <v>-0.001999708135271838</v>
      </c>
      <c r="G242" s="1">
        <v>0.005376586578306641</v>
      </c>
      <c r="H242" s="1">
        <v>0.006091412367071003</v>
      </c>
      <c r="I242" s="1">
        <v>0.008453449593656792</v>
      </c>
      <c r="J242" s="1">
        <v>-0.006405868378045465</v>
      </c>
      <c r="K242" s="1">
        <v>-0.01325908479772142</v>
      </c>
      <c r="L242" s="1">
        <v>0.0149889087163142</v>
      </c>
      <c r="M242" s="1">
        <v>0.02658273489704421</v>
      </c>
      <c r="N242" s="1">
        <v>0.000291675583879103</v>
      </c>
      <c r="O242" s="1">
        <v>0.004852939046119831</v>
      </c>
      <c r="P242" s="1">
        <v>-0.001595680236973096</v>
      </c>
      <c r="Q242" s="1">
        <v>0.01615850843288658</v>
      </c>
      <c r="R242" s="1">
        <v>-0.005173648900050454</v>
      </c>
      <c r="S242" s="1">
        <v>0.005064857867191686</v>
      </c>
      <c r="T242" s="1">
        <v>-0.0146477418451737</v>
      </c>
      <c r="U242" s="1">
        <v>0.009732494483024157</v>
      </c>
      <c r="V242" s="1">
        <v>-0.002720850484317916</v>
      </c>
      <c r="W242" s="1">
        <v>-0.002086343905224552</v>
      </c>
      <c r="X242" s="1">
        <v>0.01722711458434278</v>
      </c>
      <c r="Y242" s="1">
        <v>0.003486585752452864</v>
      </c>
      <c r="Z242" s="1">
        <v>0.01990566616251987</v>
      </c>
    </row>
    <row r="243" spans="1:26">
      <c r="A243" s="11">
        <v>42720</v>
      </c>
      <c r="B243" s="1">
        <v>-0.005244219180088439</v>
      </c>
      <c r="C243" s="1">
        <v>0.004747058307271734</v>
      </c>
      <c r="D243" s="1">
        <v>-0.008205828434257767</v>
      </c>
      <c r="E243" s="1">
        <v>-0.0005116519072408954</v>
      </c>
      <c r="F243" s="1">
        <v>-0.0002860127911890054</v>
      </c>
      <c r="G243" s="1">
        <v>-0.0008227436136228894</v>
      </c>
      <c r="H243" s="1">
        <v>0.001177374660804809</v>
      </c>
      <c r="I243" s="1">
        <v>0.003550407660675825</v>
      </c>
      <c r="J243" s="1">
        <v>-0.02965854146321045</v>
      </c>
      <c r="K243" s="1">
        <v>-0.008014734118248046</v>
      </c>
      <c r="L243" s="1">
        <v>-0.01232582900436374</v>
      </c>
      <c r="M243" s="1">
        <v>-0.01304616508617706</v>
      </c>
      <c r="N243" s="1">
        <v>-0.001458582863702595</v>
      </c>
      <c r="O243" s="1">
        <v>0.01177145085313835</v>
      </c>
      <c r="P243" s="1">
        <v>-0.004474067115362135</v>
      </c>
      <c r="Q243" s="1">
        <v>0.0009090506628479655</v>
      </c>
      <c r="R243" s="1">
        <v>-0.004130564741928633</v>
      </c>
      <c r="S243" s="1">
        <v>0.01128124039852185</v>
      </c>
      <c r="T243" s="1">
        <v>0.00254795610185421</v>
      </c>
      <c r="U243" s="1">
        <v>0.004096349672788158</v>
      </c>
      <c r="V243" s="1">
        <v>-0.002987462452657685</v>
      </c>
      <c r="W243" s="1">
        <v>-0.006690150238034653</v>
      </c>
      <c r="X243" s="1">
        <v>-0.008365651880415159</v>
      </c>
      <c r="Y243" s="1">
        <v>0.008878512064027344</v>
      </c>
      <c r="Z243" s="1">
        <v>-0.02346689482985698</v>
      </c>
    </row>
    <row r="244" spans="1:26">
      <c r="A244" s="11">
        <v>42723</v>
      </c>
      <c r="B244" s="1">
        <v>0.004669236298736612</v>
      </c>
      <c r="C244" s="1">
        <v>0.01087390372824282</v>
      </c>
      <c r="D244" s="1">
        <v>-0.001788845183335996</v>
      </c>
      <c r="E244" s="1">
        <v>0.01364718205300974</v>
      </c>
      <c r="F244" s="1">
        <v>0.004151136001798061</v>
      </c>
      <c r="G244" s="1">
        <v>0.006998177168626052</v>
      </c>
      <c r="H244" s="1">
        <v>0.004871585104943232</v>
      </c>
      <c r="I244" s="1">
        <v>0.004815339065920243</v>
      </c>
      <c r="J244" s="1">
        <v>0.004651270338306368</v>
      </c>
      <c r="K244" s="1">
        <v>0.005465562442867888</v>
      </c>
      <c r="L244" s="1">
        <v>0.005768990842290433</v>
      </c>
      <c r="M244" s="1">
        <v>0.008411712572505614</v>
      </c>
      <c r="N244" s="1">
        <v>0.003213506446230419</v>
      </c>
      <c r="O244" s="1">
        <v>0.0107400268340736</v>
      </c>
      <c r="P244" s="1">
        <v>0.0211878604052409</v>
      </c>
      <c r="Q244" s="1">
        <v>0.01361761120740601</v>
      </c>
      <c r="R244" s="1">
        <v>0.001689849925731624</v>
      </c>
      <c r="S244" s="1">
        <v>0.00749791395973598</v>
      </c>
      <c r="T244" s="1">
        <v>-0.001906292994649395</v>
      </c>
      <c r="U244" s="1">
        <v>0.01079936488003641</v>
      </c>
      <c r="V244" s="1">
        <v>0.003778448643915411</v>
      </c>
      <c r="W244" s="1">
        <v>-0.00905014819208283</v>
      </c>
      <c r="X244" s="1">
        <v>-0.00534985048866754</v>
      </c>
      <c r="Y244" s="1">
        <v>0.0122439528931555</v>
      </c>
      <c r="Z244" s="1">
        <v>0.01594119375197689</v>
      </c>
    </row>
    <row r="245" spans="1:26">
      <c r="A245" s="11">
        <v>42724</v>
      </c>
      <c r="B245" s="1">
        <v>0.0007495852734622499</v>
      </c>
      <c r="C245" s="1">
        <v>0.001344722110609986</v>
      </c>
      <c r="D245" s="1">
        <v>-0.01209668028876831</v>
      </c>
      <c r="E245" s="1">
        <v>-0.0050487295121594</v>
      </c>
      <c r="F245" s="1">
        <v>0.01225943758557402</v>
      </c>
      <c r="G245" s="1">
        <v>0.008176986778381634</v>
      </c>
      <c r="H245" s="1">
        <v>0.005181998967717538</v>
      </c>
      <c r="I245" s="1">
        <v>0.01359394549963833</v>
      </c>
      <c r="J245" s="1">
        <v>-0.002645847958711922</v>
      </c>
      <c r="K245" s="1">
        <v>0.01323576647215252</v>
      </c>
      <c r="L245" s="1">
        <v>0.01287592639191448</v>
      </c>
      <c r="M245" s="1">
        <v>0.01072503147679926</v>
      </c>
      <c r="N245" s="1">
        <v>-0.004222468476964059</v>
      </c>
      <c r="O245" s="1">
        <v>0.002829335712674519</v>
      </c>
      <c r="P245" s="1">
        <v>-0.00125744569265529</v>
      </c>
      <c r="Q245" s="1">
        <v>-0.005373952766566381</v>
      </c>
      <c r="R245" s="1">
        <v>0.007513768736350457</v>
      </c>
      <c r="S245" s="1">
        <v>-0.01148093448649656</v>
      </c>
      <c r="T245" s="1">
        <v>-0.008064277110285345</v>
      </c>
      <c r="U245" s="1">
        <v>0.008309304273508733</v>
      </c>
      <c r="V245" s="1">
        <v>0.007917875068900848</v>
      </c>
      <c r="W245" s="1">
        <v>0.003894164822938695</v>
      </c>
      <c r="X245" s="1">
        <v>0.006619895641731821</v>
      </c>
      <c r="Y245" s="1">
        <v>0.003969190099572195</v>
      </c>
      <c r="Z245" s="1">
        <v>0.02833715186822361</v>
      </c>
    </row>
    <row r="246" spans="1:26">
      <c r="A246" s="11">
        <v>42725</v>
      </c>
      <c r="B246" s="1">
        <v>-0.001647758700826452</v>
      </c>
      <c r="C246" s="1">
        <v>0.006969673307547719</v>
      </c>
      <c r="D246" s="1">
        <v>-0.000226481392873179</v>
      </c>
      <c r="E246" s="1">
        <v>-0.007273465456438033</v>
      </c>
      <c r="F246" s="1">
        <v>-0.002534687760251009</v>
      </c>
      <c r="G246" s="1">
        <v>-0.0004055332984990168</v>
      </c>
      <c r="H246" s="1">
        <v>0.001330531736695173</v>
      </c>
      <c r="I246" s="1">
        <v>-0.005306977562570814</v>
      </c>
      <c r="J246" s="1">
        <v>0.0039791807868641</v>
      </c>
      <c r="K246" s="1">
        <v>-0.001399543340786957</v>
      </c>
      <c r="L246" s="1">
        <v>0.0025424707436148</v>
      </c>
      <c r="M246" s="1">
        <v>-0.004715983558449044</v>
      </c>
      <c r="N246" s="1">
        <v>-0.001169577343063666</v>
      </c>
      <c r="O246" s="1">
        <v>-0.00103949119822544</v>
      </c>
      <c r="P246" s="1">
        <v>0</v>
      </c>
      <c r="Q246" s="1">
        <v>0.005402988169789236</v>
      </c>
      <c r="R246" s="1">
        <v>-0.0051747817894362</v>
      </c>
      <c r="S246" s="1">
        <v>-0.01244003314807918</v>
      </c>
      <c r="T246" s="1">
        <v>0.004706724267277584</v>
      </c>
      <c r="U246" s="1">
        <v>-0.002589935505134089</v>
      </c>
      <c r="V246" s="1">
        <v>-0.006696762594315953</v>
      </c>
      <c r="W246" s="1">
        <v>-0.007263853167274625</v>
      </c>
      <c r="X246" s="1">
        <v>0.0008218866358997712</v>
      </c>
      <c r="Y246" s="1">
        <v>-0.002824077003795944</v>
      </c>
      <c r="Z246" s="1">
        <v>-0.006148914245966863</v>
      </c>
    </row>
    <row r="247" spans="1:26">
      <c r="A247" s="11">
        <v>42726</v>
      </c>
      <c r="B247" s="1">
        <v>0.001500587162964528</v>
      </c>
      <c r="C247" s="1">
        <v>-0.0001268722142848677</v>
      </c>
      <c r="D247" s="1">
        <v>0.001587677556572631</v>
      </c>
      <c r="E247" s="1">
        <v>0.00119253903802008</v>
      </c>
      <c r="F247" s="1">
        <v>0.002682377382921652</v>
      </c>
      <c r="G247" s="1">
        <v>0.00770796235305915</v>
      </c>
      <c r="H247" s="1">
        <v>0</v>
      </c>
      <c r="I247" s="1">
        <v>0</v>
      </c>
      <c r="J247" s="1">
        <v>0</v>
      </c>
      <c r="K247" s="1">
        <v>-0.004672040784799769</v>
      </c>
      <c r="L247" s="1">
        <v>0.001613892244958892</v>
      </c>
      <c r="M247" s="1">
        <v>-0.007897378189356319</v>
      </c>
      <c r="N247" s="1">
        <v>0.001463857507411959</v>
      </c>
      <c r="O247" s="1">
        <v>0.006094770245436365</v>
      </c>
      <c r="P247" s="1">
        <v>0.0001571971238074621</v>
      </c>
      <c r="Q247" s="1">
        <v>0.004478148152806227</v>
      </c>
      <c r="R247" s="1">
        <v>-0.003365907806328061</v>
      </c>
      <c r="S247" s="1">
        <v>0.009900996768537507</v>
      </c>
      <c r="T247" s="1">
        <v>-0.01533189660671774</v>
      </c>
      <c r="U247" s="1">
        <v>0.008498720680202743</v>
      </c>
      <c r="V247" s="1">
        <v>-0.0439519499502663</v>
      </c>
      <c r="W247" s="1">
        <v>-0.00177596940725222</v>
      </c>
      <c r="X247" s="1">
        <v>-0.002258747788733362</v>
      </c>
      <c r="Y247" s="1">
        <v>0.01283747709792182</v>
      </c>
      <c r="Z247" s="1">
        <v>0.002291421506319447</v>
      </c>
    </row>
    <row r="248" spans="1:26">
      <c r="A248" s="11">
        <v>42727</v>
      </c>
      <c r="B248" s="1">
        <v>-0.005094351835111866</v>
      </c>
      <c r="C248" s="1">
        <v>0.002222740413373669</v>
      </c>
      <c r="D248" s="1">
        <v>0.001358403550915988</v>
      </c>
      <c r="E248" s="1">
        <v>0.01446607794058918</v>
      </c>
      <c r="F248" s="1">
        <v>-0.005209404231727666</v>
      </c>
      <c r="G248" s="1">
        <v>-0.0004024966355711257</v>
      </c>
      <c r="H248" s="1">
        <v>0.001162547035456596</v>
      </c>
      <c r="I248" s="1">
        <v>0.0002914147100050446</v>
      </c>
      <c r="J248" s="1">
        <v>-0.002642114041181864</v>
      </c>
      <c r="K248" s="1">
        <v>-0.002581522267059655</v>
      </c>
      <c r="L248" s="1">
        <v>0.001841507420591748</v>
      </c>
      <c r="M248" s="1">
        <v>0.003980162556735722</v>
      </c>
      <c r="N248" s="1">
        <v>0.001607864273973192</v>
      </c>
      <c r="O248" s="1">
        <v>0.0005911605090698213</v>
      </c>
      <c r="P248" s="1">
        <v>-0.004877887523538793</v>
      </c>
      <c r="Q248" s="1">
        <v>-0.005795736858390965</v>
      </c>
      <c r="R248" s="1">
        <v>0.004452090364477579</v>
      </c>
      <c r="S248" s="1">
        <v>0.006719826742987545</v>
      </c>
      <c r="T248" s="1">
        <v>0.002162545209164035</v>
      </c>
      <c r="U248" s="1">
        <v>0.0002339752916631355</v>
      </c>
      <c r="V248" s="1">
        <v>-0.003254555248618951</v>
      </c>
      <c r="W248" s="1">
        <v>0.00939385915866664</v>
      </c>
      <c r="X248" s="1">
        <v>0.007203317610906312</v>
      </c>
      <c r="Y248" s="1">
        <v>0.0005592358232626715</v>
      </c>
      <c r="Z248" s="1">
        <v>0.002743484373333605</v>
      </c>
    </row>
    <row r="249" spans="1:26">
      <c r="A249" s="11">
        <v>42731</v>
      </c>
      <c r="B249" s="1">
        <v>-0.0009038083877778158</v>
      </c>
      <c r="C249" s="1">
        <v>-0.002091203897072957</v>
      </c>
      <c r="D249" s="1">
        <v>0.003618434538170012</v>
      </c>
      <c r="E249" s="1">
        <v>-0.004697522440793911</v>
      </c>
      <c r="F249" s="1">
        <v>0.003113843187320109</v>
      </c>
      <c r="G249" s="1">
        <v>-0.002819101140670299</v>
      </c>
      <c r="H249" s="1">
        <v>0.00348375276935009</v>
      </c>
      <c r="I249" s="1">
        <v>0.00756386261652664</v>
      </c>
      <c r="J249" s="1">
        <v>0.007284742598611116</v>
      </c>
      <c r="K249" s="1">
        <v>-0.003058599366010162</v>
      </c>
      <c r="L249" s="1">
        <v>0.0009189526546078408</v>
      </c>
      <c r="M249" s="1">
        <v>0.0007928114945108256</v>
      </c>
      <c r="N249" s="1">
        <v>-0.004670189907436062</v>
      </c>
      <c r="O249" s="1">
        <v>0.001476790380113391</v>
      </c>
      <c r="P249" s="1">
        <v>0.0006325007517535841</v>
      </c>
      <c r="Q249" s="1">
        <v>-0.003139150956310344</v>
      </c>
      <c r="R249" s="1">
        <v>0.00305614716565028</v>
      </c>
      <c r="S249" s="1">
        <v>0.006492482528139165</v>
      </c>
      <c r="T249" s="1">
        <v>0.001941988511405146</v>
      </c>
      <c r="U249" s="1">
        <v>-0.001872204410452438</v>
      </c>
      <c r="V249" s="1">
        <v>0.002721240161789096</v>
      </c>
      <c r="W249" s="1">
        <v>0.004018501188688184</v>
      </c>
      <c r="X249" s="1">
        <v>0.002043236639354795</v>
      </c>
      <c r="Y249" s="1">
        <v>-0.000745231004476099</v>
      </c>
      <c r="Z249" s="1">
        <v>0.001595960352099413</v>
      </c>
    </row>
    <row r="250" spans="1:26">
      <c r="A250" s="11">
        <v>42732</v>
      </c>
      <c r="B250" s="1">
        <v>-0.02637899910143449</v>
      </c>
      <c r="C250" s="1">
        <v>-0.008762856915627837</v>
      </c>
      <c r="D250" s="1">
        <v>-0.004281320404513678</v>
      </c>
      <c r="E250" s="1">
        <v>-0.01213534919018078</v>
      </c>
      <c r="F250" s="1">
        <v>-0.005926593708457162</v>
      </c>
      <c r="G250" s="1">
        <v>-0.01292425850837353</v>
      </c>
      <c r="H250" s="1">
        <v>0.0006611456392149329</v>
      </c>
      <c r="I250" s="1">
        <v>0.0010649524650439</v>
      </c>
      <c r="J250" s="1">
        <v>-0.01775164043625899</v>
      </c>
      <c r="K250" s="1">
        <v>-0.01203660999861822</v>
      </c>
      <c r="L250" s="1">
        <v>-0.007230731890810804</v>
      </c>
      <c r="M250" s="1">
        <v>-0.006337874956915512</v>
      </c>
      <c r="N250" s="1">
        <v>-0.007037837618674159</v>
      </c>
      <c r="O250" s="1">
        <v>-0.004571014469909929</v>
      </c>
      <c r="P250" s="1">
        <v>-0.004582947229808787</v>
      </c>
      <c r="Q250" s="1">
        <v>-0.0125952661740335</v>
      </c>
      <c r="R250" s="1">
        <v>-0.01020868278300657</v>
      </c>
      <c r="S250" s="1">
        <v>-0.008449082204762481</v>
      </c>
      <c r="T250" s="1">
        <v>-0.01550718854956601</v>
      </c>
      <c r="U250" s="1">
        <v>-0.003048038718517332</v>
      </c>
      <c r="V250" s="1">
        <v>-0.01180463984348279</v>
      </c>
      <c r="W250" s="1">
        <v>-0.008356462867795678</v>
      </c>
      <c r="X250" s="1">
        <v>-0.01060354312056699</v>
      </c>
      <c r="Y250" s="1">
        <v>-0.003728310372017263</v>
      </c>
      <c r="Z250" s="1">
        <v>-0.01479618721382758</v>
      </c>
    </row>
    <row r="251" spans="1:26">
      <c r="A251" s="11">
        <v>42733</v>
      </c>
      <c r="B251" s="1">
        <v>-0.01114741476681114</v>
      </c>
      <c r="C251" s="1">
        <v>-0.002626508803422412</v>
      </c>
      <c r="D251" s="1">
        <v>0.001583890647093078</v>
      </c>
      <c r="E251" s="1">
        <v>0.004947920157647001</v>
      </c>
      <c r="F251" s="1">
        <v>-0.005110122339954559</v>
      </c>
      <c r="G251" s="1">
        <v>0.01186573154696258</v>
      </c>
      <c r="H251" s="1">
        <v>0.006938729229207796</v>
      </c>
      <c r="I251" s="1">
        <v>-0.001934307877558439</v>
      </c>
      <c r="J251" s="1">
        <v>0</v>
      </c>
      <c r="K251" s="1">
        <v>-0.004300373071811303</v>
      </c>
      <c r="L251" s="1">
        <v>-0.007051705402558839</v>
      </c>
      <c r="M251" s="1">
        <v>0.0005979681710694962</v>
      </c>
      <c r="N251" s="1">
        <v>0.0004429067262805564</v>
      </c>
      <c r="O251" s="1">
        <v>0.005036133658048669</v>
      </c>
      <c r="P251" s="1">
        <v>-0.001428458925281983</v>
      </c>
      <c r="Q251" s="1">
        <v>0.01321164250684759</v>
      </c>
      <c r="R251" s="1">
        <v>-0.009082344082655514</v>
      </c>
      <c r="S251" s="1">
        <v>0.009712211144871974</v>
      </c>
      <c r="T251" s="1">
        <v>-0.004375240165304439</v>
      </c>
      <c r="U251" s="1">
        <v>0.003292222492327301</v>
      </c>
      <c r="V251" s="1">
        <v>-0.002883542509170001</v>
      </c>
      <c r="W251" s="1">
        <v>0.001841493390314808</v>
      </c>
      <c r="X251" s="1">
        <v>0.001236665302571049</v>
      </c>
      <c r="Y251" s="1">
        <v>0.00561370698377317</v>
      </c>
      <c r="Z251" s="1">
        <v>-0.01132198187424782</v>
      </c>
    </row>
    <row r="252" spans="1:26">
      <c r="A252" s="11">
        <v>42734</v>
      </c>
      <c r="B252" s="1">
        <v>-0.006262527170106114</v>
      </c>
      <c r="C252" s="1">
        <v>-6.448256127267182E-05</v>
      </c>
      <c r="D252" s="1">
        <v>0.001807728010553733</v>
      </c>
      <c r="E252" s="1">
        <v>-0.007809946762603381</v>
      </c>
      <c r="F252" s="1">
        <v>-0.01095746362108074</v>
      </c>
      <c r="G252" s="1">
        <v>-0.003639468924189981</v>
      </c>
      <c r="H252" s="1">
        <v>-0.007875228788058575</v>
      </c>
      <c r="I252" s="1">
        <v>-0.00164691586945187</v>
      </c>
      <c r="J252" s="1">
        <v>-0.006693147058216664</v>
      </c>
      <c r="K252" s="1">
        <v>-0.01175622394654929</v>
      </c>
      <c r="L252" s="1">
        <v>0.004656928109229463</v>
      </c>
      <c r="M252" s="1">
        <v>-0.007171493734470125</v>
      </c>
      <c r="N252" s="1">
        <v>-0.002361697404403174</v>
      </c>
      <c r="O252" s="1">
        <v>-0.003389825682513781</v>
      </c>
      <c r="P252" s="1">
        <v>-0.01208307153345012</v>
      </c>
      <c r="Q252" s="1">
        <v>-0.004496270457470586</v>
      </c>
      <c r="R252" s="1">
        <v>-0.007301445388168681</v>
      </c>
      <c r="S252" s="1">
        <v>0.01406528563404197</v>
      </c>
      <c r="T252" s="1">
        <v>-0.003735552685348198</v>
      </c>
      <c r="U252" s="1">
        <v>-0.003047009699763237</v>
      </c>
      <c r="V252" s="1">
        <v>-0.005370443120478519</v>
      </c>
      <c r="W252" s="1">
        <v>-0.002686000975587799</v>
      </c>
      <c r="X252" s="1">
        <v>-0.0004119771626083235</v>
      </c>
      <c r="Y252" s="1">
        <v>-0.006698863785482012</v>
      </c>
      <c r="Z252" s="1">
        <v>0.005843069109944921</v>
      </c>
    </row>
    <row r="253" spans="1:26">
      <c r="A253" s="11">
        <v>42738</v>
      </c>
      <c r="B253" s="1">
        <v>0.004884189307557074</v>
      </c>
      <c r="C253" s="1">
        <v>0.008286437745155251</v>
      </c>
      <c r="D253" s="1">
        <v>0.002254977007954073</v>
      </c>
      <c r="E253" s="1">
        <v>0.01728255991417127</v>
      </c>
      <c r="F253" s="1">
        <v>0</v>
      </c>
      <c r="G253" s="1">
        <v>-0.002028818810524302</v>
      </c>
      <c r="H253" s="1">
        <v>0.002811603337571578</v>
      </c>
      <c r="I253" s="1">
        <v>0.009802032420736406</v>
      </c>
      <c r="J253" s="1">
        <v>0.000673800371222999</v>
      </c>
      <c r="K253" s="1">
        <v>0.03010434873096224</v>
      </c>
      <c r="L253" s="1">
        <v>0.0108937266499225</v>
      </c>
      <c r="M253" s="1">
        <v>0.002809132756307342</v>
      </c>
      <c r="N253" s="1">
        <v>0.004142770370932913</v>
      </c>
      <c r="O253" s="1">
        <v>0.0001478022181571337</v>
      </c>
      <c r="P253" s="1">
        <v>0.007080738845035794</v>
      </c>
      <c r="Q253" s="1">
        <v>0.002258233955817479</v>
      </c>
      <c r="R253" s="1">
        <v>0.02222195347169564</v>
      </c>
      <c r="S253" s="1">
        <v>8.947857057695074E-05</v>
      </c>
      <c r="T253" s="1">
        <v>0.02558438975567268</v>
      </c>
      <c r="U253" s="1">
        <v>0.01152138798004776</v>
      </c>
      <c r="V253" s="1">
        <v>0.007199210731650085</v>
      </c>
      <c r="W253" s="1">
        <v>0.01821410319498118</v>
      </c>
      <c r="X253" s="1">
        <v>0.01420966156311598</v>
      </c>
      <c r="Y253" s="1">
        <v>0.02248017214082387</v>
      </c>
      <c r="Z253" s="1">
        <v>0.003252402671391152</v>
      </c>
    </row>
    <row r="254" spans="1:26">
      <c r="A254" s="11">
        <v>42739</v>
      </c>
      <c r="B254" s="1">
        <v>-0.002979139092259775</v>
      </c>
      <c r="C254" s="1">
        <v>0.01051134362009432</v>
      </c>
      <c r="D254" s="1">
        <v>0.006976102592894273</v>
      </c>
      <c r="E254" s="1">
        <v>0.001354635583617148</v>
      </c>
      <c r="F254" s="1">
        <v>0.01187551109717844</v>
      </c>
      <c r="G254" s="1">
        <v>0.008946534433119213</v>
      </c>
      <c r="H254" s="1">
        <v>0.006925898957699683</v>
      </c>
      <c r="I254" s="1">
        <v>0.0170105927178652</v>
      </c>
      <c r="J254" s="1">
        <v>0.01548786536699298</v>
      </c>
      <c r="K254" s="1">
        <v>0.001413948370344587</v>
      </c>
      <c r="L254" s="1">
        <v>0.001844191252722505</v>
      </c>
      <c r="M254" s="1">
        <v>0.02641053843429852</v>
      </c>
      <c r="N254" s="1">
        <v>0.006188135987480914</v>
      </c>
      <c r="O254" s="1">
        <v>0.003253072655859945</v>
      </c>
      <c r="P254" s="1">
        <v>-0.004474067115362135</v>
      </c>
      <c r="Q254" s="1">
        <v>0.007661003958990609</v>
      </c>
      <c r="R254" s="1">
        <v>0.01377855443951037</v>
      </c>
      <c r="S254" s="1">
        <v>0.007337419896753294</v>
      </c>
      <c r="T254" s="1">
        <v>0.01526860422282117</v>
      </c>
      <c r="U254" s="1">
        <v>-0.005811511314134932</v>
      </c>
      <c r="V254" s="1">
        <v>0.01457053766447403</v>
      </c>
      <c r="W254" s="1">
        <v>0.0103710824937171</v>
      </c>
      <c r="X254" s="1">
        <v>0.02131941046155261</v>
      </c>
      <c r="Y254" s="1">
        <v>-0.00109920942104802</v>
      </c>
      <c r="Z254" s="1">
        <v>0.01435866600943481</v>
      </c>
    </row>
    <row r="255" spans="1:26">
      <c r="A255" s="11">
        <v>42740</v>
      </c>
      <c r="B255" s="1">
        <v>-0.0053468467471669</v>
      </c>
      <c r="C255" s="1">
        <v>0.0005674443216658887</v>
      </c>
      <c r="D255" s="1">
        <v>0.006703910078232234</v>
      </c>
      <c r="E255" s="1">
        <v>0.01674011259775554</v>
      </c>
      <c r="F255" s="1">
        <v>0.00400736870311702</v>
      </c>
      <c r="G255" s="1">
        <v>0</v>
      </c>
      <c r="H255" s="1">
        <v>-0.002129143031887604</v>
      </c>
      <c r="I255" s="1">
        <v>-0.004441112027012362</v>
      </c>
      <c r="J255" s="1">
        <v>-0.0006627576210738173</v>
      </c>
      <c r="K255" s="1">
        <v>-0.01294395714333496</v>
      </c>
      <c r="L255" s="1">
        <v>-0.009204955925597114</v>
      </c>
      <c r="M255" s="1">
        <v>-0.01617926533605396</v>
      </c>
      <c r="N255" s="1">
        <v>0.0002929331861791784</v>
      </c>
      <c r="O255" s="1">
        <v>0.00117935866084995</v>
      </c>
      <c r="P255" s="1">
        <v>0</v>
      </c>
      <c r="Q255" s="1">
        <v>0.0143117892516158</v>
      </c>
      <c r="R255" s="1">
        <v>-0.01630915439345026</v>
      </c>
      <c r="S255" s="1">
        <v>0.01065890724478735</v>
      </c>
      <c r="T255" s="1">
        <v>0.003601313323480682</v>
      </c>
      <c r="U255" s="1">
        <v>-0.002805575613446298</v>
      </c>
      <c r="V255" s="1">
        <v>-0.01693514255063755</v>
      </c>
      <c r="W255" s="1">
        <v>0.001515472462502832</v>
      </c>
      <c r="X255" s="1">
        <v>-0.001391196158121777</v>
      </c>
      <c r="Y255" s="1">
        <v>0.002201144775243913</v>
      </c>
      <c r="Z255" s="1">
        <v>-0.01621012667114918</v>
      </c>
    </row>
    <row r="256" spans="1:26">
      <c r="A256" s="11">
        <v>42741</v>
      </c>
      <c r="B256" s="1">
        <v>-0.002055212388426764</v>
      </c>
      <c r="C256" s="1">
        <v>0.002457427184279659</v>
      </c>
      <c r="D256" s="1">
        <v>0.01043254959287254</v>
      </c>
      <c r="E256" s="1">
        <v>-0.002993773201620642</v>
      </c>
      <c r="F256" s="1">
        <v>0.00171063485094014</v>
      </c>
      <c r="G256" s="1">
        <v>0.02216859795154535</v>
      </c>
      <c r="H256" s="1">
        <v>-0.003774694011634772</v>
      </c>
      <c r="I256" s="1">
        <v>0.01082102380112127</v>
      </c>
      <c r="J256" s="1">
        <v>-0.004645176734851875</v>
      </c>
      <c r="K256" s="1">
        <v>0.02026669754591159</v>
      </c>
      <c r="L256" s="1">
        <v>0.0001160572333571697</v>
      </c>
      <c r="M256" s="1">
        <v>-0.01069952930287865</v>
      </c>
      <c r="N256" s="1">
        <v>0.005416285427420009</v>
      </c>
      <c r="O256" s="1">
        <v>0.004416200312058471</v>
      </c>
      <c r="P256" s="1">
        <v>0.008667764134293154</v>
      </c>
      <c r="Q256" s="1">
        <v>-0.01410985202308979</v>
      </c>
      <c r="R256" s="1">
        <v>0.0113600532417808</v>
      </c>
      <c r="S256" s="1">
        <v>0.0034715263243843</v>
      </c>
      <c r="T256" s="1">
        <v>-0.004221389605185144</v>
      </c>
      <c r="U256" s="1">
        <v>-0.01621928543756557</v>
      </c>
      <c r="V256" s="1">
        <v>-0.0154354917499423</v>
      </c>
      <c r="W256" s="1">
        <v>0.01300004784545084</v>
      </c>
      <c r="X256" s="1">
        <v>-0.00736657170070687</v>
      </c>
      <c r="Y256" s="1">
        <v>-0.01483496605294043</v>
      </c>
      <c r="Z256" s="1">
        <v>0.006498137711420604</v>
      </c>
    </row>
    <row r="257" spans="1:26">
      <c r="A257" s="11">
        <v>42744</v>
      </c>
      <c r="B257" s="1">
        <v>-0.01204052362657371</v>
      </c>
      <c r="C257" s="1">
        <v>-0.004902702636163436</v>
      </c>
      <c r="D257" s="1">
        <v>0.0142793306528366</v>
      </c>
      <c r="E257" s="1">
        <v>-0.003669455715575642</v>
      </c>
      <c r="F257" s="1">
        <v>0.007969437362604026</v>
      </c>
      <c r="G257" s="1">
        <v>-0.01892743298508004</v>
      </c>
      <c r="H257" s="1">
        <v>-0.009941895213470109</v>
      </c>
      <c r="I257" s="1">
        <v>-0.012207824291257</v>
      </c>
      <c r="J257" s="1">
        <v>-0.02133307088377723</v>
      </c>
      <c r="K257" s="1">
        <v>-0.004440138629657531</v>
      </c>
      <c r="L257" s="1">
        <v>0.0006965900927007329</v>
      </c>
      <c r="M257" s="1">
        <v>0.00741033587524087</v>
      </c>
      <c r="N257" s="1">
        <v>-0.01281291451294253</v>
      </c>
      <c r="O257" s="1">
        <v>-0.004103727275421409</v>
      </c>
      <c r="P257" s="1">
        <v>-0.003182767824904453</v>
      </c>
      <c r="Q257" s="1">
        <v>-0.01341707716170937</v>
      </c>
      <c r="R257" s="1">
        <v>-0.01229507913927197</v>
      </c>
      <c r="S257" s="1">
        <v>-0.006831726918771985</v>
      </c>
      <c r="T257" s="1">
        <v>-0.002331506408033923</v>
      </c>
      <c r="U257" s="1">
        <v>-0.01258498193438895</v>
      </c>
      <c r="V257" s="1">
        <v>-0.0001400706943489594</v>
      </c>
      <c r="W257" s="1">
        <v>0.001494182977979319</v>
      </c>
      <c r="X257" s="1">
        <v>-0.006417854218816799</v>
      </c>
      <c r="Y257" s="1">
        <v>-0.01088987466282743</v>
      </c>
      <c r="Z257" s="1">
        <v>-0.01083684744114266</v>
      </c>
    </row>
    <row r="258" spans="1:26">
      <c r="A258" s="11">
        <v>42745</v>
      </c>
      <c r="B258" s="1">
        <v>0.008178355414498961</v>
      </c>
      <c r="C258" s="1">
        <v>0.004737143131579025</v>
      </c>
      <c r="D258" s="1">
        <v>0.007364153662914319</v>
      </c>
      <c r="E258" s="1">
        <v>0.004185423592211635</v>
      </c>
      <c r="F258" s="1">
        <v>0.001270339277450239</v>
      </c>
      <c r="G258" s="1">
        <v>0.002813533610352081</v>
      </c>
      <c r="H258" s="1">
        <v>0.004351259318645218</v>
      </c>
      <c r="I258" s="1">
        <v>-0.002851875253582992</v>
      </c>
      <c r="J258" s="1">
        <v>0.0006808981293224825</v>
      </c>
      <c r="K258" s="1">
        <v>0.02370909246367936</v>
      </c>
      <c r="L258" s="1">
        <v>0.002901147389938297</v>
      </c>
      <c r="M258" s="1">
        <v>0.02067604508537624</v>
      </c>
      <c r="N258" s="1">
        <v>-0.004277336533555887</v>
      </c>
      <c r="O258" s="1">
        <v>-0.003384931015339099</v>
      </c>
      <c r="P258" s="1">
        <v>-0.0003193131006199446</v>
      </c>
      <c r="Q258" s="1">
        <v>-0.005439285938459437</v>
      </c>
      <c r="R258" s="1">
        <v>0.01813420916924091</v>
      </c>
      <c r="S258" s="1">
        <v>-0.006569723460923327</v>
      </c>
      <c r="T258" s="1">
        <v>0.01550906655221196</v>
      </c>
      <c r="U258" s="1">
        <v>0.0002450493639654105</v>
      </c>
      <c r="V258" s="1">
        <v>0</v>
      </c>
      <c r="W258" s="1">
        <v>0.001965884575260146</v>
      </c>
      <c r="X258" s="1">
        <v>0.008074272599079446</v>
      </c>
      <c r="Y258" s="1">
        <v>0.001518184552817603</v>
      </c>
      <c r="Z258" s="1">
        <v>0.01538455770072056</v>
      </c>
    </row>
    <row r="259" spans="1:26">
      <c r="A259" s="11">
        <v>42746</v>
      </c>
      <c r="B259" s="1">
        <v>0.01431527018760614</v>
      </c>
      <c r="C259" s="1">
        <v>0.002074432929703551</v>
      </c>
      <c r="D259" s="1">
        <v>0.0103207333687394</v>
      </c>
      <c r="E259" s="1">
        <v>-0.05301757568501708</v>
      </c>
      <c r="F259" s="1">
        <v>0.01113936674273375</v>
      </c>
      <c r="G259" s="1">
        <v>0.01883754696434248</v>
      </c>
      <c r="H259" s="1">
        <v>0.002332940477598022</v>
      </c>
      <c r="I259" s="1">
        <v>0.007817681772594787</v>
      </c>
      <c r="J259" s="1">
        <v>0.01701832985342411</v>
      </c>
      <c r="K259" s="1">
        <v>0.01077730733306348</v>
      </c>
      <c r="L259" s="1">
        <v>0.00752079337675049</v>
      </c>
      <c r="M259" s="1">
        <v>0.00662247728506804</v>
      </c>
      <c r="N259" s="1">
        <v>-0.001036855970587336</v>
      </c>
      <c r="O259" s="1">
        <v>-0.00103365817333112</v>
      </c>
      <c r="P259" s="1">
        <v>0.009102526620268225</v>
      </c>
      <c r="Q259" s="1">
        <v>0.008204106906505304</v>
      </c>
      <c r="R259" s="1">
        <v>0.008301669722955651</v>
      </c>
      <c r="S259" s="1">
        <v>-0.02458947025630931</v>
      </c>
      <c r="T259" s="1">
        <v>0.01066940918729387</v>
      </c>
      <c r="U259" s="1">
        <v>-0.004900760917587288</v>
      </c>
      <c r="V259" s="1">
        <v>0.002519918886787487</v>
      </c>
      <c r="W259" s="1">
        <v>-0.01055607204483111</v>
      </c>
      <c r="X259" s="1">
        <v>0.0008009755302940125</v>
      </c>
      <c r="Y259" s="1">
        <v>-0.005685920926725263</v>
      </c>
      <c r="Z259" s="1">
        <v>0.00826457051949836</v>
      </c>
    </row>
    <row r="260" spans="1:26">
      <c r="A260" s="11">
        <v>42747</v>
      </c>
      <c r="B260" s="1">
        <v>-0.01176122798955381</v>
      </c>
      <c r="C260" s="1">
        <v>-0.006963305993737734</v>
      </c>
      <c r="D260" s="1">
        <v>-0.01021530394048908</v>
      </c>
      <c r="E260" s="1">
        <v>-0.004401326495872104</v>
      </c>
      <c r="F260" s="1">
        <v>-0.004043828037721076</v>
      </c>
      <c r="G260" s="1">
        <v>-0.003540487441899609</v>
      </c>
      <c r="H260" s="1">
        <v>0.02360772178653803</v>
      </c>
      <c r="I260" s="1">
        <v>-0.005108237027133145</v>
      </c>
      <c r="J260" s="1">
        <v>-0.01003984148518022</v>
      </c>
      <c r="K260" s="1">
        <v>-0.006579018067624953</v>
      </c>
      <c r="L260" s="1">
        <v>-0.009646580662811433</v>
      </c>
      <c r="M260" s="1">
        <v>-0.01296429181561864</v>
      </c>
      <c r="N260" s="1">
        <v>0.002075992445345287</v>
      </c>
      <c r="O260" s="1">
        <v>-0.002069455456208735</v>
      </c>
      <c r="P260" s="1">
        <v>-0.009178618583960296</v>
      </c>
      <c r="Q260" s="1">
        <v>-0.004068452814348977</v>
      </c>
      <c r="R260" s="1">
        <v>-0.007035273454021107</v>
      </c>
      <c r="S260" s="1">
        <v>-0.01119401508738482</v>
      </c>
      <c r="T260" s="1">
        <v>-0.0006210812148673694</v>
      </c>
      <c r="U260" s="1">
        <v>0.009849684525495839</v>
      </c>
      <c r="V260" s="1">
        <v>-0.005027431640916569</v>
      </c>
      <c r="W260" s="1">
        <v>-0.001709561797083148</v>
      </c>
      <c r="X260" s="1">
        <v>-0.004201466752755678</v>
      </c>
      <c r="Y260" s="1">
        <v>0.00419388385629138</v>
      </c>
      <c r="Z260" s="1">
        <v>-0.02163031292198103</v>
      </c>
    </row>
    <row r="261" spans="1:26">
      <c r="A261" s="11">
        <v>42748</v>
      </c>
      <c r="B261" s="1">
        <v>-0.003808140383867786</v>
      </c>
      <c r="C261" s="1">
        <v>0.003411451564270696</v>
      </c>
      <c r="D261" s="1">
        <v>-0.001289953125360843</v>
      </c>
      <c r="E261" s="1">
        <v>-0.005835890111698827</v>
      </c>
      <c r="F261" s="1">
        <v>0.01890230124173509</v>
      </c>
      <c r="G261" s="1">
        <v>0.003553067031103474</v>
      </c>
      <c r="H261" s="1">
        <v>0.002436381792251474</v>
      </c>
      <c r="I261" s="1">
        <v>0.005895174934300584</v>
      </c>
      <c r="J261" s="1">
        <v>-0.001352400737237969</v>
      </c>
      <c r="K261" s="1">
        <v>-0.002968496548131583</v>
      </c>
      <c r="L261" s="1">
        <v>0.005333746425145947</v>
      </c>
      <c r="M261" s="1">
        <v>0.002744699993265431</v>
      </c>
      <c r="N261" s="1">
        <v>0.002219697002632248</v>
      </c>
      <c r="O261" s="1">
        <v>0.001036778103063352</v>
      </c>
      <c r="P261" s="1">
        <v>0.001437597422089487</v>
      </c>
      <c r="Q261" s="1">
        <v>-0.003177734530022125</v>
      </c>
      <c r="R261" s="1">
        <v>0.01794004405340677</v>
      </c>
      <c r="S261" s="1">
        <v>-0.01463416167773346</v>
      </c>
      <c r="T261" s="1">
        <v>-0.005178238595371698</v>
      </c>
      <c r="U261" s="1">
        <v>-0.001219080615422419</v>
      </c>
      <c r="V261" s="1">
        <v>-0.01487715404905943</v>
      </c>
      <c r="W261" s="1">
        <v>0.002192314777384796</v>
      </c>
      <c r="X261" s="1">
        <v>-0.005626211134751147</v>
      </c>
      <c r="Y261" s="1">
        <v>-0.00246783516620086</v>
      </c>
      <c r="Z261" s="1">
        <v>0.02047940141707638</v>
      </c>
    </row>
    <row r="262" spans="1:26">
      <c r="A262" s="11">
        <v>42752</v>
      </c>
      <c r="B262" s="1">
        <v>0.005096977776095413</v>
      </c>
      <c r="C262" s="1">
        <v>-0.00730350333773333</v>
      </c>
      <c r="D262" s="1">
        <v>0.001507012440089328</v>
      </c>
      <c r="E262" s="1">
        <v>0.001067473117066564</v>
      </c>
      <c r="F262" s="1">
        <v>-0.00288620202145462</v>
      </c>
      <c r="G262" s="1">
        <v>0.002753765658421115</v>
      </c>
      <c r="H262" s="1">
        <v>0.005994523701613907</v>
      </c>
      <c r="I262" s="1">
        <v>-0.01370653317360448</v>
      </c>
      <c r="J262" s="1">
        <v>-0.01286386073493773</v>
      </c>
      <c r="K262" s="1">
        <v>-0.0125975020514274</v>
      </c>
      <c r="L262" s="1">
        <v>-0.03633202628185184</v>
      </c>
      <c r="M262" s="1">
        <v>-0.01779087249280853</v>
      </c>
      <c r="N262" s="1">
        <v>-0.001329034374299654</v>
      </c>
      <c r="O262" s="1">
        <v>0.01331779093962182</v>
      </c>
      <c r="P262" s="1">
        <v>-0.002711429904591389</v>
      </c>
      <c r="Q262" s="1">
        <v>0.0177595625376854</v>
      </c>
      <c r="R262" s="1">
        <v>-0.008885881670442575</v>
      </c>
      <c r="S262" s="1">
        <v>0.01667296251602446</v>
      </c>
      <c r="T262" s="1">
        <v>0.004580580013554769</v>
      </c>
      <c r="U262" s="1">
        <v>0.003662352933943458</v>
      </c>
      <c r="V262" s="1">
        <v>0.01068544412375072</v>
      </c>
      <c r="W262" s="1">
        <v>-0.00847670278918522</v>
      </c>
      <c r="X262" s="1">
        <v>-0.01495251295219935</v>
      </c>
      <c r="Y262" s="1">
        <v>0.003615605704484715</v>
      </c>
      <c r="Z262" s="1">
        <v>-0.04743464495654504</v>
      </c>
    </row>
    <row r="263" spans="1:26">
      <c r="A263" s="11">
        <v>42753</v>
      </c>
      <c r="B263" s="1">
        <v>0.0009547572767145684</v>
      </c>
      <c r="C263" s="1">
        <v>0.004122553672266882</v>
      </c>
      <c r="D263" s="1">
        <v>0.005373956547920722</v>
      </c>
      <c r="E263" s="1">
        <v>-0.003731651837776351</v>
      </c>
      <c r="F263" s="1">
        <v>-0.00372071701219967</v>
      </c>
      <c r="G263" s="1">
        <v>0.00745366647502288</v>
      </c>
      <c r="H263" s="1">
        <v>0.003221303503954775</v>
      </c>
      <c r="I263" s="1">
        <v>0.008625735069845319</v>
      </c>
      <c r="J263" s="1">
        <v>0</v>
      </c>
      <c r="K263" s="1">
        <v>-0.0004637395070535844</v>
      </c>
      <c r="L263" s="1">
        <v>0.004667730545852899</v>
      </c>
      <c r="M263" s="1">
        <v>0.002786438682093939</v>
      </c>
      <c r="N263" s="1">
        <v>0.007835538957033483</v>
      </c>
      <c r="O263" s="1">
        <v>0.009929783227849986</v>
      </c>
      <c r="P263" s="1">
        <v>-0.0004797451516501683</v>
      </c>
      <c r="Q263" s="1">
        <v>0.007606487990940547</v>
      </c>
      <c r="R263" s="1">
        <v>-0.009115672444439449</v>
      </c>
      <c r="S263" s="1">
        <v>-0.009600828816237916</v>
      </c>
      <c r="T263" s="1">
        <v>0.007253827133274493</v>
      </c>
      <c r="U263" s="1">
        <v>-0.007540964614564327</v>
      </c>
      <c r="V263" s="1">
        <v>-0.057654565713675</v>
      </c>
      <c r="W263" s="1">
        <v>-0.00268844572327398</v>
      </c>
      <c r="X263" s="1">
        <v>0.006974524416252903</v>
      </c>
      <c r="Y263" s="1">
        <v>-0.009290864713371705</v>
      </c>
      <c r="Z263" s="1">
        <v>0.01699770521069288</v>
      </c>
    </row>
    <row r="264" spans="1:26">
      <c r="A264" s="11">
        <v>42754</v>
      </c>
      <c r="B264" s="1">
        <v>-0.01096789188022362</v>
      </c>
      <c r="C264" s="1">
        <v>0.004295134516361321</v>
      </c>
      <c r="D264" s="1">
        <v>-0.004275909653784771</v>
      </c>
      <c r="E264" s="1">
        <v>-0.01034378683279646</v>
      </c>
      <c r="F264" s="1">
        <v>0.004426756865805404</v>
      </c>
      <c r="G264" s="1">
        <v>-0.009345459502471676</v>
      </c>
      <c r="H264" s="1">
        <v>-0.000802584617708324</v>
      </c>
      <c r="I264" s="1">
        <v>-0.002090316205372478</v>
      </c>
      <c r="J264" s="1">
        <v>0.01920441869037059</v>
      </c>
      <c r="K264" s="1">
        <v>-0.005105742599618934</v>
      </c>
      <c r="L264" s="1">
        <v>-0.00762416256517362</v>
      </c>
      <c r="M264" s="1">
        <v>-0.006153276030911203</v>
      </c>
      <c r="N264" s="1">
        <v>-0.01056156101112726</v>
      </c>
      <c r="O264" s="1">
        <v>0.005639096869240579</v>
      </c>
      <c r="P264" s="1">
        <v>-0.003200015028584469</v>
      </c>
      <c r="Q264" s="1">
        <v>-0.007993243643305448</v>
      </c>
      <c r="R264" s="1">
        <v>-0.00859614011771237</v>
      </c>
      <c r="S264" s="1">
        <v>-0.001252510614508928</v>
      </c>
      <c r="T264" s="1">
        <v>-0.009876407874590099</v>
      </c>
      <c r="U264" s="1">
        <v>0.004902178416294589</v>
      </c>
      <c r="V264" s="1">
        <v>-0.02183995234669522</v>
      </c>
      <c r="W264" s="1">
        <v>-0.002350394688817925</v>
      </c>
      <c r="X264" s="1">
        <v>0.006722408050396478</v>
      </c>
      <c r="Y264" s="1">
        <v>0.002105158482795355</v>
      </c>
      <c r="Z264" s="1">
        <v>-0.004001466499049755</v>
      </c>
    </row>
    <row r="265" spans="1:26">
      <c r="A265" s="11">
        <v>42755</v>
      </c>
      <c r="B265" s="1">
        <v>-0.006589708192643484</v>
      </c>
      <c r="C265" s="1">
        <v>0.003333285029355038</v>
      </c>
      <c r="D265" s="1">
        <v>-0.007301174894179141</v>
      </c>
      <c r="E265" s="1">
        <v>-0.1128133083951112</v>
      </c>
      <c r="F265" s="1">
        <v>0.0132209932327183</v>
      </c>
      <c r="G265" s="1">
        <v>0.006289303963280535</v>
      </c>
      <c r="H265" s="1">
        <v>0.009639917680273946</v>
      </c>
      <c r="I265" s="1">
        <v>0.01637772221265399</v>
      </c>
      <c r="J265" s="1">
        <v>-0.008748183049727798</v>
      </c>
      <c r="K265" s="1">
        <v>0.0006996643928109947</v>
      </c>
      <c r="L265" s="1">
        <v>0.004441568220971082</v>
      </c>
      <c r="M265" s="1">
        <v>0.02037168945667078</v>
      </c>
      <c r="N265" s="1">
        <v>0.008005643627087444</v>
      </c>
      <c r="O265" s="1">
        <v>0.006613936283734745</v>
      </c>
      <c r="P265" s="1">
        <v>0.007062552827800994</v>
      </c>
      <c r="Q265" s="1">
        <v>0.007610003161406143</v>
      </c>
      <c r="R265" s="1">
        <v>0.003955192084222237</v>
      </c>
      <c r="S265" s="1">
        <v>0.01226046243144685</v>
      </c>
      <c r="T265" s="1">
        <v>0.003117130251597322</v>
      </c>
      <c r="U265" s="1">
        <v>0.01097547505992624</v>
      </c>
      <c r="V265" s="1">
        <v>-0.01972771929502493</v>
      </c>
      <c r="W265" s="1">
        <v>-0.005612509449336223</v>
      </c>
      <c r="X265" s="1">
        <v>-0.001416514355811693</v>
      </c>
      <c r="Y265" s="1">
        <v>0.006875375742807943</v>
      </c>
      <c r="Z265" s="1">
        <v>0.003545232519888142</v>
      </c>
    </row>
    <row r="266" spans="1:26">
      <c r="A266" s="11">
        <v>42758</v>
      </c>
      <c r="B266" s="1">
        <v>-0.01682575276296538</v>
      </c>
      <c r="C266" s="1">
        <v>-0.01059366818721041</v>
      </c>
      <c r="D266" s="1">
        <v>-0.004542645307083926</v>
      </c>
      <c r="E266" s="1">
        <v>0.01564061176336762</v>
      </c>
      <c r="F266" s="1">
        <v>-0.004213238903108651</v>
      </c>
      <c r="G266" s="1">
        <v>-0.006249995839675671</v>
      </c>
      <c r="H266" s="1">
        <v>0.004455675901890332</v>
      </c>
      <c r="I266" s="1">
        <v>0.003560143785178438</v>
      </c>
      <c r="J266" s="1">
        <v>-0.004073482917817062</v>
      </c>
      <c r="K266" s="1">
        <v>0.007925593693229427</v>
      </c>
      <c r="L266" s="1">
        <v>0.0004779915993031736</v>
      </c>
      <c r="M266" s="1">
        <v>-0.02250945000225879</v>
      </c>
      <c r="N266" s="1">
        <v>-0.001330434288041915</v>
      </c>
      <c r="O266" s="1">
        <v>0.007713083663327458</v>
      </c>
      <c r="P266" s="1">
        <v>0.003506444656000252</v>
      </c>
      <c r="Q266" s="1">
        <v>-0.01377204068416804</v>
      </c>
      <c r="R266" s="1">
        <v>-0.008030289046324857</v>
      </c>
      <c r="S266" s="1">
        <v>0.01046010818174947</v>
      </c>
      <c r="T266" s="1">
        <v>0.004972142482542186</v>
      </c>
      <c r="U266" s="1">
        <v>0.01326892062128771</v>
      </c>
      <c r="V266" s="1">
        <v>-0.003899897913985151</v>
      </c>
      <c r="W266" s="1">
        <v>-0.005016802553085897</v>
      </c>
      <c r="X266" s="1">
        <v>-0.009523648064555412</v>
      </c>
      <c r="Y266" s="1">
        <v>-0.00587991584127856</v>
      </c>
      <c r="Z266" s="1">
        <v>-0.003532708247725003</v>
      </c>
    </row>
    <row r="267" spans="1:26">
      <c r="A267" s="11">
        <v>42759</v>
      </c>
      <c r="B267" s="1">
        <v>0.003126685646585026</v>
      </c>
      <c r="C267" s="1">
        <v>0.01716949465703554</v>
      </c>
      <c r="D267" s="1">
        <v>-0.003693938541084685</v>
      </c>
      <c r="E267" s="1">
        <v>-0.02079987808051353</v>
      </c>
      <c r="F267" s="1">
        <v>0.004640445617200673</v>
      </c>
      <c r="G267" s="1">
        <v>0.007075311460494449</v>
      </c>
      <c r="H267" s="1">
        <v>0.002851772029678346</v>
      </c>
      <c r="I267" s="1">
        <v>0.00513439549960415</v>
      </c>
      <c r="J267" s="1">
        <v>0.0340831383544784</v>
      </c>
      <c r="K267" s="1">
        <v>0.0164196907806955</v>
      </c>
      <c r="L267" s="1">
        <v>0.01206548703098576</v>
      </c>
      <c r="M267" s="1">
        <v>-0.005806788737167778</v>
      </c>
      <c r="N267" s="1">
        <v>0.009917291318849664</v>
      </c>
      <c r="O267" s="1">
        <v>0.002976857948479017</v>
      </c>
      <c r="P267" s="1">
        <v>0.008894526058188079</v>
      </c>
      <c r="Q267" s="1">
        <v>0.002252571365711553</v>
      </c>
      <c r="R267" s="1">
        <v>0.0187871890779574</v>
      </c>
      <c r="S267" s="1">
        <v>0.009716140633026171</v>
      </c>
      <c r="T267" s="1">
        <v>0.01525456017864868</v>
      </c>
      <c r="U267" s="1">
        <v>-0.01523811948218945</v>
      </c>
      <c r="V267" s="1">
        <v>0.008770366967100429</v>
      </c>
      <c r="W267" s="1">
        <v>-0.01267657068477912</v>
      </c>
      <c r="X267" s="1">
        <v>0.01022911691687001</v>
      </c>
      <c r="Y267" s="1">
        <v>-0.04369396992968477</v>
      </c>
      <c r="Z267" s="1">
        <v>0.005908683594538777</v>
      </c>
    </row>
    <row r="268" spans="1:26">
      <c r="A268" s="11">
        <v>42760</v>
      </c>
      <c r="B268" s="1">
        <v>0.00771005239594813</v>
      </c>
      <c r="C268" s="1">
        <v>0.04241656852264031</v>
      </c>
      <c r="D268" s="1">
        <v>0.006324771413925845</v>
      </c>
      <c r="E268" s="1">
        <v>0.01205077498946072</v>
      </c>
      <c r="F268" s="1">
        <v>-0.002173891121222127</v>
      </c>
      <c r="G268" s="1">
        <v>0.01288066831739854</v>
      </c>
      <c r="H268" s="1">
        <v>-0.003159574088250738</v>
      </c>
      <c r="I268" s="1">
        <v>0.003622074452273916</v>
      </c>
      <c r="J268" s="1">
        <v>0.001318285866416469</v>
      </c>
      <c r="K268" s="1">
        <v>0.005460817852330768</v>
      </c>
      <c r="L268" s="1">
        <v>0.01546259675081285</v>
      </c>
      <c r="M268" s="1">
        <v>-0.003826988467908632</v>
      </c>
      <c r="N268" s="1">
        <v>0.006302133962467149</v>
      </c>
      <c r="O268" s="1">
        <v>0.002826415136924165</v>
      </c>
      <c r="P268" s="1">
        <v>0.002518983143581011</v>
      </c>
      <c r="Q268" s="1">
        <v>-0.002247508691987643</v>
      </c>
      <c r="R268" s="1">
        <v>0.02548712694492972</v>
      </c>
      <c r="S268" s="1">
        <v>-0.01564800492708052</v>
      </c>
      <c r="T268" s="1">
        <v>-0.00142115060336756</v>
      </c>
      <c r="U268" s="1">
        <v>0.0007254080941272445</v>
      </c>
      <c r="V268" s="1">
        <v>0.009160265219253727</v>
      </c>
      <c r="W268" s="1">
        <v>0.0102853048167959</v>
      </c>
      <c r="X268" s="1">
        <v>-0.05366556550702661</v>
      </c>
      <c r="Y268" s="1">
        <v>-0.006983243297495112</v>
      </c>
      <c r="Z268" s="1">
        <v>0.01691718019355237</v>
      </c>
    </row>
    <row r="269" spans="1:26">
      <c r="A269" s="11">
        <v>42761</v>
      </c>
      <c r="B269" s="1">
        <v>0.01823202587062966</v>
      </c>
      <c r="C269" s="1">
        <v>0.01051636915473719</v>
      </c>
      <c r="D269" s="1">
        <v>-0.001950446426825736</v>
      </c>
      <c r="E269" s="1">
        <v>-0.05509579709652668</v>
      </c>
      <c r="F269" s="1">
        <v>0.02805027222056178</v>
      </c>
      <c r="G269" s="1">
        <v>0.001541213796157237</v>
      </c>
      <c r="H269" s="1">
        <v>-0.007606828658830556</v>
      </c>
      <c r="I269" s="1">
        <v>-0.003979343779491273</v>
      </c>
      <c r="J269" s="1">
        <v>-0.0263329080651864</v>
      </c>
      <c r="K269" s="1">
        <v>0.002489324700815754</v>
      </c>
      <c r="L269" s="1">
        <v>0.008369356741071865</v>
      </c>
      <c r="M269" s="1">
        <v>0.09017379813145032</v>
      </c>
      <c r="N269" s="1">
        <v>0.001310988548479441</v>
      </c>
      <c r="O269" s="1">
        <v>-0.001550024452815491</v>
      </c>
      <c r="P269" s="1">
        <v>0.009265040529202073</v>
      </c>
      <c r="Q269" s="1">
        <v>0.0009010505472746289</v>
      </c>
      <c r="R269" s="1">
        <v>-0.004678202577746648</v>
      </c>
      <c r="S269" s="1">
        <v>-0.003015177835724026</v>
      </c>
      <c r="T269" s="1">
        <v>0.00101623923121652</v>
      </c>
      <c r="U269" s="1">
        <v>0.00918095242974859</v>
      </c>
      <c r="V269" s="1">
        <v>-0.01276949909971881</v>
      </c>
      <c r="W269" s="1">
        <v>0.00470457670609048</v>
      </c>
      <c r="X269" s="1">
        <v>0.03809114188444807</v>
      </c>
      <c r="Y269" s="1">
        <v>-0.01306008214070753</v>
      </c>
      <c r="Z269" s="1">
        <v>0.004390100466643565</v>
      </c>
    </row>
    <row r="270" spans="1:26">
      <c r="A270" s="11">
        <v>42762</v>
      </c>
      <c r="B270" s="1">
        <v>-0.00751392339366308</v>
      </c>
      <c r="C270" s="1">
        <v>-0.008396405391426276</v>
      </c>
      <c r="D270" s="1">
        <v>0.02236710853665347</v>
      </c>
      <c r="E270" s="1">
        <v>0.0196498494560422</v>
      </c>
      <c r="F270" s="1">
        <v>0.005960376051080019</v>
      </c>
      <c r="G270" s="1">
        <v>0.002693465442649146</v>
      </c>
      <c r="H270" s="1">
        <v>-0.000638684051176619</v>
      </c>
      <c r="I270" s="1">
        <v>0.003344794625496306</v>
      </c>
      <c r="J270" s="1">
        <v>0.0006760782446586511</v>
      </c>
      <c r="K270" s="1">
        <v>-0.01286658391252404</v>
      </c>
      <c r="L270" s="1">
        <v>0.002074702062315081</v>
      </c>
      <c r="M270" s="1">
        <v>-0.02262590964148437</v>
      </c>
      <c r="N270" s="1">
        <v>0.001454406340333669</v>
      </c>
      <c r="O270" s="1">
        <v>0.002540151194758256</v>
      </c>
      <c r="P270" s="1">
        <v>0.0234948231347536</v>
      </c>
      <c r="Q270" s="1">
        <v>-0.008550570626038367</v>
      </c>
      <c r="R270" s="1">
        <v>-0.007197240536601868</v>
      </c>
      <c r="S270" s="1">
        <v>-0.007697286907222933</v>
      </c>
      <c r="T270" s="1">
        <v>-0.0006092120781241439</v>
      </c>
      <c r="U270" s="1">
        <v>0.005745772695527229</v>
      </c>
      <c r="V270" s="1">
        <v>-0.007324125873333864</v>
      </c>
      <c r="W270" s="1">
        <v>0.01642181007241894</v>
      </c>
      <c r="X270" s="1">
        <v>-0.01525458160415116</v>
      </c>
      <c r="Y270" s="1">
        <v>0.009771879069136569</v>
      </c>
      <c r="Z270" s="1">
        <v>-0.008051719589503015</v>
      </c>
    </row>
    <row r="271" spans="1:26">
      <c r="A271" s="11">
        <v>42765</v>
      </c>
      <c r="B271" s="1">
        <v>-0.03431076014291279</v>
      </c>
      <c r="C271" s="1">
        <v>-0.01270149830259371</v>
      </c>
      <c r="D271" s="1">
        <v>-0.003823371583777546</v>
      </c>
      <c r="E271" s="1">
        <v>0.01989930839794618</v>
      </c>
      <c r="F271" s="1">
        <v>-0.008031568542907985</v>
      </c>
      <c r="G271" s="1">
        <v>-0.008825717786092757</v>
      </c>
      <c r="H271" s="1">
        <v>-0.003196157156367452</v>
      </c>
      <c r="I271" s="1">
        <v>-0.008611728967633403</v>
      </c>
      <c r="J271" s="1">
        <v>0.002702729969621398</v>
      </c>
      <c r="K271" s="1">
        <v>0.000914223959735061</v>
      </c>
      <c r="L271" s="1">
        <v>-0.01035311441862341</v>
      </c>
      <c r="M271" s="1">
        <v>-0.006641588054322134</v>
      </c>
      <c r="N271" s="1">
        <v>-0.007407455509404692</v>
      </c>
      <c r="O271" s="1">
        <v>0.003801343384906453</v>
      </c>
      <c r="P271" s="1">
        <v>-0.0098815322765613</v>
      </c>
      <c r="Q271" s="1">
        <v>-0.008624756842227965</v>
      </c>
      <c r="R271" s="1">
        <v>0.000443441482538276</v>
      </c>
      <c r="S271" s="1">
        <v>-0.007295763874277883</v>
      </c>
      <c r="T271" s="1">
        <v>-0.01260150379101677</v>
      </c>
      <c r="U271" s="1">
        <v>-0.004522780697193474</v>
      </c>
      <c r="V271" s="1">
        <v>0.006593375530308476</v>
      </c>
      <c r="W271" s="1">
        <v>-0.01485052175123369</v>
      </c>
      <c r="X271" s="1">
        <v>-0.00669888480516978</v>
      </c>
      <c r="Y271" s="1">
        <v>-0.004637210556604265</v>
      </c>
      <c r="Z271" s="1">
        <v>-0.01994417898798273</v>
      </c>
    </row>
    <row r="272" spans="1:26">
      <c r="A272" s="11">
        <v>42766</v>
      </c>
      <c r="B272" s="1">
        <v>-0.002168510411403202</v>
      </c>
      <c r="C272" s="1">
        <v>-0.01298527669320015</v>
      </c>
      <c r="D272" s="1">
        <v>0.02153526414158513</v>
      </c>
      <c r="E272" s="1">
        <v>0.009652779280654888</v>
      </c>
      <c r="F272" s="1">
        <v>0.001061661675322956</v>
      </c>
      <c r="G272" s="1">
        <v>0.01471167296201137</v>
      </c>
      <c r="H272" s="1">
        <v>-0.002404590647031468</v>
      </c>
      <c r="I272" s="1">
        <v>-9.320970131054818E-05</v>
      </c>
      <c r="J272" s="1">
        <v>0.01415078149564364</v>
      </c>
      <c r="K272" s="1">
        <v>0.004798207559619794</v>
      </c>
      <c r="L272" s="1">
        <v>-0.01627328781217474</v>
      </c>
      <c r="M272" s="1">
        <v>-0.0007638014537454385</v>
      </c>
      <c r="N272" s="1">
        <v>-0.004682475967680899</v>
      </c>
      <c r="O272" s="1">
        <v>-0.001683168236350174</v>
      </c>
      <c r="P272" s="1">
        <v>-0.007369884708013918</v>
      </c>
      <c r="Q272" s="1">
        <v>0.02426745389652285</v>
      </c>
      <c r="R272" s="1">
        <v>-0.004583932393719792</v>
      </c>
      <c r="S272" s="1">
        <v>4.631761927043065E-05</v>
      </c>
      <c r="T272" s="1">
        <v>-0.001646863665667797</v>
      </c>
      <c r="U272" s="1">
        <v>0.008130262527644483</v>
      </c>
      <c r="V272" s="1">
        <v>0.005614624189124617</v>
      </c>
      <c r="W272" s="1">
        <v>0.06350747751749242</v>
      </c>
      <c r="X272" s="1">
        <v>-0.001685934371983944</v>
      </c>
      <c r="Y272" s="1">
        <v>-0.007291659102144799</v>
      </c>
      <c r="Z272" s="1">
        <v>-0.001656384603638705</v>
      </c>
    </row>
    <row r="273" spans="1:26">
      <c r="A273" s="11">
        <v>42767</v>
      </c>
      <c r="B273" s="1">
        <v>-0.03410212980621141</v>
      </c>
      <c r="C273" s="1">
        <v>0.003365592085485813</v>
      </c>
      <c r="D273" s="1">
        <v>0.003965964313225268</v>
      </c>
      <c r="E273" s="1">
        <v>0.002644286373624238</v>
      </c>
      <c r="F273" s="1">
        <v>0.002519447455716195</v>
      </c>
      <c r="G273" s="1">
        <v>-0.0106830541609112</v>
      </c>
      <c r="H273" s="1">
        <v>0.004178319772154104</v>
      </c>
      <c r="I273" s="1">
        <v>0.0009339472762235346</v>
      </c>
      <c r="J273" s="1">
        <v>-0.003986551688795803</v>
      </c>
      <c r="K273" s="1">
        <v>-0.03365188848234391</v>
      </c>
      <c r="L273" s="1">
        <v>0.00378100057210462</v>
      </c>
      <c r="M273" s="1">
        <v>0.008028758944699899</v>
      </c>
      <c r="N273" s="1">
        <v>-0.008967669771022924</v>
      </c>
      <c r="O273" s="1">
        <v>0.002950510619368352</v>
      </c>
      <c r="P273" s="1">
        <v>-0.01655050225199561</v>
      </c>
      <c r="Q273" s="1">
        <v>-0.01743427893645444</v>
      </c>
      <c r="R273" s="1">
        <v>0.01961037241945673</v>
      </c>
      <c r="S273" s="1">
        <v>-0.00795316610077057</v>
      </c>
      <c r="T273" s="1">
        <v>0.008247368256870669</v>
      </c>
      <c r="U273" s="1">
        <v>-0.002372073746385372</v>
      </c>
      <c r="V273" s="1">
        <v>-0.01256224416650353</v>
      </c>
      <c r="W273" s="1">
        <v>0.003609084960539466</v>
      </c>
      <c r="X273" s="1">
        <v>-0.005910694718449405</v>
      </c>
      <c r="Y273" s="1">
        <v>-0.012650597731655</v>
      </c>
      <c r="Z273" s="1">
        <v>0.006399704325407152</v>
      </c>
    </row>
    <row r="274" spans="1:26">
      <c r="A274" s="11">
        <v>42768</v>
      </c>
      <c r="B274" s="1">
        <v>0.02267224155344194</v>
      </c>
      <c r="C274" s="1">
        <v>-0.01042866101697637</v>
      </c>
      <c r="D274" s="1">
        <v>0.0006233880551347326</v>
      </c>
      <c r="E274" s="1">
        <v>0.02454877083439322</v>
      </c>
      <c r="F274" s="1">
        <v>-0.006877894008127883</v>
      </c>
      <c r="G274" s="1">
        <v>0.01002707208068232</v>
      </c>
      <c r="H274" s="1">
        <v>0.01072160573161374</v>
      </c>
      <c r="I274" s="1">
        <v>0.002612964677089824</v>
      </c>
      <c r="J274" s="1">
        <v>0.01467631747745446</v>
      </c>
      <c r="K274" s="1">
        <v>-0.004705579105995117</v>
      </c>
      <c r="L274" s="1">
        <v>-0.004237879937838973</v>
      </c>
      <c r="M274" s="1">
        <v>0.002465577415276643</v>
      </c>
      <c r="N274" s="1">
        <v>0.03174588800165923</v>
      </c>
      <c r="O274" s="1">
        <v>0.0008402524491801788</v>
      </c>
      <c r="P274" s="1">
        <v>-0.006448611438399032</v>
      </c>
      <c r="Q274" s="1">
        <v>0.008189400155437232</v>
      </c>
      <c r="R274" s="1">
        <v>-0.0151534520783918</v>
      </c>
      <c r="S274" s="1">
        <v>0.008110784918364145</v>
      </c>
      <c r="T274" s="1">
        <v>0.01799598616170717</v>
      </c>
      <c r="U274" s="1">
        <v>-0.0209224323899333</v>
      </c>
      <c r="V274" s="1">
        <v>0.0001569433821777544</v>
      </c>
      <c r="W274" s="1">
        <v>-0.008303786330400631</v>
      </c>
      <c r="X274" s="1">
        <v>0.009555949719627588</v>
      </c>
      <c r="Y274" s="1">
        <v>-0.002272856282760638</v>
      </c>
      <c r="Z274" s="1">
        <v>-0.01625083677029393</v>
      </c>
    </row>
    <row r="275" spans="1:26">
      <c r="A275" s="11">
        <v>42769</v>
      </c>
      <c r="B275" s="1">
        <v>0.009307887001443138</v>
      </c>
      <c r="C275" s="1">
        <v>0.0008625513648627958</v>
      </c>
      <c r="D275" s="1">
        <v>0.01038865362270736</v>
      </c>
      <c r="E275" s="1">
        <v>0.005544691724201245</v>
      </c>
      <c r="F275" s="1">
        <v>0.002264432184227783</v>
      </c>
      <c r="G275" s="1">
        <v>0.004199986466348893</v>
      </c>
      <c r="H275" s="1">
        <v>0.001899900273433897</v>
      </c>
      <c r="I275" s="1">
        <v>0.005212709122364823</v>
      </c>
      <c r="J275" s="1">
        <v>0.003944773800140577</v>
      </c>
      <c r="K275" s="1">
        <v>0.008510739618597052</v>
      </c>
      <c r="L275" s="1">
        <v>0.03061852208696259</v>
      </c>
      <c r="M275" s="1">
        <v>0.0003783327782740376</v>
      </c>
      <c r="N275" s="1">
        <v>0.01394662354191745</v>
      </c>
      <c r="O275" s="1">
        <v>0.0005599683973411818</v>
      </c>
      <c r="P275" s="1">
        <v>0.008073304023336059</v>
      </c>
      <c r="Q275" s="1">
        <v>0.004512722606911934</v>
      </c>
      <c r="R275" s="1">
        <v>0.01331523846973681</v>
      </c>
      <c r="S275" s="1">
        <v>0.007022543715185403</v>
      </c>
      <c r="T275" s="1">
        <v>-0.002210164905577239</v>
      </c>
      <c r="U275" s="1">
        <v>0.001699623834043207</v>
      </c>
      <c r="V275" s="1">
        <v>0.001099314918194594</v>
      </c>
      <c r="W275" s="1">
        <v>-0.001582161110395774</v>
      </c>
      <c r="X275" s="1">
        <v>0.01619679256242224</v>
      </c>
      <c r="Y275" s="1">
        <v>0.00621341179336099</v>
      </c>
      <c r="Z275" s="1">
        <v>0.03686896550318131</v>
      </c>
    </row>
    <row r="276" spans="1:26">
      <c r="A276" s="11">
        <v>42772</v>
      </c>
      <c r="B276" s="1">
        <v>-0.02967813885141768</v>
      </c>
      <c r="C276" s="1">
        <v>0.009729188182731274</v>
      </c>
      <c r="D276" s="1">
        <v>-0.005757646186467014</v>
      </c>
      <c r="E276" s="1">
        <v>0.005120334440005925</v>
      </c>
      <c r="F276" s="1">
        <v>-0.009567035969320403</v>
      </c>
      <c r="G276" s="1">
        <v>-0.007984780562468652</v>
      </c>
      <c r="H276" s="1">
        <v>-0.01074606821317459</v>
      </c>
      <c r="I276" s="1">
        <v>0.0006482792353752487</v>
      </c>
      <c r="J276" s="1">
        <v>-0.0006547475227943744</v>
      </c>
      <c r="K276" s="1">
        <v>-0.008438918183276467</v>
      </c>
      <c r="L276" s="1">
        <v>-0.004702857279658579</v>
      </c>
      <c r="M276" s="1">
        <v>0.003593152222403306</v>
      </c>
      <c r="N276" s="1">
        <v>-0.008649452944230251</v>
      </c>
      <c r="O276" s="1">
        <v>-0.002797554416608561</v>
      </c>
      <c r="P276" s="1">
        <v>-0.000628130528407933</v>
      </c>
      <c r="Q276" s="1">
        <v>-0.0008986215358474103</v>
      </c>
      <c r="R276" s="1">
        <v>-0.006132134591029015</v>
      </c>
      <c r="S276" s="1">
        <v>-0.003879167466201761</v>
      </c>
      <c r="T276" s="1">
        <v>-0.002012776278363271</v>
      </c>
      <c r="U276" s="1">
        <v>-0.00460600330222749</v>
      </c>
      <c r="V276" s="1">
        <v>-0.005176530990154249</v>
      </c>
      <c r="W276" s="1">
        <v>0.004292302402517878</v>
      </c>
      <c r="X276" s="1">
        <v>-0.0006210605115010148</v>
      </c>
      <c r="Y276" s="1">
        <v>-0.01132131084368648</v>
      </c>
      <c r="Z276" s="1">
        <v>-0.007850542467252142</v>
      </c>
    </row>
    <row r="277" spans="1:26">
      <c r="A277" s="11">
        <v>42773</v>
      </c>
      <c r="B277" s="1">
        <v>-0.01451540007944119</v>
      </c>
      <c r="C277" s="1">
        <v>0.01536769075450506</v>
      </c>
      <c r="D277" s="1">
        <v>0.004963806098814194</v>
      </c>
      <c r="E277" s="1">
        <v>0.01214709947259673</v>
      </c>
      <c r="F277" s="1">
        <v>0.004293135336642662</v>
      </c>
      <c r="G277" s="1">
        <v>0.003066353813916844</v>
      </c>
      <c r="H277" s="1">
        <v>0.01006403571094472</v>
      </c>
      <c r="I277" s="1">
        <v>0.006477798374356913</v>
      </c>
      <c r="J277" s="1">
        <v>0.01114020990109532</v>
      </c>
      <c r="K277" s="1">
        <v>-0.0252959634464065</v>
      </c>
      <c r="L277" s="1">
        <v>-0.0005761973919212737</v>
      </c>
      <c r="M277" s="1">
        <v>-0.0005654473088227974</v>
      </c>
      <c r="N277" s="1">
        <v>-0.00200265306795111</v>
      </c>
      <c r="O277" s="1">
        <v>0.01276464092390306</v>
      </c>
      <c r="P277" s="1">
        <v>-0.00329970853530015</v>
      </c>
      <c r="Q277" s="1">
        <v>-0.003597060288808018</v>
      </c>
      <c r="R277" s="1">
        <v>-0.006464143465095717</v>
      </c>
      <c r="S277" s="1">
        <v>0.003662765641931909</v>
      </c>
      <c r="T277" s="1">
        <v>-0.001412324123603814</v>
      </c>
      <c r="U277" s="1">
        <v>0.001461524084589216</v>
      </c>
      <c r="V277" s="1">
        <v>0.0023653533808079</v>
      </c>
      <c r="W277" s="1">
        <v>0.006115329928628954</v>
      </c>
      <c r="X277" s="1">
        <v>-0.001449882043359385</v>
      </c>
      <c r="Y277" s="1">
        <v>0.0002078587607758919</v>
      </c>
      <c r="Z277" s="1">
        <v>-0.003490669436742144</v>
      </c>
    </row>
    <row r="278" spans="1:26">
      <c r="A278" s="11">
        <v>42774</v>
      </c>
      <c r="B278" s="1">
        <v>-0.001753366626987773</v>
      </c>
      <c r="C278" s="1">
        <v>-0.007693281705417387</v>
      </c>
      <c r="D278" s="1">
        <v>-0.004939288428787658</v>
      </c>
      <c r="E278" s="1">
        <v>0.006581508205638187</v>
      </c>
      <c r="F278" s="1">
        <v>-0.002270783942180499</v>
      </c>
      <c r="G278" s="1">
        <v>0.00955279516047769</v>
      </c>
      <c r="H278" s="1">
        <v>0.00268883291639721</v>
      </c>
      <c r="I278" s="1">
        <v>-0.003217974393636802</v>
      </c>
      <c r="J278" s="1">
        <v>0.005184835454694392</v>
      </c>
      <c r="K278" s="1">
        <v>-0.005335744782855256</v>
      </c>
      <c r="L278" s="1">
        <v>-0.00876394354910226</v>
      </c>
      <c r="M278" s="1">
        <v>-0.00226252591871634</v>
      </c>
      <c r="N278" s="1">
        <v>0.009172573091448255</v>
      </c>
      <c r="O278" s="1">
        <v>-0.0006923995260322835</v>
      </c>
      <c r="P278" s="1">
        <v>-0.001418946452091729</v>
      </c>
      <c r="Q278" s="1">
        <v>0.008869507279105626</v>
      </c>
      <c r="R278" s="1">
        <v>-0.01168107037007493</v>
      </c>
      <c r="S278" s="1">
        <v>0.01487425731278358</v>
      </c>
      <c r="T278" s="1">
        <v>0.0145455166083519</v>
      </c>
      <c r="U278" s="1">
        <v>0.002188710675248062</v>
      </c>
      <c r="V278" s="1">
        <v>0.01887655069551708</v>
      </c>
      <c r="W278" s="1">
        <v>0.003201900556396797</v>
      </c>
      <c r="X278" s="1">
        <v>-0.004148752079494278</v>
      </c>
      <c r="Y278" s="1">
        <v>0.006869509966306309</v>
      </c>
      <c r="Z278" s="1">
        <v>-0.01518039836130058</v>
      </c>
    </row>
    <row r="279" spans="1:26">
      <c r="A279" s="11">
        <v>42775</v>
      </c>
      <c r="B279" s="1">
        <v>-0.0001756993427843856</v>
      </c>
      <c r="C279" s="1">
        <v>0.002869133904669807</v>
      </c>
      <c r="D279" s="1">
        <v>0.01199592397135052</v>
      </c>
      <c r="E279" s="1">
        <v>-0.009423262133976817</v>
      </c>
      <c r="F279" s="1">
        <v>0.004551964867374636</v>
      </c>
      <c r="G279" s="1">
        <v>0.001892498981373114</v>
      </c>
      <c r="H279" s="1">
        <v>0.006939852726789431</v>
      </c>
      <c r="I279" s="1">
        <v>0.006549487691553724</v>
      </c>
      <c r="J279" s="1">
        <v>0.008381714460862222</v>
      </c>
      <c r="K279" s="1">
        <v>0.00731554638274412</v>
      </c>
      <c r="L279" s="1">
        <v>0.01442539786978858</v>
      </c>
      <c r="M279" s="1">
        <v>0.03023441002641758</v>
      </c>
      <c r="N279" s="1">
        <v>0.002414364046509077</v>
      </c>
      <c r="O279" s="1">
        <v>0.004712435911121471</v>
      </c>
      <c r="P279" s="1">
        <v>0.01136717215972305</v>
      </c>
      <c r="Q279" s="1">
        <v>0.002254275061100319</v>
      </c>
      <c r="R279" s="1">
        <v>0.02019771171115203</v>
      </c>
      <c r="S279" s="1">
        <v>-0.005598677311896116</v>
      </c>
      <c r="T279" s="1">
        <v>-0.06133049111444688</v>
      </c>
      <c r="U279" s="1">
        <v>0.002426541999685394</v>
      </c>
      <c r="V279" s="1">
        <v>0.0253207078747526</v>
      </c>
      <c r="W279" s="1">
        <v>0.008078549984925631</v>
      </c>
      <c r="X279" s="1">
        <v>0.01353935577699494</v>
      </c>
      <c r="Y279" s="1">
        <v>0.00909677965972211</v>
      </c>
      <c r="Z279" s="1">
        <v>0.02323955726035076</v>
      </c>
    </row>
    <row r="280" spans="1:26">
      <c r="A280" s="11">
        <v>42776</v>
      </c>
      <c r="B280" s="1">
        <v>0.008081479410797288</v>
      </c>
      <c r="C280" s="1">
        <v>0.0118700150709381</v>
      </c>
      <c r="D280" s="1">
        <v>0.00143054206429305</v>
      </c>
      <c r="E280" s="1">
        <v>0.00271817572251698</v>
      </c>
      <c r="F280" s="1">
        <v>0.001599434271828626</v>
      </c>
      <c r="G280" s="1">
        <v>0.0007557904001376237</v>
      </c>
      <c r="H280" s="1">
        <v>-0.008928533524491189</v>
      </c>
      <c r="I280" s="1">
        <v>0.01026363561019039</v>
      </c>
      <c r="J280" s="1">
        <v>0.005114986334064708</v>
      </c>
      <c r="K280" s="1">
        <v>0.01307177318153441</v>
      </c>
      <c r="L280" s="1">
        <v>-0.002293639801733915</v>
      </c>
      <c r="M280" s="1">
        <v>0.003484765958500002</v>
      </c>
      <c r="N280" s="1">
        <v>0.007084641037402806</v>
      </c>
      <c r="O280" s="1">
        <v>-0.0009657299562840782</v>
      </c>
      <c r="P280" s="1">
        <v>-0.0009365740138284062</v>
      </c>
      <c r="Q280" s="1">
        <v>0.008097551203821052</v>
      </c>
      <c r="R280" s="1">
        <v>0.01147914103101821</v>
      </c>
      <c r="S280" s="1">
        <v>0.006041838874252026</v>
      </c>
      <c r="T280" s="1">
        <v>0.01463777484974527</v>
      </c>
      <c r="U280" s="1">
        <v>0.001694382144080464</v>
      </c>
      <c r="V280" s="1">
        <v>-0.01023931270765266</v>
      </c>
      <c r="W280" s="1">
        <v>0.0009692194876873561</v>
      </c>
      <c r="X280" s="1">
        <v>0.004932191381290973</v>
      </c>
      <c r="Y280" s="1">
        <v>0.003482667629158609</v>
      </c>
      <c r="Z280" s="1">
        <v>0.009733652558632011</v>
      </c>
    </row>
    <row r="281" spans="1:26">
      <c r="A281" s="11">
        <v>42779</v>
      </c>
      <c r="B281" s="1">
        <v>-0.003485575869879853</v>
      </c>
      <c r="C281" s="1">
        <v>0.01082846408123905</v>
      </c>
      <c r="D281" s="1">
        <v>0.004693600477346793</v>
      </c>
      <c r="E281" s="1">
        <v>0.007357176838876267</v>
      </c>
      <c r="F281" s="1">
        <v>0.00745168589884404</v>
      </c>
      <c r="G281" s="1">
        <v>0.006794862852467665</v>
      </c>
      <c r="H281" s="1">
        <v>0.002528796227213581</v>
      </c>
      <c r="I281" s="1">
        <v>0.004626376455768577</v>
      </c>
      <c r="J281" s="1">
        <v>0.02035620856356557</v>
      </c>
      <c r="K281" s="1">
        <v>-0.002389276979422927</v>
      </c>
      <c r="L281" s="1">
        <v>0.01321847775109841</v>
      </c>
      <c r="M281" s="1">
        <v>0.0186438771239239</v>
      </c>
      <c r="N281" s="1">
        <v>0.005627103722655846</v>
      </c>
      <c r="O281" s="1">
        <v>-0.0052470682868484</v>
      </c>
      <c r="P281" s="1">
        <v>0.01125014479794073</v>
      </c>
      <c r="Q281" s="1">
        <v>0.004908352199136434</v>
      </c>
      <c r="R281" s="1">
        <v>0.01658666021650013</v>
      </c>
      <c r="S281" s="1">
        <v>0.001228821988660922</v>
      </c>
      <c r="T281" s="1">
        <v>-0.01756227067687466</v>
      </c>
      <c r="U281" s="1">
        <v>-0.01764139261430042</v>
      </c>
      <c r="V281" s="1">
        <v>-0.004913586341605436</v>
      </c>
      <c r="W281" s="1">
        <v>0.009426423603150713</v>
      </c>
      <c r="X281" s="1">
        <v>0.005930359433427457</v>
      </c>
      <c r="Y281" s="1">
        <v>-0.008779210073794452</v>
      </c>
      <c r="Z281" s="1">
        <v>0.01170483874995787</v>
      </c>
    </row>
    <row r="282" spans="1:26">
      <c r="A282" s="11">
        <v>42780</v>
      </c>
      <c r="B282" s="1">
        <v>-0.02938088992035337</v>
      </c>
      <c r="C282" s="1">
        <v>0.002797076621331884</v>
      </c>
      <c r="D282" s="1">
        <v>-0.005484244696668417</v>
      </c>
      <c r="E282" s="1">
        <v>0.03228892066731692</v>
      </c>
      <c r="F282" s="1">
        <v>0.005018816452125208</v>
      </c>
      <c r="G282" s="1">
        <v>-0.01333215645560937</v>
      </c>
      <c r="H282" s="1">
        <v>-0.006306272762605758</v>
      </c>
      <c r="I282" s="1">
        <v>-0.006320613674860254</v>
      </c>
      <c r="J282" s="1">
        <v>0.001246782729266593</v>
      </c>
      <c r="K282" s="1">
        <v>-0.006228187848490441</v>
      </c>
      <c r="L282" s="1">
        <v>0.01599571172438319</v>
      </c>
      <c r="M282" s="1">
        <v>-0.007536352781156164</v>
      </c>
      <c r="N282" s="1">
        <v>0.006435449261754433</v>
      </c>
      <c r="O282" s="1">
        <v>-0.002220992409776801</v>
      </c>
      <c r="P282" s="1">
        <v>0.003730638565719202</v>
      </c>
      <c r="Q282" s="1">
        <v>-0.01198942650517376</v>
      </c>
      <c r="R282" s="1">
        <v>0.002862239914248388</v>
      </c>
      <c r="S282" s="1">
        <v>-0.01435974124619299</v>
      </c>
      <c r="T282" s="1">
        <v>0.00276628230536069</v>
      </c>
      <c r="U282" s="1">
        <v>0.002460079544202243</v>
      </c>
      <c r="V282" s="1">
        <v>0.01296110056762756</v>
      </c>
      <c r="W282" s="1">
        <v>0.005947818124816484</v>
      </c>
      <c r="X282" s="1">
        <v>0.0002033949796476087</v>
      </c>
      <c r="Y282" s="1">
        <v>-0.005767026315281254</v>
      </c>
      <c r="Z282" s="1">
        <v>0.02454599224870191</v>
      </c>
    </row>
    <row r="283" spans="1:26">
      <c r="A283" s="11">
        <v>42781</v>
      </c>
      <c r="B283" s="1">
        <v>0.00162155648738449</v>
      </c>
      <c r="C283" s="1">
        <v>0.004747955229055023</v>
      </c>
      <c r="D283" s="1">
        <v>0.009803835547206541</v>
      </c>
      <c r="E283" s="1">
        <v>0.02457625840902744</v>
      </c>
      <c r="F283" s="1">
        <v>0.006702946089276018</v>
      </c>
      <c r="G283" s="1">
        <v>0.0007672893823487126</v>
      </c>
      <c r="H283" s="1">
        <v>0.006663482245341079</v>
      </c>
      <c r="I283" s="1">
        <v>-0.008450449016112915</v>
      </c>
      <c r="J283" s="1">
        <v>-0.004981445635182546</v>
      </c>
      <c r="K283" s="1">
        <v>0.003133610639954876</v>
      </c>
      <c r="L283" s="1">
        <v>0.01150044146469908</v>
      </c>
      <c r="M283" s="1">
        <v>0.03579830893915625</v>
      </c>
      <c r="N283" s="1">
        <v>0.009591239458292655</v>
      </c>
      <c r="O283" s="1">
        <v>0.004034206993431821</v>
      </c>
      <c r="P283" s="1">
        <v>-0.0006194836216392163</v>
      </c>
      <c r="Q283" s="1">
        <v>-0.0008990037457400346</v>
      </c>
      <c r="R283" s="1">
        <v>-0.003853410506415744</v>
      </c>
      <c r="S283" s="1">
        <v>0.0008296206251399152</v>
      </c>
      <c r="T283" s="1">
        <v>0.01061143497790673</v>
      </c>
      <c r="U283" s="1">
        <v>0.009079902688301278</v>
      </c>
      <c r="V283" s="1">
        <v>0.001523280615495004</v>
      </c>
      <c r="W283" s="1">
        <v>0.00623103414943893</v>
      </c>
      <c r="X283" s="1">
        <v>-0.0008131010196519295</v>
      </c>
      <c r="Y283" s="1">
        <v>-0.003936422137481022</v>
      </c>
      <c r="Z283" s="1">
        <v>0.004880101972405182</v>
      </c>
    </row>
    <row r="284" spans="1:26">
      <c r="A284" s="11">
        <v>42782</v>
      </c>
      <c r="B284" s="1">
        <v>-0.006116256172145507</v>
      </c>
      <c r="C284" s="1">
        <v>0.008919008085399138</v>
      </c>
      <c r="D284" s="1">
        <v>-0.0004045598131170447</v>
      </c>
      <c r="E284" s="1">
        <v>-0.01362868020817565</v>
      </c>
      <c r="F284" s="1">
        <v>-0.007963416070824514</v>
      </c>
      <c r="G284" s="1">
        <v>0.01150791174710131</v>
      </c>
      <c r="H284" s="1">
        <v>-0.01418439499931545</v>
      </c>
      <c r="I284" s="1">
        <v>0.0004578006414241997</v>
      </c>
      <c r="J284" s="1">
        <v>-0.003754618956700151</v>
      </c>
      <c r="K284" s="1">
        <v>0.001441687407429004</v>
      </c>
      <c r="L284" s="1">
        <v>-0.0006622180475122086</v>
      </c>
      <c r="M284" s="1">
        <v>-0.01658216913595645</v>
      </c>
      <c r="N284" s="1">
        <v>0.008674119214003406</v>
      </c>
      <c r="O284" s="1">
        <v>0.007482505470874479</v>
      </c>
      <c r="P284" s="1">
        <v>-0.0001552091163492531</v>
      </c>
      <c r="Q284" s="1">
        <v>0.01979326324109354</v>
      </c>
      <c r="R284" s="1">
        <v>-0.01547272606327599</v>
      </c>
      <c r="S284" s="1">
        <v>0.01639984474196932</v>
      </c>
      <c r="T284" s="1">
        <v>0.006089994074835126</v>
      </c>
      <c r="U284" s="1">
        <v>0.003161172524036582</v>
      </c>
      <c r="V284" s="1">
        <v>-0.00836512401758871</v>
      </c>
      <c r="W284" s="1">
        <v>-0.003475023819379808</v>
      </c>
      <c r="X284" s="1">
        <v>-0.003051217953976559</v>
      </c>
      <c r="Y284" s="1">
        <v>0.007903498709805001</v>
      </c>
      <c r="Z284" s="1">
        <v>-0.008830153935837415</v>
      </c>
    </row>
    <row r="285" spans="1:26">
      <c r="A285" s="11">
        <v>42783</v>
      </c>
      <c r="B285" s="1">
        <v>0.003439152118214661</v>
      </c>
      <c r="C285" s="1">
        <v>0.01112361812155949</v>
      </c>
      <c r="D285" s="1">
        <v>0.006272954218517146</v>
      </c>
      <c r="E285" s="1">
        <v>0.005711017910190685</v>
      </c>
      <c r="F285" s="1">
        <v>-0.008816865873223168</v>
      </c>
      <c r="G285" s="1">
        <v>0.005309138464477003</v>
      </c>
      <c r="H285" s="1">
        <v>-0.06506781349947177</v>
      </c>
      <c r="I285" s="1">
        <v>0.01007620126717068</v>
      </c>
      <c r="J285" s="1">
        <v>0.001884498080217289</v>
      </c>
      <c r="K285" s="1">
        <v>0.005518457255045073</v>
      </c>
      <c r="L285" s="1">
        <v>-0.003314011293309771</v>
      </c>
      <c r="M285" s="1">
        <v>0.01739454846627231</v>
      </c>
      <c r="N285" s="1">
        <v>0.00354893431038672</v>
      </c>
      <c r="O285" s="1">
        <v>0.003576055546167467</v>
      </c>
      <c r="P285" s="1">
        <v>0.001550200307688598</v>
      </c>
      <c r="Q285" s="1">
        <v>0.001323308450674299</v>
      </c>
      <c r="R285" s="1">
        <v>0.00189160690347534</v>
      </c>
      <c r="S285" s="1">
        <v>0.02320502433209315</v>
      </c>
      <c r="T285" s="1">
        <v>-0.00313115296118105</v>
      </c>
      <c r="U285" s="1">
        <v>0.005575936238048307</v>
      </c>
      <c r="V285" s="1">
        <v>0.009049050484296384</v>
      </c>
      <c r="W285" s="1">
        <v>0.005896626208639733</v>
      </c>
      <c r="X285" s="1">
        <v>-0.0134666840679023</v>
      </c>
      <c r="Y285" s="1">
        <v>0.01506409267780384</v>
      </c>
      <c r="Z285" s="1">
        <v>-0.005567736534934364</v>
      </c>
    </row>
    <row r="286" spans="1:26">
      <c r="A286" s="11">
        <v>42787</v>
      </c>
      <c r="B286" s="1">
        <v>0.008116796864904963</v>
      </c>
      <c r="C286" s="1">
        <v>0.01650144156257904</v>
      </c>
      <c r="D286" s="1">
        <v>0.004625047316442865</v>
      </c>
      <c r="E286" s="1">
        <v>0.003480519661567039</v>
      </c>
      <c r="F286" s="1">
        <v>0.006107046723173415</v>
      </c>
      <c r="G286" s="1">
        <v>0.003772058711902115</v>
      </c>
      <c r="H286" s="1">
        <v>0.008036719997358333</v>
      </c>
      <c r="I286" s="1">
        <v>-0.005985441683981962</v>
      </c>
      <c r="J286" s="1">
        <v>0.01128511660401355</v>
      </c>
      <c r="K286" s="1">
        <v>0.0171795455922128</v>
      </c>
      <c r="L286" s="1">
        <v>0.008644537445457123</v>
      </c>
      <c r="M286" s="1">
        <v>0.009420598016659509</v>
      </c>
      <c r="N286" s="1">
        <v>-0.008025073604008948</v>
      </c>
      <c r="O286" s="1">
        <v>0.009318782145999238</v>
      </c>
      <c r="P286" s="1">
        <v>-0.002011941228844405</v>
      </c>
      <c r="Q286" s="1">
        <v>0.01277543209780352</v>
      </c>
      <c r="R286" s="1">
        <v>-0.001161572764918239</v>
      </c>
      <c r="S286" s="1">
        <v>0.008726050540997177</v>
      </c>
      <c r="T286" s="1">
        <v>0.003768950798319848</v>
      </c>
      <c r="U286" s="1">
        <v>0.006027188383933124</v>
      </c>
      <c r="V286" s="1">
        <v>0.006384051756618936</v>
      </c>
      <c r="W286" s="1">
        <v>-6.317001660660626E-05</v>
      </c>
      <c r="X286" s="1">
        <v>-0.002895724878546058</v>
      </c>
      <c r="Y286" s="1">
        <v>0.004878818381808925</v>
      </c>
      <c r="Z286" s="1">
        <v>0.005375008394980174</v>
      </c>
    </row>
    <row r="287" spans="1:26">
      <c r="A287" s="11">
        <v>42788</v>
      </c>
      <c r="B287" s="1">
        <v>-0.01753448074497499</v>
      </c>
      <c r="C287" s="1">
        <v>-0.0011392317412251</v>
      </c>
      <c r="D287" s="1">
        <v>0.002001572676529451</v>
      </c>
      <c r="E287" s="1">
        <v>0.01040543203715383</v>
      </c>
      <c r="F287" s="1">
        <v>0.001319700449855521</v>
      </c>
      <c r="G287" s="1">
        <v>-0.0015031897273039</v>
      </c>
      <c r="H287" s="1">
        <v>0.003732110947957779</v>
      </c>
      <c r="I287" s="1">
        <v>0.0003650261287628798</v>
      </c>
      <c r="J287" s="1">
        <v>0.004339989536725319</v>
      </c>
      <c r="K287" s="1">
        <v>-0.01079031098686034</v>
      </c>
      <c r="L287" s="1">
        <v>0.0005494566793851074</v>
      </c>
      <c r="M287" s="1">
        <v>0.0008641329574465839</v>
      </c>
      <c r="N287" s="1">
        <v>0</v>
      </c>
      <c r="O287" s="1">
        <v>-0.000678942542399863</v>
      </c>
      <c r="P287" s="1">
        <v>-0.002015609518133843</v>
      </c>
      <c r="Q287" s="1">
        <v>0.007829545357542544</v>
      </c>
      <c r="R287" s="1">
        <v>-0.01061517702555703</v>
      </c>
      <c r="S287" s="1">
        <v>-0.00654269565497223</v>
      </c>
      <c r="T287" s="1">
        <v>-0.004588729416645343</v>
      </c>
      <c r="U287" s="1">
        <v>-0.003355080480112127</v>
      </c>
      <c r="V287" s="1">
        <v>-0.004077923926192328</v>
      </c>
      <c r="W287" s="1">
        <v>-0.003845080069130424</v>
      </c>
      <c r="X287" s="1">
        <v>0.004148752079494278</v>
      </c>
      <c r="Y287" s="1">
        <v>0.004855465838724093</v>
      </c>
      <c r="Z287" s="1">
        <v>-0.003341512134178881</v>
      </c>
    </row>
    <row r="288" spans="1:26">
      <c r="A288" s="11">
        <v>42789</v>
      </c>
      <c r="B288" s="1">
        <v>-0.03514836349568984</v>
      </c>
      <c r="C288" s="1">
        <v>0.008553843451060805</v>
      </c>
      <c r="D288" s="1">
        <v>0.006592046962821119</v>
      </c>
      <c r="E288" s="1">
        <v>0.007587821551697793</v>
      </c>
      <c r="F288" s="1">
        <v>-0.007643613957028284</v>
      </c>
      <c r="G288" s="1">
        <v>0.01016176043093786</v>
      </c>
      <c r="H288" s="1">
        <v>-0.001859117042909531</v>
      </c>
      <c r="I288" s="1">
        <v>-0.01751008737632431</v>
      </c>
      <c r="J288" s="1">
        <v>0.08641935666098788</v>
      </c>
      <c r="K288" s="1">
        <v>-0.01612590650627677</v>
      </c>
      <c r="L288" s="1">
        <v>0.0007686517291154438</v>
      </c>
      <c r="M288" s="1">
        <v>-0.01122445565173136</v>
      </c>
      <c r="N288" s="1">
        <v>0.008364217601934509</v>
      </c>
      <c r="O288" s="1">
        <v>0.01168469573120912</v>
      </c>
      <c r="P288" s="1">
        <v>0.004039749372342971</v>
      </c>
      <c r="Q288" s="1">
        <v>0.02589555843254931</v>
      </c>
      <c r="R288" s="1">
        <v>-0.008818334519497095</v>
      </c>
      <c r="S288" s="1">
        <v>0.00366857045076352</v>
      </c>
      <c r="T288" s="1">
        <v>0.003562100143284397</v>
      </c>
      <c r="U288" s="1">
        <v>0.008656119541684326</v>
      </c>
      <c r="V288" s="1">
        <v>-0.01455870113054114</v>
      </c>
      <c r="W288" s="1">
        <v>0.004492721668787558</v>
      </c>
      <c r="X288" s="1">
        <v>-0.02478815309093518</v>
      </c>
      <c r="Y288" s="1">
        <v>0.01288527052138733</v>
      </c>
      <c r="Z288" s="1">
        <v>0.001787924820817022</v>
      </c>
    </row>
    <row r="289" spans="1:26">
      <c r="A289" s="11">
        <v>42790</v>
      </c>
      <c r="B289" s="1">
        <v>0.008116167742419966</v>
      </c>
      <c r="C289" s="1">
        <v>0.003279552461860291</v>
      </c>
      <c r="D289" s="1">
        <v>0.001984577770188567</v>
      </c>
      <c r="E289" s="1">
        <v>0.01201373177860932</v>
      </c>
      <c r="F289" s="1">
        <v>0.006374376091134337</v>
      </c>
      <c r="G289" s="1">
        <v>0.006706657839864238</v>
      </c>
      <c r="H289" s="1">
        <v>0.0008465601355152064</v>
      </c>
      <c r="I289" s="1">
        <v>0.008261193972789904</v>
      </c>
      <c r="J289" s="1">
        <v>0.002841024156196914</v>
      </c>
      <c r="K289" s="1">
        <v>0.007954072596458639</v>
      </c>
      <c r="L289" s="1">
        <v>-0.008778286219380149</v>
      </c>
      <c r="M289" s="1">
        <v>0.02235434401837155</v>
      </c>
      <c r="N289" s="1">
        <v>-0.0004079198414712604</v>
      </c>
      <c r="O289" s="1">
        <v>-0.0004031070986632024</v>
      </c>
      <c r="P289" s="1">
        <v>0</v>
      </c>
      <c r="Q289" s="1">
        <v>0.01009666015280208</v>
      </c>
      <c r="R289" s="1">
        <v>-0.0002967723460565175</v>
      </c>
      <c r="S289" s="1">
        <v>0.005901356323654072</v>
      </c>
      <c r="T289" s="1">
        <v>-0.01315538287301676</v>
      </c>
      <c r="U289" s="1">
        <v>0.009773386961985819</v>
      </c>
      <c r="V289" s="1">
        <v>0.02354593514531889</v>
      </c>
      <c r="W289" s="1">
        <v>0.001575120102049965</v>
      </c>
      <c r="X289" s="1">
        <v>-0.0008472931861457367</v>
      </c>
      <c r="Y289" s="1">
        <v>0.005764153839407093</v>
      </c>
      <c r="Z289" s="1">
        <v>-0.006023779663601014</v>
      </c>
    </row>
    <row r="290" spans="1:26">
      <c r="A290" s="11">
        <v>42793</v>
      </c>
      <c r="B290" s="1">
        <v>-0.008986803753475381</v>
      </c>
      <c r="C290" s="1">
        <v>0.0112149653032585</v>
      </c>
      <c r="D290" s="1">
        <v>-0.0009905362185543831</v>
      </c>
      <c r="E290" s="1">
        <v>0.002126018982133271</v>
      </c>
      <c r="F290" s="1">
        <v>-0.009501090762461195</v>
      </c>
      <c r="G290" s="1">
        <v>-0.008512319629396581</v>
      </c>
      <c r="H290" s="1">
        <v>-0.002368543540992696</v>
      </c>
      <c r="I290" s="1">
        <v>0.008193900806142684</v>
      </c>
      <c r="J290" s="1">
        <v>0</v>
      </c>
      <c r="K290" s="1">
        <v>0.01004310866242175</v>
      </c>
      <c r="L290" s="1">
        <v>0.001106769193557122</v>
      </c>
      <c r="M290" s="1">
        <v>-0.001878967267976983</v>
      </c>
      <c r="N290" s="1">
        <v>-0.0005438811499214324</v>
      </c>
      <c r="O290" s="1">
        <v>0.002150021677582714</v>
      </c>
      <c r="P290" s="1">
        <v>-0.006035307688397995</v>
      </c>
      <c r="Q290" s="1">
        <v>-0.008746483954217621</v>
      </c>
      <c r="R290" s="1">
        <v>0.002818326558136519</v>
      </c>
      <c r="S290" s="1">
        <v>-0.001619950378199952</v>
      </c>
      <c r="T290" s="1">
        <v>-0.01206071976878353</v>
      </c>
      <c r="U290" s="1">
        <v>-0.0127479499577231</v>
      </c>
      <c r="V290" s="1">
        <v>0.006013985290965751</v>
      </c>
      <c r="W290" s="1">
        <v>-0.00314509024026588</v>
      </c>
      <c r="X290" s="1">
        <v>0.01462765011830069</v>
      </c>
      <c r="Y290" s="1">
        <v>-0.01304359295452606</v>
      </c>
      <c r="Z290" s="1">
        <v>0.01257001494295196</v>
      </c>
    </row>
    <row r="291" spans="1:26">
      <c r="A291" s="11">
        <v>42794</v>
      </c>
      <c r="B291" s="1">
        <v>-0.006423626989976783</v>
      </c>
      <c r="C291" s="1">
        <v>0.004458368883577091</v>
      </c>
      <c r="D291" s="1">
        <v>0.009516259640518721</v>
      </c>
      <c r="E291" s="1">
        <v>0.002652295459038223</v>
      </c>
      <c r="F291" s="1">
        <v>-0.002930973441082951</v>
      </c>
      <c r="G291" s="1">
        <v>0.01978348488671622</v>
      </c>
      <c r="H291" s="1">
        <v>0.006444284428620106</v>
      </c>
      <c r="I291" s="1">
        <v>-0.0001827188549953229</v>
      </c>
      <c r="J291" s="1">
        <v>-0.01586384470231517</v>
      </c>
      <c r="K291" s="1">
        <v>-0.007102195244770515</v>
      </c>
      <c r="L291" s="1">
        <v>0.00210120202354136</v>
      </c>
      <c r="M291" s="1">
        <v>-0.01078236520881715</v>
      </c>
      <c r="N291" s="1">
        <v>0.0001355176563824223</v>
      </c>
      <c r="O291" s="1">
        <v>0.004423859261860175</v>
      </c>
      <c r="P291" s="1">
        <v>-0.003892186562014954</v>
      </c>
      <c r="Q291" s="1">
        <v>0.004621892881051082</v>
      </c>
      <c r="R291" s="1">
        <v>-0.01183267096877938</v>
      </c>
      <c r="S291" s="1">
        <v>-0.002543489752914629</v>
      </c>
      <c r="T291" s="1">
        <v>-0.004497493268577291</v>
      </c>
      <c r="U291" s="1">
        <v>-0.0007172176392648</v>
      </c>
      <c r="V291" s="1">
        <v>-0.121656213944532</v>
      </c>
      <c r="W291" s="1">
        <v>-0.005047903038629453</v>
      </c>
      <c r="X291" s="1">
        <v>-0.01170044168980078</v>
      </c>
      <c r="Y291" s="1">
        <v>-0.006207341919703513</v>
      </c>
      <c r="Z291" s="1">
        <v>-0.004655343862624783</v>
      </c>
    </row>
    <row r="292" spans="1:26">
      <c r="A292" s="11">
        <v>42795</v>
      </c>
      <c r="B292" s="1">
        <v>0.006845385429119055</v>
      </c>
      <c r="C292" s="1">
        <v>0.02041855470417508</v>
      </c>
      <c r="D292" s="1">
        <v>0.008269494700389624</v>
      </c>
      <c r="E292" s="1">
        <v>0.008287670413894999</v>
      </c>
      <c r="F292" s="1">
        <v>0.004543023633543308</v>
      </c>
      <c r="G292" s="1">
        <v>0.01390918106863781</v>
      </c>
      <c r="H292" s="1">
        <v>0.002358801930520515</v>
      </c>
      <c r="I292" s="1">
        <v>0.01580054614082815</v>
      </c>
      <c r="J292" s="1">
        <v>0.01439244710907062</v>
      </c>
      <c r="K292" s="1">
        <v>0.01764448383302653</v>
      </c>
      <c r="L292" s="1">
        <v>0.03288445854965527</v>
      </c>
      <c r="M292" s="1">
        <v>0.01868516277983212</v>
      </c>
      <c r="N292" s="1">
        <v>0.01592315622085683</v>
      </c>
      <c r="O292" s="1">
        <v>0.009076325021398324</v>
      </c>
      <c r="P292" s="1">
        <v>0.01500470900363982</v>
      </c>
      <c r="Q292" s="1">
        <v>-0.0004181929645898919</v>
      </c>
      <c r="R292" s="1">
        <v>0.03562328200173459</v>
      </c>
      <c r="S292" s="1">
        <v>0.008221320806715893</v>
      </c>
      <c r="T292" s="1">
        <v>0.0172706598535497</v>
      </c>
      <c r="U292" s="1">
        <v>0.005982054892521349</v>
      </c>
      <c r="V292" s="1">
        <v>-0.01599429124305718</v>
      </c>
      <c r="W292" s="1">
        <v>0.01357167366836554</v>
      </c>
      <c r="X292" s="1">
        <v>0.04820267324844196</v>
      </c>
      <c r="Y292" s="1">
        <v>0.003626840217983762</v>
      </c>
      <c r="Z292" s="1">
        <v>0.03630292954569914</v>
      </c>
    </row>
    <row r="293" spans="1:26">
      <c r="A293" s="11">
        <v>42796</v>
      </c>
      <c r="B293" s="1">
        <v>-0.01945234119684613</v>
      </c>
      <c r="C293" s="1">
        <v>-0.005002517140421991</v>
      </c>
      <c r="D293" s="1">
        <v>-0.008591752643740125</v>
      </c>
      <c r="E293" s="1">
        <v>-0.005596183736104932</v>
      </c>
      <c r="F293" s="1">
        <v>-0.003724627278425152</v>
      </c>
      <c r="G293" s="1">
        <v>0.002526850615313103</v>
      </c>
      <c r="H293" s="1">
        <v>0.005715340492904675</v>
      </c>
      <c r="I293" s="1">
        <v>-0.01510515259641843</v>
      </c>
      <c r="J293" s="1">
        <v>-0.01702624764237159</v>
      </c>
      <c r="K293" s="1">
        <v>-0.009606477203702779</v>
      </c>
      <c r="L293" s="1">
        <v>-0.01559828862378365</v>
      </c>
      <c r="M293" s="1">
        <v>-0.02224859685066816</v>
      </c>
      <c r="N293" s="1">
        <v>-0.006965819467115164</v>
      </c>
      <c r="O293" s="1">
        <v>0.001587603236161916</v>
      </c>
      <c r="P293" s="1">
        <v>-0.01432091440768191</v>
      </c>
      <c r="Q293" s="1">
        <v>0.007950004272887723</v>
      </c>
      <c r="R293" s="1">
        <v>-0.02615977383328638</v>
      </c>
      <c r="S293" s="1">
        <v>-0.01029086635396659</v>
      </c>
      <c r="T293" s="1">
        <v>-0.008700902279327405</v>
      </c>
      <c r="U293" s="1">
        <v>0.0007136746087268442</v>
      </c>
      <c r="V293" s="1">
        <v>0.002074908495129257</v>
      </c>
      <c r="W293" s="1">
        <v>-0.003879445859657382</v>
      </c>
      <c r="X293" s="1">
        <v>-0.01512700919260124</v>
      </c>
      <c r="Y293" s="1">
        <v>0.003412970795020343</v>
      </c>
      <c r="Z293" s="1">
        <v>-0.03374155765850162</v>
      </c>
    </row>
    <row r="294" spans="1:26">
      <c r="A294" s="11">
        <v>42797</v>
      </c>
      <c r="B294" s="1">
        <v>0.003273993293982702</v>
      </c>
      <c r="C294" s="1">
        <v>-0.004426384637389424</v>
      </c>
      <c r="D294" s="1">
        <v>0.0027571045574597</v>
      </c>
      <c r="E294" s="1">
        <v>0.007034725258433516</v>
      </c>
      <c r="F294" s="1">
        <v>-0.006141293990703955</v>
      </c>
      <c r="G294" s="1">
        <v>0.004681427736094701</v>
      </c>
      <c r="H294" s="1">
        <v>-0.004847277003215633</v>
      </c>
      <c r="I294" s="1">
        <v>0.0117764205731774</v>
      </c>
      <c r="J294" s="1">
        <v>0.001732519438527369</v>
      </c>
      <c r="K294" s="1">
        <v>-0.004968366308894967</v>
      </c>
      <c r="L294" s="1">
        <v>0.007162981135571567</v>
      </c>
      <c r="M294" s="1">
        <v>0.02240755194729371</v>
      </c>
      <c r="N294" s="1">
        <v>0.001214251407454237</v>
      </c>
      <c r="O294" s="1">
        <v>-0.001980975727285506</v>
      </c>
      <c r="P294" s="1">
        <v>0.003749158640173667</v>
      </c>
      <c r="Q294" s="1">
        <v>-0.01535943170163045</v>
      </c>
      <c r="R294" s="1">
        <v>0.01855151429316693</v>
      </c>
      <c r="S294" s="1">
        <v>-0.001586264089483813</v>
      </c>
      <c r="T294" s="1">
        <v>-0.008777548354085507</v>
      </c>
      <c r="U294" s="1">
        <v>-0.001426121248450429</v>
      </c>
      <c r="V294" s="1">
        <v>-0.01035378242913398</v>
      </c>
      <c r="W294" s="1">
        <v>0.006029991119860467</v>
      </c>
      <c r="X294" s="1">
        <v>-0.01576913923935896</v>
      </c>
      <c r="Y294" s="1">
        <v>0.002200991682273168</v>
      </c>
      <c r="Z294" s="1">
        <v>0.00889661474471426</v>
      </c>
    </row>
    <row r="295" spans="1:26">
      <c r="A295" s="11">
        <v>42800</v>
      </c>
      <c r="B295" s="1">
        <v>0.001919819783804844</v>
      </c>
      <c r="C295" s="1">
        <v>-0.006861354599158709</v>
      </c>
      <c r="D295" s="1">
        <v>-0.004517507720095293</v>
      </c>
      <c r="E295" s="1">
        <v>-0.005064663122842261</v>
      </c>
      <c r="F295" s="1">
        <v>0.005910891723547751</v>
      </c>
      <c r="G295" s="1">
        <v>0.002150617695788171</v>
      </c>
      <c r="H295" s="1">
        <v>-0.004198757897259209</v>
      </c>
      <c r="I295" s="1">
        <v>9.027133581596125E-05</v>
      </c>
      <c r="J295" s="1">
        <v>0.004820871872535548</v>
      </c>
      <c r="K295" s="1">
        <v>-0.007132590562446972</v>
      </c>
      <c r="L295" s="1">
        <v>-0.009482750760571257</v>
      </c>
      <c r="M295" s="1">
        <v>-0.02208637610144604</v>
      </c>
      <c r="N295" s="1">
        <v>-0.005390024978447094</v>
      </c>
      <c r="O295" s="1">
        <v>0.0001323385473983585</v>
      </c>
      <c r="P295" s="1">
        <v>0.0003112521007733182</v>
      </c>
      <c r="Q295" s="1">
        <v>-0.005901905451027312</v>
      </c>
      <c r="R295" s="1">
        <v>-0.005245537789180243</v>
      </c>
      <c r="S295" s="1">
        <v>0.005781143155487722</v>
      </c>
      <c r="T295" s="1">
        <v>-0.02181430918261729</v>
      </c>
      <c r="U295" s="1">
        <v>-0.001190166701161233</v>
      </c>
      <c r="V295" s="1">
        <v>-0.02179595711682625</v>
      </c>
      <c r="W295" s="1">
        <v>-0.01529655028484167</v>
      </c>
      <c r="X295" s="1">
        <v>0.0002081772839355178</v>
      </c>
      <c r="Y295" s="1">
        <v>-0.001198064509166819</v>
      </c>
      <c r="Z295" s="1">
        <v>-0.000661294550712177</v>
      </c>
    </row>
    <row r="296" spans="1:26">
      <c r="A296" s="11">
        <v>42801</v>
      </c>
      <c r="B296" s="1">
        <v>-0.01743598916320943</v>
      </c>
      <c r="C296" s="1">
        <v>0.006024476691227632</v>
      </c>
      <c r="D296" s="1">
        <v>0.007103351670018077</v>
      </c>
      <c r="E296" s="1">
        <v>-0.01123405195426841</v>
      </c>
      <c r="F296" s="1">
        <v>-0.0005342731383179977</v>
      </c>
      <c r="G296" s="1">
        <v>0.00143078323228929</v>
      </c>
      <c r="H296" s="1">
        <v>-0.003373185764788733</v>
      </c>
      <c r="I296" s="1">
        <v>-0.005413314052414631</v>
      </c>
      <c r="J296" s="1">
        <v>-0.001734555716342956</v>
      </c>
      <c r="K296" s="1">
        <v>-0.006944299135244414</v>
      </c>
      <c r="L296" s="1">
        <v>-0.005548073914724894</v>
      </c>
      <c r="M296" s="1">
        <v>-0.01096406539485306</v>
      </c>
      <c r="N296" s="1">
        <v>-0.002708685614265738</v>
      </c>
      <c r="O296" s="1">
        <v>0.00688018266267254</v>
      </c>
      <c r="P296" s="1">
        <v>0.002023027953064638</v>
      </c>
      <c r="Q296" s="1">
        <v>-0.003392774705066492</v>
      </c>
      <c r="R296" s="1">
        <v>-0.01025345391519294</v>
      </c>
      <c r="S296" s="1">
        <v>0.0003943907498564769</v>
      </c>
      <c r="T296" s="1">
        <v>-0.01943049434107935</v>
      </c>
      <c r="U296" s="1">
        <v>-0.001906514758984956</v>
      </c>
      <c r="V296" s="1">
        <v>-0.01711206605601545</v>
      </c>
      <c r="W296" s="1">
        <v>-0.002853887360842911</v>
      </c>
      <c r="X296" s="1">
        <v>-0.004576781458224155</v>
      </c>
      <c r="Y296" s="1">
        <v>-0.0117931512428181</v>
      </c>
      <c r="Z296" s="1">
        <v>-0.001103129997239272</v>
      </c>
    </row>
    <row r="297" spans="1:26">
      <c r="A297" s="11">
        <v>42802</v>
      </c>
      <c r="B297" s="1">
        <v>-0.03646651813468893</v>
      </c>
      <c r="C297" s="1">
        <v>-0.001538427058960679</v>
      </c>
      <c r="D297" s="1">
        <v>0.006269480892354906</v>
      </c>
      <c r="E297" s="1">
        <v>0.01402455468373409</v>
      </c>
      <c r="F297" s="1">
        <v>-0.008284148688601611</v>
      </c>
      <c r="G297" s="1">
        <v>-0.02000028058368641</v>
      </c>
      <c r="H297" s="1">
        <v>-0.00727716189703187</v>
      </c>
      <c r="I297" s="1">
        <v>0.002086340969681189</v>
      </c>
      <c r="J297" s="1">
        <v>0.002895188288948081</v>
      </c>
      <c r="K297" s="1">
        <v>-0.007957682641547836</v>
      </c>
      <c r="L297" s="1">
        <v>-0.002188002865775696</v>
      </c>
      <c r="M297" s="1">
        <v>-0.002639496035769517</v>
      </c>
      <c r="N297" s="1">
        <v>-0.009101475300667183</v>
      </c>
      <c r="O297" s="1">
        <v>-0.003416753847751197</v>
      </c>
      <c r="P297" s="1">
        <v>0.009161065681195346</v>
      </c>
      <c r="Q297" s="1">
        <v>-0.02042563957644095</v>
      </c>
      <c r="R297" s="1">
        <v>-0.003847713796328311</v>
      </c>
      <c r="S297" s="1">
        <v>-0.01837597587301953</v>
      </c>
      <c r="T297" s="1">
        <v>-0.007430360441155637</v>
      </c>
      <c r="U297" s="1">
        <v>-0.002626662987080919</v>
      </c>
      <c r="V297" s="1">
        <v>-0.002176385292664285</v>
      </c>
      <c r="W297" s="1">
        <v>0.001526317372687824</v>
      </c>
      <c r="X297" s="1">
        <v>0.00397264687911858</v>
      </c>
      <c r="Y297" s="1">
        <v>-0.005663100151559686</v>
      </c>
      <c r="Z297" s="1">
        <v>-0.0004416767195486448</v>
      </c>
    </row>
    <row r="298" spans="1:26">
      <c r="A298" s="11">
        <v>42803</v>
      </c>
      <c r="B298" s="1">
        <v>0.02469111232343013</v>
      </c>
      <c r="C298" s="1">
        <v>-0.006437662078452422</v>
      </c>
      <c r="D298" s="1">
        <v>0.01499238467216713</v>
      </c>
      <c r="E298" s="1">
        <v>0.01523123045771246</v>
      </c>
      <c r="F298" s="1">
        <v>0.007275666738963293</v>
      </c>
      <c r="G298" s="1">
        <v>-0.002550969102148581</v>
      </c>
      <c r="H298" s="1">
        <v>0.006307476874771067</v>
      </c>
      <c r="I298" s="1">
        <v>-0.008056525311703422</v>
      </c>
      <c r="J298" s="1">
        <v>0.002310002421559654</v>
      </c>
      <c r="K298" s="1">
        <v>-0.007778486518609129</v>
      </c>
      <c r="L298" s="1">
        <v>0.003946608384385986</v>
      </c>
      <c r="M298" s="1">
        <v>-0.005645836675490679</v>
      </c>
      <c r="N298" s="1">
        <v>0.00205644934596827</v>
      </c>
      <c r="O298" s="1">
        <v>0.004615020149478122</v>
      </c>
      <c r="P298" s="1">
        <v>-0.004000269613361973</v>
      </c>
      <c r="Q298" s="1">
        <v>-0.001303083469542665</v>
      </c>
      <c r="R298" s="1">
        <v>-0.008765468614229555</v>
      </c>
      <c r="S298" s="1">
        <v>-0.006612778804477526</v>
      </c>
      <c r="T298" s="1">
        <v>0.01746820551939798</v>
      </c>
      <c r="U298" s="1">
        <v>0.00406994436152619</v>
      </c>
      <c r="V298" s="1">
        <v>0.003271529518587002</v>
      </c>
      <c r="W298" s="1">
        <v>0.00177770989114312</v>
      </c>
      <c r="X298" s="1">
        <v>-0.01228674754355341</v>
      </c>
      <c r="Y298" s="1">
        <v>0.002440673447698938</v>
      </c>
      <c r="Z298" s="1">
        <v>0.000441871884072853</v>
      </c>
    </row>
    <row r="299" spans="1:26">
      <c r="A299" s="11">
        <v>42804</v>
      </c>
      <c r="B299" s="1">
        <v>-0.007900196024064221</v>
      </c>
      <c r="C299" s="1">
        <v>-0.01035628108271447</v>
      </c>
      <c r="D299" s="1">
        <v>-0.002302225141820768</v>
      </c>
      <c r="E299" s="1">
        <v>0.005690637796279763</v>
      </c>
      <c r="F299" s="1">
        <v>-0.00160539198623677</v>
      </c>
      <c r="G299" s="1">
        <v>0.01242205945735808</v>
      </c>
      <c r="H299" s="1">
        <v>0.002710598775713224</v>
      </c>
      <c r="I299" s="1">
        <v>0.003102905880322693</v>
      </c>
      <c r="J299" s="1">
        <v>0.001728009929328866</v>
      </c>
      <c r="K299" s="1">
        <v>0.01004398447023735</v>
      </c>
      <c r="L299" s="1">
        <v>-0.003166825752304647</v>
      </c>
      <c r="M299" s="1">
        <v>-0.008516693958951382</v>
      </c>
      <c r="N299" s="1">
        <v>0.007797952828607402</v>
      </c>
      <c r="O299" s="1">
        <v>0.003412887358150929</v>
      </c>
      <c r="P299" s="1">
        <v>0.003089568511255747</v>
      </c>
      <c r="Q299" s="1">
        <v>0.01478891874941834</v>
      </c>
      <c r="R299" s="1">
        <v>0.01483795467537763</v>
      </c>
      <c r="S299" s="1">
        <v>-0.01020917709535341</v>
      </c>
      <c r="T299" s="1">
        <v>0.008026644702186614</v>
      </c>
      <c r="U299" s="1">
        <v>0.009775718884034168</v>
      </c>
      <c r="V299" s="1">
        <v>0.002898749324090844</v>
      </c>
      <c r="W299" s="1">
        <v>0.009823913386949767</v>
      </c>
      <c r="X299" s="1">
        <v>0.004217004231223731</v>
      </c>
      <c r="Y299" s="1">
        <v>0.001420791437017455</v>
      </c>
      <c r="Z299" s="1">
        <v>-0.008171071457661494</v>
      </c>
    </row>
    <row r="300" spans="1:26">
      <c r="A300" s="11">
        <v>42807</v>
      </c>
      <c r="B300" s="1">
        <v>-0.001393769458980176</v>
      </c>
      <c r="C300" s="1">
        <v>0.001958830052865235</v>
      </c>
      <c r="D300" s="1">
        <v>0.005576020590462472</v>
      </c>
      <c r="E300" s="1">
        <v>-0.0238342636360519</v>
      </c>
      <c r="F300" s="1">
        <v>-0.0005359305054748464</v>
      </c>
      <c r="G300" s="1">
        <v>-0.003608187126874052</v>
      </c>
      <c r="H300" s="1">
        <v>-0.002365260175757555</v>
      </c>
      <c r="I300" s="1">
        <v>-0.0003639966062370936</v>
      </c>
      <c r="J300" s="1">
        <v>0.005750073969081226</v>
      </c>
      <c r="K300" s="1">
        <v>0.000242832996598219</v>
      </c>
      <c r="L300" s="1">
        <v>0.0008762830109858566</v>
      </c>
      <c r="M300" s="1">
        <v>-0.02487466534491367</v>
      </c>
      <c r="N300" s="1">
        <v>0.007601181708379201</v>
      </c>
      <c r="O300" s="1">
        <v>-0.00250578897227105</v>
      </c>
      <c r="P300" s="1">
        <v>-0.003388237463046395</v>
      </c>
      <c r="Q300" s="1">
        <v>0.007286852779964326</v>
      </c>
      <c r="R300" s="1">
        <v>0.002363374255299089</v>
      </c>
      <c r="S300" s="1">
        <v>-0.003714698930462501</v>
      </c>
      <c r="T300" s="1">
        <v>-0.003760413274910612</v>
      </c>
      <c r="U300" s="1">
        <v>0.0004723699073663212</v>
      </c>
      <c r="V300" s="1">
        <v>-0.003070987568837058</v>
      </c>
      <c r="W300" s="1">
        <v>-0.0008796713679812829</v>
      </c>
      <c r="X300" s="1">
        <v>-0.005248897218596671</v>
      </c>
      <c r="Y300" s="1">
        <v>0.002431723796770591</v>
      </c>
      <c r="Z300" s="1">
        <v>0.002671787390959413</v>
      </c>
    </row>
    <row r="301" spans="1:26">
      <c r="A301" s="11">
        <v>42808</v>
      </c>
      <c r="B301" s="1">
        <v>0.003389402911024186</v>
      </c>
      <c r="C301" s="1">
        <v>-0.001787496763613783</v>
      </c>
      <c r="D301" s="1">
        <v>-0.007648293682417484</v>
      </c>
      <c r="E301" s="1">
        <v>-0.00421544078065772</v>
      </c>
      <c r="F301" s="1">
        <v>0.002948804023011231</v>
      </c>
      <c r="G301" s="1">
        <v>-0.003984530768476713</v>
      </c>
      <c r="H301" s="1">
        <v>-0.001693652691293179</v>
      </c>
      <c r="I301" s="1">
        <v>-0.006097660015355388</v>
      </c>
      <c r="J301" s="1">
        <v>-0.001143467257532116</v>
      </c>
      <c r="K301" s="1">
        <v>-0.008486720360211142</v>
      </c>
      <c r="L301" s="1">
        <v>0.001641849408810625</v>
      </c>
      <c r="M301" s="1">
        <v>-0.0295465899049453</v>
      </c>
      <c r="N301" s="1">
        <v>0.0002698820233322241</v>
      </c>
      <c r="O301" s="1">
        <v>-0.004097631794461098</v>
      </c>
      <c r="P301" s="1">
        <v>-0.004635979090688247</v>
      </c>
      <c r="Q301" s="1">
        <v>-0.005957774619057443</v>
      </c>
      <c r="R301" s="1">
        <v>-0.007661854990289485</v>
      </c>
      <c r="S301" s="1">
        <v>0.009619842439329451</v>
      </c>
      <c r="T301" s="1">
        <v>0.01021322268476266</v>
      </c>
      <c r="U301" s="1">
        <v>-0.006608283675187954</v>
      </c>
      <c r="V301" s="1">
        <v>-0.007972626026423013</v>
      </c>
      <c r="W301" s="1">
        <v>-0.004401740598574122</v>
      </c>
      <c r="X301" s="1">
        <v>-0.003799137570474787</v>
      </c>
      <c r="Y301" s="1">
        <v>-0.002223682080360279</v>
      </c>
      <c r="Z301" s="1">
        <v>-0.01199189724484928</v>
      </c>
    </row>
    <row r="302" spans="1:26">
      <c r="A302" s="11">
        <v>42809</v>
      </c>
      <c r="B302" s="1">
        <v>0.01470301431685139</v>
      </c>
      <c r="C302" s="1">
        <v>-0.000111564826330901</v>
      </c>
      <c r="D302" s="1">
        <v>0.005009586888650164</v>
      </c>
      <c r="E302" s="1">
        <v>0.01693400431641301</v>
      </c>
      <c r="F302" s="1">
        <v>0.009088781611144903</v>
      </c>
      <c r="G302" s="1">
        <v>0.02145470437397368</v>
      </c>
      <c r="H302" s="1">
        <v>0.006955223042476533</v>
      </c>
      <c r="I302" s="1">
        <v>0.01446753212060825</v>
      </c>
      <c r="J302" s="1">
        <v>0.005724154950327964</v>
      </c>
      <c r="K302" s="1">
        <v>0.02543390659676592</v>
      </c>
      <c r="L302" s="1">
        <v>0.002404132877115606</v>
      </c>
      <c r="M302" s="1">
        <v>0.02666408713214063</v>
      </c>
      <c r="N302" s="1">
        <v>0.001346614276589442</v>
      </c>
      <c r="O302" s="1">
        <v>0.004380062879034918</v>
      </c>
      <c r="P302" s="1">
        <v>0.005278593969397338</v>
      </c>
      <c r="Q302" s="1">
        <v>0.01498303193232697</v>
      </c>
      <c r="R302" s="1">
        <v>0.02256892307695746</v>
      </c>
      <c r="S302" s="1">
        <v>0.01723276716269528</v>
      </c>
      <c r="T302" s="1">
        <v>0.008791477073506693</v>
      </c>
      <c r="U302" s="1">
        <v>0.01187904389494077</v>
      </c>
      <c r="V302" s="1">
        <v>-0.003287663606667102</v>
      </c>
      <c r="W302" s="1">
        <v>0.01711553857461556</v>
      </c>
      <c r="X302" s="1">
        <v>0.01355936880965491</v>
      </c>
      <c r="Y302" s="1">
        <v>0.01580216436226589</v>
      </c>
      <c r="Z302" s="1">
        <v>-0.00944022575532788</v>
      </c>
    </row>
    <row r="303" spans="1:26">
      <c r="A303" s="11">
        <v>42810</v>
      </c>
      <c r="B303" s="1">
        <v>0.0001955113248452989</v>
      </c>
      <c r="C303" s="1">
        <v>-0.002909774616644878</v>
      </c>
      <c r="D303" s="1">
        <v>-0.01399525542234514</v>
      </c>
      <c r="E303" s="1">
        <v>-0.00589767114086126</v>
      </c>
      <c r="F303" s="1">
        <v>-0.001854360528543153</v>
      </c>
      <c r="G303" s="1">
        <v>-0.0177997903222209</v>
      </c>
      <c r="H303" s="1">
        <v>-0.008928625296298676</v>
      </c>
      <c r="I303" s="1">
        <v>-0.0005415138689354171</v>
      </c>
      <c r="J303" s="1">
        <v>0.004553110773229063</v>
      </c>
      <c r="K303" s="1">
        <v>-0.003815966250234837</v>
      </c>
      <c r="L303" s="1">
        <v>-0.0009810336232568551</v>
      </c>
      <c r="M303" s="1">
        <v>-0.0025787828408248</v>
      </c>
      <c r="N303" s="1">
        <v>0.00443834830071288</v>
      </c>
      <c r="O303" s="1">
        <v>-0.004889534857215994</v>
      </c>
      <c r="P303" s="1">
        <v>-0.001698860388590462</v>
      </c>
      <c r="Q303" s="1">
        <v>-0.01433972528998018</v>
      </c>
      <c r="R303" s="1">
        <v>0.0002900620849062285</v>
      </c>
      <c r="S303" s="1">
        <v>-0.01160767199498236</v>
      </c>
      <c r="T303" s="1">
        <v>-0.0004359161599772898</v>
      </c>
      <c r="U303" s="1">
        <v>-0.003522084109480517</v>
      </c>
      <c r="V303" s="1">
        <v>0.0003666333353313789</v>
      </c>
      <c r="W303" s="1">
        <v>-0.01881375408616925</v>
      </c>
      <c r="X303" s="1">
        <v>-0.003971574095421815</v>
      </c>
      <c r="Y303" s="1">
        <v>-0.001994306726772699</v>
      </c>
      <c r="Z303" s="1">
        <v>0.006580310075775087</v>
      </c>
    </row>
    <row r="304" spans="1:26">
      <c r="A304" s="11">
        <v>42811</v>
      </c>
      <c r="B304" s="1">
        <v>0.002740804749892023</v>
      </c>
      <c r="C304" s="1">
        <v>0.01071868484255245</v>
      </c>
      <c r="D304" s="1">
        <v>0.003888795252463773</v>
      </c>
      <c r="E304" s="1">
        <v>-0.01779780981200818</v>
      </c>
      <c r="F304" s="1">
        <v>-0.005838371395847641</v>
      </c>
      <c r="G304" s="1">
        <v>0.003261997678998485</v>
      </c>
      <c r="H304" s="1">
        <v>0.006289167965067399</v>
      </c>
      <c r="I304" s="1">
        <v>-0.002528795521845151</v>
      </c>
      <c r="J304" s="1">
        <v>-0.005098990844333628</v>
      </c>
      <c r="K304" s="1">
        <v>0.00478814695806018</v>
      </c>
      <c r="L304" s="1">
        <v>-0.01047583150687914</v>
      </c>
      <c r="M304" s="1">
        <v>-0.01791316728224279</v>
      </c>
      <c r="N304" s="1">
        <v>0.006159750791556062</v>
      </c>
      <c r="O304" s="1">
        <v>-0.001859223798879039</v>
      </c>
      <c r="P304" s="1">
        <v>0.003558254422928897</v>
      </c>
      <c r="Q304" s="1">
        <v>0.005562645018215795</v>
      </c>
      <c r="R304" s="1">
        <v>0.009145374856805555</v>
      </c>
      <c r="S304" s="1">
        <v>0.008842294706631781</v>
      </c>
      <c r="T304" s="1">
        <v>0.003923083887352741</v>
      </c>
      <c r="U304" s="1">
        <v>0.004006005364520338</v>
      </c>
      <c r="V304" s="1">
        <v>-0.005495697084265005</v>
      </c>
      <c r="W304" s="1">
        <v>-0.0008230656726914143</v>
      </c>
      <c r="X304" s="1">
        <v>0.001888764829650835</v>
      </c>
      <c r="Y304" s="1">
        <v>0.006994297334023569</v>
      </c>
      <c r="Z304" s="1">
        <v>-0.01352574144815366</v>
      </c>
    </row>
    <row r="305" spans="1:26">
      <c r="A305" s="11">
        <v>42814</v>
      </c>
      <c r="B305" s="1">
        <v>-0.005661739104449004</v>
      </c>
      <c r="C305" s="1">
        <v>-0.003942201818154967</v>
      </c>
      <c r="D305" s="1">
        <v>-0.008522357817196125</v>
      </c>
      <c r="E305" s="1">
        <v>0.002131684121453592</v>
      </c>
      <c r="F305" s="1">
        <v>0.0005341086546863938</v>
      </c>
      <c r="G305" s="1">
        <v>-0.008309266766563517</v>
      </c>
      <c r="H305" s="1">
        <v>-0.003378151080516978</v>
      </c>
      <c r="I305" s="1">
        <v>0.003893391744956176</v>
      </c>
      <c r="J305" s="1">
        <v>0</v>
      </c>
      <c r="K305" s="1">
        <v>0.0131831149881283</v>
      </c>
      <c r="L305" s="1">
        <v>-0.00716799799613721</v>
      </c>
      <c r="M305" s="1">
        <v>0.005077090815069907</v>
      </c>
      <c r="N305" s="1">
        <v>-0.001464085619315103</v>
      </c>
      <c r="O305" s="1">
        <v>0.005588230844328024</v>
      </c>
      <c r="P305" s="1">
        <v>0.0009248317518115723</v>
      </c>
      <c r="Q305" s="1">
        <v>-0.01191493064487215</v>
      </c>
      <c r="R305" s="1">
        <v>-0.005897843473716802</v>
      </c>
      <c r="S305" s="1">
        <v>0.005168333185347818</v>
      </c>
      <c r="T305" s="1">
        <v>0.003039788637000607</v>
      </c>
      <c r="U305" s="1">
        <v>-0.004459094038504641</v>
      </c>
      <c r="V305" s="1">
        <v>0.001473412378050432</v>
      </c>
      <c r="W305" s="1">
        <v>-0.007283623038513265</v>
      </c>
      <c r="X305" s="1">
        <v>-0.002304012797398114</v>
      </c>
      <c r="Y305" s="1">
        <v>-0.002976454354575053</v>
      </c>
      <c r="Z305" s="1">
        <v>-0.01302561417427861</v>
      </c>
    </row>
    <row r="306" spans="1:26">
      <c r="A306" s="11">
        <v>42815</v>
      </c>
      <c r="B306" s="1">
        <v>-0.01237011985710457</v>
      </c>
      <c r="C306" s="1">
        <v>-0.01912045802140527</v>
      </c>
      <c r="D306" s="1">
        <v>0.004102480053866042</v>
      </c>
      <c r="E306" s="1">
        <v>-0.0124091083898531</v>
      </c>
      <c r="F306" s="1">
        <v>-0.01093982042229413</v>
      </c>
      <c r="G306" s="1">
        <v>0.004735649597222613</v>
      </c>
      <c r="H306" s="1">
        <v>-0.03237302138575104</v>
      </c>
      <c r="I306" s="1">
        <v>-0.01145395053457776</v>
      </c>
      <c r="J306" s="1">
        <v>-0.02334861790686971</v>
      </c>
      <c r="K306" s="1">
        <v>-0.02105508151219349</v>
      </c>
      <c r="L306" s="1">
        <v>-0.02932332577956276</v>
      </c>
      <c r="M306" s="1">
        <v>-0.02937316973319593</v>
      </c>
      <c r="N306" s="1">
        <v>-0.01106234747516976</v>
      </c>
      <c r="O306" s="1">
        <v>0.004631050487747812</v>
      </c>
      <c r="P306" s="1">
        <v>-0.01108875380930374</v>
      </c>
      <c r="Q306" s="1">
        <v>0.0150732601554342</v>
      </c>
      <c r="R306" s="1">
        <v>-0.02112569275938359</v>
      </c>
      <c r="S306" s="1">
        <v>0.00286193450077632</v>
      </c>
      <c r="T306" s="1">
        <v>-0.0181820633022729</v>
      </c>
      <c r="U306" s="1">
        <v>-0.008015265028973428</v>
      </c>
      <c r="V306" s="1">
        <v>-0.01802445585270529</v>
      </c>
      <c r="W306" s="1">
        <v>-0.007655747082031206</v>
      </c>
      <c r="X306" s="1">
        <v>-0.01784613726524453</v>
      </c>
      <c r="Y306" s="1">
        <v>-0.00159268639986121</v>
      </c>
      <c r="Z306" s="1">
        <v>-0.05441059011785077</v>
      </c>
    </row>
    <row r="307" spans="1:26">
      <c r="A307" s="11">
        <v>42816</v>
      </c>
      <c r="B307" s="1">
        <v>0.00477162272856746</v>
      </c>
      <c r="C307" s="1">
        <v>0.00579681007597066</v>
      </c>
      <c r="D307" s="1">
        <v>0.007587643792306364</v>
      </c>
      <c r="E307" s="1">
        <v>0.01166747082059594</v>
      </c>
      <c r="F307" s="1">
        <v>-0.0008087375148971843</v>
      </c>
      <c r="G307" s="1">
        <v>0.01087767914883431</v>
      </c>
      <c r="H307" s="1">
        <v>-0.003152644716268305</v>
      </c>
      <c r="I307" s="1">
        <v>0.001459869670876746</v>
      </c>
      <c r="J307" s="1">
        <v>0.004665103457078823</v>
      </c>
      <c r="K307" s="1">
        <v>0.01039159727887307</v>
      </c>
      <c r="L307" s="1">
        <v>0.001601647950292939</v>
      </c>
      <c r="M307" s="1">
        <v>0.0111796668502977</v>
      </c>
      <c r="N307" s="1">
        <v>0.00323444743880974</v>
      </c>
      <c r="O307" s="1">
        <v>-0.0113266260013315</v>
      </c>
      <c r="P307" s="1">
        <v>0.01277045264560939</v>
      </c>
      <c r="Q307" s="1">
        <v>0.01018254027237386</v>
      </c>
      <c r="R307" s="1">
        <v>-0.001773879124896682</v>
      </c>
      <c r="S307" s="1">
        <v>0.006643515175318804</v>
      </c>
      <c r="T307" s="1">
        <v>0.001102575090022873</v>
      </c>
      <c r="U307" s="1">
        <v>-0.01021838723851254</v>
      </c>
      <c r="V307" s="1">
        <v>0.003558604271038712</v>
      </c>
      <c r="W307" s="1">
        <v>-0.001350336579638456</v>
      </c>
      <c r="X307" s="1">
        <v>0.00726791640129032</v>
      </c>
      <c r="Y307" s="1">
        <v>-0.008971076873407702</v>
      </c>
      <c r="Z307" s="1">
        <v>-0.0026934922802897</v>
      </c>
    </row>
    <row r="308" spans="1:26">
      <c r="A308" s="11">
        <v>42817</v>
      </c>
      <c r="B308" s="1">
        <v>-0.008903743379066298</v>
      </c>
      <c r="C308" s="1">
        <v>0.001582238362489718</v>
      </c>
      <c r="D308" s="1">
        <v>-0.001930964482796171</v>
      </c>
      <c r="E308" s="1">
        <v>-0.01046843573129352</v>
      </c>
      <c r="F308" s="1">
        <v>0.004859346053457614</v>
      </c>
      <c r="G308" s="1">
        <v>-0.004662783419704719</v>
      </c>
      <c r="H308" s="1">
        <v>0.01212406738352056</v>
      </c>
      <c r="I308" s="1">
        <v>-0.002186338751810846</v>
      </c>
      <c r="J308" s="1">
        <v>-0.00116106838264185</v>
      </c>
      <c r="K308" s="1">
        <v>-0.007414491158812431</v>
      </c>
      <c r="L308" s="1">
        <v>-0.001599086776235437</v>
      </c>
      <c r="M308" s="1">
        <v>-0.001715825560892226</v>
      </c>
      <c r="N308" s="1">
        <v>0.00228382968195473</v>
      </c>
      <c r="O308" s="1">
        <v>-0.01398694411187718</v>
      </c>
      <c r="P308" s="1">
        <v>-0.002460278607676947</v>
      </c>
      <c r="Q308" s="1">
        <v>-0.002520204270152204</v>
      </c>
      <c r="R308" s="1">
        <v>0.0008884597828007212</v>
      </c>
      <c r="S308" s="1">
        <v>0.0006642103302425539</v>
      </c>
      <c r="T308" s="1">
        <v>0.001100698597394478</v>
      </c>
      <c r="U308" s="1">
        <v>0</v>
      </c>
      <c r="V308" s="1">
        <v>-0.008211760486286801</v>
      </c>
      <c r="W308" s="1">
        <v>-0.004377363219159491</v>
      </c>
      <c r="X308" s="1">
        <v>-0.004456498998334668</v>
      </c>
      <c r="Y308" s="1">
        <v>-0.001407945923514453</v>
      </c>
      <c r="Z308" s="1">
        <v>0.003928135070338845</v>
      </c>
    </row>
    <row r="309" spans="1:26">
      <c r="A309" s="11">
        <v>42818</v>
      </c>
      <c r="B309" s="1">
        <v>0.00299439974672544</v>
      </c>
      <c r="C309" s="1">
        <v>-0.008123582138134799</v>
      </c>
      <c r="D309" s="1">
        <v>0.006384287239209474</v>
      </c>
      <c r="E309" s="1">
        <v>0.00215191029383055</v>
      </c>
      <c r="F309" s="1">
        <v>0.004298962988866339</v>
      </c>
      <c r="G309" s="1">
        <v>0.004324310992594116</v>
      </c>
      <c r="H309" s="1">
        <v>-0.002777809285550714</v>
      </c>
      <c r="I309" s="1">
        <v>-0.005021501190706767</v>
      </c>
      <c r="J309" s="1">
        <v>0.001162418029463375</v>
      </c>
      <c r="K309" s="1">
        <v>-0.006746903487785727</v>
      </c>
      <c r="L309" s="1">
        <v>-0.001144648991880493</v>
      </c>
      <c r="M309" s="1">
        <v>0.004582745625896001</v>
      </c>
      <c r="N309" s="1">
        <v>-0.0005360929906993439</v>
      </c>
      <c r="O309" s="1">
        <v>-0.01148314333280687</v>
      </c>
      <c r="P309" s="1">
        <v>0.001695653380718198</v>
      </c>
      <c r="Q309" s="1">
        <v>0.00505273543956819</v>
      </c>
      <c r="R309" s="1">
        <v>0.0004436680130106563</v>
      </c>
      <c r="S309" s="1">
        <v>-0.0133231512976647</v>
      </c>
      <c r="T309" s="1">
        <v>-0.01737769939707667</v>
      </c>
      <c r="U309" s="1">
        <v>0.0007201449327478571</v>
      </c>
      <c r="V309" s="1">
        <v>-0.000376586843138127</v>
      </c>
      <c r="W309" s="1">
        <v>-0.003944442450677155</v>
      </c>
      <c r="X309" s="1">
        <v>-0.01620116413287709</v>
      </c>
      <c r="Y309" s="1">
        <v>0.000805579633435638</v>
      </c>
      <c r="Z309" s="1">
        <v>0.0004892111389542819</v>
      </c>
    </row>
    <row r="310" spans="1:26">
      <c r="A310" s="11">
        <v>42821</v>
      </c>
      <c r="B310" s="1">
        <v>-0.01035031529820463</v>
      </c>
      <c r="C310" s="1">
        <v>0.001592491466309687</v>
      </c>
      <c r="D310" s="1">
        <v>-0.003652273573247267</v>
      </c>
      <c r="E310" s="1">
        <v>0.002683653654882878</v>
      </c>
      <c r="F310" s="1">
        <v>-0.007223113770352674</v>
      </c>
      <c r="G310" s="1">
        <v>-0.006458710703233561</v>
      </c>
      <c r="H310" s="1">
        <v>0.000870688809719411</v>
      </c>
      <c r="I310" s="1">
        <v>-0.01670009315009435</v>
      </c>
      <c r="J310" s="1">
        <v>-0.001741463872686699</v>
      </c>
      <c r="K310" s="1">
        <v>0.00339608943423686</v>
      </c>
      <c r="L310" s="1">
        <v>-0.0005728726542539864</v>
      </c>
      <c r="M310" s="1">
        <v>0.005132333325240657</v>
      </c>
      <c r="N310" s="1">
        <v>0.0005363805405476096</v>
      </c>
      <c r="O310" s="1">
        <v>0.000409734552601293</v>
      </c>
      <c r="P310" s="1">
        <v>0.001846788994415371</v>
      </c>
      <c r="Q310" s="1">
        <v>-0.002513463824766582</v>
      </c>
      <c r="R310" s="1">
        <v>-0.01671078305055529</v>
      </c>
      <c r="S310" s="1">
        <v>-0.008972096239564187</v>
      </c>
      <c r="T310" s="1">
        <v>-0.02507280852727622</v>
      </c>
      <c r="U310" s="1">
        <v>-0.004558589739431351</v>
      </c>
      <c r="V310" s="1">
        <v>0.003953421041352767</v>
      </c>
      <c r="W310" s="1">
        <v>0.003570394459101456</v>
      </c>
      <c r="X310" s="1">
        <v>0.004550249783986438</v>
      </c>
      <c r="Y310" s="1">
        <v>-0.01086945781277882</v>
      </c>
      <c r="Z310" s="1">
        <v>-0.00317774037252827</v>
      </c>
    </row>
    <row r="311" spans="1:26">
      <c r="A311" s="11">
        <v>42822</v>
      </c>
      <c r="B311" s="1">
        <v>0.03016889544844892</v>
      </c>
      <c r="C311" s="1">
        <v>0.007155049263354529</v>
      </c>
      <c r="D311" s="1">
        <v>0.00115715527796989</v>
      </c>
      <c r="E311" s="1">
        <v>0.002855012594107587</v>
      </c>
      <c r="F311" s="1">
        <v>-0.0005393899478957076</v>
      </c>
      <c r="G311" s="1">
        <v>0</v>
      </c>
      <c r="H311" s="1">
        <v>0.002261114438150136</v>
      </c>
      <c r="I311" s="1">
        <v>0.01091785592949379</v>
      </c>
      <c r="J311" s="1">
        <v>0.003488517417959303</v>
      </c>
      <c r="K311" s="1">
        <v>0.00918795804388739</v>
      </c>
      <c r="L311" s="1">
        <v>0.01558958073777306</v>
      </c>
      <c r="M311" s="1">
        <v>0.02477285132592311</v>
      </c>
      <c r="N311" s="1">
        <v>0.004155181634919902</v>
      </c>
      <c r="O311" s="1">
        <v>-0.0001365804275447191</v>
      </c>
      <c r="P311" s="1">
        <v>0.00291854297576144</v>
      </c>
      <c r="Q311" s="1">
        <v>-0.004200204774864713</v>
      </c>
      <c r="R311" s="1">
        <v>0.009023792599926805</v>
      </c>
      <c r="S311" s="1">
        <v>0.005658187912644941</v>
      </c>
      <c r="T311" s="1">
        <v>0.006429577991996283</v>
      </c>
      <c r="U311" s="1">
        <v>0.00168745737964171</v>
      </c>
      <c r="V311" s="1">
        <v>0.005062804565463042</v>
      </c>
      <c r="W311" s="1">
        <v>0.0003234174118038613</v>
      </c>
      <c r="X311" s="1">
        <v>0.01358958142343503</v>
      </c>
      <c r="Y311" s="1">
        <v>0.003255779496872835</v>
      </c>
      <c r="Z311" s="1">
        <v>0.01275125078961437</v>
      </c>
    </row>
    <row r="312" spans="1:26">
      <c r="A312" s="11">
        <v>42823</v>
      </c>
      <c r="B312" s="1">
        <v>0.03826647267763938</v>
      </c>
      <c r="C312" s="1">
        <v>0.001522174760382855</v>
      </c>
      <c r="D312" s="1">
        <v>0.00173459377508256</v>
      </c>
      <c r="E312" s="1">
        <v>-0.004448143418337991</v>
      </c>
      <c r="F312" s="1">
        <v>0.00350524242849648</v>
      </c>
      <c r="G312" s="1">
        <v>0.005778329484623868</v>
      </c>
      <c r="H312" s="1">
        <v>-0.0008677168187557482</v>
      </c>
      <c r="I312" s="1">
        <v>0.004177105073000176</v>
      </c>
      <c r="J312" s="1">
        <v>0</v>
      </c>
      <c r="K312" s="1">
        <v>0.01221833735237188</v>
      </c>
      <c r="L312" s="1">
        <v>-0.003724800061119748</v>
      </c>
      <c r="M312" s="1">
        <v>-0.01310187533214158</v>
      </c>
      <c r="N312" s="1">
        <v>-0.006940944191508147</v>
      </c>
      <c r="O312" s="1">
        <v>-0.003142477209119199</v>
      </c>
      <c r="P312" s="1">
        <v>0.002756902790226112</v>
      </c>
      <c r="Q312" s="1">
        <v>0</v>
      </c>
      <c r="R312" s="1">
        <v>0.008347125926639443</v>
      </c>
      <c r="S312" s="1">
        <v>-0.009947852976289973</v>
      </c>
      <c r="T312" s="1">
        <v>-0.0077570334438396</v>
      </c>
      <c r="U312" s="1">
        <v>-0.002646993445980406</v>
      </c>
      <c r="V312" s="1">
        <v>0.02891806457350943</v>
      </c>
      <c r="W312" s="1">
        <v>-0.004268011069041622</v>
      </c>
      <c r="X312" s="1">
        <v>0.002127957794492152</v>
      </c>
      <c r="Y312" s="1">
        <v>-0.0034480536436996</v>
      </c>
      <c r="Z312" s="1">
        <v>0.0004844689233824973</v>
      </c>
    </row>
    <row r="313" spans="1:26">
      <c r="A313" s="11">
        <v>42824</v>
      </c>
      <c r="B313" s="1">
        <v>-0.02049674354517783</v>
      </c>
      <c r="C313" s="1">
        <v>0.001970445702875967</v>
      </c>
      <c r="D313" s="1">
        <v>0.005194193476803166</v>
      </c>
      <c r="E313" s="1">
        <v>-0.01054523349238146</v>
      </c>
      <c r="F313" s="1">
        <v>0.007791353656580791</v>
      </c>
      <c r="G313" s="1">
        <v>-0.01220822208177086</v>
      </c>
      <c r="H313" s="1">
        <v>-0.007989994978827131</v>
      </c>
      <c r="I313" s="1">
        <v>0.00915153098425403</v>
      </c>
      <c r="J313" s="1">
        <v>0.02259532328453662</v>
      </c>
      <c r="K313" s="1">
        <v>-0.002603915882642527</v>
      </c>
      <c r="L313" s="1">
        <v>0.008609944353126231</v>
      </c>
      <c r="M313" s="1">
        <v>0.006544332846124767</v>
      </c>
      <c r="N313" s="1">
        <v>-0.003897760070725509</v>
      </c>
      <c r="O313" s="1">
        <v>-0.01247250431271418</v>
      </c>
      <c r="P313" s="1">
        <v>0.003666124984768704</v>
      </c>
      <c r="Q313" s="1">
        <v>-0.005060851098920849</v>
      </c>
      <c r="R313" s="1">
        <v>-0.0001476465606944366</v>
      </c>
      <c r="S313" s="1">
        <v>-0.002500316643352929</v>
      </c>
      <c r="T313" s="1">
        <v>-0.004369107667909877</v>
      </c>
      <c r="U313" s="1">
        <v>0.007478896554987902</v>
      </c>
      <c r="V313" s="1">
        <v>0.001813297656563684</v>
      </c>
      <c r="W313" s="1">
        <v>-0.0004545377446043553</v>
      </c>
      <c r="X313" s="1">
        <v>0.004884335744333557</v>
      </c>
      <c r="Y313" s="1">
        <v>-0.001424791689751737</v>
      </c>
      <c r="Z313" s="1">
        <v>0.02565344776669343</v>
      </c>
    </row>
    <row r="314" spans="1:26">
      <c r="A314" s="11">
        <v>42825</v>
      </c>
      <c r="B314" s="1">
        <v>-0.01343796970451772</v>
      </c>
      <c r="C314" s="1">
        <v>-0.0062928428195691</v>
      </c>
      <c r="D314" s="1">
        <v>-0.007463963798102657</v>
      </c>
      <c r="E314" s="1">
        <v>-0.0177021329692908</v>
      </c>
      <c r="F314" s="1">
        <v>0.0021329239251906</v>
      </c>
      <c r="G314" s="1">
        <v>0.002180930888511234</v>
      </c>
      <c r="H314" s="1">
        <v>0.002276159114538601</v>
      </c>
      <c r="I314" s="1">
        <v>-0.002839531715268961</v>
      </c>
      <c r="J314" s="1">
        <v>0.01303151412886994</v>
      </c>
      <c r="K314" s="1">
        <v>-0.0004741920103364938</v>
      </c>
      <c r="L314" s="1">
        <v>-0.01336618701890824</v>
      </c>
      <c r="M314" s="1">
        <v>-0.001300295566803111</v>
      </c>
      <c r="N314" s="1">
        <v>-0.002968403889483828</v>
      </c>
      <c r="O314" s="1">
        <v>-0.008744120970684333</v>
      </c>
      <c r="P314" s="1">
        <v>0.002282458994359304</v>
      </c>
      <c r="Q314" s="1">
        <v>0.008478135278575882</v>
      </c>
      <c r="R314" s="1">
        <v>-0.006505221131420935</v>
      </c>
      <c r="S314" s="1">
        <v>-0.002233372984134507</v>
      </c>
      <c r="T314" s="1">
        <v>0.006466699562650113</v>
      </c>
      <c r="U314" s="1">
        <v>-0.005028582866614895</v>
      </c>
      <c r="V314" s="1">
        <v>-0.001086026155115882</v>
      </c>
      <c r="W314" s="1">
        <v>-0.002014532024331994</v>
      </c>
      <c r="X314" s="1">
        <v>0.005705891043379818</v>
      </c>
      <c r="Y314" s="1">
        <v>-0.006318907163196941</v>
      </c>
      <c r="Z314" s="1">
        <v>-0.008966543690408724</v>
      </c>
    </row>
    <row r="315" spans="1:26">
      <c r="A315" s="11">
        <v>42828</v>
      </c>
      <c r="B315" s="1">
        <v>-0.006810590785134463</v>
      </c>
      <c r="C315" s="1">
        <v>-0.001187414622858873</v>
      </c>
      <c r="D315" s="1">
        <v>0.00829163513533504</v>
      </c>
      <c r="E315" s="1">
        <v>-0.003126514388586688</v>
      </c>
      <c r="F315" s="1">
        <v>0.003419428644077627</v>
      </c>
      <c r="G315" s="1">
        <v>-0.0007254240636421772</v>
      </c>
      <c r="H315" s="1">
        <v>-0.006114763117397892</v>
      </c>
      <c r="I315" s="1">
        <v>-0.0007348513624967357</v>
      </c>
      <c r="J315" s="1">
        <v>-0.01621925424952131</v>
      </c>
      <c r="K315" s="1">
        <v>-0.02255461439158168</v>
      </c>
      <c r="L315" s="1">
        <v>-0.003643256283386243</v>
      </c>
      <c r="M315" s="1">
        <v>0.004464178966853805</v>
      </c>
      <c r="N315" s="1">
        <v>-0.007714460357224784</v>
      </c>
      <c r="O315" s="1">
        <v>0.002800225227340469</v>
      </c>
      <c r="P315" s="1">
        <v>-0.004706723825181225</v>
      </c>
      <c r="Q315" s="1">
        <v>-0.004624038216040294</v>
      </c>
      <c r="R315" s="1">
        <v>-0.005356711724985863</v>
      </c>
      <c r="S315" s="1">
        <v>0.001827076149632623</v>
      </c>
      <c r="T315" s="1">
        <v>0.0002293640376902495</v>
      </c>
      <c r="U315" s="1">
        <v>0.0004813583940259658</v>
      </c>
      <c r="V315" s="1">
        <v>-0.02101851939158172</v>
      </c>
      <c r="W315" s="1">
        <v>0.006380386800891813</v>
      </c>
      <c r="X315" s="1">
        <v>-0.01407892620684548</v>
      </c>
      <c r="Y315" s="1">
        <v>0.0088202895284335</v>
      </c>
      <c r="Z315" s="1">
        <v>-0.005476117767114763</v>
      </c>
    </row>
    <row r="316" spans="1:26">
      <c r="A316" s="11">
        <v>42829</v>
      </c>
      <c r="B316" s="1">
        <v>0.01665351303865537</v>
      </c>
      <c r="C316" s="1">
        <v>0.01160477318820852</v>
      </c>
      <c r="D316" s="1">
        <v>0.001721160382008424</v>
      </c>
      <c r="E316" s="1">
        <v>-0.001291081861267251</v>
      </c>
      <c r="F316" s="1">
        <v>0.006123726193441481</v>
      </c>
      <c r="G316" s="1">
        <v>0.007985370068648301</v>
      </c>
      <c r="H316" s="1">
        <v>-0.001933370474599183</v>
      </c>
      <c r="I316" s="1">
        <v>0.006618761220607672</v>
      </c>
      <c r="J316" s="1">
        <v>0.00739058610720611</v>
      </c>
      <c r="K316" s="1">
        <v>0.003157587676746898</v>
      </c>
      <c r="L316" s="1">
        <v>0.003332706716437928</v>
      </c>
      <c r="M316" s="1">
        <v>-0.01722207843638623</v>
      </c>
      <c r="N316" s="1">
        <v>0.001363695423452604</v>
      </c>
      <c r="O316" s="1">
        <v>0.004607835380601166</v>
      </c>
      <c r="P316" s="1">
        <v>0.002746030664083188</v>
      </c>
      <c r="Q316" s="1">
        <v>-0.0008445096487836867</v>
      </c>
      <c r="R316" s="1">
        <v>-0.003291878748530319</v>
      </c>
      <c r="S316" s="1">
        <v>0.004559968084245636</v>
      </c>
      <c r="T316" s="1">
        <v>-0.01261774630113355</v>
      </c>
      <c r="U316" s="1">
        <v>0.002886548238833608</v>
      </c>
      <c r="V316" s="1">
        <v>-0.01110480189032392</v>
      </c>
      <c r="W316" s="1">
        <v>-0.0120326926215919</v>
      </c>
      <c r="X316" s="1">
        <v>0.005967764576221501</v>
      </c>
      <c r="Y316" s="1">
        <v>0.00264357674554172</v>
      </c>
      <c r="Z316" s="1">
        <v>-0.002633748429089366</v>
      </c>
    </row>
    <row r="317" spans="1:26">
      <c r="A317" s="11">
        <v>42830</v>
      </c>
      <c r="B317" s="1">
        <v>-0.003661672819046502</v>
      </c>
      <c r="C317" s="1">
        <v>-0.009065296009153179</v>
      </c>
      <c r="D317" s="1">
        <v>0.003245312918860099</v>
      </c>
      <c r="E317" s="1">
        <v>-0.012465085047908</v>
      </c>
      <c r="F317" s="1">
        <v>-0.01190804705166271</v>
      </c>
      <c r="G317" s="1">
        <v>0.002520828860470559</v>
      </c>
      <c r="H317" s="1">
        <v>-0.0001762641411913179</v>
      </c>
      <c r="I317" s="1">
        <v>-0.002282998452779017</v>
      </c>
      <c r="J317" s="1">
        <v>-0.001693038675687264</v>
      </c>
      <c r="K317" s="1">
        <v>-0.007748245664040865</v>
      </c>
      <c r="L317" s="1">
        <v>-0.01282778076662627</v>
      </c>
      <c r="M317" s="1">
        <v>0.005276053109549039</v>
      </c>
      <c r="N317" s="1">
        <v>0.004105071755609702</v>
      </c>
      <c r="O317" s="1">
        <v>-0.0002777289443636199</v>
      </c>
      <c r="P317" s="1">
        <v>-0.002586705817174351</v>
      </c>
      <c r="Q317" s="1">
        <v>0.005071955098912451</v>
      </c>
      <c r="R317" s="1">
        <v>0.001951234106275734</v>
      </c>
      <c r="S317" s="1">
        <v>0.008987006156958133</v>
      </c>
      <c r="T317" s="1">
        <v>0.0006971246427922573</v>
      </c>
      <c r="U317" s="1">
        <v>-0.004317466063578634</v>
      </c>
      <c r="V317" s="1">
        <v>-0.01272689215243539</v>
      </c>
      <c r="W317" s="1">
        <v>0.0002618206634323883</v>
      </c>
      <c r="X317" s="1">
        <v>-0.005508516542981901</v>
      </c>
      <c r="Y317" s="1">
        <v>-0.005881385697826591</v>
      </c>
      <c r="Z317" s="1">
        <v>-0.0146420971827812</v>
      </c>
    </row>
    <row r="318" spans="1:26">
      <c r="A318" s="11">
        <v>42831</v>
      </c>
      <c r="B318" s="1">
        <v>0.02437116695230079</v>
      </c>
      <c r="C318" s="1">
        <v>0.001637646783031244</v>
      </c>
      <c r="D318" s="1">
        <v>-0.0003802978635724097</v>
      </c>
      <c r="E318" s="1">
        <v>0.003956221068439625</v>
      </c>
      <c r="F318" s="1">
        <v>0.02115705814787527</v>
      </c>
      <c r="G318" s="1">
        <v>0.002155166070793912</v>
      </c>
      <c r="H318" s="1">
        <v>-0.003170585910500012</v>
      </c>
      <c r="I318" s="1">
        <v>0.01089227320143693</v>
      </c>
      <c r="J318" s="1">
        <v>-0.007348942972656425</v>
      </c>
      <c r="K318" s="1">
        <v>0.00488060805571422</v>
      </c>
      <c r="L318" s="1">
        <v>0.003364691132546449</v>
      </c>
      <c r="M318" s="1">
        <v>0.0005622723130076501</v>
      </c>
      <c r="N318" s="1">
        <v>-0.001498790506035075</v>
      </c>
      <c r="O318" s="1">
        <v>-0.007090538855019646</v>
      </c>
      <c r="P318" s="1">
        <v>0.00259341421681536</v>
      </c>
      <c r="Q318" s="1">
        <v>0.002523180093316313</v>
      </c>
      <c r="R318" s="1">
        <v>0.006142255895207338</v>
      </c>
      <c r="S318" s="1">
        <v>0.001574579483825556</v>
      </c>
      <c r="T318" s="1">
        <v>-0.0002320800214307139</v>
      </c>
      <c r="U318" s="1">
        <v>-0.006393537557709328</v>
      </c>
      <c r="V318" s="1">
        <v>0.01554505417070384</v>
      </c>
      <c r="W318" s="1">
        <v>0.001244238552669419</v>
      </c>
      <c r="X318" s="1">
        <v>0.01022583537808996</v>
      </c>
      <c r="Y318" s="1">
        <v>-0.0002474311437609122</v>
      </c>
      <c r="Z318" s="1">
        <v>0.01096204514098642</v>
      </c>
    </row>
    <row r="319" spans="1:26">
      <c r="A319" s="11">
        <v>42832</v>
      </c>
      <c r="B319" s="1">
        <v>-0.006042166112686598</v>
      </c>
      <c r="C319" s="1">
        <v>0.008344304732809116</v>
      </c>
      <c r="D319" s="1">
        <v>0.004949505306414803</v>
      </c>
      <c r="E319" s="1">
        <v>0.002439230541322113</v>
      </c>
      <c r="F319" s="1">
        <v>-0.002622636627963026</v>
      </c>
      <c r="G319" s="1">
        <v>0</v>
      </c>
      <c r="H319" s="1">
        <v>-0.003181098101004975</v>
      </c>
      <c r="I319" s="1">
        <v>-0.0101412007838152</v>
      </c>
      <c r="J319" s="1">
        <v>-0.01082000824053653</v>
      </c>
      <c r="K319" s="1">
        <v>-0.004613891720694818</v>
      </c>
      <c r="L319" s="1">
        <v>-0.003469281252607703</v>
      </c>
      <c r="M319" s="1">
        <v>0.02173079936981481</v>
      </c>
      <c r="N319" s="1">
        <v>0.00204686245093666</v>
      </c>
      <c r="O319" s="1">
        <v>0.004060711201392841</v>
      </c>
      <c r="P319" s="1">
        <v>-0.0007611166112702072</v>
      </c>
      <c r="Q319" s="1">
        <v>-0.006711647438555457</v>
      </c>
      <c r="R319" s="1">
        <v>0</v>
      </c>
      <c r="S319" s="1">
        <v>0.004312183272211723</v>
      </c>
      <c r="T319" s="1">
        <v>-0.003715838185417208</v>
      </c>
      <c r="U319" s="1">
        <v>-0.0002463711141651448</v>
      </c>
      <c r="V319" s="1">
        <v>-0.006160467039155182</v>
      </c>
      <c r="W319" s="1">
        <v>0.001045910702603958</v>
      </c>
      <c r="X319" s="1">
        <v>0.005272061794708405</v>
      </c>
      <c r="Y319" s="1">
        <v>0.004749062533975446</v>
      </c>
      <c r="Z319" s="1">
        <v>0.0004817927515110565</v>
      </c>
    </row>
    <row r="320" spans="1:26">
      <c r="A320" s="11">
        <v>42835</v>
      </c>
      <c r="B320" s="1">
        <v>0.02564596509444539</v>
      </c>
      <c r="C320" s="1">
        <v>-0.007212997134927734</v>
      </c>
      <c r="D320" s="1">
        <v>0.0009473148927137132</v>
      </c>
      <c r="E320" s="1">
        <v>-0.001309984796778241</v>
      </c>
      <c r="F320" s="1">
        <v>-0.009466259324087956</v>
      </c>
      <c r="G320" s="1">
        <v>0.003584477995815627</v>
      </c>
      <c r="H320" s="1">
        <v>0.007848962781621616</v>
      </c>
      <c r="I320" s="1">
        <v>0.002835869708599725</v>
      </c>
      <c r="J320" s="1">
        <v>-0.0005754425473070146</v>
      </c>
      <c r="K320" s="1">
        <v>0.003171453439325012</v>
      </c>
      <c r="L320" s="1">
        <v>-0.00348081673100209</v>
      </c>
      <c r="M320" s="1">
        <v>-0.00586698871738156</v>
      </c>
      <c r="N320" s="1">
        <v>-0.0005447072591887592</v>
      </c>
      <c r="O320" s="1">
        <v>0.0006970914494006664</v>
      </c>
      <c r="P320" s="1">
        <v>-0.002283692958760408</v>
      </c>
      <c r="Q320" s="1">
        <v>0.002533631261549374</v>
      </c>
      <c r="R320" s="1">
        <v>0.007296235713435406</v>
      </c>
      <c r="S320" s="1">
        <v>0.01001782514513372</v>
      </c>
      <c r="T320" s="1">
        <v>-0.0002326992978368692</v>
      </c>
      <c r="U320" s="1">
        <v>-0.005173889797829512</v>
      </c>
      <c r="V320" s="1">
        <v>0.01033079849501539</v>
      </c>
      <c r="W320" s="1">
        <v>0.002220517299605707</v>
      </c>
      <c r="X320" s="1">
        <v>0.01027879063045645</v>
      </c>
      <c r="Y320" s="1">
        <v>-0.002466026190620751</v>
      </c>
      <c r="Z320" s="1">
        <v>-0.01420979510921272</v>
      </c>
    </row>
    <row r="321" spans="1:26">
      <c r="A321" s="11">
        <v>42836</v>
      </c>
      <c r="B321" s="1">
        <v>-0.002222626784049719</v>
      </c>
      <c r="C321" s="1">
        <v>0.005688424429852512</v>
      </c>
      <c r="D321" s="1">
        <v>0.002460233562843861</v>
      </c>
      <c r="E321" s="1">
        <v>-0.006935622239672479</v>
      </c>
      <c r="F321" s="1">
        <v>-0.0116803960818902</v>
      </c>
      <c r="G321" s="1">
        <v>-0.003214404581191377</v>
      </c>
      <c r="H321" s="1">
        <v>0.002477905365108946</v>
      </c>
      <c r="I321" s="1">
        <v>0.01395595334405053</v>
      </c>
      <c r="J321" s="1">
        <v>0.01036840373250136</v>
      </c>
      <c r="K321" s="1">
        <v>0.002431995296771294</v>
      </c>
      <c r="L321" s="1">
        <v>-0.001746868529448831</v>
      </c>
      <c r="M321" s="1">
        <v>0.01549244533946159</v>
      </c>
      <c r="N321" s="1">
        <v>0.0001365717595958049</v>
      </c>
      <c r="O321" s="1">
        <v>0.004459523772642804</v>
      </c>
      <c r="P321" s="1">
        <v>-0.0007628673763907523</v>
      </c>
      <c r="Q321" s="1">
        <v>0.004633778987398252</v>
      </c>
      <c r="R321" s="1">
        <v>-0.001773879124896682</v>
      </c>
      <c r="S321" s="1">
        <v>0.002346633375005513</v>
      </c>
      <c r="T321" s="1">
        <v>0.002564294137076484</v>
      </c>
      <c r="U321" s="1">
        <v>-0.001733348081259911</v>
      </c>
      <c r="V321" s="1">
        <v>-0.001487194552637128</v>
      </c>
      <c r="W321" s="1">
        <v>-0.003779554682018849</v>
      </c>
      <c r="X321" s="1">
        <v>-0.003322051237402923</v>
      </c>
      <c r="Y321" s="1">
        <v>0.003296013622444915</v>
      </c>
      <c r="Z321" s="1">
        <v>0.0002443665040672283</v>
      </c>
    </row>
    <row r="322" spans="1:26">
      <c r="A322" s="11">
        <v>42837</v>
      </c>
      <c r="B322" s="1">
        <v>-0.001113912825707608</v>
      </c>
      <c r="C322" s="1">
        <v>-0.01411225012612538</v>
      </c>
      <c r="D322" s="1">
        <v>0.01057191357937315</v>
      </c>
      <c r="E322" s="1">
        <v>0.000188864646485376</v>
      </c>
      <c r="F322" s="1">
        <v>0.001611500933424992</v>
      </c>
      <c r="G322" s="1">
        <v>0.004657425899878165</v>
      </c>
      <c r="H322" s="1">
        <v>0.006885474168921268</v>
      </c>
      <c r="I322" s="1">
        <v>-0.01628282058798858</v>
      </c>
      <c r="J322" s="1">
        <v>0.02736613650007214</v>
      </c>
      <c r="K322" s="1">
        <v>-0.007763282329698917</v>
      </c>
      <c r="L322" s="1">
        <v>-0.003848767365139394</v>
      </c>
      <c r="M322" s="1">
        <v>0.008172743488724876</v>
      </c>
      <c r="N322" s="1">
        <v>-0.009129350895781374</v>
      </c>
      <c r="O322" s="1">
        <v>0.001109886864746334</v>
      </c>
      <c r="P322" s="1">
        <v>-0.003817758157770301</v>
      </c>
      <c r="Q322" s="1">
        <v>0.003773408184531979</v>
      </c>
      <c r="R322" s="1">
        <v>-0.0278396363072495</v>
      </c>
      <c r="S322" s="1">
        <v>-0.009144164591337711</v>
      </c>
      <c r="T322" s="1">
        <v>-0.007209489154199167</v>
      </c>
      <c r="U322" s="1">
        <v>0.006202187180751162</v>
      </c>
      <c r="V322" s="1">
        <v>-0.005771646008249087</v>
      </c>
      <c r="W322" s="1">
        <v>-0.002682146518584227</v>
      </c>
      <c r="X322" s="1">
        <v>-0.01125003633084332</v>
      </c>
      <c r="Y322" s="1">
        <v>0.004517689826859517</v>
      </c>
      <c r="Z322" s="1">
        <v>-0.01831931914300677</v>
      </c>
    </row>
    <row r="323" spans="1:26">
      <c r="A323" s="11">
        <v>42838</v>
      </c>
      <c r="B323" s="1">
        <v>-0.02676082612429642</v>
      </c>
      <c r="C323" s="1">
        <v>-0.00244248002184444</v>
      </c>
      <c r="D323" s="1">
        <v>-0.005230858833249807</v>
      </c>
      <c r="E323" s="1">
        <v>-0.003019435766933087</v>
      </c>
      <c r="F323" s="1">
        <v>-0.004022210014785643</v>
      </c>
      <c r="G323" s="1">
        <v>-0.003565980523460244</v>
      </c>
      <c r="H323" s="1">
        <v>-0.01560557946798424</v>
      </c>
      <c r="I323" s="1">
        <v>-0.01234589769714756</v>
      </c>
      <c r="J323" s="1">
        <v>0.009988784938649298</v>
      </c>
      <c r="K323" s="1">
        <v>-0.007335118826264697</v>
      </c>
      <c r="L323" s="1">
        <v>-0.01171011224886298</v>
      </c>
      <c r="M323" s="1">
        <v>-0.02161780314739137</v>
      </c>
      <c r="N323" s="1">
        <v>-0.00893866517282893</v>
      </c>
      <c r="O323" s="1">
        <v>-0.01191821102893098</v>
      </c>
      <c r="P323" s="1">
        <v>-0.004293083661266572</v>
      </c>
      <c r="Q323" s="1">
        <v>-0.006683108270786775</v>
      </c>
      <c r="R323" s="1">
        <v>-0.01553645743010668</v>
      </c>
      <c r="S323" s="1">
        <v>0.007445015238396691</v>
      </c>
      <c r="T323" s="1">
        <v>-0.004216236101171944</v>
      </c>
      <c r="U323" s="1">
        <v>-0.006903263175569663</v>
      </c>
      <c r="V323" s="1">
        <v>-0.0001875071348422797</v>
      </c>
      <c r="W323" s="1">
        <v>-0.001836685685792316</v>
      </c>
      <c r="X323" s="1">
        <v>-0.01938462490406923</v>
      </c>
      <c r="Y323" s="1">
        <v>-0.006132466126255509</v>
      </c>
      <c r="Z323" s="1">
        <v>-0.01841301838681575</v>
      </c>
    </row>
    <row r="324" spans="1:26">
      <c r="A324" s="11">
        <v>42842</v>
      </c>
      <c r="B324" s="1">
        <v>0.002482549129943834</v>
      </c>
      <c r="C324" s="1">
        <v>0.01935985844420562</v>
      </c>
      <c r="D324" s="1">
        <v>-0.008075035256663532</v>
      </c>
      <c r="E324" s="1">
        <v>0.002271526953274261</v>
      </c>
      <c r="F324" s="1">
        <v>0.001615162996350117</v>
      </c>
      <c r="G324" s="1">
        <v>0.01073726178735446</v>
      </c>
      <c r="H324" s="1">
        <v>0.008015627745485032</v>
      </c>
      <c r="I324" s="1">
        <v>0.007407742168634934</v>
      </c>
      <c r="J324" s="1">
        <v>0</v>
      </c>
      <c r="K324" s="1">
        <v>0.01206901308140762</v>
      </c>
      <c r="L324" s="1">
        <v>0.01729876740052316</v>
      </c>
      <c r="M324" s="1">
        <v>0.007549516050264771</v>
      </c>
      <c r="N324" s="1">
        <v>0.008880350098329437</v>
      </c>
      <c r="O324" s="1">
        <v>0.01416553721605118</v>
      </c>
      <c r="P324" s="1">
        <v>0.008160506692474145</v>
      </c>
      <c r="Q324" s="1">
        <v>0.01009261848834364</v>
      </c>
      <c r="R324" s="1">
        <v>0.01098535892911889</v>
      </c>
      <c r="S324" s="1">
        <v>0.02310078639738777</v>
      </c>
      <c r="T324" s="1">
        <v>0.007057453326712704</v>
      </c>
      <c r="U324" s="1">
        <v>0.0004962247617452675</v>
      </c>
      <c r="V324" s="1">
        <v>0.005431938636507372</v>
      </c>
      <c r="W324" s="1">
        <v>0.009988371383858441</v>
      </c>
      <c r="X324" s="1">
        <v>0.006660818221445597</v>
      </c>
      <c r="Y324" s="1">
        <v>0.003907744187767292</v>
      </c>
      <c r="Z324" s="1">
        <v>0.0185044044681868</v>
      </c>
    </row>
    <row r="325" spans="1:26">
      <c r="A325" s="11">
        <v>42843</v>
      </c>
      <c r="B325" s="1">
        <v>-0.03904762582786847</v>
      </c>
      <c r="C325" s="1">
        <v>-0.006535384137483335</v>
      </c>
      <c r="D325" s="1">
        <v>-0.001703971238620428</v>
      </c>
      <c r="E325" s="1">
        <v>-0.0003776688238639192</v>
      </c>
      <c r="F325" s="1">
        <v>0.01048417397629153</v>
      </c>
      <c r="G325" s="1">
        <v>0.002124554209285812</v>
      </c>
      <c r="H325" s="1">
        <v>0.01060254615448941</v>
      </c>
      <c r="I325" s="1">
        <v>-0.003033413507011251</v>
      </c>
      <c r="J325" s="1">
        <v>0.001098793598686809</v>
      </c>
      <c r="K325" s="1">
        <v>0.006327359848439684</v>
      </c>
      <c r="L325" s="1">
        <v>-0.008152718565398454</v>
      </c>
      <c r="M325" s="1">
        <v>-0.005482624682821458</v>
      </c>
      <c r="N325" s="1">
        <v>-0.001237411663896681</v>
      </c>
      <c r="O325" s="1">
        <v>0.0004146960725701643</v>
      </c>
      <c r="P325" s="1">
        <v>-0.00137464245515373</v>
      </c>
      <c r="Q325" s="1">
        <v>0.007909680540372221</v>
      </c>
      <c r="R325" s="1">
        <v>-0.01744745030311567</v>
      </c>
      <c r="S325" s="1">
        <v>-4.321299534559842E-05</v>
      </c>
      <c r="T325" s="1">
        <v>0.003503244821064566</v>
      </c>
      <c r="U325" s="1">
        <v>-0.001240594103854242</v>
      </c>
      <c r="V325" s="1">
        <v>-0.001490501558102153</v>
      </c>
      <c r="W325" s="1">
        <v>-0.002797738383544468</v>
      </c>
      <c r="X325" s="1">
        <v>0.01045902626733608</v>
      </c>
      <c r="Y325" s="1">
        <v>0.00840004122911453</v>
      </c>
      <c r="Z325" s="1">
        <v>-0.008710361783475729</v>
      </c>
    </row>
    <row r="326" spans="1:26">
      <c r="A326" s="11">
        <v>42844</v>
      </c>
      <c r="B326" s="1">
        <v>-0.02011976447167263</v>
      </c>
      <c r="C326" s="1">
        <v>0.003092387378105022</v>
      </c>
      <c r="D326" s="1">
        <v>-0.000379324660710445</v>
      </c>
      <c r="E326" s="1">
        <v>0.005100958665828603</v>
      </c>
      <c r="F326" s="1">
        <v>-0.001596187181900022</v>
      </c>
      <c r="G326" s="1">
        <v>-0.01166061588918588</v>
      </c>
      <c r="H326" s="1">
        <v>0.001573557969224648</v>
      </c>
      <c r="I326" s="1">
        <v>-0.002304520131963805</v>
      </c>
      <c r="J326" s="1">
        <v>0.008781684348346142</v>
      </c>
      <c r="K326" s="1">
        <v>-0.001692762173050699</v>
      </c>
      <c r="L326" s="1">
        <v>-0.008220170789613013</v>
      </c>
      <c r="M326" s="1">
        <v>0.004226575860754034</v>
      </c>
      <c r="N326" s="1">
        <v>0.0004129422999166188</v>
      </c>
      <c r="O326" s="1">
        <v>-0.00317904892047538</v>
      </c>
      <c r="P326" s="1">
        <v>-0.005352397280814936</v>
      </c>
      <c r="Q326" s="1">
        <v>0.0008263221379376517</v>
      </c>
      <c r="R326" s="1">
        <v>0.005607261663743923</v>
      </c>
      <c r="S326" s="1">
        <v>-0.005147449200573861</v>
      </c>
      <c r="T326" s="1">
        <v>0.01350131080541805</v>
      </c>
      <c r="U326" s="1">
        <v>0</v>
      </c>
      <c r="V326" s="1">
        <v>0.005410483308769587</v>
      </c>
      <c r="W326" s="1">
        <v>0.007764458843621203</v>
      </c>
      <c r="X326" s="1">
        <v>-0.02809464912399962</v>
      </c>
      <c r="Y326" s="1">
        <v>-0.005688889262948305</v>
      </c>
      <c r="Z326" s="1">
        <v>0.003765779918488255</v>
      </c>
    </row>
    <row r="327" spans="1:26">
      <c r="A327" s="11">
        <v>42845</v>
      </c>
      <c r="B327" s="1">
        <v>-0.003455854840955563</v>
      </c>
      <c r="C327" s="1">
        <v>0.005044703440969966</v>
      </c>
      <c r="D327" s="1">
        <v>0.003414973548160782</v>
      </c>
      <c r="E327" s="1">
        <v>0.004511275320618457</v>
      </c>
      <c r="F327" s="1">
        <v>0.01252309579958144</v>
      </c>
      <c r="G327" s="1">
        <v>-0.002502803030831724</v>
      </c>
      <c r="H327" s="1">
        <v>0.003840767757232522</v>
      </c>
      <c r="I327" s="1">
        <v>0.005359514342356153</v>
      </c>
      <c r="J327" s="1">
        <v>0.007617269894484302</v>
      </c>
      <c r="K327" s="1">
        <v>0.0109012855288495</v>
      </c>
      <c r="L327" s="1">
        <v>0.01290581419607473</v>
      </c>
      <c r="M327" s="1">
        <v>0.02378744396425136</v>
      </c>
      <c r="N327" s="1">
        <v>0.008809215649848934</v>
      </c>
      <c r="O327" s="1">
        <v>-0.00970762488585053</v>
      </c>
      <c r="P327" s="1">
        <v>0.007072613191705823</v>
      </c>
      <c r="Q327" s="1">
        <v>-0.004539569519338982</v>
      </c>
      <c r="R327" s="1">
        <v>0.02044625272093192</v>
      </c>
      <c r="S327" s="1">
        <v>-0.002565455827768903</v>
      </c>
      <c r="T327" s="1">
        <v>0.01033530446676356</v>
      </c>
      <c r="U327" s="1">
        <v>0.002732783635972291</v>
      </c>
      <c r="V327" s="1">
        <v>0.01391732084719277</v>
      </c>
      <c r="W327" s="1">
        <v>0.005826915067526972</v>
      </c>
      <c r="X327" s="1">
        <v>-0.00217319924748427</v>
      </c>
      <c r="Y327" s="1">
        <v>-0.01082975717941836</v>
      </c>
      <c r="Z327" s="1">
        <v>0.02751384722453709</v>
      </c>
    </row>
    <row r="328" spans="1:26">
      <c r="A328" s="11">
        <v>42846</v>
      </c>
      <c r="B328" s="1">
        <v>0</v>
      </c>
      <c r="C328" s="1">
        <v>0.006023731810609556</v>
      </c>
      <c r="D328" s="1">
        <v>-0.0001890885687939603</v>
      </c>
      <c r="E328" s="1">
        <v>0.0007485931478712349</v>
      </c>
      <c r="F328" s="1">
        <v>0.004210811940983161</v>
      </c>
      <c r="G328" s="1">
        <v>0.007885454256012725</v>
      </c>
      <c r="H328" s="1">
        <v>-0.002608541455115465</v>
      </c>
      <c r="I328" s="1">
        <v>-0.01158089798074635</v>
      </c>
      <c r="J328" s="1">
        <v>-0.0124192717014977</v>
      </c>
      <c r="K328" s="1">
        <v>0.007428486791999811</v>
      </c>
      <c r="L328" s="1">
        <v>-0.0120395620888738</v>
      </c>
      <c r="M328" s="1">
        <v>-0.005719207564498729</v>
      </c>
      <c r="N328" s="1">
        <v>-0.0192385749577404</v>
      </c>
      <c r="O328" s="1">
        <v>0.0008402925323731658</v>
      </c>
      <c r="P328" s="1">
        <v>0.01374038223831708</v>
      </c>
      <c r="Q328" s="1">
        <v>0.002901963360527837</v>
      </c>
      <c r="R328" s="1">
        <v>-0.00182130930743718</v>
      </c>
      <c r="S328" s="1">
        <v>-0.004489961592670566</v>
      </c>
      <c r="T328" s="1">
        <v>-0.005455872931368955</v>
      </c>
      <c r="U328" s="1">
        <v>-0.01065404613028598</v>
      </c>
      <c r="V328" s="1">
        <v>0.002562124721646297</v>
      </c>
      <c r="W328" s="1">
        <v>-0.002059972147447464</v>
      </c>
      <c r="X328" s="1">
        <v>0.0163360454306023</v>
      </c>
      <c r="Y328" s="1">
        <v>-0.02396185307579279</v>
      </c>
      <c r="Z328" s="1">
        <v>-0.005598872431579749</v>
      </c>
    </row>
    <row r="329" spans="1:26">
      <c r="A329" s="11">
        <v>42849</v>
      </c>
      <c r="B329" s="1">
        <v>-0.0057118413950622</v>
      </c>
      <c r="C329" s="1">
        <v>0.009313399783525078</v>
      </c>
      <c r="D329" s="1">
        <v>0.01077903342071629</v>
      </c>
      <c r="E329" s="1">
        <v>0.001308695813214911</v>
      </c>
      <c r="F329" s="1">
        <v>-0.003930979807877266</v>
      </c>
      <c r="G329" s="1">
        <v>0.007112182187320792</v>
      </c>
      <c r="H329" s="1">
        <v>0.01098509797843938</v>
      </c>
      <c r="I329" s="1">
        <v>0.02519989704028913</v>
      </c>
      <c r="J329" s="1">
        <v>0.01366850966611066</v>
      </c>
      <c r="K329" s="1">
        <v>0.02069517411649868</v>
      </c>
      <c r="L329" s="1">
        <v>0.03525777145455855</v>
      </c>
      <c r="M329" s="1">
        <v>0.01545908684797137</v>
      </c>
      <c r="N329" s="1">
        <v>0.01599873222670656</v>
      </c>
      <c r="O329" s="1">
        <v>0.01511113645653506</v>
      </c>
      <c r="P329" s="1">
        <v>0.01701795669272665</v>
      </c>
      <c r="Q329" s="1">
        <v>0.002893566337036413</v>
      </c>
      <c r="R329" s="1">
        <v>0.02995758903277945</v>
      </c>
      <c r="S329" s="1">
        <v>-0.008320029693795306</v>
      </c>
      <c r="T329" s="1">
        <v>0.009371313825856653</v>
      </c>
      <c r="U329" s="1">
        <v>0.002253892113566858</v>
      </c>
      <c r="V329" s="1">
        <v>0.0007302012120373735</v>
      </c>
      <c r="W329" s="1">
        <v>0.01483472016202536</v>
      </c>
      <c r="X329" s="1">
        <v>0.006215103126787858</v>
      </c>
      <c r="Y329" s="1">
        <v>-0.004232846836075943</v>
      </c>
      <c r="Z329" s="1">
        <v>0.02717248560986074</v>
      </c>
    </row>
    <row r="330" spans="1:26">
      <c r="A330" s="11">
        <v>42850</v>
      </c>
      <c r="B330" s="1">
        <v>0.03098070799135511</v>
      </c>
      <c r="C330" s="1">
        <v>0.007964615967466893</v>
      </c>
      <c r="D330" s="1">
        <v>-0.004490018649021432</v>
      </c>
      <c r="E330" s="1">
        <v>0.00728306765229747</v>
      </c>
      <c r="F330" s="1">
        <v>0.01262828089462542</v>
      </c>
      <c r="G330" s="1">
        <v>0.002471871905160627</v>
      </c>
      <c r="H330" s="1">
        <v>-0.006726341340483555</v>
      </c>
      <c r="I330" s="1">
        <v>0.02630369127334986</v>
      </c>
      <c r="J330" s="1">
        <v>0.00377589588102123</v>
      </c>
      <c r="K330" s="1">
        <v>0.006757883336033998</v>
      </c>
      <c r="L330" s="1">
        <v>0.008685659319774608</v>
      </c>
      <c r="M330" s="1">
        <v>0.01062138759842091</v>
      </c>
      <c r="N330" s="1">
        <v>0.0004107413371370328</v>
      </c>
      <c r="O330" s="1">
        <v>-0.001653825349456683</v>
      </c>
      <c r="P330" s="1">
        <v>0.005775420965258293</v>
      </c>
      <c r="Q330" s="1">
        <v>0.007007214242849003</v>
      </c>
      <c r="R330" s="1">
        <v>-0.02908623554190448</v>
      </c>
      <c r="S330" s="1">
        <v>-0.004106281790462796</v>
      </c>
      <c r="T330" s="1">
        <v>0.01607796923582727</v>
      </c>
      <c r="U330" s="1">
        <v>-0.001998881782453998</v>
      </c>
      <c r="V330" s="1">
        <v>0.006019827927424837</v>
      </c>
      <c r="W330" s="1">
        <v>0.009342736902679505</v>
      </c>
      <c r="X330" s="1">
        <v>0.001704079670157066</v>
      </c>
      <c r="Y330" s="1">
        <v>-0.007438651399494067</v>
      </c>
      <c r="Z330" s="1">
        <v>-0.03503312167573391</v>
      </c>
    </row>
    <row r="331" spans="1:26">
      <c r="A331" s="11">
        <v>42851</v>
      </c>
      <c r="B331" s="1">
        <v>-0.004776137761269283</v>
      </c>
      <c r="C331" s="1">
        <v>-0.009808812975532266</v>
      </c>
      <c r="D331" s="1">
        <v>0.04472824514917906</v>
      </c>
      <c r="E331" s="1">
        <v>-0.003151490729010886</v>
      </c>
      <c r="F331" s="1">
        <v>0.007794203704228453</v>
      </c>
      <c r="G331" s="1">
        <v>-0.002113583622243786</v>
      </c>
      <c r="H331" s="1">
        <v>-0.003299300028269503</v>
      </c>
      <c r="I331" s="1">
        <v>-0.00530276481755021</v>
      </c>
      <c r="J331" s="1">
        <v>0.001074328894374865</v>
      </c>
      <c r="K331" s="1">
        <v>-0.003472296445986234</v>
      </c>
      <c r="L331" s="1">
        <v>0.001925988452542216</v>
      </c>
      <c r="M331" s="1">
        <v>-0.002627259996803022</v>
      </c>
      <c r="N331" s="1">
        <v>0.004927340932071589</v>
      </c>
      <c r="O331" s="1">
        <v>-0.01270189000291855</v>
      </c>
      <c r="P331" s="1">
        <v>-0.001325136233933821</v>
      </c>
      <c r="Q331" s="1">
        <v>-0.006802156402985426</v>
      </c>
      <c r="R331" s="1">
        <v>-0.006386730479629343</v>
      </c>
      <c r="S331" s="1">
        <v>-0.007138582865236387</v>
      </c>
      <c r="T331" s="1">
        <v>-0.003120215161107609</v>
      </c>
      <c r="U331" s="1">
        <v>0.01251863209270376</v>
      </c>
      <c r="V331" s="1">
        <v>0.01504970498001823</v>
      </c>
      <c r="W331" s="1">
        <v>0.05793093091887802</v>
      </c>
      <c r="X331" s="1">
        <v>0.002551689138887037</v>
      </c>
      <c r="Y331" s="1">
        <v>0.01413279665292944</v>
      </c>
      <c r="Z331" s="1">
        <v>0.01704136720014704</v>
      </c>
    </row>
    <row r="332" spans="1:26">
      <c r="A332" s="11">
        <v>42852</v>
      </c>
      <c r="B332" s="1">
        <v>-0.03379331653584572</v>
      </c>
      <c r="C332" s="1">
        <v>0.00831023910862716</v>
      </c>
      <c r="D332" s="1">
        <v>-0.003058146640578685</v>
      </c>
      <c r="E332" s="1">
        <v>0.03533561456904377</v>
      </c>
      <c r="F332" s="1">
        <v>0.02062387458795634</v>
      </c>
      <c r="G332" s="1">
        <v>0.01094264530158351</v>
      </c>
      <c r="H332" s="1">
        <v>-0.005052138962268304</v>
      </c>
      <c r="I332" s="1">
        <v>-0.01217213727482769</v>
      </c>
      <c r="J332" s="1">
        <v>0.007514733079231117</v>
      </c>
      <c r="K332" s="1">
        <v>-0.02067349117676609</v>
      </c>
      <c r="L332" s="1">
        <v>-0.009272744762470531</v>
      </c>
      <c r="M332" s="1">
        <v>-0.02089918454433204</v>
      </c>
      <c r="N332" s="1">
        <v>0.0113053857595129</v>
      </c>
      <c r="O332" s="1">
        <v>0.0002794377583659191</v>
      </c>
      <c r="P332" s="1">
        <v>0.006486507478237424</v>
      </c>
      <c r="Q332" s="1">
        <v>0.0112076415783422</v>
      </c>
      <c r="R332" s="1">
        <v>0.01637634571235225</v>
      </c>
      <c r="S332" s="1">
        <v>-0.04880982753984919</v>
      </c>
      <c r="T332" s="1">
        <v>-0.01162509635642817</v>
      </c>
      <c r="U332" s="1">
        <v>-0.01310546108555388</v>
      </c>
      <c r="V332" s="1">
        <v>0.001965112040270389</v>
      </c>
      <c r="W332" s="1">
        <v>-0.007797331921906347</v>
      </c>
      <c r="X332" s="1">
        <v>-0.001484744525857673</v>
      </c>
      <c r="Y332" s="1">
        <v>-0.01456930212709051</v>
      </c>
      <c r="Z332" s="1">
        <v>-0.01262784752411372</v>
      </c>
    </row>
    <row r="333" spans="1:26">
      <c r="A333" s="11">
        <v>42853</v>
      </c>
      <c r="B333" s="1">
        <v>0.006622725906212823</v>
      </c>
      <c r="C333" s="1">
        <v>0.008787059790925644</v>
      </c>
      <c r="D333" s="1">
        <v>0.004691712897354927</v>
      </c>
      <c r="E333" s="1">
        <v>0.006825802872894027</v>
      </c>
      <c r="F333" s="1">
        <v>-0.01010379034711861</v>
      </c>
      <c r="G333" s="1">
        <v>-0.003840896706249763</v>
      </c>
      <c r="H333" s="1">
        <v>0.007529230888946747</v>
      </c>
      <c r="I333" s="1">
        <v>0.003867356502577302</v>
      </c>
      <c r="J333" s="1">
        <v>0.002664074571170127</v>
      </c>
      <c r="K333" s="1">
        <v>-0.01399443926549548</v>
      </c>
      <c r="L333" s="1">
        <v>-0.00696270067898519</v>
      </c>
      <c r="M333" s="1">
        <v>0.008430500052267087</v>
      </c>
      <c r="N333" s="1">
        <v>-0.001616314972450184</v>
      </c>
      <c r="O333" s="1">
        <v>0.003495300630506293</v>
      </c>
      <c r="P333" s="1">
        <v>0.002783270534884918</v>
      </c>
      <c r="Q333" s="1">
        <v>-0.004515486733091545</v>
      </c>
      <c r="R333" s="1">
        <v>0.00481824957357313</v>
      </c>
      <c r="S333" s="1">
        <v>-0.01699538498018016</v>
      </c>
      <c r="T333" s="1">
        <v>-0.004297662276538716</v>
      </c>
      <c r="U333" s="1">
        <v>-0.007016238133870534</v>
      </c>
      <c r="V333" s="1">
        <v>-0.004278965168867277</v>
      </c>
      <c r="W333" s="1">
        <v>-0.008218310129738948</v>
      </c>
      <c r="X333" s="1">
        <v>-0.008921058755856803</v>
      </c>
      <c r="Y333" s="1">
        <v>-0.01628501556896356</v>
      </c>
      <c r="Z333" s="1">
        <v>-0.01549441803047646</v>
      </c>
    </row>
    <row r="334" spans="1:26">
      <c r="A334" s="11">
        <v>42856</v>
      </c>
      <c r="B334" s="1">
        <v>0.003083767927848591</v>
      </c>
      <c r="C334" s="1">
        <v>-0.01320160450487451</v>
      </c>
      <c r="D334" s="1">
        <v>-0.001616600681316305</v>
      </c>
      <c r="E334" s="1">
        <v>0.004638755730937971</v>
      </c>
      <c r="F334" s="1">
        <v>0</v>
      </c>
      <c r="G334" s="1">
        <v>-0.007710989801291701</v>
      </c>
      <c r="H334" s="1">
        <v>-0.01181795735050262</v>
      </c>
      <c r="I334" s="1">
        <v>0.003225544539043668</v>
      </c>
      <c r="J334" s="1">
        <v>0.00584484547003683</v>
      </c>
      <c r="K334" s="1">
        <v>-0.001443291531692537</v>
      </c>
      <c r="L334" s="1">
        <v>0.00068979507284328</v>
      </c>
      <c r="M334" s="1">
        <v>0.001067283338742842</v>
      </c>
      <c r="N334" s="1">
        <v>0.00256318341792805</v>
      </c>
      <c r="O334" s="1">
        <v>-0.01365313860032924</v>
      </c>
      <c r="P334" s="1">
        <v>0.01387705750418267</v>
      </c>
      <c r="Q334" s="1">
        <v>-0.006597727770052741</v>
      </c>
      <c r="R334" s="1">
        <v>-0.008242472816516355</v>
      </c>
      <c r="S334" s="1">
        <v>-0.01026826785439605</v>
      </c>
      <c r="T334" s="1">
        <v>0.001590280911896391</v>
      </c>
      <c r="U334" s="1">
        <v>-0.01337376438523574</v>
      </c>
      <c r="V334" s="1">
        <v>-0.001432340206963478</v>
      </c>
      <c r="W334" s="1">
        <v>0.00780270814971562</v>
      </c>
      <c r="X334" s="1">
        <v>-0.01135853706542367</v>
      </c>
      <c r="Y334" s="1">
        <v>-0.0006528714769249433</v>
      </c>
      <c r="Z334" s="1">
        <v>0.0122410497262857</v>
      </c>
    </row>
    <row r="335" spans="1:26">
      <c r="A335" s="11">
        <v>42857</v>
      </c>
      <c r="B335" s="1">
        <v>-0.006558746270005744</v>
      </c>
      <c r="C335" s="1">
        <v>0.005757153700284734</v>
      </c>
      <c r="D335" s="1">
        <v>0.001619218310740633</v>
      </c>
      <c r="E335" s="1">
        <v>-0.006393090336267226</v>
      </c>
      <c r="F335" s="1">
        <v>0.003827896450847357</v>
      </c>
      <c r="G335" s="1">
        <v>-0.004238941963627174</v>
      </c>
      <c r="H335" s="1">
        <v>0.0008796109580291311</v>
      </c>
      <c r="I335" s="1">
        <v>-0.009288186876664772</v>
      </c>
      <c r="J335" s="1">
        <v>-0.00158475724354501</v>
      </c>
      <c r="K335" s="1">
        <v>-0.001204297806823407</v>
      </c>
      <c r="L335" s="1">
        <v>-0.006432360999028108</v>
      </c>
      <c r="M335" s="1">
        <v>0.03642503111050388</v>
      </c>
      <c r="N335" s="1">
        <v>-0.003632851674562954</v>
      </c>
      <c r="O335" s="1">
        <v>0.0004237210904647348</v>
      </c>
      <c r="P335" s="1">
        <v>-0.00158516328478886</v>
      </c>
      <c r="Q335" s="1">
        <v>0.006226256741974412</v>
      </c>
      <c r="R335" s="1">
        <v>0.02840742250804773</v>
      </c>
      <c r="S335" s="1">
        <v>0.00019283718740426</v>
      </c>
      <c r="T335" s="1">
        <v>0.008391714402291806</v>
      </c>
      <c r="U335" s="1">
        <v>-0.003836228950236942</v>
      </c>
      <c r="V335" s="1">
        <v>0.006993018062526613</v>
      </c>
      <c r="W335" s="1">
        <v>0.003781156637387761</v>
      </c>
      <c r="X335" s="1">
        <v>-0.00823784269692962</v>
      </c>
      <c r="Y335" s="1">
        <v>0.0006532979965527819</v>
      </c>
      <c r="Z335" s="1">
        <v>-0.0133268643927944</v>
      </c>
    </row>
    <row r="336" spans="1:26">
      <c r="A336" s="11">
        <v>42858</v>
      </c>
      <c r="B336" s="1">
        <v>0.006808304315327085</v>
      </c>
      <c r="C336" s="1">
        <v>-0.0002727291407350618</v>
      </c>
      <c r="D336" s="1">
        <v>0.004130577501292754</v>
      </c>
      <c r="E336" s="1">
        <v>-0.01590698290424797</v>
      </c>
      <c r="F336" s="1">
        <v>-0.02033553553443468</v>
      </c>
      <c r="G336" s="1">
        <v>-0.003192740313614717</v>
      </c>
      <c r="H336" s="1">
        <v>-0.001757337798033887</v>
      </c>
      <c r="I336" s="1">
        <v>-0.00126220445712244</v>
      </c>
      <c r="J336" s="1">
        <v>-0.004761881279134683</v>
      </c>
      <c r="K336" s="1">
        <v>0.003617800992276488</v>
      </c>
      <c r="L336" s="1">
        <v>0.00578022188928351</v>
      </c>
      <c r="M336" s="1">
        <v>-0.002914581737982092</v>
      </c>
      <c r="N336" s="1">
        <v>-0.001890890061287176</v>
      </c>
      <c r="O336" s="1">
        <v>-0.008611802633209487</v>
      </c>
      <c r="P336" s="1">
        <v>-0.003174457874455028</v>
      </c>
      <c r="Q336" s="1">
        <v>-0.009488104591041102</v>
      </c>
      <c r="R336" s="1">
        <v>-0.01028509042923853</v>
      </c>
      <c r="S336" s="1">
        <v>-0.008394718229913778</v>
      </c>
      <c r="T336" s="1">
        <v>-0.004498514343440618</v>
      </c>
      <c r="U336" s="1">
        <v>-0.01412030446254009</v>
      </c>
      <c r="V336" s="1">
        <v>0.02101149268187585</v>
      </c>
      <c r="W336" s="1">
        <v>0.006397664281342141</v>
      </c>
      <c r="X336" s="1">
        <v>0.0104920709063272</v>
      </c>
      <c r="Y336" s="1">
        <v>0.005228077011527388</v>
      </c>
      <c r="Z336" s="1">
        <v>0.01500755303156565</v>
      </c>
    </row>
    <row r="337" spans="1:26">
      <c r="A337" s="11">
        <v>42859</v>
      </c>
      <c r="B337" s="1">
        <v>-0.01844285367318788</v>
      </c>
      <c r="C337" s="1">
        <v>-0.001744839355105277</v>
      </c>
      <c r="D337" s="1">
        <v>0.0008943744536613618</v>
      </c>
      <c r="E337" s="1">
        <v>0.002360992716468058</v>
      </c>
      <c r="F337" s="1">
        <v>-0.006486956745436423</v>
      </c>
      <c r="G337" s="1">
        <v>-0.004270536309721518</v>
      </c>
      <c r="H337" s="1">
        <v>0.007569161107925604</v>
      </c>
      <c r="I337" s="1">
        <v>0.01119266363120608</v>
      </c>
      <c r="J337" s="1">
        <v>-0.001063350711537847</v>
      </c>
      <c r="K337" s="1">
        <v>-0.003364588866774931</v>
      </c>
      <c r="L337" s="1">
        <v>0.001149551010023231</v>
      </c>
      <c r="M337" s="1">
        <v>0.003094836649865318</v>
      </c>
      <c r="N337" s="1">
        <v>0.006359178794137943</v>
      </c>
      <c r="O337" s="1">
        <v>0.001281298401788478</v>
      </c>
      <c r="P337" s="1">
        <v>-0.00390835160744285</v>
      </c>
      <c r="Q337" s="1">
        <v>0.01124508549729408</v>
      </c>
      <c r="R337" s="1">
        <v>-0.006828940252797122</v>
      </c>
      <c r="S337" s="1">
        <v>0.01021747262877537</v>
      </c>
      <c r="T337" s="1">
        <v>0.0207864228006418</v>
      </c>
      <c r="U337" s="1">
        <v>-0.01015635166388873</v>
      </c>
      <c r="V337" s="1">
        <v>-0.0008720614821982053</v>
      </c>
      <c r="W337" s="1">
        <v>0.01069347921099273</v>
      </c>
      <c r="X337" s="1">
        <v>0.000432321293582616</v>
      </c>
      <c r="Y337" s="1">
        <v>-0.005850362343574833</v>
      </c>
      <c r="Z337" s="1">
        <v>0.002217918298820898</v>
      </c>
    </row>
    <row r="338" spans="1:26">
      <c r="A338" s="11">
        <v>42860</v>
      </c>
      <c r="B338" s="1">
        <v>0.02901901316129396</v>
      </c>
      <c r="C338" s="1">
        <v>0.0105969678713731</v>
      </c>
      <c r="D338" s="1">
        <v>-0.0001787916228429554</v>
      </c>
      <c r="E338" s="1">
        <v>-0.0007247684233693263</v>
      </c>
      <c r="F338" s="1">
        <v>0.01880384452149086</v>
      </c>
      <c r="G338" s="1">
        <v>0.002501909290629323</v>
      </c>
      <c r="H338" s="1">
        <v>0.002795160824257348</v>
      </c>
      <c r="I338" s="1">
        <v>0.009640277775027295</v>
      </c>
      <c r="J338" s="1">
        <v>0.006386450628648177</v>
      </c>
      <c r="K338" s="1">
        <v>0.0120565775471928</v>
      </c>
      <c r="L338" s="1">
        <v>-0.001148231059848737</v>
      </c>
      <c r="M338" s="1">
        <v>0.001028499792610438</v>
      </c>
      <c r="N338" s="1">
        <v>0.001747650497975206</v>
      </c>
      <c r="O338" s="1">
        <v>0.008676039261646729</v>
      </c>
      <c r="P338" s="1">
        <v>0.002761002974217108</v>
      </c>
      <c r="Q338" s="1">
        <v>0.01029655321568401</v>
      </c>
      <c r="R338" s="1">
        <v>0.00209259510457116</v>
      </c>
      <c r="S338" s="1">
        <v>0.002986182385555036</v>
      </c>
      <c r="T338" s="1">
        <v>0.01350142989257486</v>
      </c>
      <c r="U338" s="1">
        <v>0.01446961488426157</v>
      </c>
      <c r="V338" s="1">
        <v>0.0005235151573250718</v>
      </c>
      <c r="W338" s="1">
        <v>0.005525484910100298</v>
      </c>
      <c r="X338" s="1">
        <v>0.00799998733427687</v>
      </c>
      <c r="Y338" s="1">
        <v>0.01765449030400745</v>
      </c>
      <c r="Z338" s="1">
        <v>0.001966732975300811</v>
      </c>
    </row>
    <row r="339" spans="1:26">
      <c r="A339" s="11">
        <v>42863</v>
      </c>
      <c r="B339" s="1">
        <v>0.01947664357647039</v>
      </c>
      <c r="C339" s="1">
        <v>0.005459362503734022</v>
      </c>
      <c r="D339" s="1">
        <v>-0.004468139187708942</v>
      </c>
      <c r="E339" s="1">
        <v>-0.003807991583462123</v>
      </c>
      <c r="F339" s="1">
        <v>0.00487060171760878</v>
      </c>
      <c r="G339" s="1">
        <v>-0.006416921999546243</v>
      </c>
      <c r="H339" s="1">
        <v>0.007839592430346487</v>
      </c>
      <c r="I339" s="1">
        <v>-0.004155327252201024</v>
      </c>
      <c r="J339" s="1">
        <v>0.02115259123650115</v>
      </c>
      <c r="K339" s="1">
        <v>0.00119186122822712</v>
      </c>
      <c r="L339" s="1">
        <v>0.001149551010023231</v>
      </c>
      <c r="M339" s="1">
        <v>-0.01575349411516336</v>
      </c>
      <c r="N339" s="1">
        <v>-0.005234149211271077</v>
      </c>
      <c r="O339" s="1">
        <v>-0.002961118575535604</v>
      </c>
      <c r="P339" s="1">
        <v>-0.0008697175441563232</v>
      </c>
      <c r="Q339" s="1">
        <v>-0.006114968827466205</v>
      </c>
      <c r="R339" s="1">
        <v>-0.01073944437193275</v>
      </c>
      <c r="S339" s="1">
        <v>0.0009607439604046863</v>
      </c>
      <c r="T339" s="1">
        <v>0.01354033281644429</v>
      </c>
      <c r="U339" s="1">
        <v>0.0002595180881062031</v>
      </c>
      <c r="V339" s="1">
        <v>-0.0003488004684609747</v>
      </c>
      <c r="W339" s="1">
        <v>-0.00391649203587241</v>
      </c>
      <c r="X339" s="1">
        <v>0.001501458927373189</v>
      </c>
      <c r="Y339" s="1">
        <v>-0.001285213045455258</v>
      </c>
      <c r="Z339" s="1">
        <v>0.01104321494833238</v>
      </c>
    </row>
    <row r="340" spans="1:26">
      <c r="A340" s="11">
        <v>42864</v>
      </c>
      <c r="B340" s="1">
        <v>0.003980158855679372</v>
      </c>
      <c r="C340" s="1">
        <v>0.004784458575394002</v>
      </c>
      <c r="D340" s="1">
        <v>0.007899398256110413</v>
      </c>
      <c r="E340" s="1">
        <v>0.006916676444450376</v>
      </c>
      <c r="F340" s="1">
        <v>-0.003060914439135254</v>
      </c>
      <c r="G340" s="1">
        <v>-0.01507000791720181</v>
      </c>
      <c r="H340" s="1">
        <v>-0.01175454732667502</v>
      </c>
      <c r="I340" s="1">
        <v>0.008345180582838507</v>
      </c>
      <c r="J340" s="1">
        <v>-0.003625020157565051</v>
      </c>
      <c r="K340" s="1">
        <v>-0.0002384801416868143</v>
      </c>
      <c r="L340" s="1">
        <v>-0.004018540406110382</v>
      </c>
      <c r="M340" s="1">
        <v>0.01391807730272498</v>
      </c>
      <c r="N340" s="1">
        <v>-0.006340930703650827</v>
      </c>
      <c r="O340" s="1">
        <v>-0.005939735334175023</v>
      </c>
      <c r="P340" s="1">
        <v>0.001450448423200301</v>
      </c>
      <c r="Q340" s="1">
        <v>-0.01148487736996096</v>
      </c>
      <c r="R340" s="1">
        <v>-0.0004527331043295835</v>
      </c>
      <c r="S340" s="1">
        <v>-0.001823297325007189</v>
      </c>
      <c r="T340" s="1">
        <v>-0.08855869841819008</v>
      </c>
      <c r="U340" s="1">
        <v>-0.009074462141444029</v>
      </c>
      <c r="V340" s="1">
        <v>0.01361258675719124</v>
      </c>
      <c r="W340" s="1">
        <v>0.01015299102564571</v>
      </c>
      <c r="X340" s="1">
        <v>0.008353154386968153</v>
      </c>
      <c r="Y340" s="1">
        <v>-0.004503625179809512</v>
      </c>
      <c r="Z340" s="1">
        <v>-0.006553396166466663</v>
      </c>
    </row>
    <row r="341" spans="1:26">
      <c r="A341" s="11">
        <v>42865</v>
      </c>
      <c r="B341" s="1">
        <v>0.01506417007175243</v>
      </c>
      <c r="C341" s="1">
        <v>-0.012453709560168</v>
      </c>
      <c r="D341" s="1">
        <v>0.0008904812613494961</v>
      </c>
      <c r="E341" s="1">
        <v>-0.003253662778216926</v>
      </c>
      <c r="F341" s="1">
        <v>0.0005115457584370375</v>
      </c>
      <c r="G341" s="1">
        <v>0.003278898076733316</v>
      </c>
      <c r="H341" s="1">
        <v>0.005772321158912908</v>
      </c>
      <c r="I341" s="1">
        <v>-0.000264070586105225</v>
      </c>
      <c r="J341" s="1">
        <v>0.006237390620376093</v>
      </c>
      <c r="K341" s="1">
        <v>0.009521784404967093</v>
      </c>
      <c r="L341" s="1">
        <v>0.007838590866072526</v>
      </c>
      <c r="M341" s="1">
        <v>0.001544267244346864</v>
      </c>
      <c r="N341" s="1">
        <v>0.001900695101059169</v>
      </c>
      <c r="O341" s="1">
        <v>0.0002843787972839351</v>
      </c>
      <c r="P341" s="1">
        <v>0.003911160523660584</v>
      </c>
      <c r="Q341" s="1">
        <v>0.001659872965320552</v>
      </c>
      <c r="R341" s="1">
        <v>-0.004827202438873246</v>
      </c>
      <c r="S341" s="1">
        <v>0.004085190442734588</v>
      </c>
      <c r="T341" s="1">
        <v>0.02600458169048103</v>
      </c>
      <c r="U341" s="1">
        <v>0.006017803759926776</v>
      </c>
      <c r="V341" s="1">
        <v>0.005681937725962483</v>
      </c>
      <c r="W341" s="1">
        <v>-0.006681450707489711</v>
      </c>
      <c r="X341" s="1">
        <v>-0.004248189483150422</v>
      </c>
      <c r="Y341" s="1">
        <v>-0.0008616359246522709</v>
      </c>
      <c r="Z341" s="1">
        <v>0.0002443665040672283</v>
      </c>
    </row>
    <row r="342" spans="1:26">
      <c r="A342" s="11">
        <v>42866</v>
      </c>
      <c r="B342" s="1">
        <v>-0.002733700766324954</v>
      </c>
      <c r="C342" s="1">
        <v>0.004149072036974788</v>
      </c>
      <c r="D342" s="1">
        <v>0.002847889411663695</v>
      </c>
      <c r="E342" s="1">
        <v>0</v>
      </c>
      <c r="F342" s="1">
        <v>0.004091656800587096</v>
      </c>
      <c r="G342" s="1">
        <v>-0.004357459379615958</v>
      </c>
      <c r="H342" s="1">
        <v>0.002434727912380641</v>
      </c>
      <c r="I342" s="1">
        <v>-0.0007046497717045908</v>
      </c>
      <c r="J342" s="1">
        <v>-0.005165708484680009</v>
      </c>
      <c r="K342" s="1">
        <v>-0.01178967252670304</v>
      </c>
      <c r="L342" s="1">
        <v>-0.00308849076114992</v>
      </c>
      <c r="M342" s="1">
        <v>-0.004796916621700231</v>
      </c>
      <c r="N342" s="1">
        <v>-0.001490926399383197</v>
      </c>
      <c r="O342" s="1">
        <v>0.002418031740516691</v>
      </c>
      <c r="P342" s="1">
        <v>-0.01226392475539528</v>
      </c>
      <c r="Q342" s="1">
        <v>0</v>
      </c>
      <c r="R342" s="1">
        <v>-0.02425343007941239</v>
      </c>
      <c r="S342" s="1">
        <v>-0.002154127646546322</v>
      </c>
      <c r="T342" s="1">
        <v>-0.006221089329517926</v>
      </c>
      <c r="U342" s="1">
        <v>-0.0002599211730792694</v>
      </c>
      <c r="V342" s="1">
        <v>-0.04023295539425875</v>
      </c>
      <c r="W342" s="1">
        <v>0.0002340547900985257</v>
      </c>
      <c r="X342" s="1">
        <v>0.03604947434169614</v>
      </c>
      <c r="Y342" s="1">
        <v>-0.007761880921657305</v>
      </c>
      <c r="Z342" s="1">
        <v>-0.01319026044051119</v>
      </c>
    </row>
    <row r="343" spans="1:26">
      <c r="A343" s="11">
        <v>42867</v>
      </c>
      <c r="B343" s="1">
        <v>0.007440644806178343</v>
      </c>
      <c r="C343" s="1">
        <v>-0.003751344434974602</v>
      </c>
      <c r="D343" s="1">
        <v>-0.002839801969702904</v>
      </c>
      <c r="E343" s="1">
        <v>-0.001994986403209831</v>
      </c>
      <c r="F343" s="1">
        <v>-0.007131909622149157</v>
      </c>
      <c r="G343" s="1">
        <v>0.005082543766178116</v>
      </c>
      <c r="H343" s="1">
        <v>-0.007286443230426598</v>
      </c>
      <c r="I343" s="1">
        <v>-0.003172520742493745</v>
      </c>
      <c r="J343" s="1">
        <v>0.002076764471184545</v>
      </c>
      <c r="K343" s="1">
        <v>0.003101725807438616</v>
      </c>
      <c r="L343" s="1">
        <v>-0.002753258313693663</v>
      </c>
      <c r="M343" s="1">
        <v>-0.0149770009615896</v>
      </c>
      <c r="N343" s="1">
        <v>-0.004071642982397705</v>
      </c>
      <c r="O343" s="1">
        <v>0.00241201768710253</v>
      </c>
      <c r="P343" s="1">
        <v>-0.001168567399928433</v>
      </c>
      <c r="Q343" s="1">
        <v>0.006627891531526764</v>
      </c>
      <c r="R343" s="1">
        <v>-0.01553482322294919</v>
      </c>
      <c r="S343" s="1">
        <v>0.0008153721362955668</v>
      </c>
      <c r="T343" s="1">
        <v>-0.01391120781548583</v>
      </c>
      <c r="U343" s="1">
        <v>0.001300848844034252</v>
      </c>
      <c r="V343" s="1">
        <v>-0.004638226689288927</v>
      </c>
      <c r="W343" s="1">
        <v>0.002982363907487517</v>
      </c>
      <c r="X343" s="1">
        <v>-0.01008840436138236</v>
      </c>
      <c r="Y343" s="1">
        <v>-0.003911181060133551</v>
      </c>
      <c r="Z343" s="1">
        <v>-0.006187906009006316</v>
      </c>
    </row>
    <row r="344" spans="1:26">
      <c r="A344" s="11">
        <v>42870</v>
      </c>
      <c r="B344" s="1">
        <v>-0.009329311388012629</v>
      </c>
      <c r="C344" s="1">
        <v>-0.004693162487573233</v>
      </c>
      <c r="D344" s="1">
        <v>0.009076551307038994</v>
      </c>
      <c r="E344" s="1">
        <v>0.001272362606709043</v>
      </c>
      <c r="F344" s="1">
        <v>-0.0002559667479077321</v>
      </c>
      <c r="G344" s="1">
        <v>0.004763727360227676</v>
      </c>
      <c r="H344" s="1">
        <v>0.004718619390703171</v>
      </c>
      <c r="I344" s="1">
        <v>0.006100218357988574</v>
      </c>
      <c r="J344" s="1">
        <v>0.003109309813831507</v>
      </c>
      <c r="K344" s="1">
        <v>0.009752594413691584</v>
      </c>
      <c r="L344" s="1">
        <v>0.004832149690387366</v>
      </c>
      <c r="M344" s="1">
        <v>0.01415601910016107</v>
      </c>
      <c r="N344" s="1">
        <v>0.005860106432669765</v>
      </c>
      <c r="O344" s="1">
        <v>0.0002832914213335425</v>
      </c>
      <c r="P344" s="1">
        <v>0.0007311329006391976</v>
      </c>
      <c r="Q344" s="1">
        <v>0.009053568987395844</v>
      </c>
      <c r="R344" s="1">
        <v>0.006469508081255793</v>
      </c>
      <c r="S344" s="1">
        <v>0.005224414845381053</v>
      </c>
      <c r="T344" s="1">
        <v>0.01081577290704794</v>
      </c>
      <c r="U344" s="1">
        <v>0.002597978699580228</v>
      </c>
      <c r="V344" s="1">
        <v>0.002717698807394919</v>
      </c>
      <c r="W344" s="1">
        <v>0.004314405991948655</v>
      </c>
      <c r="X344" s="1">
        <v>-0.00228820057356105</v>
      </c>
      <c r="Y344" s="1">
        <v>-0.01003501565763987</v>
      </c>
      <c r="Z344" s="1">
        <v>0.009713793132244186</v>
      </c>
    </row>
    <row r="345" spans="1:26">
      <c r="A345" s="11">
        <v>42871</v>
      </c>
      <c r="B345" s="1">
        <v>0</v>
      </c>
      <c r="C345" s="1">
        <v>0.001699792269314493</v>
      </c>
      <c r="D345" s="1">
        <v>0.01552038500076747</v>
      </c>
      <c r="E345" s="1">
        <v>-0.01288597902535549</v>
      </c>
      <c r="F345" s="1">
        <v>-0.003849504362436251</v>
      </c>
      <c r="G345" s="1">
        <v>-0.008388227604747334</v>
      </c>
      <c r="H345" s="1">
        <v>-0.006609743850674366</v>
      </c>
      <c r="I345" s="1">
        <v>0.008787235264592574</v>
      </c>
      <c r="J345" s="1">
        <v>0.0056815078252197</v>
      </c>
      <c r="K345" s="1">
        <v>-0.008951606337385343</v>
      </c>
      <c r="L345" s="1">
        <v>0.003091351888508509</v>
      </c>
      <c r="M345" s="1">
        <v>0.004135763622605371</v>
      </c>
      <c r="N345" s="1">
        <v>0.003658070103367272</v>
      </c>
      <c r="O345" s="1">
        <v>0.003961702398463496</v>
      </c>
      <c r="P345" s="1">
        <v>0.02013559352178507</v>
      </c>
      <c r="Q345" s="1">
        <v>-0.01264273637893853</v>
      </c>
      <c r="R345" s="1">
        <v>0.01034814688376606</v>
      </c>
      <c r="S345" s="1">
        <v>-0.007581146150123286</v>
      </c>
      <c r="T345" s="1">
        <v>0.01674805082688113</v>
      </c>
      <c r="U345" s="1">
        <v>-0.01036543757223185</v>
      </c>
      <c r="V345" s="1">
        <v>-0.01481515251996268</v>
      </c>
      <c r="W345" s="1">
        <v>5.830111805482652E-05</v>
      </c>
      <c r="X345" s="1">
        <v>0.004378014484387904</v>
      </c>
      <c r="Y345" s="1">
        <v>-0.001542479194787894</v>
      </c>
      <c r="Z345" s="1">
        <v>0.004942732586075804</v>
      </c>
    </row>
    <row r="346" spans="1:26">
      <c r="A346" s="11">
        <v>42872</v>
      </c>
      <c r="B346" s="1">
        <v>-0.01530302678896167</v>
      </c>
      <c r="C346" s="1">
        <v>-0.02145584680267809</v>
      </c>
      <c r="D346" s="1">
        <v>-0.01250426775706925</v>
      </c>
      <c r="E346" s="1">
        <v>0.0003676698767953734</v>
      </c>
      <c r="F346" s="1">
        <v>-0.01854688945130278</v>
      </c>
      <c r="G346" s="1">
        <v>-0.0007356576381704061</v>
      </c>
      <c r="H346" s="1">
        <v>0.005253045791339783</v>
      </c>
      <c r="I346" s="1">
        <v>-0.01367590295983068</v>
      </c>
      <c r="J346" s="1">
        <v>-0.02619422294796603</v>
      </c>
      <c r="K346" s="1">
        <v>-0.01758950717062524</v>
      </c>
      <c r="L346" s="1">
        <v>-0.03812344563044845</v>
      </c>
      <c r="M346" s="1">
        <v>-0.02110872672074149</v>
      </c>
      <c r="N346" s="1">
        <v>-0.00499466153237238</v>
      </c>
      <c r="O346" s="1">
        <v>-0.005637550487374576</v>
      </c>
      <c r="P346" s="1">
        <v>-0.02780591938635213</v>
      </c>
      <c r="Q346" s="1">
        <v>0.001652231705103313</v>
      </c>
      <c r="R346" s="1">
        <v>-0.01261896474298174</v>
      </c>
      <c r="S346" s="1">
        <v>0.02310936813932774</v>
      </c>
      <c r="T346" s="1">
        <v>-0.001601264816416648</v>
      </c>
      <c r="U346" s="1">
        <v>-0.01911492287241645</v>
      </c>
      <c r="V346" s="1">
        <v>0.009352764552046366</v>
      </c>
      <c r="W346" s="1">
        <v>-0.007546757072050325</v>
      </c>
      <c r="X346" s="1">
        <v>-0.04130369904418518</v>
      </c>
      <c r="Y346" s="1">
        <v>-0.01831832099159891</v>
      </c>
      <c r="Z346" s="1">
        <v>-0.04107210521380333</v>
      </c>
    </row>
    <row r="347" spans="1:26">
      <c r="A347" s="11">
        <v>42873</v>
      </c>
      <c r="B347" s="1">
        <v>-0.005379677268763983</v>
      </c>
      <c r="C347" s="1">
        <v>-0.00771905257279859</v>
      </c>
      <c r="D347" s="1">
        <v>0.003693309841642067</v>
      </c>
      <c r="E347" s="1">
        <v>-0.01157863516697777</v>
      </c>
      <c r="F347" s="1">
        <v>0.01496056146609503</v>
      </c>
      <c r="G347" s="1">
        <v>0.001472398457512458</v>
      </c>
      <c r="H347" s="1">
        <v>-0.008186900322787904</v>
      </c>
      <c r="I347" s="1">
        <v>-0.004945659763054722</v>
      </c>
      <c r="J347" s="1">
        <v>-0.009493121630565704</v>
      </c>
      <c r="K347" s="1">
        <v>0.01064618662815597</v>
      </c>
      <c r="L347" s="1">
        <v>-0.00367862140049624</v>
      </c>
      <c r="M347" s="1">
        <v>0.004382940853735029</v>
      </c>
      <c r="N347" s="1">
        <v>0.01071752673460269</v>
      </c>
      <c r="O347" s="1">
        <v>-0.0001418917511724072</v>
      </c>
      <c r="P347" s="1">
        <v>0.003408603016277656</v>
      </c>
      <c r="Q347" s="1">
        <v>0.01030909223288745</v>
      </c>
      <c r="R347" s="1">
        <v>-0.01656679954991269</v>
      </c>
      <c r="S347" s="1">
        <v>0.01488620713838174</v>
      </c>
      <c r="T347" s="1">
        <v>-0.01604029839522214</v>
      </c>
      <c r="U347" s="1">
        <v>0.01308062317031489</v>
      </c>
      <c r="V347" s="1">
        <v>0.01435336214539151</v>
      </c>
      <c r="W347" s="1">
        <v>0.004503872497425565</v>
      </c>
      <c r="X347" s="1">
        <v>-0.001298504846302451</v>
      </c>
      <c r="Y347" s="1">
        <v>0.01259006712995037</v>
      </c>
      <c r="Z347" s="1">
        <v>0.01513226170781024</v>
      </c>
    </row>
    <row r="348" spans="1:26">
      <c r="A348" s="11">
        <v>42874</v>
      </c>
      <c r="B348" s="1">
        <v>0.02483953010426942</v>
      </c>
      <c r="C348" s="1">
        <v>0.01894040115947115</v>
      </c>
      <c r="D348" s="1">
        <v>0.002452896061626575</v>
      </c>
      <c r="E348" s="1">
        <v>0.004462351928102404</v>
      </c>
      <c r="F348" s="1">
        <v>0.004654474140800335</v>
      </c>
      <c r="G348" s="1">
        <v>0.009922937268012078</v>
      </c>
      <c r="H348" s="1">
        <v>-0.02037215262964331</v>
      </c>
      <c r="I348" s="1">
        <v>0.07304537976546688</v>
      </c>
      <c r="J348" s="1">
        <v>0.01171413904542495</v>
      </c>
      <c r="K348" s="1">
        <v>0.019870401809988</v>
      </c>
      <c r="L348" s="1">
        <v>0.00976664288921536</v>
      </c>
      <c r="M348" s="1">
        <v>0.01309137185129239</v>
      </c>
      <c r="N348" s="1">
        <v>0.001476947578872068</v>
      </c>
      <c r="O348" s="1">
        <v>0.005103665863887885</v>
      </c>
      <c r="P348" s="1">
        <v>-0.0002956834440346334</v>
      </c>
      <c r="Q348" s="1">
        <v>0.008163178344578137</v>
      </c>
      <c r="R348" s="1">
        <v>0.008021822668437428</v>
      </c>
      <c r="S348" s="1">
        <v>-0.007588315831278614</v>
      </c>
      <c r="T348" s="1">
        <v>0.01187671385807687</v>
      </c>
      <c r="U348" s="1">
        <v>0.00764172247768613</v>
      </c>
      <c r="V348" s="1">
        <v>0.002866095000926938</v>
      </c>
      <c r="W348" s="1">
        <v>-0.001222961329799821</v>
      </c>
      <c r="X348" s="1">
        <v>0.007803832324123405</v>
      </c>
      <c r="Y348" s="1">
        <v>0.008436823032387686</v>
      </c>
      <c r="Z348" s="1">
        <v>0.01313740115513107</v>
      </c>
    </row>
    <row r="349" spans="1:26">
      <c r="A349" s="11">
        <v>42877</v>
      </c>
      <c r="B349" s="1">
        <v>-0.02228275741626318</v>
      </c>
      <c r="C349" s="1">
        <v>0.01609856298152912</v>
      </c>
      <c r="D349" s="1">
        <v>0.007690752133449053</v>
      </c>
      <c r="E349" s="1">
        <v>0.001481201224517115</v>
      </c>
      <c r="F349" s="1">
        <v>0.01647392356666466</v>
      </c>
      <c r="G349" s="1">
        <v>0.008005618209264487</v>
      </c>
      <c r="H349" s="1">
        <v>0.03065602020810632</v>
      </c>
      <c r="I349" s="1">
        <v>0.006699417744500558</v>
      </c>
      <c r="J349" s="1">
        <v>0.005789599298901216</v>
      </c>
      <c r="K349" s="1">
        <v>0.0009391088113861468</v>
      </c>
      <c r="L349" s="1">
        <v>-0.0009441407811703328</v>
      </c>
      <c r="M349" s="1">
        <v>0.015161853738624</v>
      </c>
      <c r="N349" s="1">
        <v>0.001608057285793274</v>
      </c>
      <c r="O349" s="1">
        <v>0.01607904838329222</v>
      </c>
      <c r="P349" s="1">
        <v>0.01122723311007978</v>
      </c>
      <c r="Q349" s="1">
        <v>0.01255089830622858</v>
      </c>
      <c r="R349" s="1">
        <v>0.0007959720701180562</v>
      </c>
      <c r="S349" s="1">
        <v>0.005221803504476208</v>
      </c>
      <c r="T349" s="1">
        <v>0.01035691219244117</v>
      </c>
      <c r="U349" s="1">
        <v>0.0002613485014029138</v>
      </c>
      <c r="V349" s="1">
        <v>-0.009466309233698733</v>
      </c>
      <c r="W349" s="1">
        <v>0.003323259115964206</v>
      </c>
      <c r="X349" s="1">
        <v>0.006237746794582222</v>
      </c>
      <c r="Y349" s="1">
        <v>0.001321209257789224</v>
      </c>
      <c r="Z349" s="1">
        <v>0.002743427151913114</v>
      </c>
    </row>
    <row r="350" spans="1:26">
      <c r="A350" s="11">
        <v>42878</v>
      </c>
      <c r="B350" s="1">
        <v>-0.000399996494830468</v>
      </c>
      <c r="C350" s="1">
        <v>-0.0009800579024134004</v>
      </c>
      <c r="D350" s="1">
        <v>0.004683631349492234</v>
      </c>
      <c r="E350" s="1">
        <v>0.002033337314125472</v>
      </c>
      <c r="F350" s="1">
        <v>0.007343371907300167</v>
      </c>
      <c r="G350" s="1">
        <v>0.001805196439815582</v>
      </c>
      <c r="H350" s="1">
        <v>0.01095851492253752</v>
      </c>
      <c r="I350" s="1">
        <v>0.003450948202755821</v>
      </c>
      <c r="J350" s="1">
        <v>-0.007849525418103354</v>
      </c>
      <c r="K350" s="1">
        <v>-0.01547855938999654</v>
      </c>
      <c r="L350" s="1">
        <v>0.01251476234731497</v>
      </c>
      <c r="M350" s="1">
        <v>0.01222015588601444</v>
      </c>
      <c r="N350" s="1">
        <v>0.0001338755234774336</v>
      </c>
      <c r="O350" s="1">
        <v>0.001249105469868894</v>
      </c>
      <c r="P350" s="1">
        <v>0.003360907197924812</v>
      </c>
      <c r="Q350" s="1">
        <v>0.005197869222753004</v>
      </c>
      <c r="R350" s="1">
        <v>-0.001113115803930143</v>
      </c>
      <c r="S350" s="1">
        <v>0.007420982045796221</v>
      </c>
      <c r="T350" s="1">
        <v>0</v>
      </c>
      <c r="U350" s="1">
        <v>0.001568704587923797</v>
      </c>
      <c r="V350" s="1">
        <v>-0.01748998196833029</v>
      </c>
      <c r="W350" s="1">
        <v>-0.001568638007579559</v>
      </c>
      <c r="X350" s="1">
        <v>0.00726791640129032</v>
      </c>
      <c r="Y350" s="1">
        <v>0</v>
      </c>
      <c r="Z350" s="1">
        <v>0.0281023264122251</v>
      </c>
    </row>
    <row r="351" spans="1:26">
      <c r="A351" s="11">
        <v>42879</v>
      </c>
      <c r="B351" s="1">
        <v>-0.002599999291601596</v>
      </c>
      <c r="C351" s="1">
        <v>0.009592032385994154</v>
      </c>
      <c r="D351" s="1">
        <v>0.007251289993230214</v>
      </c>
      <c r="E351" s="1">
        <v>-0.007194305664986356</v>
      </c>
      <c r="F351" s="1">
        <v>0.01382620300257842</v>
      </c>
      <c r="G351" s="1">
        <v>0.007927812183027072</v>
      </c>
      <c r="H351" s="1">
        <v>0.004473259908846616</v>
      </c>
      <c r="I351" s="1">
        <v>0.005322144684223762</v>
      </c>
      <c r="J351" s="1">
        <v>0.00263712528387039</v>
      </c>
      <c r="K351" s="1">
        <v>0.0009530873463388101</v>
      </c>
      <c r="L351" s="1">
        <v>-0.0005829228457796543</v>
      </c>
      <c r="M351" s="1">
        <v>-0.001006080901712947</v>
      </c>
      <c r="N351" s="1">
        <v>0.004816812606569298</v>
      </c>
      <c r="O351" s="1">
        <v>0.009982237110834458</v>
      </c>
      <c r="P351" s="1">
        <v>0.001310063351407598</v>
      </c>
      <c r="Q351" s="1">
        <v>0.00318212628076342</v>
      </c>
      <c r="R351" s="1">
        <v>-0.001910581504883768</v>
      </c>
      <c r="S351" s="1">
        <v>0.001703849755964049</v>
      </c>
      <c r="T351" s="1">
        <v>0.003872332310398408</v>
      </c>
      <c r="U351" s="1">
        <v>-0.004176433246542821</v>
      </c>
      <c r="V351" s="1">
        <v>-0.006606686703851117</v>
      </c>
      <c r="W351" s="1">
        <v>0.002910045537996453</v>
      </c>
      <c r="X351" s="1">
        <v>0.007428207165371292</v>
      </c>
      <c r="Y351" s="1">
        <v>-0.009674665558312867</v>
      </c>
      <c r="Z351" s="1">
        <v>-0.01548115599745448</v>
      </c>
    </row>
    <row r="352" spans="1:26">
      <c r="A352" s="11">
        <v>42880</v>
      </c>
      <c r="B352" s="1">
        <v>-0.0433126077907845</v>
      </c>
      <c r="C352" s="1">
        <v>0.009824332837780947</v>
      </c>
      <c r="D352" s="1">
        <v>0.01371277111980418</v>
      </c>
      <c r="E352" s="1">
        <v>0.01059078282434012</v>
      </c>
      <c r="F352" s="1">
        <v>0.0002482924308242485</v>
      </c>
      <c r="G352" s="1">
        <v>0.007507970483785043</v>
      </c>
      <c r="H352" s="1">
        <v>0.007708487871620928</v>
      </c>
      <c r="I352" s="1">
        <v>-0.002850647028350917</v>
      </c>
      <c r="J352" s="1">
        <v>-0.03366621992087304</v>
      </c>
      <c r="K352" s="1">
        <v>0.00333154146840009</v>
      </c>
      <c r="L352" s="1">
        <v>-0.00420008140377448</v>
      </c>
      <c r="M352" s="1">
        <v>0.02249066576779546</v>
      </c>
      <c r="N352" s="1">
        <v>0.01904098891117001</v>
      </c>
      <c r="O352" s="1">
        <v>0.01770764048224849</v>
      </c>
      <c r="P352" s="1">
        <v>0.01236058977743548</v>
      </c>
      <c r="Q352" s="1">
        <v>0.01229173313418119</v>
      </c>
      <c r="R352" s="1">
        <v>0</v>
      </c>
      <c r="S352" s="1">
        <v>-0.002206522677908773</v>
      </c>
      <c r="T352" s="1">
        <v>0.003403572527899579</v>
      </c>
      <c r="U352" s="1">
        <v>0.002096746503313485</v>
      </c>
      <c r="V352" s="1">
        <v>0.001293238468673241</v>
      </c>
      <c r="W352" s="1">
        <v>0.003307288321278579</v>
      </c>
      <c r="X352" s="1">
        <v>0.01474581610169623</v>
      </c>
      <c r="Y352" s="1">
        <v>0.005994603894395878</v>
      </c>
      <c r="Z352" s="1">
        <v>0.004422714872749589</v>
      </c>
    </row>
    <row r="353" spans="1:26">
      <c r="A353" s="11">
        <v>42881</v>
      </c>
      <c r="B353" s="1">
        <v>0.01006082393261165</v>
      </c>
      <c r="C353" s="1">
        <v>-0.002565843388246392</v>
      </c>
      <c r="D353" s="1">
        <v>-0.008454401780142562</v>
      </c>
      <c r="E353" s="1">
        <v>-0.007721957870143292</v>
      </c>
      <c r="F353" s="1">
        <v>0.01412982872857005</v>
      </c>
      <c r="G353" s="1">
        <v>0.005322835800559034</v>
      </c>
      <c r="H353" s="1">
        <v>0.002209554773119127</v>
      </c>
      <c r="I353" s="1">
        <v>0.002940480329099548</v>
      </c>
      <c r="J353" s="1">
        <v>0.005443580202376452</v>
      </c>
      <c r="K353" s="1">
        <v>-0.003083333053211068</v>
      </c>
      <c r="L353" s="1">
        <v>0.000117407437870698</v>
      </c>
      <c r="M353" s="1">
        <v>-0.004103790651867834</v>
      </c>
      <c r="N353" s="1">
        <v>-0.002090398057952747</v>
      </c>
      <c r="O353" s="1">
        <v>0.003641777325199103</v>
      </c>
      <c r="P353" s="1">
        <v>0.004883296964767414</v>
      </c>
      <c r="Q353" s="1">
        <v>0.001175127436596979</v>
      </c>
      <c r="R353" s="1">
        <v>-0.0009571194070789879</v>
      </c>
      <c r="S353" s="1">
        <v>-0.003224213427053479</v>
      </c>
      <c r="T353" s="1">
        <v>0.007462771383329292</v>
      </c>
      <c r="U353" s="1">
        <v>-0.002877292730663727</v>
      </c>
      <c r="V353" s="1">
        <v>0.003690000913341374</v>
      </c>
      <c r="W353" s="1">
        <v>0.00300739832396002</v>
      </c>
      <c r="X353" s="1">
        <v>-0.0002076150977698976</v>
      </c>
      <c r="Y353" s="1">
        <v>0.0002205656971800973</v>
      </c>
      <c r="Z353" s="1">
        <v>-0.01051852587994773</v>
      </c>
    </row>
    <row r="354" spans="1:26">
      <c r="A354" s="11">
        <v>42885</v>
      </c>
      <c r="B354" s="1">
        <v>-0.01307317688065646</v>
      </c>
      <c r="C354" s="1">
        <v>0.001554175801687485</v>
      </c>
      <c r="D354" s="1">
        <v>0.01210754300601535</v>
      </c>
      <c r="E354" s="1">
        <v>-0.0007410622047148152</v>
      </c>
      <c r="F354" s="1">
        <v>0.004643952275808605</v>
      </c>
      <c r="G354" s="1">
        <v>0.002117996067757977</v>
      </c>
      <c r="H354" s="1">
        <v>-0.01831746282681246</v>
      </c>
      <c r="I354" s="1">
        <v>-0.004316274994638714</v>
      </c>
      <c r="J354" s="1">
        <v>0.0254463790972872</v>
      </c>
      <c r="K354" s="1">
        <v>-0.001189832894773479</v>
      </c>
      <c r="L354" s="1">
        <v>-0.01710410221833492</v>
      </c>
      <c r="M354" s="1">
        <v>-0.01961416649844849</v>
      </c>
      <c r="N354" s="1">
        <v>0.01335601022140898</v>
      </c>
      <c r="O354" s="1">
        <v>0.008869524724794964</v>
      </c>
      <c r="P354" s="1">
        <v>0.006432308521443275</v>
      </c>
      <c r="Q354" s="1">
        <v>0.01017223285724955</v>
      </c>
      <c r="R354" s="1">
        <v>0.0001598228236117105</v>
      </c>
      <c r="S354" s="1">
        <v>-0.009427580125187851</v>
      </c>
      <c r="T354" s="1">
        <v>0.002918064520234687</v>
      </c>
      <c r="U354" s="1">
        <v>0.01128032453564987</v>
      </c>
      <c r="V354" s="1">
        <v>0.009926340339417861</v>
      </c>
      <c r="W354" s="1">
        <v>-0.0009800968532552856</v>
      </c>
      <c r="X354" s="1">
        <v>-0.003529469380856853</v>
      </c>
      <c r="Y354" s="1">
        <v>0.01941722759603515</v>
      </c>
      <c r="Z354" s="1">
        <v>-0.01433900647624031</v>
      </c>
    </row>
    <row r="355" spans="1:26">
      <c r="A355" s="11">
        <v>42886</v>
      </c>
      <c r="B355" s="1">
        <v>-0.01682129521943765</v>
      </c>
      <c r="C355" s="1">
        <v>0.004013374216904175</v>
      </c>
      <c r="D355" s="1">
        <v>0.002027788653408136</v>
      </c>
      <c r="E355" s="1">
        <v>0.0003709855030971099</v>
      </c>
      <c r="F355" s="1">
        <v>0.01435517711926071</v>
      </c>
      <c r="G355" s="1">
        <v>0.007749179754492408</v>
      </c>
      <c r="H355" s="1">
        <v>-0.003973957548687124</v>
      </c>
      <c r="I355" s="1">
        <v>0.00163580953029685</v>
      </c>
      <c r="J355" s="1">
        <v>-0.009503777757967735</v>
      </c>
      <c r="K355" s="1">
        <v>-0.005240564712964635</v>
      </c>
      <c r="L355" s="1">
        <v>-0.0208583830614073</v>
      </c>
      <c r="M355" s="1">
        <v>0.01025565887550539</v>
      </c>
      <c r="N355" s="1">
        <v>0.00219633129403296</v>
      </c>
      <c r="O355" s="1">
        <v>0.004928954752006387</v>
      </c>
      <c r="P355" s="1">
        <v>-0.008095973096531095</v>
      </c>
      <c r="Q355" s="1">
        <v>0.009682149329641065</v>
      </c>
      <c r="R355" s="1">
        <v>0.005108470660750264</v>
      </c>
      <c r="S355" s="1">
        <v>0.004665484592052627</v>
      </c>
      <c r="T355" s="1">
        <v>-0.002245921318053234</v>
      </c>
      <c r="U355" s="1">
        <v>-0.0005188322337527085</v>
      </c>
      <c r="V355" s="1">
        <v>0.003822432135703657</v>
      </c>
      <c r="W355" s="1">
        <v>-0.002655309492827884</v>
      </c>
      <c r="X355" s="1">
        <v>-0.003959400564871429</v>
      </c>
      <c r="Y355" s="1">
        <v>0.009523837614344943</v>
      </c>
      <c r="Z355" s="1">
        <v>0.005016231975816243</v>
      </c>
    </row>
    <row r="356" spans="1:26">
      <c r="A356" s="11">
        <v>42887</v>
      </c>
      <c r="B356" s="1">
        <v>0.01154859470225444</v>
      </c>
      <c r="C356" s="1">
        <v>-0.001652148621742233</v>
      </c>
      <c r="D356" s="1">
        <v>0.01163357719097213</v>
      </c>
      <c r="E356" s="1">
        <v>0.01075028073932938</v>
      </c>
      <c r="F356" s="1">
        <v>-0.0007194972512956088</v>
      </c>
      <c r="G356" s="1">
        <v>0.01118481519581427</v>
      </c>
      <c r="H356" s="1">
        <v>0.005377454203373544</v>
      </c>
      <c r="I356" s="1">
        <v>0.01829166153364192</v>
      </c>
      <c r="J356" s="1">
        <v>0.01012834541164875</v>
      </c>
      <c r="K356" s="1">
        <v>0.0100577295327493</v>
      </c>
      <c r="L356" s="1">
        <v>0.01107749810941083</v>
      </c>
      <c r="M356" s="1">
        <v>0.003494502799689325</v>
      </c>
      <c r="N356" s="1">
        <v>-0.002707480843389565</v>
      </c>
      <c r="O356" s="1">
        <v>-0.0005305233407406629</v>
      </c>
      <c r="P356" s="1">
        <v>0.003722916730208636</v>
      </c>
      <c r="Q356" s="1">
        <v>0.006521155023656133</v>
      </c>
      <c r="R356" s="1">
        <v>0.01159456574309181</v>
      </c>
      <c r="S356" s="1">
        <v>-0.01430239835543523</v>
      </c>
      <c r="T356" s="1">
        <v>0.006303332546103269</v>
      </c>
      <c r="U356" s="1">
        <v>0.008824162162857752</v>
      </c>
      <c r="V356" s="1">
        <v>0.009247617420438337</v>
      </c>
      <c r="W356" s="1">
        <v>0.01174835098235683</v>
      </c>
      <c r="X356" s="1">
        <v>-0.00167353511859869</v>
      </c>
      <c r="Y356" s="1">
        <v>-0.002787049568882649</v>
      </c>
      <c r="Z356" s="1">
        <v>0.01197933844054067</v>
      </c>
    </row>
    <row r="357" spans="1:26">
      <c r="A357" s="11">
        <v>42888</v>
      </c>
      <c r="B357" s="1">
        <v>-0.00655380903176217</v>
      </c>
      <c r="C357" s="1">
        <v>0.01553478698712185</v>
      </c>
      <c r="D357" s="1">
        <v>-0.00466675213309975</v>
      </c>
      <c r="E357" s="1">
        <v>0.008069126025127327</v>
      </c>
      <c r="F357" s="1">
        <v>0.007921466408084221</v>
      </c>
      <c r="G357" s="1">
        <v>-0.001728198741122955</v>
      </c>
      <c r="H357" s="1">
        <v>-0.00396805771213371</v>
      </c>
      <c r="I357" s="1">
        <v>0.001684272471136561</v>
      </c>
      <c r="J357" s="1">
        <v>0.001583084540535573</v>
      </c>
      <c r="K357" s="1">
        <v>0.001659343589254458</v>
      </c>
      <c r="L357" s="1">
        <v>-0.005056598201723328</v>
      </c>
      <c r="M357" s="1">
        <v>0.0009950692649258741</v>
      </c>
      <c r="N357" s="1">
        <v>0.00193933900714649</v>
      </c>
      <c r="O357" s="1">
        <v>-0.0037133470289199</v>
      </c>
      <c r="P357" s="1">
        <v>0.02368082800250049</v>
      </c>
      <c r="Q357" s="1">
        <v>0.004192335155066118</v>
      </c>
      <c r="R357" s="1">
        <v>-0.008478529909536237</v>
      </c>
      <c r="S357" s="1">
        <v>0.007773108573700505</v>
      </c>
      <c r="T357" s="1">
        <v>-0.003803102729734942</v>
      </c>
      <c r="U357" s="1">
        <v>0</v>
      </c>
      <c r="V357" s="1">
        <v>-0.002515131085424782</v>
      </c>
      <c r="W357" s="1">
        <v>0.008980644234146018</v>
      </c>
      <c r="X357" s="1">
        <v>0.0006288800757918711</v>
      </c>
      <c r="Y357" s="1">
        <v>-0.001505120609464283</v>
      </c>
      <c r="Z357" s="1">
        <v>-0.01109786118259104</v>
      </c>
    </row>
    <row r="358" spans="1:26">
      <c r="A358" s="11">
        <v>42891</v>
      </c>
      <c r="B358" s="1">
        <v>-0.005533278866758584</v>
      </c>
      <c r="C358" s="1">
        <v>-0.006728617424601957</v>
      </c>
      <c r="D358" s="1">
        <v>-0.002176732348360799</v>
      </c>
      <c r="E358" s="1">
        <v>-0.04748069571122804</v>
      </c>
      <c r="F358" s="1">
        <v>-0.00476319981935025</v>
      </c>
      <c r="G358" s="1">
        <v>-0.0114263866794424</v>
      </c>
      <c r="H358" s="1">
        <v>-0.004330607802192188</v>
      </c>
      <c r="I358" s="1">
        <v>0.003362334435598857</v>
      </c>
      <c r="J358" s="1">
        <v>-0.009483745895796258</v>
      </c>
      <c r="K358" s="1">
        <v>-0.004970649815783656</v>
      </c>
      <c r="L358" s="1">
        <v>0.001815130430474543</v>
      </c>
      <c r="M358" s="1">
        <v>0.01253425442802802</v>
      </c>
      <c r="N358" s="1">
        <v>-0.001548534457845641</v>
      </c>
      <c r="O358" s="1">
        <v>-0.0007984521814395906</v>
      </c>
      <c r="P358" s="1">
        <v>0.007246379322512375</v>
      </c>
      <c r="Q358" s="1">
        <v>0.001138192426638485</v>
      </c>
      <c r="R358" s="1">
        <v>-0.01314326095492058</v>
      </c>
      <c r="S358" s="1">
        <v>-0.01201363534233779</v>
      </c>
      <c r="T358" s="1">
        <v>0.001347288410263214</v>
      </c>
      <c r="U358" s="1">
        <v>-0.001543571086841444</v>
      </c>
      <c r="V358" s="1">
        <v>0.0019811159005787</v>
      </c>
      <c r="W358" s="1">
        <v>0.0002836226598816882</v>
      </c>
      <c r="X358" s="1">
        <v>-0.01486927160326823</v>
      </c>
      <c r="Y358" s="1">
        <v>-0.001507272041828989</v>
      </c>
      <c r="Z358" s="1">
        <v>0.008977901201833172</v>
      </c>
    </row>
    <row r="359" spans="1:26">
      <c r="A359" s="11">
        <v>42892</v>
      </c>
      <c r="B359" s="1">
        <v>0.0280337004717699</v>
      </c>
      <c r="C359" s="1">
        <v>-0.01164322583586697</v>
      </c>
      <c r="D359" s="1">
        <v>-0.003356196094044916</v>
      </c>
      <c r="E359" s="1">
        <v>-0.01336874652900977</v>
      </c>
      <c r="F359" s="1">
        <v>-0.001675061023315272</v>
      </c>
      <c r="G359" s="1">
        <v>-0.001751534818430933</v>
      </c>
      <c r="H359" s="1">
        <v>0.001565451590403111</v>
      </c>
      <c r="I359" s="1">
        <v>-0.002234090073985562</v>
      </c>
      <c r="J359" s="1">
        <v>-0.02872332764627361</v>
      </c>
      <c r="K359" s="1">
        <v>-0.0185535703255969</v>
      </c>
      <c r="L359" s="1">
        <v>0.002053239941495422</v>
      </c>
      <c r="M359" s="1">
        <v>-0.01459248538812774</v>
      </c>
      <c r="N359" s="1">
        <v>-0.00697827251616856</v>
      </c>
      <c r="O359" s="1">
        <v>0.002797113640858884</v>
      </c>
      <c r="P359" s="1">
        <v>0.003320307057593341</v>
      </c>
      <c r="Q359" s="1">
        <v>-0.004548687893572878</v>
      </c>
      <c r="R359" s="1">
        <v>0.02888327229312959</v>
      </c>
      <c r="S359" s="1">
        <v>-0.01632380255748433</v>
      </c>
      <c r="T359" s="1">
        <v>-0.008297851855997185</v>
      </c>
      <c r="U359" s="1">
        <v>-0.002061201803691626</v>
      </c>
      <c r="V359" s="1">
        <v>-0.01887493667882323</v>
      </c>
      <c r="W359" s="1">
        <v>-0.002096961401689024</v>
      </c>
      <c r="X359" s="1">
        <v>-0.001700737119900486</v>
      </c>
      <c r="Y359" s="1">
        <v>0.001509547340330819</v>
      </c>
      <c r="Z359" s="1">
        <v>-0.004943083195578901</v>
      </c>
    </row>
    <row r="360" spans="1:26">
      <c r="A360" s="11">
        <v>42893</v>
      </c>
      <c r="B360" s="1">
        <v>-0.02622826657062094</v>
      </c>
      <c r="C360" s="1">
        <v>0.007228858411631567</v>
      </c>
      <c r="D360" s="1">
        <v>0.003535869384160284</v>
      </c>
      <c r="E360" s="1">
        <v>0.0176152340794633</v>
      </c>
      <c r="F360" s="1">
        <v>0.004074722913008921</v>
      </c>
      <c r="G360" s="1">
        <v>-0.006315835482320065</v>
      </c>
      <c r="H360" s="1">
        <v>-0.003821170331263612</v>
      </c>
      <c r="I360" s="1">
        <v>0.001919202568125833</v>
      </c>
      <c r="J360" s="1">
        <v>-0.00109518302696654</v>
      </c>
      <c r="K360" s="1">
        <v>-0.002423854289527405</v>
      </c>
      <c r="L360" s="1">
        <v>0.01145159747373459</v>
      </c>
      <c r="M360" s="1">
        <v>-0.002329640201452987</v>
      </c>
      <c r="N360" s="1">
        <v>0.0006507738840864086</v>
      </c>
      <c r="O360" s="1">
        <v>0.00451721654113979</v>
      </c>
      <c r="P360" s="1">
        <v>-0.001792438317286371</v>
      </c>
      <c r="Q360" s="1">
        <v>0.006854209500132491</v>
      </c>
      <c r="R360" s="1">
        <v>-0.01044920889973144</v>
      </c>
      <c r="S360" s="1">
        <v>0.009475702963931187</v>
      </c>
      <c r="T360" s="1">
        <v>0.002261448583453785</v>
      </c>
      <c r="U360" s="1">
        <v>0.0007743506672148737</v>
      </c>
      <c r="V360" s="1">
        <v>-0.002015152084232641</v>
      </c>
      <c r="W360" s="1">
        <v>0.001533268347125194</v>
      </c>
      <c r="X360" s="1">
        <v>-0.002130384382597605</v>
      </c>
      <c r="Y360" s="1">
        <v>0.00129213190379196</v>
      </c>
      <c r="Z360" s="1">
        <v>0.004967638646695027</v>
      </c>
    </row>
    <row r="361" spans="1:26">
      <c r="A361" s="11">
        <v>42894</v>
      </c>
      <c r="B361" s="1">
        <v>0.004703001361183512</v>
      </c>
      <c r="C361" s="1">
        <v>0.009728856172401823</v>
      </c>
      <c r="D361" s="1">
        <v>0.002684520738372553</v>
      </c>
      <c r="E361" s="1">
        <v>0.005326135514273966</v>
      </c>
      <c r="F361" s="1">
        <v>-0.0226788121804562</v>
      </c>
      <c r="G361" s="1">
        <v>-0.003883998604918726</v>
      </c>
      <c r="H361" s="1">
        <v>-0.01203137765580686</v>
      </c>
      <c r="I361" s="1">
        <v>0.005666759584833647</v>
      </c>
      <c r="J361" s="1">
        <v>0.002192767535720286</v>
      </c>
      <c r="K361" s="1">
        <v>0.002672873493947181</v>
      </c>
      <c r="L361" s="1">
        <v>0.01239373563409818</v>
      </c>
      <c r="M361" s="1">
        <v>-0.01334219190076769</v>
      </c>
      <c r="N361" s="1">
        <v>0.005332140745542446</v>
      </c>
      <c r="O361" s="1">
        <v>-0.005290180953371526</v>
      </c>
      <c r="P361" s="1">
        <v>-0.006078532825897764</v>
      </c>
      <c r="Q361" s="1">
        <v>-0.02307093739858757</v>
      </c>
      <c r="R361" s="1">
        <v>0.008195321351440965</v>
      </c>
      <c r="S361" s="1">
        <v>0.004955487412757087</v>
      </c>
      <c r="T361" s="1">
        <v>0.0002255959678583164</v>
      </c>
      <c r="U361" s="1">
        <v>-0.006707716488290161</v>
      </c>
      <c r="V361" s="1">
        <v>0.002937401782473703</v>
      </c>
      <c r="W361" s="1">
        <v>-0.008676218356153176</v>
      </c>
      <c r="X361" s="1">
        <v>0.003202522278255016</v>
      </c>
      <c r="Y361" s="1">
        <v>-0.006666481460577467</v>
      </c>
      <c r="Z361" s="1">
        <v>0.02298583192492054</v>
      </c>
    </row>
    <row r="362" spans="1:26">
      <c r="A362" s="11">
        <v>42895</v>
      </c>
      <c r="B362" s="1">
        <v>0.02851058221767677</v>
      </c>
      <c r="C362" s="1">
        <v>0.0005263982677796708</v>
      </c>
      <c r="D362" s="1">
        <v>-0.01422359727459888</v>
      </c>
      <c r="E362" s="1">
        <v>0.01702936279366307</v>
      </c>
      <c r="F362" s="1">
        <v>-0.006106019520329076</v>
      </c>
      <c r="G362" s="1">
        <v>0.001063248795650118</v>
      </c>
      <c r="H362" s="1">
        <v>-0.00211795743712806</v>
      </c>
      <c r="I362" s="1">
        <v>-0.0003968475137807737</v>
      </c>
      <c r="J362" s="1">
        <v>-0.02625818723771423</v>
      </c>
      <c r="K362" s="1">
        <v>0.01938424925483107</v>
      </c>
      <c r="L362" s="1">
        <v>0.02366105166880805</v>
      </c>
      <c r="M362" s="1">
        <v>0.005071179123099734</v>
      </c>
      <c r="N362" s="1">
        <v>0.01203138960330108</v>
      </c>
      <c r="O362" s="1">
        <v>0.00332402170101842</v>
      </c>
      <c r="P362" s="1">
        <v>-0.02265457801976367</v>
      </c>
      <c r="Q362" s="1">
        <v>-0.002323050942099836</v>
      </c>
      <c r="R362" s="1">
        <v>0.0006255471774372356</v>
      </c>
      <c r="S362" s="1">
        <v>-0.01588369188188044</v>
      </c>
      <c r="T362" s="1">
        <v>-0.00428612904480985</v>
      </c>
      <c r="U362" s="1">
        <v>0.007532442299698072</v>
      </c>
      <c r="V362" s="1">
        <v>0.04155225827545506</v>
      </c>
      <c r="W362" s="1">
        <v>0.0006862062930346191</v>
      </c>
      <c r="X362" s="1">
        <v>0.00638418784030903</v>
      </c>
      <c r="Y362" s="1">
        <v>0.01147405083568698</v>
      </c>
      <c r="Z362" s="1">
        <v>0.02295215809520545</v>
      </c>
    </row>
    <row r="363" spans="1:26">
      <c r="A363" s="11">
        <v>42898</v>
      </c>
      <c r="B363" s="1">
        <v>0.001654950549777157</v>
      </c>
      <c r="C363" s="1">
        <v>-0.0001577341367690055</v>
      </c>
      <c r="D363" s="1">
        <v>-0.02987604101924857</v>
      </c>
      <c r="E363" s="1">
        <v>0.01134876170465793</v>
      </c>
      <c r="F363" s="1">
        <v>0.006881376115737137</v>
      </c>
      <c r="G363" s="1">
        <v>-0.004603222018804476</v>
      </c>
      <c r="H363" s="1">
        <v>0.006190253118072864</v>
      </c>
      <c r="I363" s="1">
        <v>0.0003970050642534417</v>
      </c>
      <c r="J363" s="1">
        <v>0.005264123505009266</v>
      </c>
      <c r="K363" s="1">
        <v>-0.01426181543552141</v>
      </c>
      <c r="L363" s="1">
        <v>0.0002303599839661441</v>
      </c>
      <c r="M363" s="1">
        <v>-0.007904446063944026</v>
      </c>
      <c r="N363" s="1">
        <v>0.003578945364715924</v>
      </c>
      <c r="O363" s="1">
        <v>-0.0007951933175655013</v>
      </c>
      <c r="P363" s="1">
        <v>-0.007679067545502405</v>
      </c>
      <c r="Q363" s="1">
        <v>-0.003880300070315812</v>
      </c>
      <c r="R363" s="1">
        <v>0.008748308459850751</v>
      </c>
      <c r="S363" s="1">
        <v>0.0071999336619335</v>
      </c>
      <c r="T363" s="1">
        <v>0.00113306464945917</v>
      </c>
      <c r="U363" s="1">
        <v>0.007218149540962893</v>
      </c>
      <c r="V363" s="1">
        <v>0.01704734966518662</v>
      </c>
      <c r="W363" s="1">
        <v>-0.008860619323528218</v>
      </c>
      <c r="X363" s="1">
        <v>-0.001057349306747835</v>
      </c>
      <c r="Y363" s="1">
        <v>0.0100599692138903</v>
      </c>
      <c r="Z363" s="1">
        <v>0.0139345878169117</v>
      </c>
    </row>
    <row r="364" spans="1:26">
      <c r="A364" s="11">
        <v>42899</v>
      </c>
      <c r="B364" s="1">
        <v>0.01652188781864306</v>
      </c>
      <c r="C364" s="1">
        <v>0.005736769144687903</v>
      </c>
      <c r="D364" s="1">
        <v>0.01277345614379177</v>
      </c>
      <c r="E364" s="1">
        <v>-0.003127408903145668</v>
      </c>
      <c r="F364" s="1">
        <v>0.006101985009580702</v>
      </c>
      <c r="G364" s="1">
        <v>0.000711495676651408</v>
      </c>
      <c r="H364" s="1">
        <v>0.001406009717200174</v>
      </c>
      <c r="I364" s="1">
        <v>0.003333248230083852</v>
      </c>
      <c r="J364" s="1">
        <v>-0.001126283596687094</v>
      </c>
      <c r="K364" s="1">
        <v>0.01085089774474923</v>
      </c>
      <c r="L364" s="1">
        <v>0.003333593409288405</v>
      </c>
      <c r="M364" s="1">
        <v>0.003729252230596725</v>
      </c>
      <c r="N364" s="1">
        <v>0.001146105443444956</v>
      </c>
      <c r="O364" s="1">
        <v>0.002139402341591046</v>
      </c>
      <c r="P364" s="1">
        <v>0.01246782111742406</v>
      </c>
      <c r="Q364" s="1">
        <v>0.005843404298863097</v>
      </c>
      <c r="R364" s="1">
        <v>-0.003716892802007044</v>
      </c>
      <c r="S364" s="1">
        <v>0.006568721991058624</v>
      </c>
      <c r="T364" s="1">
        <v>0.0178771232177215</v>
      </c>
      <c r="U364" s="1">
        <v>-0.00998185269481866</v>
      </c>
      <c r="V364" s="1">
        <v>-0.008467140506924431</v>
      </c>
      <c r="W364" s="1">
        <v>0.009813631035413106</v>
      </c>
      <c r="X364" s="1">
        <v>0.009313951780644869</v>
      </c>
      <c r="Y364" s="1">
        <v>-0.01546936769964424</v>
      </c>
      <c r="Z364" s="1">
        <v>0.004659120850166953</v>
      </c>
    </row>
    <row r="365" spans="1:26">
      <c r="A365" s="11">
        <v>42900</v>
      </c>
      <c r="B365" s="1">
        <v>-0.03047520321974451</v>
      </c>
      <c r="C365" s="1">
        <v>0.006750706226359426</v>
      </c>
      <c r="D365" s="1">
        <v>0.001727490990991898</v>
      </c>
      <c r="E365" s="1">
        <v>0.006090061155328508</v>
      </c>
      <c r="F365" s="1">
        <v>-0.00315373536042951</v>
      </c>
      <c r="G365" s="1">
        <v>0.008532047392760145</v>
      </c>
      <c r="H365" s="1">
        <v>0.0003514521270788773</v>
      </c>
      <c r="I365" s="1">
        <v>7.917331984663711E-05</v>
      </c>
      <c r="J365" s="1">
        <v>-0.01916560235667109</v>
      </c>
      <c r="K365" s="1">
        <v>-0.001430805192165208</v>
      </c>
      <c r="L365" s="1">
        <v>-0.002062340877933444</v>
      </c>
      <c r="M365" s="1">
        <v>0.005404339059355889</v>
      </c>
      <c r="N365" s="1">
        <v>0.01246838316716015</v>
      </c>
      <c r="O365" s="1">
        <v>0.0106741753522126</v>
      </c>
      <c r="P365" s="1">
        <v>-0.00537886387705</v>
      </c>
      <c r="Q365" s="1">
        <v>0.003872971527435931</v>
      </c>
      <c r="R365" s="1">
        <v>-0.006839472706523297</v>
      </c>
      <c r="S365" s="1">
        <v>0.007102010312489471</v>
      </c>
      <c r="T365" s="1">
        <v>0.003779333799283302</v>
      </c>
      <c r="U365" s="1">
        <v>0.001033839669288161</v>
      </c>
      <c r="V365" s="1">
        <v>0.008365298310639036</v>
      </c>
      <c r="W365" s="1">
        <v>-0.002057824559334787</v>
      </c>
      <c r="X365" s="1">
        <v>-0.00587240202119732</v>
      </c>
      <c r="Y365" s="1">
        <v>0.004950550805530751</v>
      </c>
      <c r="Z365" s="1">
        <v>0.002318374593866412</v>
      </c>
    </row>
    <row r="366" spans="1:26">
      <c r="A366" s="11">
        <v>42901</v>
      </c>
      <c r="B366" s="1">
        <v>0.001676359609011469</v>
      </c>
      <c r="C366" s="1">
        <v>0.01595800558515892</v>
      </c>
      <c r="D366" s="1">
        <v>-0.0008622559560998999</v>
      </c>
      <c r="E366" s="1">
        <v>-0.004402316881713109</v>
      </c>
      <c r="F366" s="1">
        <v>0.008517764435331143</v>
      </c>
      <c r="G366" s="1">
        <v>0.008459278592196862</v>
      </c>
      <c r="H366" s="1">
        <v>-0.0005264444223896936</v>
      </c>
      <c r="I366" s="1">
        <v>-0.0004745298739199377</v>
      </c>
      <c r="J366" s="1">
        <v>-0.007471355091086207</v>
      </c>
      <c r="K366" s="1">
        <v>0.001910983425839063</v>
      </c>
      <c r="L366" s="1">
        <v>-0.005970758652786179</v>
      </c>
      <c r="M366" s="1">
        <v>0.009743348461747292</v>
      </c>
      <c r="N366" s="1">
        <v>0.006534245317249665</v>
      </c>
      <c r="O366" s="1">
        <v>0.008712655283627191</v>
      </c>
      <c r="P366" s="1">
        <v>-0.005265113404347876</v>
      </c>
      <c r="Q366" s="1">
        <v>0.005015382653660083</v>
      </c>
      <c r="R366" s="1">
        <v>0.01909536523792488</v>
      </c>
      <c r="S366" s="1">
        <v>0.01334067856675802</v>
      </c>
      <c r="T366" s="1">
        <v>-0.006865861917549787</v>
      </c>
      <c r="U366" s="1">
        <v>0.003099214396941941</v>
      </c>
      <c r="V366" s="1">
        <v>-0.04147966201533271</v>
      </c>
      <c r="W366" s="1">
        <v>-0.002520483208138136</v>
      </c>
      <c r="X366" s="1">
        <v>-0.002320526726164562</v>
      </c>
      <c r="Y366" s="1">
        <v>-0.001071224898273937</v>
      </c>
      <c r="Z366" s="1">
        <v>-0.008327432513977939</v>
      </c>
    </row>
    <row r="367" spans="1:26">
      <c r="A367" s="11">
        <v>42902</v>
      </c>
      <c r="B367" s="1">
        <v>0.03640156221850588</v>
      </c>
      <c r="C367" s="1">
        <v>0.005065189196229447</v>
      </c>
      <c r="D367" s="1">
        <v>0</v>
      </c>
      <c r="E367" s="1">
        <v>0.003316181082795744</v>
      </c>
      <c r="F367" s="1">
        <v>-0.003860939199043512</v>
      </c>
      <c r="G367" s="1">
        <v>0.009437286871150308</v>
      </c>
      <c r="H367" s="1">
        <v>-0.03353244843860537</v>
      </c>
      <c r="I367" s="1">
        <v>0.01210737069707979</v>
      </c>
      <c r="J367" s="1">
        <v>0.004632340625472686</v>
      </c>
      <c r="K367" s="1">
        <v>-0.001907338533514102</v>
      </c>
      <c r="L367" s="1">
        <v>-0.004505183017458725</v>
      </c>
      <c r="M367" s="1">
        <v>0.002994441485321575</v>
      </c>
      <c r="N367" s="1">
        <v>0.002122344211665128</v>
      </c>
      <c r="O367" s="1">
        <v>0.01138567195276297</v>
      </c>
      <c r="P367" s="1">
        <v>0.00143061567342917</v>
      </c>
      <c r="Q367" s="1">
        <v>0.0003837668470505484</v>
      </c>
      <c r="R367" s="1">
        <v>0.001535388788439285</v>
      </c>
      <c r="S367" s="1">
        <v>0.004607804973574936</v>
      </c>
      <c r="T367" s="1">
        <v>0.004237188637270961</v>
      </c>
      <c r="U367" s="1">
        <v>0.003089638943447159</v>
      </c>
      <c r="V367" s="1">
        <v>-0.05138822805549448</v>
      </c>
      <c r="W367" s="1">
        <v>0.004191825244989289</v>
      </c>
      <c r="X367" s="1">
        <v>0.003171722080703709</v>
      </c>
      <c r="Y367" s="1">
        <v>-0.0002142176224321224</v>
      </c>
      <c r="Z367" s="1">
        <v>0.005131775562022822</v>
      </c>
    </row>
    <row r="368" spans="1:26">
      <c r="A368" s="11">
        <v>42905</v>
      </c>
      <c r="B368" s="1">
        <v>0.005652155300346795</v>
      </c>
      <c r="C368" s="1">
        <v>0.01343937439106302</v>
      </c>
      <c r="D368" s="1">
        <v>0.02796447794580748</v>
      </c>
      <c r="E368" s="1">
        <v>0.01395527609786562</v>
      </c>
      <c r="F368" s="1">
        <v>0.01259693307632981</v>
      </c>
      <c r="G368" s="1">
        <v>-0.005886510711054838</v>
      </c>
      <c r="H368" s="1">
        <v>-0.004178075734983411</v>
      </c>
      <c r="I368" s="1">
        <v>-0.007114995844298533</v>
      </c>
      <c r="J368" s="1">
        <v>0.01959668630044775</v>
      </c>
      <c r="K368" s="1">
        <v>0.01624434202344083</v>
      </c>
      <c r="L368" s="1">
        <v>0.02193117373951492</v>
      </c>
      <c r="M368" s="1">
        <v>0.01044939147241553</v>
      </c>
      <c r="N368" s="1">
        <v>-0.001619199503247848</v>
      </c>
      <c r="O368" s="1">
        <v>0.005564382377088783</v>
      </c>
      <c r="P368" s="1">
        <v>0.01242863504658165</v>
      </c>
      <c r="Q368" s="1">
        <v>0.004221108162273612</v>
      </c>
      <c r="R368" s="1">
        <v>-0.0003065378008507702</v>
      </c>
      <c r="S368" s="1">
        <v>-0.008799074146006447</v>
      </c>
      <c r="T368" s="1">
        <v>0.005996192640092657</v>
      </c>
      <c r="U368" s="1">
        <v>-0.001283598317112111</v>
      </c>
      <c r="V368" s="1">
        <v>-0.01710693474535041</v>
      </c>
      <c r="W368" s="1">
        <v>0.007949716199582069</v>
      </c>
      <c r="X368" s="1">
        <v>0.01391223343202386</v>
      </c>
      <c r="Y368" s="1">
        <v>-0.001286516266844506</v>
      </c>
      <c r="Z368" s="1">
        <v>0.006266057120006829</v>
      </c>
    </row>
    <row r="369" spans="1:26">
      <c r="A369" s="11">
        <v>42906</v>
      </c>
      <c r="B369" s="1">
        <v>-0.04215171021786768</v>
      </c>
      <c r="C369" s="1">
        <v>-0.003767426564424414</v>
      </c>
      <c r="D369" s="1">
        <v>0.005541972933466033</v>
      </c>
      <c r="E369" s="1">
        <v>0.007967946135080783</v>
      </c>
      <c r="F369" s="1">
        <v>-0.03373211583649716</v>
      </c>
      <c r="G369" s="1">
        <v>-0.01044931454062592</v>
      </c>
      <c r="H369" s="1">
        <v>-0.002736153699773425</v>
      </c>
      <c r="I369" s="1">
        <v>-0.007480850365589542</v>
      </c>
      <c r="J369" s="1">
        <v>0.007913774114213235</v>
      </c>
      <c r="K369" s="1">
        <v>-0.0124590501482813</v>
      </c>
      <c r="L369" s="1">
        <v>-0.006245343137775139</v>
      </c>
      <c r="M369" s="1">
        <v>-0.009684784341052688</v>
      </c>
      <c r="N369" s="1">
        <v>-0.004242781957849995</v>
      </c>
      <c r="O369" s="1">
        <v>-0.004889818646903077</v>
      </c>
      <c r="P369" s="1">
        <v>-0.01354605007939336</v>
      </c>
      <c r="Q369" s="1">
        <v>0.002292686217906903</v>
      </c>
      <c r="R369" s="1">
        <v>-0.01840736737684578</v>
      </c>
      <c r="S369" s="1">
        <v>-0.0001412122476682764</v>
      </c>
      <c r="T369" s="1">
        <v>-0.005077307119586982</v>
      </c>
      <c r="U369" s="1">
        <v>-0.006424563740490941</v>
      </c>
      <c r="V369" s="1">
        <v>-0.01547101022227459</v>
      </c>
      <c r="W369" s="1">
        <v>-0.003290949861442072</v>
      </c>
      <c r="X369" s="1">
        <v>-0.02536359009454003</v>
      </c>
      <c r="Y369" s="1">
        <v>-0.01352816284872915</v>
      </c>
      <c r="Z369" s="1">
        <v>-0.009225503367376708</v>
      </c>
    </row>
    <row r="370" spans="1:26">
      <c r="A370" s="11">
        <v>42907</v>
      </c>
      <c r="B370" s="1">
        <v>-0.04316857944666963</v>
      </c>
      <c r="C370" s="1">
        <v>0.004235399474194157</v>
      </c>
      <c r="D370" s="1">
        <v>0.002838961360195125</v>
      </c>
      <c r="E370" s="1">
        <v>0.007366169222194907</v>
      </c>
      <c r="F370" s="1">
        <v>-0.002723700546246377</v>
      </c>
      <c r="G370" s="1">
        <v>-0.0151355849074386</v>
      </c>
      <c r="H370" s="1">
        <v>-0.01042612209277261</v>
      </c>
      <c r="I370" s="1">
        <v>-0.009997044221452978</v>
      </c>
      <c r="J370" s="1">
        <v>-0.006730241514313007</v>
      </c>
      <c r="K370" s="1">
        <v>-0.01333010640906118</v>
      </c>
      <c r="L370" s="1">
        <v>-0.004570137007984476</v>
      </c>
      <c r="M370" s="1">
        <v>0.01160284330665684</v>
      </c>
      <c r="N370" s="1">
        <v>-0.005012650131498986</v>
      </c>
      <c r="O370" s="1">
        <v>-0.003879731995550806</v>
      </c>
      <c r="P370" s="1">
        <v>0.00514924291949459</v>
      </c>
      <c r="Q370" s="1">
        <v>-0.008006000557026938</v>
      </c>
      <c r="R370" s="1">
        <v>-0.01937825654923742</v>
      </c>
      <c r="S370" s="1">
        <v>0.002596964486532238</v>
      </c>
      <c r="T370" s="1">
        <v>0.00443740721174124</v>
      </c>
      <c r="U370" s="1">
        <v>-0.01319195795546424</v>
      </c>
      <c r="V370" s="1">
        <v>-0.00766064766374619</v>
      </c>
      <c r="W370" s="1">
        <v>-0.0003984249041560917</v>
      </c>
      <c r="X370" s="1">
        <v>-0.0147186226868391</v>
      </c>
      <c r="Y370" s="1">
        <v>-0.0115367315603615</v>
      </c>
      <c r="Z370" s="1">
        <v>-0.01466435330572735</v>
      </c>
    </row>
    <row r="371" spans="1:26">
      <c r="A371" s="11">
        <v>42908</v>
      </c>
      <c r="B371" s="1">
        <v>-0.0006572388733618872</v>
      </c>
      <c r="C371" s="1">
        <v>0.001355436380429564</v>
      </c>
      <c r="D371" s="1">
        <v>0.01049137863552585</v>
      </c>
      <c r="E371" s="1">
        <v>0.02247202657669556</v>
      </c>
      <c r="F371" s="1">
        <v>-0.008440564294495356</v>
      </c>
      <c r="G371" s="1">
        <v>0.003931451372169992</v>
      </c>
      <c r="H371" s="1">
        <v>-0.002772567908888912</v>
      </c>
      <c r="I371" s="1">
        <v>-0.007372567759383442</v>
      </c>
      <c r="J371" s="1">
        <v>0</v>
      </c>
      <c r="K371" s="1">
        <v>0.008926580266981343</v>
      </c>
      <c r="L371" s="1">
        <v>-0.001148182125440544</v>
      </c>
      <c r="M371" s="1">
        <v>0.00802875243746537</v>
      </c>
      <c r="N371" s="1">
        <v>-0.009068010509967528</v>
      </c>
      <c r="O371" s="1">
        <v>-0.007140065534576134</v>
      </c>
      <c r="P371" s="1">
        <v>-0.0001421314049070421</v>
      </c>
      <c r="Q371" s="1">
        <v>-0.003843202301262005</v>
      </c>
      <c r="R371" s="1">
        <v>0</v>
      </c>
      <c r="S371" s="1">
        <v>-0.00527559853851145</v>
      </c>
      <c r="T371" s="1">
        <v>-0.007731298152201638</v>
      </c>
      <c r="U371" s="1">
        <v>-0.001310965301370426</v>
      </c>
      <c r="V371" s="1">
        <v>0.00217737093650161</v>
      </c>
      <c r="W371" s="1">
        <v>-0.0007404669851326373</v>
      </c>
      <c r="X371" s="1">
        <v>-0.01775249094486187</v>
      </c>
      <c r="Y371" s="1">
        <v>0.0002202000177167207</v>
      </c>
      <c r="Z371" s="1">
        <v>-0.0007087905279041795</v>
      </c>
    </row>
    <row r="372" spans="1:26">
      <c r="A372" s="11">
        <v>42909</v>
      </c>
      <c r="B372" s="1">
        <v>0.009862155897940816</v>
      </c>
      <c r="C372" s="1">
        <v>0.01398924702284354</v>
      </c>
      <c r="D372" s="1">
        <v>0.0115358547713027</v>
      </c>
      <c r="E372" s="1">
        <v>-0.01203584963361326</v>
      </c>
      <c r="F372" s="1">
        <v>-0.01101664909090871</v>
      </c>
      <c r="G372" s="1">
        <v>-0.001423834859623163</v>
      </c>
      <c r="H372" s="1">
        <v>-0.006858288543606594</v>
      </c>
      <c r="I372" s="1">
        <v>-0.002099329500074631</v>
      </c>
      <c r="J372" s="1">
        <v>0.005081849955175688</v>
      </c>
      <c r="K372" s="1">
        <v>0</v>
      </c>
      <c r="L372" s="1">
        <v>-0.001838386748490684</v>
      </c>
      <c r="M372" s="1">
        <v>0.006502099158744334</v>
      </c>
      <c r="N372" s="1">
        <v>-0.007880208046107118</v>
      </c>
      <c r="O372" s="1">
        <v>0.0001309081195677297</v>
      </c>
      <c r="P372" s="1">
        <v>0.01352127230998734</v>
      </c>
      <c r="Q372" s="1">
        <v>-0.004243813877268576</v>
      </c>
      <c r="R372" s="1">
        <v>-0.003824696974291109</v>
      </c>
      <c r="S372" s="1">
        <v>0.009139551985801742</v>
      </c>
      <c r="T372" s="1">
        <v>-0.002003434595425957</v>
      </c>
      <c r="U372" s="1">
        <v>-0.003936688802741117</v>
      </c>
      <c r="V372" s="1">
        <v>0.002567731825085851</v>
      </c>
      <c r="W372" s="1">
        <v>-0.005869789620061905</v>
      </c>
      <c r="X372" s="1">
        <v>0.009036753761599403</v>
      </c>
      <c r="Y372" s="1">
        <v>-0.0006607546367580763</v>
      </c>
      <c r="Z372" s="1">
        <v>-0.008747058956576792</v>
      </c>
    </row>
    <row r="373" spans="1:26">
      <c r="A373" s="11">
        <v>42912</v>
      </c>
      <c r="B373" s="1">
        <v>0.002821083576270311</v>
      </c>
      <c r="C373" s="1">
        <v>-0.01112583330844341</v>
      </c>
      <c r="D373" s="1">
        <v>-0.006516850240337768</v>
      </c>
      <c r="E373" s="1">
        <v>0.004943671728226073</v>
      </c>
      <c r="F373" s="1">
        <v>0.002278507008026232</v>
      </c>
      <c r="G373" s="1">
        <v>0.01176466284416855</v>
      </c>
      <c r="H373" s="1">
        <v>0.003919284392636113</v>
      </c>
      <c r="I373" s="1">
        <v>-0.002022835305265813</v>
      </c>
      <c r="J373" s="1">
        <v>0.02022488784291343</v>
      </c>
      <c r="K373" s="1">
        <v>0.01780145805708266</v>
      </c>
      <c r="L373" s="1">
        <v>0.004374775011340315</v>
      </c>
      <c r="M373" s="1">
        <v>-0.002745672745752881</v>
      </c>
      <c r="N373" s="1">
        <v>0.001153261034972486</v>
      </c>
      <c r="O373" s="1">
        <v>0.0005228183579411017</v>
      </c>
      <c r="P373" s="1">
        <v>-0.009549340899586256</v>
      </c>
      <c r="Q373" s="1">
        <v>0.01046103719388758</v>
      </c>
      <c r="R373" s="1">
        <v>0.01087798676037188</v>
      </c>
      <c r="S373" s="1">
        <v>-0.002909482851077727</v>
      </c>
      <c r="T373" s="1">
        <v>0.01137622278355122</v>
      </c>
      <c r="U373" s="1">
        <v>0.005270121819711537</v>
      </c>
      <c r="V373" s="1">
        <v>0.01418433165786093</v>
      </c>
      <c r="W373" s="1">
        <v>-0.006936650582867077</v>
      </c>
      <c r="X373" s="1">
        <v>-0.004587175649009123</v>
      </c>
      <c r="Y373" s="1">
        <v>0.007931596338612845</v>
      </c>
      <c r="Z373" s="1">
        <v>0.009778090006041573</v>
      </c>
    </row>
    <row r="374" spans="1:26">
      <c r="A374" s="11">
        <v>42913</v>
      </c>
      <c r="B374" s="1">
        <v>0</v>
      </c>
      <c r="C374" s="1">
        <v>-0.005450557032012915</v>
      </c>
      <c r="D374" s="1">
        <v>-0.004755664867008069</v>
      </c>
      <c r="E374" s="1">
        <v>-0.01791983434423328</v>
      </c>
      <c r="F374" s="1">
        <v>-0.008588011206930646</v>
      </c>
      <c r="G374" s="1">
        <v>-0.00704726731089611</v>
      </c>
      <c r="H374" s="1">
        <v>-0.01691753038123078</v>
      </c>
      <c r="I374" s="1">
        <v>-0.01094424782611669</v>
      </c>
      <c r="J374" s="1">
        <v>-0.02147590301449465</v>
      </c>
      <c r="K374" s="1">
        <v>-0.003781589954024667</v>
      </c>
      <c r="L374" s="1">
        <v>0.009284794486876802</v>
      </c>
      <c r="M374" s="1">
        <v>-0.003886463186420608</v>
      </c>
      <c r="N374" s="1">
        <v>-0.003070652045953359</v>
      </c>
      <c r="O374" s="1">
        <v>-0.01502663026265949</v>
      </c>
      <c r="P374" s="1">
        <v>-0.01871533261883274</v>
      </c>
      <c r="Q374" s="1">
        <v>-0.007668721275960744</v>
      </c>
      <c r="R374" s="1">
        <v>-0.006171604561249766</v>
      </c>
      <c r="S374" s="1">
        <v>-0.01044758309945126</v>
      </c>
      <c r="T374" s="1">
        <v>-0.006175620840159657</v>
      </c>
      <c r="U374" s="1">
        <v>-0.01179572379078275</v>
      </c>
      <c r="V374" s="1">
        <v>0.01146079359848406</v>
      </c>
      <c r="W374" s="1">
        <v>0.002713395544493569</v>
      </c>
      <c r="X374" s="1">
        <v>0.01931072750661134</v>
      </c>
      <c r="Y374" s="1">
        <v>-0.01989077184086618</v>
      </c>
      <c r="Z374" s="1">
        <v>0.004723932465063863</v>
      </c>
    </row>
    <row r="375" spans="1:26">
      <c r="A375" s="11">
        <v>42914</v>
      </c>
      <c r="B375" s="1">
        <v>0.02012548739760534</v>
      </c>
      <c r="C375" s="1">
        <v>0.003670391364842596</v>
      </c>
      <c r="D375" s="1">
        <v>0.002965765685077004</v>
      </c>
      <c r="E375" s="1">
        <v>-0.0005365639804677524</v>
      </c>
      <c r="F375" s="1">
        <v>0.01554157793189859</v>
      </c>
      <c r="G375" s="1">
        <v>-0.0124201195673409</v>
      </c>
      <c r="H375" s="1">
        <v>0.0001889991919783451</v>
      </c>
      <c r="I375" s="1">
        <v>0.01705089768531165</v>
      </c>
      <c r="J375" s="1">
        <v>0.01463164893386271</v>
      </c>
      <c r="K375" s="1">
        <v>0.01731909858577918</v>
      </c>
      <c r="L375" s="1">
        <v>0.02010225874385929</v>
      </c>
      <c r="M375" s="1">
        <v>0.008128677722608391</v>
      </c>
      <c r="N375" s="1">
        <v>0.01026794869837344</v>
      </c>
      <c r="O375" s="1">
        <v>0.006102164923130982</v>
      </c>
      <c r="P375" s="1">
        <v>0.008524483834665642</v>
      </c>
      <c r="Q375" s="1">
        <v>-0.01506940352194752</v>
      </c>
      <c r="R375" s="1">
        <v>0.04076418666852688</v>
      </c>
      <c r="S375" s="1">
        <v>-0.003947456270001148</v>
      </c>
      <c r="T375" s="1">
        <v>0.0090990555759356</v>
      </c>
      <c r="U375" s="1">
        <v>0.00636601524936653</v>
      </c>
      <c r="V375" s="1">
        <v>-0.0001919060659529848</v>
      </c>
      <c r="W375" s="1">
        <v>0.01191697037962536</v>
      </c>
      <c r="X375" s="1">
        <v>0.01141025697377573</v>
      </c>
      <c r="Y375" s="1">
        <v>0</v>
      </c>
      <c r="Z375" s="1">
        <v>0.01010773809820575</v>
      </c>
    </row>
    <row r="376" spans="1:26">
      <c r="A376" s="11">
        <v>42915</v>
      </c>
      <c r="B376" s="1">
        <v>0.006576241545244832</v>
      </c>
      <c r="C376" s="1">
        <v>-0.01082050683414304</v>
      </c>
      <c r="D376" s="1">
        <v>-0.01166391677278011</v>
      </c>
      <c r="E376" s="1">
        <v>-0.0008948689757690698</v>
      </c>
      <c r="F376" s="1">
        <v>-0.02483720725146366</v>
      </c>
      <c r="G376" s="1">
        <v>-0.01329497309956018</v>
      </c>
      <c r="H376" s="1">
        <v>-0.01701626122573097</v>
      </c>
      <c r="I376" s="1">
        <v>-0.01263455383088496</v>
      </c>
      <c r="J376" s="1">
        <v>-0.02551311544433954</v>
      </c>
      <c r="K376" s="1">
        <v>-0.007695897029980858</v>
      </c>
      <c r="L376" s="1">
        <v>0.01480737795212739</v>
      </c>
      <c r="M376" s="1">
        <v>-0.003225095414139845</v>
      </c>
      <c r="N376" s="1">
        <v>-0.01334015291431623</v>
      </c>
      <c r="O376" s="1">
        <v>-0.01898712231482336</v>
      </c>
      <c r="P376" s="1">
        <v>-0.01876768418987707</v>
      </c>
      <c r="Q376" s="1">
        <v>-0.003923205838501809</v>
      </c>
      <c r="R376" s="1">
        <v>-0.0007648157595999683</v>
      </c>
      <c r="S376" s="1">
        <v>-0.008928446709079441</v>
      </c>
      <c r="T376" s="1">
        <v>-0.01319596087081842</v>
      </c>
      <c r="U376" s="1">
        <v>-0.008434327276428677</v>
      </c>
      <c r="V376" s="1">
        <v>0.000576270153894276</v>
      </c>
      <c r="W376" s="1">
        <v>-0.01069576700967445</v>
      </c>
      <c r="X376" s="1">
        <v>-0.0072370914960731</v>
      </c>
      <c r="Y376" s="1">
        <v>-0.009589754461442057</v>
      </c>
      <c r="Z376" s="1">
        <v>0.02373776061477928</v>
      </c>
    </row>
    <row r="377" spans="1:26">
      <c r="A377" s="11">
        <v>42916</v>
      </c>
      <c r="B377" s="1">
        <v>0.01011576510247658</v>
      </c>
      <c r="C377" s="1">
        <v>0.001468619654162451</v>
      </c>
      <c r="D377" s="1">
        <v>0.006316431907474662</v>
      </c>
      <c r="E377" s="1">
        <v>-0.001791601260654252</v>
      </c>
      <c r="F377" s="1">
        <v>0.005373237393790253</v>
      </c>
      <c r="G377" s="1">
        <v>-0.00291352329836625</v>
      </c>
      <c r="H377" s="1">
        <v>0.003077603661671091</v>
      </c>
      <c r="I377" s="1">
        <v>0.01378051087405008</v>
      </c>
      <c r="J377" s="1">
        <v>-0.005122476933058673</v>
      </c>
      <c r="K377" s="1">
        <v>0.01903647032588851</v>
      </c>
      <c r="L377" s="1">
        <v>0.002742775358442584</v>
      </c>
      <c r="M377" s="1">
        <v>0.005338863714591247</v>
      </c>
      <c r="N377" s="1">
        <v>0.003862863656660664</v>
      </c>
      <c r="O377" s="1">
        <v>0.0009406977174986064</v>
      </c>
      <c r="P377" s="1">
        <v>0.006424238118977632</v>
      </c>
      <c r="Q377" s="1">
        <v>-0.001181701616220665</v>
      </c>
      <c r="R377" s="1">
        <v>0.01117736706379935</v>
      </c>
      <c r="S377" s="1">
        <v>0.004625026647271158</v>
      </c>
      <c r="T377" s="1">
        <v>-0.002450852504237488</v>
      </c>
      <c r="U377" s="1">
        <v>0.002924062803421723</v>
      </c>
      <c r="V377" s="1">
        <v>0.003839382493947552</v>
      </c>
      <c r="W377" s="1">
        <v>0.003335346445389353</v>
      </c>
      <c r="X377" s="1">
        <v>0.00986268802478385</v>
      </c>
      <c r="Y377" s="1">
        <v>0.005629143705911943</v>
      </c>
      <c r="Z377" s="1">
        <v>-0.001818676213707904</v>
      </c>
    </row>
    <row r="378" spans="1:26">
      <c r="A378" s="11">
        <v>42919</v>
      </c>
      <c r="B378" s="1">
        <v>0.0292095224766975</v>
      </c>
      <c r="C378" s="1">
        <v>0.004247657834869578</v>
      </c>
      <c r="D378" s="1">
        <v>-0.004955542351128717</v>
      </c>
      <c r="E378" s="1">
        <v>0.009870840810288328</v>
      </c>
      <c r="F378" s="1">
        <v>-0.0143884004368795</v>
      </c>
      <c r="G378" s="1">
        <v>0.007304656014413657</v>
      </c>
      <c r="H378" s="1">
        <v>0.0007666713670977376</v>
      </c>
      <c r="I378" s="1">
        <v>0.01100441316987277</v>
      </c>
      <c r="J378" s="1">
        <v>0.004576892858451309</v>
      </c>
      <c r="K378" s="1">
        <v>-0.002536970632576296</v>
      </c>
      <c r="L378" s="1">
        <v>0.02035188427028234</v>
      </c>
      <c r="M378" s="1">
        <v>-0.001126646042927892</v>
      </c>
      <c r="N378" s="1">
        <v>0.0006417540369523245</v>
      </c>
      <c r="O378" s="1">
        <v>0.0008057976588471405</v>
      </c>
      <c r="P378" s="1">
        <v>-0.0110258044346111</v>
      </c>
      <c r="Q378" s="1">
        <v>-0.001576928749853601</v>
      </c>
      <c r="R378" s="1">
        <v>0.01453685703753727</v>
      </c>
      <c r="S378" s="1">
        <v>0.0201406675468252</v>
      </c>
      <c r="T378" s="1">
        <v>0.005584838889389321</v>
      </c>
      <c r="U378" s="1">
        <v>0.0100715951554633</v>
      </c>
      <c r="V378" s="1">
        <v>0.006884737713582778</v>
      </c>
      <c r="W378" s="1">
        <v>-0.0003437414921532156</v>
      </c>
      <c r="X378" s="1">
        <v>0.01337618287648046</v>
      </c>
      <c r="Y378" s="1">
        <v>0.007613387356895096</v>
      </c>
      <c r="Z378" s="1">
        <v>0.01867477851956112</v>
      </c>
    </row>
    <row r="379" spans="1:26">
      <c r="A379" s="11">
        <v>42921</v>
      </c>
      <c r="B379" s="1">
        <v>-0.0340563074718756</v>
      </c>
      <c r="C379" s="1">
        <v>0.01621440200555435</v>
      </c>
      <c r="D379" s="1">
        <v>0.00780228876690181</v>
      </c>
      <c r="E379" s="1">
        <v>0.00841091386673698</v>
      </c>
      <c r="F379" s="1">
        <v>0.009123606338330648</v>
      </c>
      <c r="G379" s="1">
        <v>-0.004713465429770247</v>
      </c>
      <c r="H379" s="1">
        <v>-0.003640488826674115</v>
      </c>
      <c r="I379" s="1">
        <v>0.005201927546900853</v>
      </c>
      <c r="J379" s="1">
        <v>0.005125123275410592</v>
      </c>
      <c r="K379" s="1">
        <v>0.007398485818947087</v>
      </c>
      <c r="L379" s="1">
        <v>0.01002704871515103</v>
      </c>
      <c r="M379" s="1">
        <v>0.01756102154055661</v>
      </c>
      <c r="N379" s="1">
        <v>0.001409614980601104</v>
      </c>
      <c r="O379" s="1">
        <v>0.001073390127361407</v>
      </c>
      <c r="P379" s="1">
        <v>0.01334898941664164</v>
      </c>
      <c r="Q379" s="1">
        <v>0.00118449328426129</v>
      </c>
      <c r="R379" s="1">
        <v>-0.009104555061214659</v>
      </c>
      <c r="S379" s="1">
        <v>-0.02195279742185496</v>
      </c>
      <c r="T379" s="1">
        <v>0.0004444654917334923</v>
      </c>
      <c r="U379" s="1">
        <v>0.0002622400365903665</v>
      </c>
      <c r="V379" s="1">
        <v>-0.009306616721284966</v>
      </c>
      <c r="W379" s="1">
        <v>0.007625651950760259</v>
      </c>
      <c r="X379" s="1">
        <v>0.006284884920771727</v>
      </c>
      <c r="Y379" s="1">
        <v>-0.007777644000454442</v>
      </c>
      <c r="Z379" s="1">
        <v>0.0002233759802332536</v>
      </c>
    </row>
    <row r="380" spans="1:26">
      <c r="A380" s="11">
        <v>42922</v>
      </c>
      <c r="B380" s="1">
        <v>-0.03945436605738895</v>
      </c>
      <c r="C380" s="1">
        <v>-0.001635160131429059</v>
      </c>
      <c r="D380" s="1">
        <v>-0.009059427252457786</v>
      </c>
      <c r="E380" s="1">
        <v>-0.01898835087987638</v>
      </c>
      <c r="F380" s="1">
        <v>-0.01188283845468607</v>
      </c>
      <c r="G380" s="1">
        <v>-0.006193166747791579</v>
      </c>
      <c r="H380" s="1">
        <v>-0.006153654909558881</v>
      </c>
      <c r="I380" s="1">
        <v>-0.004060572533628903</v>
      </c>
      <c r="J380" s="1">
        <v>-0.02606227509148196</v>
      </c>
      <c r="K380" s="1">
        <v>-0.01193472649858884</v>
      </c>
      <c r="L380" s="1">
        <v>-0.003202190525374404</v>
      </c>
      <c r="M380" s="1">
        <v>0.003166503046488911</v>
      </c>
      <c r="N380" s="1">
        <v>-0.005760232354933725</v>
      </c>
      <c r="O380" s="1">
        <v>-0.003886898935616778</v>
      </c>
      <c r="P380" s="1">
        <v>-0.007382389566064407</v>
      </c>
      <c r="Q380" s="1">
        <v>-0.005916882953228231</v>
      </c>
      <c r="R380" s="1">
        <v>0.0122006890845705</v>
      </c>
      <c r="S380" s="1">
        <v>-0.01297676253922864</v>
      </c>
      <c r="T380" s="1">
        <v>-0.006883968292531795</v>
      </c>
      <c r="U380" s="1">
        <v>-0.007772157865902907</v>
      </c>
      <c r="V380" s="1">
        <v>-0.01380387911852987</v>
      </c>
      <c r="W380" s="1">
        <v>-0.003983192212225539</v>
      </c>
      <c r="X380" s="1">
        <v>-0.01249206573525308</v>
      </c>
      <c r="Y380" s="1">
        <v>-0.01252510031274601</v>
      </c>
      <c r="Z380" s="1">
        <v>-0.01385780553669635</v>
      </c>
    </row>
    <row r="381" spans="1:26">
      <c r="A381" s="11">
        <v>42923</v>
      </c>
      <c r="B381" s="1">
        <v>-0.0144199568046508</v>
      </c>
      <c r="C381" s="1">
        <v>0.004417292704313791</v>
      </c>
      <c r="D381" s="1">
        <v>0.009308396060446755</v>
      </c>
      <c r="E381" s="1">
        <v>0.01139650739815501</v>
      </c>
      <c r="F381" s="1">
        <v>0.008365776949459613</v>
      </c>
      <c r="G381" s="1">
        <v>0.00146646138773221</v>
      </c>
      <c r="H381" s="1">
        <v>-0.001934993812151897</v>
      </c>
      <c r="I381" s="1">
        <v>0.0123911023647274</v>
      </c>
      <c r="J381" s="1">
        <v>0.009307728507601531</v>
      </c>
      <c r="K381" s="1">
        <v>0.002555451147066012</v>
      </c>
      <c r="L381" s="1">
        <v>0.005033359271026105</v>
      </c>
      <c r="M381" s="1">
        <v>0.01388888080324002</v>
      </c>
      <c r="N381" s="1">
        <v>0.01339030121015594</v>
      </c>
      <c r="O381" s="1">
        <v>-0.0009419661702160242</v>
      </c>
      <c r="P381" s="1">
        <v>0.01297938055604719</v>
      </c>
      <c r="Q381" s="1">
        <v>0.004761967034973669</v>
      </c>
      <c r="R381" s="1">
        <v>0.006249796461388124</v>
      </c>
      <c r="S381" s="1">
        <v>0.008132051883122271</v>
      </c>
      <c r="T381" s="1">
        <v>0.0134165982979737</v>
      </c>
      <c r="U381" s="1">
        <v>-0.005379586408722825</v>
      </c>
      <c r="V381" s="1">
        <v>-0.007192937073528416</v>
      </c>
      <c r="W381" s="1">
        <v>0.013996925186186</v>
      </c>
      <c r="X381" s="1">
        <v>0.01328279101212582</v>
      </c>
      <c r="Y381" s="1">
        <v>-0.0009190842412502009</v>
      </c>
      <c r="Z381" s="1">
        <v>0.007253056334620478</v>
      </c>
    </row>
    <row r="382" spans="1:26">
      <c r="A382" s="11">
        <v>42926</v>
      </c>
      <c r="B382" s="1">
        <v>0.04433604243480316</v>
      </c>
      <c r="C382" s="1">
        <v>0.007856944523352505</v>
      </c>
      <c r="D382" s="1">
        <v>-0.002799687270547357</v>
      </c>
      <c r="E382" s="1">
        <v>0.0003575178010486457</v>
      </c>
      <c r="F382" s="1">
        <v>0.00492650505334491</v>
      </c>
      <c r="G382" s="1">
        <v>-0.001830130488513437</v>
      </c>
      <c r="H382" s="1">
        <v>-0.01202018339008526</v>
      </c>
      <c r="I382" s="1">
        <v>0.0118447988203878</v>
      </c>
      <c r="J382" s="1">
        <v>0.02997127390628385</v>
      </c>
      <c r="K382" s="1">
        <v>0.005097137901949322</v>
      </c>
      <c r="L382" s="1">
        <v>-0.007032887699846113</v>
      </c>
      <c r="M382" s="1">
        <v>-0.01727896357607694</v>
      </c>
      <c r="N382" s="1">
        <v>-0.003064026631153793</v>
      </c>
      <c r="O382" s="1">
        <v>-0.007541895698705114</v>
      </c>
      <c r="P382" s="1">
        <v>0.007486445070406411</v>
      </c>
      <c r="Q382" s="1">
        <v>-0.004344947093013363</v>
      </c>
      <c r="R382" s="1">
        <v>0.01271823813098094</v>
      </c>
      <c r="S382" s="1">
        <v>-0.01767870506503</v>
      </c>
      <c r="T382" s="1">
        <v>0.01147374795437139</v>
      </c>
      <c r="U382" s="1">
        <v>-0.004055905252388636</v>
      </c>
      <c r="V382" s="1">
        <v>-0.01742703738744378</v>
      </c>
      <c r="W382" s="1">
        <v>0.00101411552900732</v>
      </c>
      <c r="X382" s="1">
        <v>0.009571361149816937</v>
      </c>
      <c r="Y382" s="1">
        <v>-0.006439693746117303</v>
      </c>
      <c r="Z382" s="1">
        <v>0.004950370620264044</v>
      </c>
    </row>
    <row r="383" spans="1:26">
      <c r="A383" s="11">
        <v>42927</v>
      </c>
      <c r="B383" s="1">
        <v>0.001910465087538116</v>
      </c>
      <c r="C383" s="1">
        <v>0.01132570151164436</v>
      </c>
      <c r="D383" s="1">
        <v>0.001321095048691934</v>
      </c>
      <c r="E383" s="1">
        <v>-0.01072754840760215</v>
      </c>
      <c r="F383" s="1">
        <v>0.0002576468424886347</v>
      </c>
      <c r="G383" s="1">
        <v>-0.00403389673882415</v>
      </c>
      <c r="H383" s="1">
        <v>0.009879523030041248</v>
      </c>
      <c r="I383" s="1">
        <v>-0.0006247269138954792</v>
      </c>
      <c r="J383" s="1">
        <v>0.003917196454606309</v>
      </c>
      <c r="K383" s="1">
        <v>-0.006915498632215411</v>
      </c>
      <c r="L383" s="1">
        <v>-0.003862973237415579</v>
      </c>
      <c r="M383" s="1">
        <v>-0.02090912573027848</v>
      </c>
      <c r="N383" s="1">
        <v>-0.008707836125462776</v>
      </c>
      <c r="O383" s="1">
        <v>-0.003528520097361487</v>
      </c>
      <c r="P383" s="1">
        <v>0.0001426019043986315</v>
      </c>
      <c r="Q383" s="1">
        <v>-0.001586407239879462</v>
      </c>
      <c r="R383" s="1">
        <v>0.0005840199704518767</v>
      </c>
      <c r="S383" s="1">
        <v>-0.0005408550344673246</v>
      </c>
      <c r="T383" s="1">
        <v>-0.009598296756810787</v>
      </c>
      <c r="U383" s="1">
        <v>-0.006245193850682451</v>
      </c>
      <c r="V383" s="1">
        <v>0.004583656750692056</v>
      </c>
      <c r="W383" s="1">
        <v>0.005459380568465955</v>
      </c>
      <c r="X383" s="1">
        <v>0.004328210380480035</v>
      </c>
      <c r="Y383" s="1">
        <v>-0.007175991439124396</v>
      </c>
      <c r="Z383" s="1">
        <v>0.01209134231565634</v>
      </c>
    </row>
    <row r="384" spans="1:26">
      <c r="A384" s="11">
        <v>42928</v>
      </c>
      <c r="B384" s="1">
        <v>0.008050808068424287</v>
      </c>
      <c r="C384" s="1">
        <v>0.0008240821987646196</v>
      </c>
      <c r="D384" s="1">
        <v>0.01072087200297434</v>
      </c>
      <c r="E384" s="1">
        <v>-0.005241392475176521</v>
      </c>
      <c r="F384" s="1">
        <v>0.006448425963324844</v>
      </c>
      <c r="G384" s="1">
        <v>0.01178229404950137</v>
      </c>
      <c r="H384" s="1">
        <v>0.005478292945264363</v>
      </c>
      <c r="I384" s="1">
        <v>-0.03576423657234074</v>
      </c>
      <c r="J384" s="1">
        <v>0.00557432040472583</v>
      </c>
      <c r="K384" s="1">
        <v>0.007428208924019408</v>
      </c>
      <c r="L384" s="1">
        <v>-0.003447325856365979</v>
      </c>
      <c r="M384" s="1">
        <v>0.004368125053418881</v>
      </c>
      <c r="N384" s="1">
        <v>0.009688605832065322</v>
      </c>
      <c r="O384" s="1">
        <v>0.006264387475401811</v>
      </c>
      <c r="P384" s="1">
        <v>0.01657392351209208</v>
      </c>
      <c r="Q384" s="1">
        <v>0.01589195519464082</v>
      </c>
      <c r="R384" s="1">
        <v>0</v>
      </c>
      <c r="S384" s="1">
        <v>0.0154976749839224</v>
      </c>
      <c r="T384" s="1">
        <v>0.01057242283582238</v>
      </c>
      <c r="U384" s="1">
        <v>0.006284441405502994</v>
      </c>
      <c r="V384" s="1">
        <v>0.009124938328069154</v>
      </c>
      <c r="W384" s="1">
        <v>0.008732742414836014</v>
      </c>
      <c r="X384" s="1">
        <v>0.001641766385054533</v>
      </c>
      <c r="Y384" s="1">
        <v>0.007693931176662616</v>
      </c>
      <c r="Z384" s="1">
        <v>-0.00907100576229658</v>
      </c>
    </row>
    <row r="385" spans="1:26">
      <c r="A385" s="11">
        <v>42929</v>
      </c>
      <c r="B385" s="1">
        <v>0.01387121904665478</v>
      </c>
      <c r="C385" s="1">
        <v>-0.001017311793004017</v>
      </c>
      <c r="D385" s="1">
        <v>0.0003262870713960364</v>
      </c>
      <c r="E385" s="1">
        <v>-0.006722559394434002</v>
      </c>
      <c r="F385" s="1">
        <v>0.007432211009734679</v>
      </c>
      <c r="G385" s="1">
        <v>-0.004367103463853161</v>
      </c>
      <c r="H385" s="1">
        <v>-0.0007786148147803651</v>
      </c>
      <c r="I385" s="1">
        <v>0.007612546639792939</v>
      </c>
      <c r="J385" s="1">
        <v>0.002217012837019139</v>
      </c>
      <c r="K385" s="1">
        <v>0.003455631318911356</v>
      </c>
      <c r="L385" s="1">
        <v>0.00637795324649848</v>
      </c>
      <c r="M385" s="1">
        <v>-0.0009665167949457487</v>
      </c>
      <c r="N385" s="1">
        <v>0.007420546410860096</v>
      </c>
      <c r="O385" s="1">
        <v>-0.005548505818255833</v>
      </c>
      <c r="P385" s="1">
        <v>0.008713638615118535</v>
      </c>
      <c r="Q385" s="1">
        <v>-0.008603899906556411</v>
      </c>
      <c r="R385" s="1">
        <v>-0.003794353107849702</v>
      </c>
      <c r="S385" s="1">
        <v>-0.007703270299716181</v>
      </c>
      <c r="T385" s="1">
        <v>-0.0004357574076659931</v>
      </c>
      <c r="U385" s="1">
        <v>-0.01683430515486173</v>
      </c>
      <c r="V385" s="1">
        <v>0.04796563017652855</v>
      </c>
      <c r="W385" s="1">
        <v>-0.0009434390815480365</v>
      </c>
      <c r="X385" s="1">
        <v>0.007785213563601623</v>
      </c>
      <c r="Y385" s="1">
        <v>0.006247581930541868</v>
      </c>
      <c r="Z385" s="1">
        <v>0.004688612095899547</v>
      </c>
    </row>
    <row r="386" spans="1:26">
      <c r="A386" s="11">
        <v>42930</v>
      </c>
      <c r="B386" s="1">
        <v>0.006633617739624897</v>
      </c>
      <c r="C386" s="1">
        <v>0.01105569661104311</v>
      </c>
      <c r="D386" s="1">
        <v>0.01321376676111186</v>
      </c>
      <c r="E386" s="1">
        <v>0.008780062174182035</v>
      </c>
      <c r="F386" s="1">
        <v>-0.00279868692807006</v>
      </c>
      <c r="G386" s="1">
        <v>0.009502993600418064</v>
      </c>
      <c r="H386" s="1">
        <v>0.007400511586792557</v>
      </c>
      <c r="I386" s="1">
        <v>0.008439272662353892</v>
      </c>
      <c r="J386" s="1">
        <v>0.01880538265975296</v>
      </c>
      <c r="K386" s="1">
        <v>0.00734814970019837</v>
      </c>
      <c r="L386" s="1">
        <v>-0.009130093320012578</v>
      </c>
      <c r="M386" s="1">
        <v>-0.001451177780115609</v>
      </c>
      <c r="N386" s="1">
        <v>0.001524036401214568</v>
      </c>
      <c r="O386" s="1">
        <v>0.006123698344365325</v>
      </c>
      <c r="P386" s="1">
        <v>0.01407291613254302</v>
      </c>
      <c r="Q386" s="1">
        <v>0.01577930344466871</v>
      </c>
      <c r="R386" s="1">
        <v>0.005713372848864084</v>
      </c>
      <c r="S386" s="1">
        <v>0.0139637679031821</v>
      </c>
      <c r="T386" s="1">
        <v>0.004142946686930715</v>
      </c>
      <c r="U386" s="1">
        <v>0.002485763968948618</v>
      </c>
      <c r="V386" s="1">
        <v>-0.001500745328794406</v>
      </c>
      <c r="W386" s="1">
        <v>0.005110339503243688</v>
      </c>
      <c r="X386" s="1">
        <v>0.009148183977995217</v>
      </c>
      <c r="Y386" s="1">
        <v>0.001609645576740704</v>
      </c>
      <c r="Z386" s="1">
        <v>-0.006222238979640804</v>
      </c>
    </row>
    <row r="387" spans="1:26">
      <c r="A387" s="11">
        <v>42933</v>
      </c>
      <c r="B387" s="1">
        <v>0.002471316138820345</v>
      </c>
      <c r="C387" s="1">
        <v>0.002349929128566686</v>
      </c>
      <c r="D387" s="1">
        <v>0.001448911307487144</v>
      </c>
      <c r="E387" s="1">
        <v>-0.006527841743878771</v>
      </c>
      <c r="F387" s="1">
        <v>0</v>
      </c>
      <c r="G387" s="1">
        <v>0.005430757027104605</v>
      </c>
      <c r="H387" s="1">
        <v>0.0011597380321684</v>
      </c>
      <c r="I387" s="1">
        <v>0.003267455914417905</v>
      </c>
      <c r="J387" s="1">
        <v>0.002714562885259619</v>
      </c>
      <c r="K387" s="1">
        <v>0.005015060200403543</v>
      </c>
      <c r="L387" s="1">
        <v>-0.009322755383636805</v>
      </c>
      <c r="M387" s="1">
        <v>0.003391002434321555</v>
      </c>
      <c r="N387" s="1">
        <v>0.001648293019886227</v>
      </c>
      <c r="O387" s="1">
        <v>-0.007574284904193873</v>
      </c>
      <c r="P387" s="1">
        <v>0.00783188333043694</v>
      </c>
      <c r="Q387" s="1">
        <v>0.002329987599929639</v>
      </c>
      <c r="R387" s="1">
        <v>-0.006117900745120419</v>
      </c>
      <c r="S387" s="1">
        <v>-0.0004335651844026289</v>
      </c>
      <c r="T387" s="1">
        <v>0.00152012466602347</v>
      </c>
      <c r="U387" s="1">
        <v>0.002478893661362003</v>
      </c>
      <c r="V387" s="1">
        <v>0.009393367367160455</v>
      </c>
      <c r="W387" s="1">
        <v>-0.0008843329878522876</v>
      </c>
      <c r="X387" s="1">
        <v>-0.002417193956611552</v>
      </c>
      <c r="Y387" s="1">
        <v>0.002295074840041433</v>
      </c>
      <c r="Z387" s="1">
        <v>-0.00849714394115042</v>
      </c>
    </row>
    <row r="388" spans="1:26">
      <c r="A388" s="11">
        <v>42934</v>
      </c>
      <c r="B388" s="1">
        <v>-0.01951524086750778</v>
      </c>
      <c r="C388" s="1">
        <v>-0.003636105554217339</v>
      </c>
      <c r="D388" s="1">
        <v>-0.0009645891358682768</v>
      </c>
      <c r="E388" s="1">
        <v>-0.0009124166884295626</v>
      </c>
      <c r="F388" s="1">
        <v>-0.0005099680199444068</v>
      </c>
      <c r="G388" s="1">
        <v>0.0003602323739424484</v>
      </c>
      <c r="H388" s="1">
        <v>-0.01544695216789493</v>
      </c>
      <c r="I388" s="1">
        <v>0.001668372880461844</v>
      </c>
      <c r="J388" s="1">
        <v>-0.004331568056788471</v>
      </c>
      <c r="K388" s="1">
        <v>-0.002041054644875806</v>
      </c>
      <c r="L388" s="1">
        <v>-0.003500933114233384</v>
      </c>
      <c r="M388" s="1">
        <v>-0.009172977696075502</v>
      </c>
      <c r="N388" s="1">
        <v>0.00202543781695641</v>
      </c>
      <c r="O388" s="1">
        <v>-0.0005454825905897298</v>
      </c>
      <c r="P388" s="1">
        <v>-0.0006819461012853578</v>
      </c>
      <c r="Q388" s="1">
        <v>-0.004649235953967157</v>
      </c>
      <c r="R388" s="1">
        <v>0.003224209656955468</v>
      </c>
      <c r="S388" s="1">
        <v>-0.001830434777927992</v>
      </c>
      <c r="T388" s="1">
        <v>-0.007372110079857386</v>
      </c>
      <c r="U388" s="1">
        <v>-0.01099157610888757</v>
      </c>
      <c r="V388" s="1">
        <v>0</v>
      </c>
      <c r="W388" s="1">
        <v>-0.007965096438264041</v>
      </c>
      <c r="X388" s="1">
        <v>0.0004035825183112962</v>
      </c>
      <c r="Y388" s="1">
        <v>-0.006871183788146662</v>
      </c>
      <c r="Z388" s="1">
        <v>-0.005863855491097247</v>
      </c>
    </row>
    <row r="389" spans="1:26">
      <c r="A389" s="11">
        <v>42935</v>
      </c>
      <c r="B389" s="1">
        <v>0.05012617370674266</v>
      </c>
      <c r="C389" s="1">
        <v>0.01267759102208155</v>
      </c>
      <c r="D389" s="1">
        <v>0.004988728717632007</v>
      </c>
      <c r="E389" s="1">
        <v>0.006028644628646607</v>
      </c>
      <c r="F389" s="1">
        <v>0.004083887751166193</v>
      </c>
      <c r="G389" s="1">
        <v>-0.005399735850272203</v>
      </c>
      <c r="H389" s="1">
        <v>0.03098648097859824</v>
      </c>
      <c r="I389" s="1">
        <v>0.001744651516499385</v>
      </c>
      <c r="J389" s="1">
        <v>0.01685721834808795</v>
      </c>
      <c r="K389" s="1">
        <v>0.003408818394027735</v>
      </c>
      <c r="L389" s="1">
        <v>0.001427097665133381</v>
      </c>
      <c r="M389" s="1">
        <v>-0.002598527818199803</v>
      </c>
      <c r="N389" s="1">
        <v>0.0006319590957937216</v>
      </c>
      <c r="O389" s="1">
        <v>0.003000322663656796</v>
      </c>
      <c r="P389" s="1">
        <v>0.007640181563288717</v>
      </c>
      <c r="Q389" s="1">
        <v>-0.001557140161809634</v>
      </c>
      <c r="R389" s="1">
        <v>0.001168551976666654</v>
      </c>
      <c r="S389" s="1">
        <v>0.002702300440980521</v>
      </c>
      <c r="T389" s="1">
        <v>0.005242661115881342</v>
      </c>
      <c r="U389" s="1">
        <v>0.003889878014290193</v>
      </c>
      <c r="V389" s="1">
        <v>0.006886198295341428</v>
      </c>
      <c r="W389" s="1">
        <v>0.004460765383365928</v>
      </c>
      <c r="X389" s="1">
        <v>-0.01756143208085559</v>
      </c>
      <c r="Y389" s="1">
        <v>0.002075493002485329</v>
      </c>
      <c r="Z389" s="1">
        <v>-0.002268730660217821</v>
      </c>
    </row>
    <row r="390" spans="1:26">
      <c r="A390" s="11">
        <v>42936</v>
      </c>
      <c r="B390" s="1">
        <v>-0.01022855807761935</v>
      </c>
      <c r="C390" s="1">
        <v>-0.002845231813979665</v>
      </c>
      <c r="D390" s="1">
        <v>0.009447565858941465</v>
      </c>
      <c r="E390" s="1">
        <v>0.006718547556342047</v>
      </c>
      <c r="F390" s="1">
        <v>0.003812630510833026</v>
      </c>
      <c r="G390" s="1">
        <v>0.01520106724098413</v>
      </c>
      <c r="H390" s="1">
        <v>-0.01236446917382705</v>
      </c>
      <c r="I390" s="1">
        <v>-0.005620916834079948</v>
      </c>
      <c r="J390" s="1">
        <v>0.01283392485571744</v>
      </c>
      <c r="K390" s="1">
        <v>-0.0009060741863036181</v>
      </c>
      <c r="L390" s="1">
        <v>0</v>
      </c>
      <c r="M390" s="1">
        <v>-0.0164468055286745</v>
      </c>
      <c r="N390" s="1">
        <v>0.005555426512141581</v>
      </c>
      <c r="O390" s="1">
        <v>0.0005437169163851063</v>
      </c>
      <c r="P390" s="1">
        <v>0.004874088296700663</v>
      </c>
      <c r="Q390" s="1">
        <v>0.006627650879824643</v>
      </c>
      <c r="R390" s="1">
        <v>0.0002920164929509639</v>
      </c>
      <c r="S390" s="1">
        <v>-0.001155217119508056</v>
      </c>
      <c r="T390" s="1">
        <v>-0.0106476212425638</v>
      </c>
      <c r="U390" s="1">
        <v>0.01079427004914257</v>
      </c>
      <c r="V390" s="1">
        <v>0.00887221879215927</v>
      </c>
      <c r="W390" s="1">
        <v>0.0077710251505545</v>
      </c>
      <c r="X390" s="1">
        <v>-0.0008218159972740446</v>
      </c>
      <c r="Y390" s="1">
        <v>0.01772173089779283</v>
      </c>
      <c r="Z390" s="1">
        <v>-0.003183059517844145</v>
      </c>
    </row>
    <row r="391" spans="1:26">
      <c r="A391" s="11">
        <v>42937</v>
      </c>
      <c r="B391" s="1">
        <v>-0.01904772529308452</v>
      </c>
      <c r="C391" s="1">
        <v>0.008845370394542806</v>
      </c>
      <c r="D391" s="1">
        <v>-0.005869242445883049</v>
      </c>
      <c r="E391" s="1">
        <v>0.003788018119746717</v>
      </c>
      <c r="F391" s="1">
        <v>0.003545379067670051</v>
      </c>
      <c r="G391" s="1">
        <v>0.00356508801739075</v>
      </c>
      <c r="H391" s="1">
        <v>0.001540689445417076</v>
      </c>
      <c r="I391" s="1">
        <v>0.001194206506393902</v>
      </c>
      <c r="J391" s="1">
        <v>0.01108782002303599</v>
      </c>
      <c r="K391" s="1">
        <v>0.001813482738844074</v>
      </c>
      <c r="L391" s="1">
        <v>-0.003398950834885617</v>
      </c>
      <c r="M391" s="1">
        <v>-0.001986867849165463</v>
      </c>
      <c r="N391" s="1">
        <v>0.004646205155313554</v>
      </c>
      <c r="O391" s="1">
        <v>-0.002310079326959924</v>
      </c>
      <c r="P391" s="1">
        <v>-0.005793868407202085</v>
      </c>
      <c r="Q391" s="1">
        <v>0.006196735811301091</v>
      </c>
      <c r="R391" s="1">
        <v>0.004668266931134424</v>
      </c>
      <c r="S391" s="1">
        <v>0.00679443182391104</v>
      </c>
      <c r="T391" s="1">
        <v>0.003733773436906507</v>
      </c>
      <c r="U391" s="1">
        <v>-0.0002737994526117449</v>
      </c>
      <c r="V391" s="1">
        <v>0.004763974817378225</v>
      </c>
      <c r="W391" s="1">
        <v>0.003470286786977805</v>
      </c>
      <c r="X391" s="1">
        <v>-0.00287915745393319</v>
      </c>
      <c r="Y391" s="1">
        <v>0.0002260577690751386</v>
      </c>
      <c r="Z391" s="1">
        <v>-0.00684312910770235</v>
      </c>
    </row>
    <row r="392" spans="1:26">
      <c r="A392" s="11">
        <v>42940</v>
      </c>
      <c r="B392" s="1">
        <v>-0.009295611321116226</v>
      </c>
      <c r="C392" s="1">
        <v>0.0001883926609913544</v>
      </c>
      <c r="D392" s="1">
        <v>0.0009572868286087388</v>
      </c>
      <c r="E392" s="1">
        <v>-0.000898575485180686</v>
      </c>
      <c r="F392" s="1">
        <v>-0.004037401543814267</v>
      </c>
      <c r="G392" s="1">
        <v>0.0007104846631191819</v>
      </c>
      <c r="H392" s="1">
        <v>0.0001923473318834468</v>
      </c>
      <c r="I392" s="1">
        <v>0.006361954566380223</v>
      </c>
      <c r="J392" s="1">
        <v>0.004699405218463459</v>
      </c>
      <c r="K392" s="1">
        <v>-0.004299109245460397</v>
      </c>
      <c r="L392" s="1">
        <v>0.004290693157291026</v>
      </c>
      <c r="M392" s="1">
        <v>-0.00779692119620734</v>
      </c>
      <c r="N392" s="1">
        <v>0.003374279071049813</v>
      </c>
      <c r="O392" s="1">
        <v>-0.01062388653953272</v>
      </c>
      <c r="P392" s="1">
        <v>-0.00257470803707216</v>
      </c>
      <c r="Q392" s="1">
        <v>0.004234012987676783</v>
      </c>
      <c r="R392" s="1">
        <v>0.003920193166153219</v>
      </c>
      <c r="S392" s="1">
        <v>0.0002872356428123002</v>
      </c>
      <c r="T392" s="1">
        <v>-0.00875265776259615</v>
      </c>
      <c r="U392" s="1">
        <v>-0.007669186842317877</v>
      </c>
      <c r="V392" s="1">
        <v>-0.01440553551271184</v>
      </c>
      <c r="W392" s="1">
        <v>-0.0001099871391782026</v>
      </c>
      <c r="X392" s="1">
        <v>0.006187097248807172</v>
      </c>
      <c r="Y392" s="1">
        <v>-0.01175678713382178</v>
      </c>
      <c r="Z392" s="1">
        <v>0.01791457693577914</v>
      </c>
    </row>
    <row r="393" spans="1:26">
      <c r="A393" s="11">
        <v>42941</v>
      </c>
      <c r="B393" s="1">
        <v>0.01876584459800101</v>
      </c>
      <c r="C393" s="1">
        <v>0.00131979766714907</v>
      </c>
      <c r="D393" s="1">
        <v>-0.01020242931527726</v>
      </c>
      <c r="E393" s="1">
        <v>0.006295166520056572</v>
      </c>
      <c r="F393" s="1">
        <v>0.007093781697604218</v>
      </c>
      <c r="G393" s="1">
        <v>-0.008874795269690039</v>
      </c>
      <c r="H393" s="1">
        <v>0.009998117305634713</v>
      </c>
      <c r="I393" s="1">
        <v>0.01066784557895151</v>
      </c>
      <c r="J393" s="1">
        <v>0.008836134387995909</v>
      </c>
      <c r="K393" s="1">
        <v>0.004090561417083638</v>
      </c>
      <c r="L393" s="1">
        <v>0.0166520160375756</v>
      </c>
      <c r="M393" s="1">
        <v>-0.01655244993116023</v>
      </c>
      <c r="N393" s="1">
        <v>0.003488223320979644</v>
      </c>
      <c r="O393" s="1">
        <v>-0.005506505805235706</v>
      </c>
      <c r="P393" s="1">
        <v>0.008016590398357559</v>
      </c>
      <c r="Q393" s="1">
        <v>-0.002682986848477897</v>
      </c>
      <c r="R393" s="1">
        <v>-0.00723165171643092</v>
      </c>
      <c r="S393" s="1">
        <v>-0.006124605613990086</v>
      </c>
      <c r="T393" s="1">
        <v>-0.002207533050636035</v>
      </c>
      <c r="U393" s="1">
        <v>-0.0002762270569889314</v>
      </c>
      <c r="V393" s="1">
        <v>0.01942643542938249</v>
      </c>
      <c r="W393" s="1">
        <v>-0.01114377548422263</v>
      </c>
      <c r="X393" s="1">
        <v>0.01024802599466934</v>
      </c>
      <c r="Y393" s="1">
        <v>0.006177360669203713</v>
      </c>
      <c r="Z393" s="1">
        <v>0.007445875200585261</v>
      </c>
    </row>
    <row r="394" spans="1:26">
      <c r="A394" s="11">
        <v>42942</v>
      </c>
      <c r="B394" s="1">
        <v>0</v>
      </c>
      <c r="C394" s="1">
        <v>0.09879505877222039</v>
      </c>
      <c r="D394" s="1">
        <v>-0.01401187183832486</v>
      </c>
      <c r="E394" s="1">
        <v>0.0005360652603578764</v>
      </c>
      <c r="F394" s="1">
        <v>-0.0100626404136297</v>
      </c>
      <c r="G394" s="1">
        <v>0.005730700659524635</v>
      </c>
      <c r="H394" s="1">
        <v>0.001522889350649814</v>
      </c>
      <c r="I394" s="1">
        <v>-0.0006255672377233346</v>
      </c>
      <c r="J394" s="1">
        <v>-0.007727894714491756</v>
      </c>
      <c r="K394" s="1">
        <v>-0.01946587690921164</v>
      </c>
      <c r="L394" s="1">
        <v>-0.009374894812682388</v>
      </c>
      <c r="M394" s="1">
        <v>0.0119007064851242</v>
      </c>
      <c r="N394" s="1">
        <v>-0.004220689083551332</v>
      </c>
      <c r="O394" s="1">
        <v>-0.007059747954612505</v>
      </c>
      <c r="P394" s="1">
        <v>-0.001887270737047753</v>
      </c>
      <c r="Q394" s="1">
        <v>0.0188318946593522</v>
      </c>
      <c r="R394" s="1">
        <v>-0.001165426973898764</v>
      </c>
      <c r="S394" s="1">
        <v>0.01126544230211723</v>
      </c>
      <c r="T394" s="1">
        <v>-0.003097421725473226</v>
      </c>
      <c r="U394" s="1">
        <v>0.0499725526053425</v>
      </c>
      <c r="V394" s="1">
        <v>-0.002540776467561567</v>
      </c>
      <c r="W394" s="1">
        <v>-0.02814636308863572</v>
      </c>
      <c r="X394" s="1">
        <v>-0.003651849320223444</v>
      </c>
      <c r="Y394" s="1">
        <v>0.009549661598302173</v>
      </c>
      <c r="Z394" s="1">
        <v>0.02284459932387906</v>
      </c>
    </row>
    <row r="395" spans="1:26">
      <c r="A395" s="11">
        <v>42943</v>
      </c>
      <c r="B395" s="1">
        <v>0.02783461180600955</v>
      </c>
      <c r="C395" s="1">
        <v>0.03234099061503892</v>
      </c>
      <c r="D395" s="1">
        <v>-0.01372090963264161</v>
      </c>
      <c r="E395" s="1">
        <v>-0.03108251566179931</v>
      </c>
      <c r="F395" s="1">
        <v>0.002032894034471822</v>
      </c>
      <c r="G395" s="1">
        <v>0.00178068213561855</v>
      </c>
      <c r="H395" s="1">
        <v>0.008743571063849487</v>
      </c>
      <c r="I395" s="1">
        <v>0.004850499936693398</v>
      </c>
      <c r="J395" s="1">
        <v>-0.002596293562025731</v>
      </c>
      <c r="K395" s="1">
        <v>-0.07340721718102095</v>
      </c>
      <c r="L395" s="1">
        <v>-0.00413313903571888</v>
      </c>
      <c r="M395" s="1">
        <v>-0.04956326881734052</v>
      </c>
      <c r="N395" s="1">
        <v>-0.0350284994339608</v>
      </c>
      <c r="O395" s="1">
        <v>0.03108890404996578</v>
      </c>
      <c r="P395" s="1">
        <v>-0.01201896816342907</v>
      </c>
      <c r="Q395" s="1">
        <v>-0.001709234037757579</v>
      </c>
      <c r="R395" s="1">
        <v>-0.005834482350114967</v>
      </c>
      <c r="S395" s="1">
        <v>-0.05607944315358537</v>
      </c>
      <c r="T395" s="1">
        <v>-0.008211396122566716</v>
      </c>
      <c r="U395" s="1">
        <v>0.0362872299323953</v>
      </c>
      <c r="V395" s="1">
        <v>0.01983229206531023</v>
      </c>
      <c r="W395" s="1">
        <v>0.001199705809882268</v>
      </c>
      <c r="X395" s="1">
        <v>-0.01242113247626087</v>
      </c>
      <c r="Y395" s="1">
        <v>0.0768016046347606</v>
      </c>
      <c r="Z395" s="1">
        <v>-0.01160536555952096</v>
      </c>
    </row>
    <row r="396" spans="1:26">
      <c r="A396" s="11">
        <v>42944</v>
      </c>
      <c r="B396" s="1">
        <v>-0.004181628669865711</v>
      </c>
      <c r="C396" s="1">
        <v>0.001120309690070709</v>
      </c>
      <c r="D396" s="1">
        <v>0.005796656702660385</v>
      </c>
      <c r="E396" s="1">
        <v>0.01898961584496539</v>
      </c>
      <c r="F396" s="1">
        <v>0.002282949352923502</v>
      </c>
      <c r="G396" s="1">
        <v>0.0003553676549432616</v>
      </c>
      <c r="H396" s="1">
        <v>-0.004145602637056878</v>
      </c>
      <c r="I396" s="1">
        <v>0.00365935148945673</v>
      </c>
      <c r="J396" s="1">
        <v>-0.002082231570426196</v>
      </c>
      <c r="K396" s="1">
        <v>-0.01245654417448538</v>
      </c>
      <c r="L396" s="1">
        <v>-0.002949712619312872</v>
      </c>
      <c r="M396" s="1">
        <v>-0.0001766312892113042</v>
      </c>
      <c r="N396" s="1">
        <v>0.01640604654381606</v>
      </c>
      <c r="O396" s="1">
        <v>-0.09491608311863586</v>
      </c>
      <c r="P396" s="1">
        <v>-0.001639901621763529</v>
      </c>
      <c r="Q396" s="1">
        <v>-0.008368108422108222</v>
      </c>
      <c r="R396" s="1">
        <v>0.0002940430086171286</v>
      </c>
      <c r="S396" s="1">
        <v>0.02299800543918962</v>
      </c>
      <c r="T396" s="1">
        <v>-0.01834868448083604</v>
      </c>
      <c r="U396" s="1">
        <v>-0.01040365766521956</v>
      </c>
      <c r="V396" s="1">
        <v>0.001070659333765489</v>
      </c>
      <c r="W396" s="1">
        <v>0.003993607109104458</v>
      </c>
      <c r="X396" s="1">
        <v>0.01546383523224826</v>
      </c>
      <c r="Y396" s="1">
        <v>0.002719434300049395</v>
      </c>
      <c r="Z396" s="1">
        <v>0.002658254082523959</v>
      </c>
    </row>
    <row r="397" spans="1:26">
      <c r="A397" s="11">
        <v>42947</v>
      </c>
      <c r="B397" s="1">
        <v>-0.01059797192626843</v>
      </c>
      <c r="C397" s="1">
        <v>0.004932222711809597</v>
      </c>
      <c r="D397" s="1">
        <v>-0.004116898034455141</v>
      </c>
      <c r="E397" s="1">
        <v>0.02949164197238541</v>
      </c>
      <c r="F397" s="1">
        <v>0.02353204924872099</v>
      </c>
      <c r="G397" s="1">
        <v>0.001776800691927871</v>
      </c>
      <c r="H397" s="1">
        <v>-0.0003782364294915297</v>
      </c>
      <c r="I397" s="1">
        <v>-0.004887209774577683</v>
      </c>
      <c r="J397" s="1">
        <v>-0.003651740534511672</v>
      </c>
      <c r="K397" s="1">
        <v>-0.01740647051419231</v>
      </c>
      <c r="L397" s="1">
        <v>0.005696889738153521</v>
      </c>
      <c r="M397" s="1">
        <v>-0.01856441652175467</v>
      </c>
      <c r="N397" s="1">
        <v>-0.009024108960438149</v>
      </c>
      <c r="O397" s="1">
        <v>-0.02942938002372397</v>
      </c>
      <c r="P397" s="1">
        <v>-0.004655438539473478</v>
      </c>
      <c r="Q397" s="1">
        <v>-0.0003836908826393426</v>
      </c>
      <c r="R397" s="1">
        <v>0.003959644671030604</v>
      </c>
      <c r="S397" s="1">
        <v>0.01345894507928302</v>
      </c>
      <c r="T397" s="1">
        <v>-0.008205836371484088</v>
      </c>
      <c r="U397" s="1">
        <v>0</v>
      </c>
      <c r="V397" s="1">
        <v>0.009980166965788184</v>
      </c>
      <c r="W397" s="1">
        <v>-0.00250025443895574</v>
      </c>
      <c r="X397" s="1">
        <v>-0.002436491652258899</v>
      </c>
      <c r="Y397" s="1">
        <v>0.009595118069286812</v>
      </c>
      <c r="Z397" s="1">
        <v>0.001325915647689468</v>
      </c>
    </row>
    <row r="398" spans="1:26">
      <c r="A398" s="11">
        <v>42948</v>
      </c>
      <c r="B398" s="1">
        <v>-0.0165722014983164</v>
      </c>
      <c r="C398" s="1">
        <v>-0.01245571008100033</v>
      </c>
      <c r="D398" s="1">
        <v>0.003803243160899417</v>
      </c>
      <c r="E398" s="1">
        <v>-0.0138837714365605</v>
      </c>
      <c r="F398" s="1">
        <v>-0.002719146437009434</v>
      </c>
      <c r="G398" s="1">
        <v>0.002128599222563921</v>
      </c>
      <c r="H398" s="1">
        <v>-0.005867640574330424</v>
      </c>
      <c r="I398" s="1">
        <v>0.005768645236790437</v>
      </c>
      <c r="J398" s="1">
        <v>0.002094348054455741</v>
      </c>
      <c r="K398" s="1">
        <v>-0.005134846299951978</v>
      </c>
      <c r="L398" s="1">
        <v>0.01339858204264321</v>
      </c>
      <c r="M398" s="1">
        <v>0.003783114619904326</v>
      </c>
      <c r="N398" s="1">
        <v>0.01013241612902371</v>
      </c>
      <c r="O398" s="1">
        <v>0.008157428151792878</v>
      </c>
      <c r="P398" s="1">
        <v>-0.0016505061023806</v>
      </c>
      <c r="Q398" s="1">
        <v>0.006907252927339069</v>
      </c>
      <c r="R398" s="1">
        <v>-0.02059907955107654</v>
      </c>
      <c r="S398" s="1">
        <v>-0.01332883194776702</v>
      </c>
      <c r="T398" s="1">
        <v>0.0006895840057432601</v>
      </c>
      <c r="U398" s="1">
        <v>-0.003076883278372522</v>
      </c>
      <c r="V398" s="1">
        <v>0.003352922803127489</v>
      </c>
      <c r="W398" s="1">
        <v>-0.0003420195987406949</v>
      </c>
      <c r="X398" s="1">
        <v>0.005291906787920464</v>
      </c>
      <c r="Y398" s="1">
        <v>0.01012397523318787</v>
      </c>
      <c r="Z398" s="1">
        <v>0.001324055928987766</v>
      </c>
    </row>
    <row r="399" spans="1:26">
      <c r="A399" s="11">
        <v>42949</v>
      </c>
      <c r="B399" s="1">
        <v>-0.01541296504003875</v>
      </c>
      <c r="C399" s="1">
        <v>-0.0062227802817717</v>
      </c>
      <c r="D399" s="1">
        <v>-0.01993102151174919</v>
      </c>
      <c r="E399" s="1">
        <v>-0.01568388281339739</v>
      </c>
      <c r="F399" s="1">
        <v>-0.0081809049318744</v>
      </c>
      <c r="G399" s="1">
        <v>-0.002831878620836892</v>
      </c>
      <c r="H399" s="1">
        <v>0.003617413606113562</v>
      </c>
      <c r="I399" s="1">
        <v>-0.0003102329761464073</v>
      </c>
      <c r="J399" s="1">
        <v>-0.002089970927908968</v>
      </c>
      <c r="K399" s="1">
        <v>0.01600015855093817</v>
      </c>
      <c r="L399" s="1">
        <v>0.000860103690111691</v>
      </c>
      <c r="M399" s="1">
        <v>-0.0003589457293181608</v>
      </c>
      <c r="N399" s="1">
        <v>-0.001523973521162847</v>
      </c>
      <c r="O399" s="1">
        <v>0.0007634896391011115</v>
      </c>
      <c r="P399" s="1">
        <v>-0.004408702202135628</v>
      </c>
      <c r="Q399" s="1">
        <v>0.01638726501839627</v>
      </c>
      <c r="R399" s="1">
        <v>0.005966768498468777</v>
      </c>
      <c r="S399" s="1">
        <v>-0.003007562478088865</v>
      </c>
      <c r="T399" s="1">
        <v>0.0004595697110234553</v>
      </c>
      <c r="U399" s="1">
        <v>-0.01568907852598811</v>
      </c>
      <c r="V399" s="1">
        <v>-0.001055164583202317</v>
      </c>
      <c r="W399" s="1">
        <v>0.005528272656238009</v>
      </c>
      <c r="X399" s="1">
        <v>-0.0006072793813518551</v>
      </c>
      <c r="Y399" s="1">
        <v>-0.01390876586457779</v>
      </c>
      <c r="Z399" s="1">
        <v>0.00749202379567615</v>
      </c>
    </row>
    <row r="400" spans="1:26">
      <c r="A400" s="11">
        <v>42950</v>
      </c>
      <c r="B400" s="1">
        <v>-0.08035909880199588</v>
      </c>
      <c r="C400" s="1">
        <v>0.00126063816574562</v>
      </c>
      <c r="D400" s="1">
        <v>0.001512756082427957</v>
      </c>
      <c r="E400" s="1">
        <v>0.004888964400107998</v>
      </c>
      <c r="F400" s="1">
        <v>-0.007748067386165625</v>
      </c>
      <c r="G400" s="1">
        <v>0.01064953406964797</v>
      </c>
      <c r="H400" s="1">
        <v>0.00569151442656235</v>
      </c>
      <c r="I400" s="1">
        <v>0.004109262228743304</v>
      </c>
      <c r="J400" s="1">
        <v>0.01361310712047903</v>
      </c>
      <c r="K400" s="1">
        <v>0.002285753200291119</v>
      </c>
      <c r="L400" s="1">
        <v>-0.006551518939567957</v>
      </c>
      <c r="M400" s="1">
        <v>0.007360882499453769</v>
      </c>
      <c r="N400" s="1">
        <v>-0.002670293193990592</v>
      </c>
      <c r="O400" s="1">
        <v>-0.0001525427661088763</v>
      </c>
      <c r="P400" s="1">
        <v>-0.001522453231562748</v>
      </c>
      <c r="Q400" s="1">
        <v>-0.006374119538955281</v>
      </c>
      <c r="R400" s="1">
        <v>0.002520751736006854</v>
      </c>
      <c r="S400" s="1">
        <v>-0.009296854545458144</v>
      </c>
      <c r="T400" s="1">
        <v>-0.006887333041571075</v>
      </c>
      <c r="U400" s="1">
        <v>0.0002612792136467146</v>
      </c>
      <c r="V400" s="1">
        <v>0.004225359293107855</v>
      </c>
      <c r="W400" s="1">
        <v>-0.00396747702372402</v>
      </c>
      <c r="X400" s="1">
        <v>-0.006482935623843611</v>
      </c>
      <c r="Y400" s="1">
        <v>0.008297179389774811</v>
      </c>
      <c r="Z400" s="1">
        <v>-0.005030421271366103</v>
      </c>
    </row>
    <row r="401" spans="1:26">
      <c r="A401" s="11">
        <v>42951</v>
      </c>
      <c r="B401" s="1">
        <v>0.02632743234562818</v>
      </c>
      <c r="C401" s="1">
        <v>-0.002266414068038958</v>
      </c>
      <c r="D401" s="1">
        <v>0.004866595490057302</v>
      </c>
      <c r="E401" s="1">
        <v>0.008108082344326251</v>
      </c>
      <c r="F401" s="1">
        <v>-0.002518517496839845</v>
      </c>
      <c r="G401" s="1">
        <v>0.002458788223264508</v>
      </c>
      <c r="H401" s="1">
        <v>0.003206791994274205</v>
      </c>
      <c r="I401" s="1">
        <v>0.001853175354275649</v>
      </c>
      <c r="J401" s="1">
        <v>0.0005161109626929949</v>
      </c>
      <c r="K401" s="1">
        <v>-0.007349022303070663</v>
      </c>
      <c r="L401" s="1">
        <v>0.01254059956041864</v>
      </c>
      <c r="M401" s="1">
        <v>0.008376448300606132</v>
      </c>
      <c r="N401" s="1">
        <v>-0.003187173294376344</v>
      </c>
      <c r="O401" s="1">
        <v>-0.000305325444244664</v>
      </c>
      <c r="P401" s="1">
        <v>0.007345868582186998</v>
      </c>
      <c r="Q401" s="1">
        <v>-0.003773566871026146</v>
      </c>
      <c r="R401" s="1">
        <v>0.01434711787365939</v>
      </c>
      <c r="S401" s="1">
        <v>0.005740123302671707</v>
      </c>
      <c r="T401" s="1">
        <v>0.005316637545339287</v>
      </c>
      <c r="U401" s="1">
        <v>0.003918276146112065</v>
      </c>
      <c r="V401" s="1">
        <v>0.009466996257134763</v>
      </c>
      <c r="W401" s="1">
        <v>0.003357155944547108</v>
      </c>
      <c r="X401" s="1">
        <v>0.005505699293093969</v>
      </c>
      <c r="Y401" s="1">
        <v>0.006171261983120235</v>
      </c>
      <c r="Z401" s="1">
        <v>0.01384897335561952</v>
      </c>
    </row>
    <row r="402" spans="1:26">
      <c r="A402" s="11">
        <v>42954</v>
      </c>
      <c r="B402" s="1">
        <v>-0.01835459546179796</v>
      </c>
      <c r="C402" s="1">
        <v>0.01060103312659355</v>
      </c>
      <c r="D402" s="1">
        <v>-0.002504902937152109</v>
      </c>
      <c r="E402" s="1">
        <v>0.006255441457822419</v>
      </c>
      <c r="F402" s="1">
        <v>0.0002524083061941074</v>
      </c>
      <c r="G402" s="1">
        <v>0.007007842485714955</v>
      </c>
      <c r="H402" s="1">
        <v>0.001128296733597933</v>
      </c>
      <c r="I402" s="1">
        <v>0.001618414495643483</v>
      </c>
      <c r="J402" s="1">
        <v>-0.002581182939419779</v>
      </c>
      <c r="K402" s="1">
        <v>0.01557313270035343</v>
      </c>
      <c r="L402" s="1">
        <v>0.003843687271711582</v>
      </c>
      <c r="M402" s="1">
        <v>-0.02138562800149446</v>
      </c>
      <c r="N402" s="1">
        <v>-0.002302646665585217</v>
      </c>
      <c r="O402" s="1">
        <v>0.007173470856209008</v>
      </c>
      <c r="P402" s="1">
        <v>-0.003852505885044266</v>
      </c>
      <c r="Q402" s="1">
        <v>-0.001515126143597056</v>
      </c>
      <c r="R402" s="1">
        <v>-0.000437650390919031</v>
      </c>
      <c r="S402" s="1">
        <v>-0.00203477858069856</v>
      </c>
      <c r="T402" s="1">
        <v>0.00850763260962939</v>
      </c>
      <c r="U402" s="1">
        <v>0.002342168125733846</v>
      </c>
      <c r="V402" s="1">
        <v>0.005209931934657241</v>
      </c>
      <c r="W402" s="1">
        <v>0.005784519130685339</v>
      </c>
      <c r="X402" s="1">
        <v>0.001825184182435047</v>
      </c>
      <c r="Y402" s="1">
        <v>-0.001021905181059268</v>
      </c>
      <c r="Z402" s="1">
        <v>-0.007805614119206661</v>
      </c>
    </row>
    <row r="403" spans="1:26">
      <c r="A403" s="11">
        <v>42955</v>
      </c>
      <c r="B403" s="1">
        <v>-0.006082378762444329</v>
      </c>
      <c r="C403" s="1">
        <v>-0.003038704571774464</v>
      </c>
      <c r="D403" s="1">
        <v>-0.0001676275140639616</v>
      </c>
      <c r="E403" s="1">
        <v>0.01083482456082652</v>
      </c>
      <c r="F403" s="1">
        <v>0.00782619563698761</v>
      </c>
      <c r="G403" s="1">
        <v>0.0107861459858718</v>
      </c>
      <c r="H403" s="1">
        <v>0.0001877777077985421</v>
      </c>
      <c r="I403" s="1">
        <v>0.01585105087399907</v>
      </c>
      <c r="J403" s="1">
        <v>0</v>
      </c>
      <c r="K403" s="1">
        <v>-0.004273529659049813</v>
      </c>
      <c r="L403" s="1">
        <v>-0.003616282317810193</v>
      </c>
      <c r="M403" s="1">
        <v>-0.01011371377278103</v>
      </c>
      <c r="N403" s="1">
        <v>-0.007179389187949692</v>
      </c>
      <c r="O403" s="1">
        <v>-0.009243930114978038</v>
      </c>
      <c r="P403" s="1">
        <v>0.005386914520067121</v>
      </c>
      <c r="Q403" s="1">
        <v>-0.001517425234240477</v>
      </c>
      <c r="R403" s="1">
        <v>-0.009481896093979647</v>
      </c>
      <c r="S403" s="1">
        <v>-0.001989419199724063</v>
      </c>
      <c r="T403" s="1">
        <v>0.0259918665571226</v>
      </c>
      <c r="U403" s="1">
        <v>-0.004153668533766197</v>
      </c>
      <c r="V403" s="1">
        <v>0.01485845574819855</v>
      </c>
      <c r="W403" s="1">
        <v>-0.01894551349703832</v>
      </c>
      <c r="X403" s="1">
        <v>-0.006882716903798936</v>
      </c>
      <c r="Y403" s="1">
        <v>-0.005321434954054793</v>
      </c>
      <c r="Z403" s="1">
        <v>0.001092976544261992</v>
      </c>
    </row>
    <row r="404" spans="1:26">
      <c r="A404" s="11">
        <v>42956</v>
      </c>
      <c r="B404" s="1">
        <v>-0.0122395004574003</v>
      </c>
      <c r="C404" s="1">
        <v>-0.01583517248742228</v>
      </c>
      <c r="D404" s="1">
        <v>0.005023514720063016</v>
      </c>
      <c r="E404" s="1">
        <v>0.008610092026121174</v>
      </c>
      <c r="F404" s="1">
        <v>0.01778577091105871</v>
      </c>
      <c r="G404" s="1">
        <v>0.0003442776552053939</v>
      </c>
      <c r="H404" s="1">
        <v>-0.0007509698158033595</v>
      </c>
      <c r="I404" s="1">
        <v>0.002954204523850423</v>
      </c>
      <c r="J404" s="1">
        <v>0</v>
      </c>
      <c r="K404" s="1">
        <v>-0.004039360851940454</v>
      </c>
      <c r="L404" s="1">
        <v>-0.00160119450002838</v>
      </c>
      <c r="M404" s="1">
        <v>-0.002189431104592687</v>
      </c>
      <c r="N404" s="1">
        <v>0.0005163568543871122</v>
      </c>
      <c r="O404" s="1">
        <v>-0.001070382183816165</v>
      </c>
      <c r="P404" s="1">
        <v>-0.004396437257511265</v>
      </c>
      <c r="Q404" s="1">
        <v>0.002279460784549547</v>
      </c>
      <c r="R404" s="1">
        <v>-0.01016211469806771</v>
      </c>
      <c r="S404" s="1">
        <v>0.0009966924389361864</v>
      </c>
      <c r="T404" s="1">
        <v>-0.003333280069334532</v>
      </c>
      <c r="U404" s="1">
        <v>0</v>
      </c>
      <c r="V404" s="1">
        <v>-0.01481102926711775</v>
      </c>
      <c r="W404" s="1">
        <v>-0.004195823798790466</v>
      </c>
      <c r="X404" s="1">
        <v>0.001426961412365868</v>
      </c>
      <c r="Y404" s="1">
        <v>-0.007818894780458718</v>
      </c>
      <c r="Z404" s="1">
        <v>-0.0113516856898821</v>
      </c>
    </row>
    <row r="405" spans="1:26">
      <c r="A405" s="11">
        <v>42957</v>
      </c>
      <c r="B405" s="1">
        <v>-0.02225738071476391</v>
      </c>
      <c r="C405" s="1">
        <v>-0.006102917620848691</v>
      </c>
      <c r="D405" s="1">
        <v>-0.005164866773748944</v>
      </c>
      <c r="E405" s="1">
        <v>-0.01411148907581272</v>
      </c>
      <c r="F405" s="1">
        <v>0.0024610900002906</v>
      </c>
      <c r="G405" s="1">
        <v>0.002408867826373395</v>
      </c>
      <c r="H405" s="1">
        <v>0.0007515341952994969</v>
      </c>
      <c r="I405" s="1">
        <v>-0.03496717803148475</v>
      </c>
      <c r="J405" s="1">
        <v>-0.02173891825166629</v>
      </c>
      <c r="K405" s="1">
        <v>-0.01419504452632447</v>
      </c>
      <c r="L405" s="1">
        <v>-0.01432701068919839</v>
      </c>
      <c r="M405" s="1">
        <v>-0.01243377482575203</v>
      </c>
      <c r="N405" s="1">
        <v>-0.005162552526897124</v>
      </c>
      <c r="O405" s="1">
        <v>-0.008268549028861205</v>
      </c>
      <c r="P405" s="1">
        <v>-0.01462652088677063</v>
      </c>
      <c r="Q405" s="1">
        <v>-0.0003788196515910336</v>
      </c>
      <c r="R405" s="1">
        <v>-0.02975781527988197</v>
      </c>
      <c r="S405" s="1">
        <v>-0.001144776908578504</v>
      </c>
      <c r="T405" s="1">
        <v>-0.01828341376533915</v>
      </c>
      <c r="U405" s="1">
        <v>-0.004431548210095837</v>
      </c>
      <c r="V405" s="1">
        <v>-0.0385345279972652</v>
      </c>
      <c r="W405" s="1">
        <v>-0.008772789372279655</v>
      </c>
      <c r="X405" s="1">
        <v>-0.01811531873366834</v>
      </c>
      <c r="Y405" s="1">
        <v>-0.004148007679900645</v>
      </c>
      <c r="Z405" s="1">
        <v>-0.01876759774478298</v>
      </c>
    </row>
    <row r="406" spans="1:26">
      <c r="A406" s="11">
        <v>42958</v>
      </c>
      <c r="B406" s="1">
        <v>-0.00516339572703528</v>
      </c>
      <c r="C406" s="1">
        <v>0.008588267684646045</v>
      </c>
      <c r="D406" s="1">
        <v>0.002176953436040963</v>
      </c>
      <c r="E406" s="1">
        <v>0.002473997696918806</v>
      </c>
      <c r="F406" s="1">
        <v>0.009329821178978293</v>
      </c>
      <c r="G406" s="1">
        <v>-0.01064206712319216</v>
      </c>
      <c r="H406" s="1">
        <v>0.006760791446120074</v>
      </c>
      <c r="I406" s="1">
        <v>-0.008451994096880799</v>
      </c>
      <c r="J406" s="1">
        <v>0</v>
      </c>
      <c r="K406" s="1">
        <v>-0.005657020919981881</v>
      </c>
      <c r="L406" s="1">
        <v>-0.008352176360855168</v>
      </c>
      <c r="M406" s="1">
        <v>0.002406864701695488</v>
      </c>
      <c r="N406" s="1">
        <v>-0.0007785395345271118</v>
      </c>
      <c r="O406" s="1">
        <v>-0.007102058162641534</v>
      </c>
      <c r="P406" s="1">
        <v>0.01526379895849561</v>
      </c>
      <c r="Q406" s="1">
        <v>-0.0007584701267886462</v>
      </c>
      <c r="R406" s="1">
        <v>-0.006133523852688838</v>
      </c>
      <c r="S406" s="1">
        <v>-0.01006733664790205</v>
      </c>
      <c r="T406" s="1">
        <v>0.003406908771990569</v>
      </c>
      <c r="U406" s="1">
        <v>-0.00235666230886189</v>
      </c>
      <c r="V406" s="1">
        <v>0.0001795928792993617</v>
      </c>
      <c r="W406" s="1">
        <v>0.008675874746145285</v>
      </c>
      <c r="X406" s="1">
        <v>0.004975248730494153</v>
      </c>
      <c r="Y406" s="1">
        <v>0.0008331242866597144</v>
      </c>
      <c r="Z406" s="1">
        <v>-0.007426086198468962</v>
      </c>
    </row>
    <row r="407" spans="1:26">
      <c r="A407" s="11">
        <v>42961</v>
      </c>
      <c r="B407" s="1">
        <v>-0.01934452517780583</v>
      </c>
      <c r="C407" s="1">
        <v>0.009664401674612799</v>
      </c>
      <c r="D407" s="1">
        <v>0.006517602174824111</v>
      </c>
      <c r="E407" s="1">
        <v>0.01568839769375141</v>
      </c>
      <c r="F407" s="1">
        <v>0.01921668119812581</v>
      </c>
      <c r="G407" s="1">
        <v>0.008685731716819189</v>
      </c>
      <c r="H407" s="1">
        <v>0.00447671883461509</v>
      </c>
      <c r="I407" s="1">
        <v>0.01475934637639864</v>
      </c>
      <c r="J407" s="1">
        <v>0.01058154343986861</v>
      </c>
      <c r="K407" s="1">
        <v>-0.000517414104616809</v>
      </c>
      <c r="L407" s="1">
        <v>0.01170428133636081</v>
      </c>
      <c r="M407" s="1">
        <v>0.01071305989814575</v>
      </c>
      <c r="N407" s="1">
        <v>0.009737778513502882</v>
      </c>
      <c r="O407" s="1">
        <v>0.008241246631425003</v>
      </c>
      <c r="P407" s="1">
        <v>0.01503454679545424</v>
      </c>
      <c r="Q407" s="1">
        <v>0.01100562056667798</v>
      </c>
      <c r="R407" s="1">
        <v>0.01006770713487626</v>
      </c>
      <c r="S407" s="1">
        <v>0.009615854725026685</v>
      </c>
      <c r="T407" s="1">
        <v>0.01856049431873497</v>
      </c>
      <c r="U407" s="1">
        <v>0.01049858488406641</v>
      </c>
      <c r="V407" s="1">
        <v>0.01381047565313942</v>
      </c>
      <c r="W407" s="1">
        <v>0.004618448310043544</v>
      </c>
      <c r="X407" s="1">
        <v>0.009694877818984926</v>
      </c>
      <c r="Y407" s="1">
        <v>0.01498129101772938</v>
      </c>
      <c r="Z407" s="1">
        <v>0.01995027123662974</v>
      </c>
    </row>
    <row r="408" spans="1:26">
      <c r="A408" s="11">
        <v>42962</v>
      </c>
      <c r="B408" s="1">
        <v>-0.0007215127993828174</v>
      </c>
      <c r="C408" s="1">
        <v>0.008517801414164694</v>
      </c>
      <c r="D408" s="1">
        <v>0.009463601312377223</v>
      </c>
      <c r="E408" s="1">
        <v>0.004338516470436149</v>
      </c>
      <c r="F408" s="1">
        <v>-0.009546618631856241</v>
      </c>
      <c r="G408" s="1">
        <v>0.001389200144805924</v>
      </c>
      <c r="H408" s="1">
        <v>-0.002228161818832897</v>
      </c>
      <c r="I408" s="1">
        <v>-0.01081129451886753</v>
      </c>
      <c r="J408" s="1">
        <v>-0.003140994287842536</v>
      </c>
      <c r="K408" s="1">
        <v>-0.02121602469635708</v>
      </c>
      <c r="L408" s="1">
        <v>0.002594772520921662</v>
      </c>
      <c r="M408" s="1">
        <v>0.008771979756992732</v>
      </c>
      <c r="N408" s="1">
        <v>0.004371888584465689</v>
      </c>
      <c r="O408" s="1">
        <v>0.007094489273976601</v>
      </c>
      <c r="P408" s="1">
        <v>0.0002731277235339391</v>
      </c>
      <c r="Q408" s="1">
        <v>0.0007506036089071078</v>
      </c>
      <c r="R408" s="1">
        <v>-0.005213902099955536</v>
      </c>
      <c r="S408" s="1">
        <v>0.005186215236037128</v>
      </c>
      <c r="T408" s="1">
        <v>-0.001111125061206031</v>
      </c>
      <c r="U408" s="1">
        <v>-0.008831310902361778</v>
      </c>
      <c r="V408" s="1">
        <v>-0.02581107119379389</v>
      </c>
      <c r="W408" s="1">
        <v>-0.002700832224052374</v>
      </c>
      <c r="X408" s="1">
        <v>0.002859941785968045</v>
      </c>
      <c r="Y408" s="1">
        <v>-0.006150087005185267</v>
      </c>
      <c r="Z408" s="1">
        <v>0.005794641022957681</v>
      </c>
    </row>
    <row r="409" spans="1:26">
      <c r="A409" s="11">
        <v>42963</v>
      </c>
      <c r="B409" s="1">
        <v>-0.02190624969517663</v>
      </c>
      <c r="C409" s="1">
        <v>-0.006606260659126506</v>
      </c>
      <c r="D409" s="1">
        <v>0.00921055507711066</v>
      </c>
      <c r="E409" s="1">
        <v>-0.006393476521321162</v>
      </c>
      <c r="F409" s="1">
        <v>-0.006265080307538251</v>
      </c>
      <c r="G409" s="1">
        <v>0.003814078373420626</v>
      </c>
      <c r="H409" s="1">
        <v>0.00483902784905732</v>
      </c>
      <c r="I409" s="1">
        <v>-0.004324647674340154</v>
      </c>
      <c r="J409" s="1">
        <v>-0.003676299293368213</v>
      </c>
      <c r="K409" s="1">
        <v>-0.007401521362439212</v>
      </c>
      <c r="L409" s="1">
        <v>-0.00690158585792966</v>
      </c>
      <c r="M409" s="1">
        <v>0.001992576155879</v>
      </c>
      <c r="N409" s="1">
        <v>0.0005123639561388504</v>
      </c>
      <c r="O409" s="1">
        <v>0.002297193112011042</v>
      </c>
      <c r="P409" s="1">
        <v>0.005872950905044583</v>
      </c>
      <c r="Q409" s="1">
        <v>0.01125302944976081</v>
      </c>
      <c r="R409" s="1">
        <v>-0.006782475296874035</v>
      </c>
      <c r="S409" s="1">
        <v>-0.0127497814447004</v>
      </c>
      <c r="T409" s="1">
        <v>0.01156847857157683</v>
      </c>
      <c r="U409" s="1">
        <v>0.001834450863995585</v>
      </c>
      <c r="V409" s="1">
        <v>0.03606306218911293</v>
      </c>
      <c r="W409" s="1">
        <v>0.01083204891775269</v>
      </c>
      <c r="X409" s="1">
        <v>0.0008147847451389634</v>
      </c>
      <c r="Y409" s="1">
        <v>-0.001443689559579853</v>
      </c>
      <c r="Z409" s="1">
        <v>-0.000221847176666623</v>
      </c>
    </row>
    <row r="410" spans="1:26">
      <c r="A410" s="11">
        <v>42964</v>
      </c>
      <c r="B410" s="1">
        <v>-0.01821339416171941</v>
      </c>
      <c r="C410" s="1">
        <v>-0.008417742702626518</v>
      </c>
      <c r="D410" s="1">
        <v>-0.008800702953084105</v>
      </c>
      <c r="E410" s="1">
        <v>-0.01269583455072743</v>
      </c>
      <c r="F410" s="1">
        <v>-0.02352063215351619</v>
      </c>
      <c r="G410" s="1">
        <v>-0.006217579344857782</v>
      </c>
      <c r="H410" s="1">
        <v>-0.0005557728002207885</v>
      </c>
      <c r="I410" s="1">
        <v>-0.02092713782375411</v>
      </c>
      <c r="J410" s="1">
        <v>-0.01739594107420439</v>
      </c>
      <c r="K410" s="1">
        <v>-0.01757687344513159</v>
      </c>
      <c r="L410" s="1">
        <v>-0.01563716613955246</v>
      </c>
      <c r="M410" s="1">
        <v>-0.03905232113239754</v>
      </c>
      <c r="N410" s="1">
        <v>-0.01202844752032328</v>
      </c>
      <c r="O410" s="1">
        <v>-0.01757067431849679</v>
      </c>
      <c r="P410" s="1">
        <v>-0.01697228085796232</v>
      </c>
      <c r="Q410" s="1">
        <v>-0.01001491188480053</v>
      </c>
      <c r="R410" s="1">
        <v>-0.01986664259053861</v>
      </c>
      <c r="S410" s="1">
        <v>-0.00643174789655343</v>
      </c>
      <c r="T410" s="1">
        <v>-0.01165597556657061</v>
      </c>
      <c r="U410" s="1">
        <v>-0.01647915540987832</v>
      </c>
      <c r="V410" s="1">
        <v>-0.003374296712102876</v>
      </c>
      <c r="W410" s="1">
        <v>-0.01453518845252399</v>
      </c>
      <c r="X410" s="1">
        <v>-0.02055768296796534</v>
      </c>
      <c r="Y410" s="1">
        <v>-0.01074158048111284</v>
      </c>
      <c r="Z410" s="1">
        <v>-0.0281474025515378</v>
      </c>
    </row>
    <row r="411" spans="1:26">
      <c r="A411" s="11">
        <v>42965</v>
      </c>
      <c r="B411" s="1">
        <v>0.01052913534073263</v>
      </c>
      <c r="C411" s="1">
        <v>0.0007640494181861968</v>
      </c>
      <c r="D411" s="1">
        <v>0.000822133309819062</v>
      </c>
      <c r="E411" s="1">
        <v>-0.006165088025484211</v>
      </c>
      <c r="F411" s="1">
        <v>0.006207783882008266</v>
      </c>
      <c r="G411" s="1">
        <v>0.008341917886746986</v>
      </c>
      <c r="H411" s="1">
        <v>-0.005003851499765677</v>
      </c>
      <c r="I411" s="1">
        <v>-0.05379888142661937</v>
      </c>
      <c r="J411" s="1">
        <v>-0.006974650308327002</v>
      </c>
      <c r="K411" s="1">
        <v>0.004337380327235296</v>
      </c>
      <c r="L411" s="1">
        <v>0.0009931366504343231</v>
      </c>
      <c r="M411" s="1">
        <v>0.0003760706775370881</v>
      </c>
      <c r="N411" s="1">
        <v>0.00194274098559144</v>
      </c>
      <c r="O411" s="1">
        <v>-0.00948679032494415</v>
      </c>
      <c r="P411" s="1">
        <v>0.001242826474822989</v>
      </c>
      <c r="Q411" s="1">
        <v>0.003746972165183271</v>
      </c>
      <c r="R411" s="1">
        <v>-0.002375192090190437</v>
      </c>
      <c r="S411" s="1">
        <v>-0.007282633009157324</v>
      </c>
      <c r="T411" s="1">
        <v>0.0004448719295526704</v>
      </c>
      <c r="U411" s="1">
        <v>-0.006117300406360937</v>
      </c>
      <c r="V411" s="1">
        <v>-0.008375051469375783</v>
      </c>
      <c r="W411" s="1">
        <v>-0.00185058124225046</v>
      </c>
      <c r="X411" s="1">
        <v>-0.008935798519962623</v>
      </c>
      <c r="Y411" s="1">
        <v>-0.004176366115476227</v>
      </c>
      <c r="Z411" s="1">
        <v>0.001596761027711224</v>
      </c>
    </row>
    <row r="412" spans="1:26">
      <c r="A412" s="11">
        <v>42968</v>
      </c>
      <c r="B412" s="1">
        <v>-0.01959830960591635</v>
      </c>
      <c r="C412" s="1">
        <v>-0.0003819378752168978</v>
      </c>
      <c r="D412" s="1">
        <v>0.003942942053691167</v>
      </c>
      <c r="E412" s="1">
        <v>0.003899193487545638</v>
      </c>
      <c r="F412" s="1">
        <v>0.006910071375862303</v>
      </c>
      <c r="G412" s="1">
        <v>0.009307487829911087</v>
      </c>
      <c r="H412" s="1">
        <v>0.002421272609353542</v>
      </c>
      <c r="I412" s="1">
        <v>-0.00673411835076565</v>
      </c>
      <c r="J412" s="1">
        <v>0.003241688807485321</v>
      </c>
      <c r="K412" s="1">
        <v>0.03292870749377319</v>
      </c>
      <c r="L412" s="1">
        <v>-0.001212629377186358</v>
      </c>
      <c r="M412" s="1">
        <v>0.006958970134085751</v>
      </c>
      <c r="N412" s="1">
        <v>0.001292942957919596</v>
      </c>
      <c r="O412" s="1">
        <v>0.01099072967783554</v>
      </c>
      <c r="P412" s="1">
        <v>-0.004690242035550685</v>
      </c>
      <c r="Q412" s="1">
        <v>-0.0003737355429458411</v>
      </c>
      <c r="R412" s="1">
        <v>0.003968554078356945</v>
      </c>
      <c r="S412" s="1">
        <v>0.02078591403838148</v>
      </c>
      <c r="T412" s="1">
        <v>-0.002668996628245046</v>
      </c>
      <c r="U412" s="1">
        <v>0.005619694107895201</v>
      </c>
      <c r="V412" s="1">
        <v>0.01635202969027438</v>
      </c>
      <c r="W412" s="1">
        <v>0.008344225212712386</v>
      </c>
      <c r="X412" s="1">
        <v>-0.003355299188518068</v>
      </c>
      <c r="Y412" s="1">
        <v>0.009436035497778494</v>
      </c>
      <c r="Z412" s="1">
        <v>-0.008651850894193736</v>
      </c>
    </row>
    <row r="413" spans="1:26">
      <c r="A413" s="11">
        <v>42969</v>
      </c>
      <c r="B413" s="1">
        <v>0.009362368425451795</v>
      </c>
      <c r="C413" s="1">
        <v>0.01726938213004825</v>
      </c>
      <c r="D413" s="1">
        <v>0.01701839465467625</v>
      </c>
      <c r="E413" s="1">
        <v>0.01818522870925188</v>
      </c>
      <c r="F413" s="1">
        <v>0.01348053532718052</v>
      </c>
      <c r="G413" s="1">
        <v>0.007855070224008109</v>
      </c>
      <c r="H413" s="1">
        <v>0.003344372077568325</v>
      </c>
      <c r="I413" s="1">
        <v>0.008238870627410799</v>
      </c>
      <c r="J413" s="1">
        <v>0.02423276544714748</v>
      </c>
      <c r="K413" s="1">
        <v>0.00914564819682151</v>
      </c>
      <c r="L413" s="1">
        <v>0.01026170270470983</v>
      </c>
      <c r="M413" s="1">
        <v>0.0002808596556012066</v>
      </c>
      <c r="N413" s="1">
        <v>0.008649574739595822</v>
      </c>
      <c r="O413" s="1">
        <v>-0.005124992422435248</v>
      </c>
      <c r="P413" s="1">
        <v>0.01399865231004727</v>
      </c>
      <c r="Q413" s="1">
        <v>0.005974776714369856</v>
      </c>
      <c r="R413" s="1">
        <v>0.01897184242636429</v>
      </c>
      <c r="S413" s="1">
        <v>0.006088873152379604</v>
      </c>
      <c r="T413" s="1">
        <v>0.01471895669896761</v>
      </c>
      <c r="U413" s="1">
        <v>0.01064397117682492</v>
      </c>
      <c r="V413" s="1">
        <v>-0.0003533443962728811</v>
      </c>
      <c r="W413" s="1">
        <v>0.0159762013728344</v>
      </c>
      <c r="X413" s="1">
        <v>0.01115082310486981</v>
      </c>
      <c r="Y413" s="1">
        <v>0.004362327674477973</v>
      </c>
      <c r="Z413" s="1">
        <v>0.01033527152286418</v>
      </c>
    </row>
    <row r="414" spans="1:26">
      <c r="A414" s="11">
        <v>42970</v>
      </c>
      <c r="B414" s="1">
        <v>0.008774040226523949</v>
      </c>
      <c r="C414" s="1">
        <v>-0.006923911767762858</v>
      </c>
      <c r="D414" s="1">
        <v>-0.01126293762963926</v>
      </c>
      <c r="E414" s="1">
        <v>0.003467820888940043</v>
      </c>
      <c r="F414" s="1">
        <v>-0.01692842076264944</v>
      </c>
      <c r="G414" s="1">
        <v>0.007454884979359644</v>
      </c>
      <c r="H414" s="1">
        <v>0.003518801719799791</v>
      </c>
      <c r="I414" s="1">
        <v>-0.008767675076866821</v>
      </c>
      <c r="J414" s="1">
        <v>-0.008412437859805166</v>
      </c>
      <c r="K414" s="1">
        <v>-0.001553781307134239</v>
      </c>
      <c r="L414" s="1">
        <v>0.001201363291467361</v>
      </c>
      <c r="M414" s="1">
        <v>-0.03200457208172591</v>
      </c>
      <c r="N414" s="1">
        <v>-0.01241534779554077</v>
      </c>
      <c r="O414" s="1">
        <v>-0.005463673863924767</v>
      </c>
      <c r="P414" s="1">
        <v>-0.006014349921121487</v>
      </c>
      <c r="Q414" s="1">
        <v>0.003340900956678272</v>
      </c>
      <c r="R414" s="1">
        <v>-0.00682678990813268</v>
      </c>
      <c r="S414" s="1">
        <v>0.01899910576674135</v>
      </c>
      <c r="T414" s="1">
        <v>-0.004395471665171291</v>
      </c>
      <c r="U414" s="1">
        <v>-0.00157998314324459</v>
      </c>
      <c r="V414" s="1">
        <v>-0.001414922224295401</v>
      </c>
      <c r="W414" s="1">
        <v>-0.005543226243601596</v>
      </c>
      <c r="X414" s="1">
        <v>-0.001456412157105902</v>
      </c>
      <c r="Y414" s="1">
        <v>-0.0014477934752819</v>
      </c>
      <c r="Z414" s="1">
        <v>-0.00136418884083489</v>
      </c>
    </row>
    <row r="415" spans="1:26">
      <c r="A415" s="11">
        <v>42971</v>
      </c>
      <c r="B415" s="1">
        <v>-0.005218504276133018</v>
      </c>
      <c r="C415" s="1">
        <v>0.002730201760835049</v>
      </c>
      <c r="D415" s="1">
        <v>0.0009762923477845131</v>
      </c>
      <c r="E415" s="1">
        <v>0.005184212109798247</v>
      </c>
      <c r="F415" s="1">
        <v>-0.01254627800156538</v>
      </c>
      <c r="G415" s="1">
        <v>-0.003026988667539698</v>
      </c>
      <c r="H415" s="1">
        <v>-0.03155578864791253</v>
      </c>
      <c r="I415" s="1">
        <v>-0.008673221030858436</v>
      </c>
      <c r="J415" s="1">
        <v>0.0291624314600829</v>
      </c>
      <c r="K415" s="1">
        <v>0.000778040725635476</v>
      </c>
      <c r="L415" s="1">
        <v>-0.001636201614844013</v>
      </c>
      <c r="M415" s="1">
        <v>-0.01952837889385861</v>
      </c>
      <c r="N415" s="1">
        <v>-0.003628828946566687</v>
      </c>
      <c r="O415" s="1">
        <v>-0.00172663078338009</v>
      </c>
      <c r="P415" s="1">
        <v>-0.0004121125022915617</v>
      </c>
      <c r="Q415" s="1">
        <v>-0.003329776503173343</v>
      </c>
      <c r="R415" s="1">
        <v>-0.002968365484286695</v>
      </c>
      <c r="S415" s="1">
        <v>-0.00365147411453981</v>
      </c>
      <c r="T415" s="1">
        <v>-0.009933804243482447</v>
      </c>
      <c r="U415" s="1">
        <v>-0.00632891913235667</v>
      </c>
      <c r="V415" s="1">
        <v>-0.03985130517329316</v>
      </c>
      <c r="W415" s="1">
        <v>0.0008531129611324406</v>
      </c>
      <c r="X415" s="1">
        <v>-0.001042006650669003</v>
      </c>
      <c r="Y415" s="1">
        <v>0.0006213666321661648</v>
      </c>
      <c r="Z415" s="1">
        <v>0.01024384147586299</v>
      </c>
    </row>
    <row r="416" spans="1:26">
      <c r="A416" s="11">
        <v>42972</v>
      </c>
      <c r="B416" s="1">
        <v>0.0007493799818611979</v>
      </c>
      <c r="C416" s="1">
        <v>-0.01193774091231237</v>
      </c>
      <c r="D416" s="1">
        <v>0</v>
      </c>
      <c r="E416" s="1">
        <v>0.003438013276299001</v>
      </c>
      <c r="F416" s="1">
        <v>0.001494635436199321</v>
      </c>
      <c r="G416" s="1">
        <v>0.003036179147411611</v>
      </c>
      <c r="H416" s="1">
        <v>-0.02057914009295303</v>
      </c>
      <c r="I416" s="1">
        <v>0.003464924662087476</v>
      </c>
      <c r="J416" s="1">
        <v>-0.005151909442438152</v>
      </c>
      <c r="K416" s="1">
        <v>0.006219369033441779</v>
      </c>
      <c r="L416" s="1">
        <v>0.004042659720256303</v>
      </c>
      <c r="M416" s="1">
        <v>0.03884852593696841</v>
      </c>
      <c r="N416" s="1">
        <v>0.001040346984688689</v>
      </c>
      <c r="O416" s="1">
        <v>0.00754744765392279</v>
      </c>
      <c r="P416" s="1">
        <v>0.001788409635635313</v>
      </c>
      <c r="Q416" s="1">
        <v>0.006310501995537399</v>
      </c>
      <c r="R416" s="1">
        <v>0.002977202910646293</v>
      </c>
      <c r="S416" s="1">
        <v>-0.003908749844278359</v>
      </c>
      <c r="T416" s="1">
        <v>-0.0006688855968957075</v>
      </c>
      <c r="U416" s="1">
        <v>0.008227162490628714</v>
      </c>
      <c r="V416" s="1">
        <v>0.01475737116058706</v>
      </c>
      <c r="W416" s="1">
        <v>0.007160887992483156</v>
      </c>
      <c r="X416" s="1">
        <v>0.01022120799410953</v>
      </c>
      <c r="Y416" s="1">
        <v>0.007658800019244127</v>
      </c>
      <c r="Z416" s="1">
        <v>0.007210289392336922</v>
      </c>
    </row>
    <row r="417" spans="1:26">
      <c r="A417" s="11">
        <v>42975</v>
      </c>
      <c r="B417" s="1">
        <v>-0.01772351159201457</v>
      </c>
      <c r="C417" s="1">
        <v>0.005468541436578711</v>
      </c>
      <c r="D417" s="1">
        <v>0.002113595896832576</v>
      </c>
      <c r="E417" s="1">
        <v>0.00359787100696396</v>
      </c>
      <c r="F417" s="1">
        <v>0.00348298505529665</v>
      </c>
      <c r="G417" s="1">
        <v>0.006727445534879584</v>
      </c>
      <c r="H417" s="1">
        <v>-0.01284041623114107</v>
      </c>
      <c r="I417" s="1">
        <v>0.001035932103603976</v>
      </c>
      <c r="J417" s="1">
        <v>-0.00673240531418795</v>
      </c>
      <c r="K417" s="1">
        <v>0.0002574655048885877</v>
      </c>
      <c r="L417" s="1">
        <v>-0.003155810518633229</v>
      </c>
      <c r="M417" s="1">
        <v>-0.01765392385484055</v>
      </c>
      <c r="N417" s="1">
        <v>0.006237365384315297</v>
      </c>
      <c r="O417" s="1">
        <v>-0.002340928041060675</v>
      </c>
      <c r="P417" s="1">
        <v>0.0001371066533522036</v>
      </c>
      <c r="Q417" s="1">
        <v>-0.0007377667562299406</v>
      </c>
      <c r="R417" s="1">
        <v>0.006092621944604248</v>
      </c>
      <c r="S417" s="1">
        <v>0.002109283318026511</v>
      </c>
      <c r="T417" s="1">
        <v>-0.01249454000118799</v>
      </c>
      <c r="U417" s="1">
        <v>-0.001316024747791911</v>
      </c>
      <c r="V417" s="1">
        <v>-0.01036178757030015</v>
      </c>
      <c r="W417" s="1">
        <v>0.006827310715341151</v>
      </c>
      <c r="X417" s="1">
        <v>-0.007020490835404236</v>
      </c>
      <c r="Y417" s="1">
        <v>-0.001437868550521304</v>
      </c>
      <c r="Z417" s="1">
        <v>-0.009396172738154407</v>
      </c>
    </row>
    <row r="418" spans="1:26">
      <c r="A418" s="11">
        <v>42976</v>
      </c>
      <c r="B418" s="1">
        <v>-0.01219817535515055</v>
      </c>
      <c r="C418" s="1">
        <v>0.01395572715017179</v>
      </c>
      <c r="D418" s="1">
        <v>-0.003731530570195929</v>
      </c>
      <c r="E418" s="1">
        <v>0.00477974470698439</v>
      </c>
      <c r="F418" s="1">
        <v>-0.004462342124912477</v>
      </c>
      <c r="G418" s="1">
        <v>-0.001336750658758268</v>
      </c>
      <c r="H418" s="1">
        <v>0.00137958379778369</v>
      </c>
      <c r="I418" s="1">
        <v>-0.000603430393048443</v>
      </c>
      <c r="J418" s="1">
        <v>0.001564038903226317</v>
      </c>
      <c r="K418" s="1">
        <v>-0.002317295099095174</v>
      </c>
      <c r="L418" s="1">
        <v>-0.005458274409491204</v>
      </c>
      <c r="M418" s="1">
        <v>-0.005603867177191413</v>
      </c>
      <c r="N418" s="1">
        <v>-0.005681795060988981</v>
      </c>
      <c r="O418" s="1">
        <v>-0.001877196145538162</v>
      </c>
      <c r="P418" s="1">
        <v>0.003020574159267042</v>
      </c>
      <c r="Q418" s="1">
        <v>-0.004060713018336326</v>
      </c>
      <c r="R418" s="1">
        <v>0.01180132684370871</v>
      </c>
      <c r="S418" s="1">
        <v>0.006216478481091636</v>
      </c>
      <c r="T418" s="1">
        <v>-0.006100025762089789</v>
      </c>
      <c r="U418" s="1">
        <v>-0.002372191466375573</v>
      </c>
      <c r="V418" s="1">
        <v>0.002020451140022805</v>
      </c>
      <c r="W418" s="1">
        <v>0.01171336595915862</v>
      </c>
      <c r="X418" s="1">
        <v>0.001455423461019345</v>
      </c>
      <c r="Y418" s="1">
        <v>-0.002057530045306621</v>
      </c>
      <c r="Z418" s="1">
        <v>-0.01287242706442038</v>
      </c>
    </row>
    <row r="419" spans="1:26">
      <c r="A419" s="11">
        <v>42977</v>
      </c>
      <c r="B419" s="1">
        <v>-0.01286345527097887</v>
      </c>
      <c r="C419" s="1">
        <v>-0.0001247692872634598</v>
      </c>
      <c r="D419" s="1">
        <v>0.003755318776573091</v>
      </c>
      <c r="E419" s="1">
        <v>0.008834407342539263</v>
      </c>
      <c r="F419" s="1">
        <v>0.01643403152560619</v>
      </c>
      <c r="G419" s="1">
        <v>-0.007694607557771627</v>
      </c>
      <c r="H419" s="1">
        <v>-0.01102165336269378</v>
      </c>
      <c r="I419" s="1">
        <v>-0.003451689606861597</v>
      </c>
      <c r="J419" s="1">
        <v>-0.002082231570426196</v>
      </c>
      <c r="K419" s="1">
        <v>0.01006458370762453</v>
      </c>
      <c r="L419" s="1">
        <v>0.002304850748515275</v>
      </c>
      <c r="M419" s="1">
        <v>0.001166119045212577</v>
      </c>
      <c r="N419" s="1">
        <v>0.00532469878232078</v>
      </c>
      <c r="O419" s="1">
        <v>0.003761353972236758</v>
      </c>
      <c r="P419" s="1">
        <v>0.01314134273783885</v>
      </c>
      <c r="Q419" s="1">
        <v>-0.002594448996886323</v>
      </c>
      <c r="R419" s="1">
        <v>0.01411908864408251</v>
      </c>
      <c r="S419" s="1">
        <v>0.001799796528411779</v>
      </c>
      <c r="T419" s="1">
        <v>0.01095138336925094</v>
      </c>
      <c r="U419" s="1">
        <v>-0.004755890169070853</v>
      </c>
      <c r="V419" s="1">
        <v>-0.004216144631899899</v>
      </c>
      <c r="W419" s="1">
        <v>0.01346111303326958</v>
      </c>
      <c r="X419" s="1">
        <v>0.01681906979791181</v>
      </c>
      <c r="Y419" s="1">
        <v>-0.008039691610339461</v>
      </c>
      <c r="Z419" s="1">
        <v>0.00251647873639449</v>
      </c>
    </row>
    <row r="420" spans="1:26">
      <c r="A420" s="11">
        <v>42978</v>
      </c>
      <c r="B420" s="1">
        <v>0.01224916468098214</v>
      </c>
      <c r="C420" s="1">
        <v>-0.0033268820990634</v>
      </c>
      <c r="D420" s="1">
        <v>0.009108727869362898</v>
      </c>
      <c r="E420" s="1">
        <v>0.01852485582243601</v>
      </c>
      <c r="F420" s="1">
        <v>-0.005144245813716863</v>
      </c>
      <c r="G420" s="1">
        <v>-0.001348759939542088</v>
      </c>
      <c r="H420" s="1">
        <v>-0.08059689461646191</v>
      </c>
      <c r="I420" s="1">
        <v>0.003809855143896312</v>
      </c>
      <c r="J420" s="1">
        <v>-0.004694750287355109</v>
      </c>
      <c r="K420" s="1">
        <v>0.01149720348805561</v>
      </c>
      <c r="L420" s="1">
        <v>-0.004599610320549341</v>
      </c>
      <c r="M420" s="1">
        <v>0.01203403615806087</v>
      </c>
      <c r="N420" s="1">
        <v>0.00865516187816362</v>
      </c>
      <c r="O420" s="1">
        <v>-0.01014847662541085</v>
      </c>
      <c r="P420" s="1">
        <v>0.01026927865296501</v>
      </c>
      <c r="Q420" s="1">
        <v>-0.001486500154377568</v>
      </c>
      <c r="R420" s="1">
        <v>0.003783239244562919</v>
      </c>
      <c r="S420" s="1">
        <v>-0.002913804137234854</v>
      </c>
      <c r="T420" s="1">
        <v>0.001579653698485783</v>
      </c>
      <c r="U420" s="1">
        <v>-0.005574939384946576</v>
      </c>
      <c r="V420" s="1">
        <v>0.003865829501196627</v>
      </c>
      <c r="W420" s="1">
        <v>0.02290253658979724</v>
      </c>
      <c r="X420" s="1">
        <v>0.00245065917563525</v>
      </c>
      <c r="Y420" s="1">
        <v>-0.003116717585203488</v>
      </c>
      <c r="Z420" s="1">
        <v>-0.003651164182677968</v>
      </c>
    </row>
    <row r="421" spans="1:26">
      <c r="A421" s="11">
        <v>42979</v>
      </c>
      <c r="B421" s="1">
        <v>0.01647779621722356</v>
      </c>
      <c r="C421" s="1">
        <v>0.002795537403444071</v>
      </c>
      <c r="D421" s="1">
        <v>0.003062399551082562</v>
      </c>
      <c r="E421" s="1">
        <v>-0.009589837428438108</v>
      </c>
      <c r="F421" s="1">
        <v>0.01108096828969285</v>
      </c>
      <c r="G421" s="1">
        <v>0.0003377052501234434</v>
      </c>
      <c r="H421" s="1">
        <v>-0.01731586156243492</v>
      </c>
      <c r="I421" s="1">
        <v>0.001811345419272081</v>
      </c>
      <c r="J421" s="1">
        <v>0.01467530221755298</v>
      </c>
      <c r="K421" s="1">
        <v>0.007577527149955188</v>
      </c>
      <c r="L421" s="1">
        <v>0.008911762220993547</v>
      </c>
      <c r="M421" s="1">
        <v>0.0009590922454607576</v>
      </c>
      <c r="N421" s="1">
        <v>-0.00268944404121696</v>
      </c>
      <c r="O421" s="1">
        <v>0.002208020696146118</v>
      </c>
      <c r="P421" s="1">
        <v>-0.01110071189312056</v>
      </c>
      <c r="Q421" s="1">
        <v>-0.0003721782816675789</v>
      </c>
      <c r="R421" s="1">
        <v>-0.007085967559279482</v>
      </c>
      <c r="S421" s="1">
        <v>0.002630245588199465</v>
      </c>
      <c r="T421" s="1">
        <v>0.01284369199931001</v>
      </c>
      <c r="U421" s="1">
        <v>0.000534200348525582</v>
      </c>
      <c r="V421" s="1">
        <v>0.03099216383521552</v>
      </c>
      <c r="W421" s="1">
        <v>-0.006091567655486463</v>
      </c>
      <c r="X421" s="1">
        <v>0.00285155042558638</v>
      </c>
      <c r="Y421" s="1">
        <v>-0.001042490429444376</v>
      </c>
      <c r="Z421" s="1">
        <v>0.01511659403897392</v>
      </c>
    </row>
    <row r="422" spans="1:26">
      <c r="A422" s="11">
        <v>42983</v>
      </c>
      <c r="B422" s="1">
        <v>-0.001519751244064116</v>
      </c>
      <c r="C422" s="1">
        <v>-0.01385593243612004</v>
      </c>
      <c r="D422" s="1">
        <v>-0.0008035351161694848</v>
      </c>
      <c r="E422" s="1">
        <v>-0.001502628033318909</v>
      </c>
      <c r="F422" s="1">
        <v>-0.009498379862394102</v>
      </c>
      <c r="G422" s="1">
        <v>-0.0003375912437879602</v>
      </c>
      <c r="H422" s="1">
        <v>0.02797332801391805</v>
      </c>
      <c r="I422" s="1">
        <v>-0.005252038328664832</v>
      </c>
      <c r="J422" s="1">
        <v>-0.006198906163308315</v>
      </c>
      <c r="K422" s="1">
        <v>0.002758002222122746</v>
      </c>
      <c r="L422" s="1">
        <v>-0.02388210712428285</v>
      </c>
      <c r="M422" s="1">
        <v>-0.02011873983997492</v>
      </c>
      <c r="N422" s="1">
        <v>0.00282510036598338</v>
      </c>
      <c r="O422" s="1">
        <v>-0.0105441741670077</v>
      </c>
      <c r="P422" s="1">
        <v>-0.004462899396045161</v>
      </c>
      <c r="Q422" s="1">
        <v>0.0003723168499130125</v>
      </c>
      <c r="R422" s="1">
        <v>-0.008654614935836524</v>
      </c>
      <c r="S422" s="1">
        <v>0.003788673845736446</v>
      </c>
      <c r="T422" s="1">
        <v>-0.01601791216115256</v>
      </c>
      <c r="U422" s="1">
        <v>-0.01040558501916955</v>
      </c>
      <c r="V422" s="1">
        <v>0.02009960914035624</v>
      </c>
      <c r="W422" s="1">
        <v>0.0001075612286867145</v>
      </c>
      <c r="X422" s="1">
        <v>-0.01076561117301111</v>
      </c>
      <c r="Y422" s="1">
        <v>-0.01168594433006309</v>
      </c>
      <c r="Z422" s="1">
        <v>-0.03519846157729478</v>
      </c>
    </row>
    <row r="423" spans="1:26">
      <c r="A423" s="11">
        <v>42984</v>
      </c>
      <c r="B423" s="1">
        <v>0.0180109278481364</v>
      </c>
      <c r="C423" s="1">
        <v>-0.01004219993927769</v>
      </c>
      <c r="D423" s="1">
        <v>0.005629063490703468</v>
      </c>
      <c r="E423" s="1">
        <v>0.00100333996329538</v>
      </c>
      <c r="F423" s="1">
        <v>0.01229401230692417</v>
      </c>
      <c r="G423" s="1">
        <v>-0.006076858713813138</v>
      </c>
      <c r="H423" s="1">
        <v>0.01842726482329549</v>
      </c>
      <c r="I423" s="1">
        <v>0.005972536211220181</v>
      </c>
      <c r="J423" s="1">
        <v>0.006756902530744124</v>
      </c>
      <c r="K423" s="1">
        <v>-0.009500354623102614</v>
      </c>
      <c r="L423" s="1">
        <v>0.006703156320430503</v>
      </c>
      <c r="M423" s="1">
        <v>0.01036365168586939</v>
      </c>
      <c r="N423" s="1">
        <v>0.01126922102052297</v>
      </c>
      <c r="O423" s="1">
        <v>0.006362013291671076</v>
      </c>
      <c r="P423" s="1">
        <v>-0.002853267565375961</v>
      </c>
      <c r="Q423" s="1">
        <v>-0.002976981595895101</v>
      </c>
      <c r="R423" s="1">
        <v>-0.0007656655949490609</v>
      </c>
      <c r="S423" s="1">
        <v>0.005951523090108601</v>
      </c>
      <c r="T423" s="1">
        <v>-0.01786098064395947</v>
      </c>
      <c r="U423" s="1">
        <v>-0.01402003807709518</v>
      </c>
      <c r="V423" s="1">
        <v>0.01168265907081301</v>
      </c>
      <c r="W423" s="1">
        <v>0.01822357186283785</v>
      </c>
      <c r="X423" s="1">
        <v>0.001848204251842622</v>
      </c>
      <c r="Y423" s="1">
        <v>-0.00950178290490189</v>
      </c>
      <c r="Z423" s="1">
        <v>-0.003507971202801441</v>
      </c>
    </row>
    <row r="424" spans="1:26">
      <c r="A424" s="11">
        <v>42985</v>
      </c>
      <c r="B424" s="1">
        <v>0.01495157573663652</v>
      </c>
      <c r="C424" s="1">
        <v>0.007203195132241103</v>
      </c>
      <c r="D424" s="1">
        <v>0.00495764702722834</v>
      </c>
      <c r="E424" s="1">
        <v>0.04960747329900217</v>
      </c>
      <c r="F424" s="1">
        <v>-0.06242409627416001</v>
      </c>
      <c r="G424" s="1">
        <v>0.01766297997629729</v>
      </c>
      <c r="H424" s="1">
        <v>-0.002945310958027969</v>
      </c>
      <c r="I424" s="1">
        <v>0.0009462617983182486</v>
      </c>
      <c r="J424" s="1">
        <v>-0.004646153782100093</v>
      </c>
      <c r="K424" s="1">
        <v>-0.01034835785884047</v>
      </c>
      <c r="L424" s="1">
        <v>-0.0175342830377887</v>
      </c>
      <c r="M424" s="1">
        <v>0.01045075307257903</v>
      </c>
      <c r="N424" s="1">
        <v>-0.001646535868425558</v>
      </c>
      <c r="O424" s="1">
        <v>-0.008534652188160741</v>
      </c>
      <c r="P424" s="1">
        <v>0.01280697212195814</v>
      </c>
      <c r="Q424" s="1">
        <v>0.007465077580006252</v>
      </c>
      <c r="R424" s="1">
        <v>0.0243713699759549</v>
      </c>
      <c r="S424" s="1">
        <v>0.03073728296847023</v>
      </c>
      <c r="T424" s="1">
        <v>0.007136093120075904</v>
      </c>
      <c r="U424" s="1">
        <v>-0.02652422840388324</v>
      </c>
      <c r="V424" s="1">
        <v>0.006894150254168174</v>
      </c>
      <c r="W424" s="1">
        <v>0.006229895000092744</v>
      </c>
      <c r="X424" s="1">
        <v>-0.00163966836805185</v>
      </c>
      <c r="Y424" s="1">
        <v>-0.01513568961663248</v>
      </c>
      <c r="Z424" s="1">
        <v>-0.03004009670511598</v>
      </c>
    </row>
    <row r="425" spans="1:26">
      <c r="A425" s="11">
        <v>42986</v>
      </c>
      <c r="B425" s="1">
        <v>-0.03510896669254671</v>
      </c>
      <c r="C425" s="1">
        <v>0.01045231417337988</v>
      </c>
      <c r="D425" s="1">
        <v>0.007001748012222864</v>
      </c>
      <c r="E425" s="1">
        <v>-0.003500911640728299</v>
      </c>
      <c r="F425" s="1">
        <v>-0.01010395107090534</v>
      </c>
      <c r="G425" s="1">
        <v>0.001668811601444498</v>
      </c>
      <c r="H425" s="1">
        <v>0.01118347527532348</v>
      </c>
      <c r="I425" s="1">
        <v>0.008338384245358599</v>
      </c>
      <c r="J425" s="1">
        <v>-0.008298746763689246</v>
      </c>
      <c r="K425" s="1">
        <v>-0.001275083578124225</v>
      </c>
      <c r="L425" s="1">
        <v>-0.001242375864536016</v>
      </c>
      <c r="M425" s="1">
        <v>0.01264147810750615</v>
      </c>
      <c r="N425" s="1">
        <v>0.03944700006816526</v>
      </c>
      <c r="O425" s="1">
        <v>-0.007970821467963352</v>
      </c>
      <c r="P425" s="1">
        <v>-0.004843236658613637</v>
      </c>
      <c r="Q425" s="1">
        <v>0.00444637138343329</v>
      </c>
      <c r="R425" s="1">
        <v>0.01152175782135823</v>
      </c>
      <c r="S425" s="1">
        <v>0.01880738911763058</v>
      </c>
      <c r="T425" s="1">
        <v>-0.01668564849220233</v>
      </c>
      <c r="U425" s="1">
        <v>-0.0002808751632984441</v>
      </c>
      <c r="V425" s="1">
        <v>-0.01968486385659574</v>
      </c>
      <c r="W425" s="1">
        <v>0.005456772306344781</v>
      </c>
      <c r="X425" s="1">
        <v>0.01088061392852402</v>
      </c>
      <c r="Y425" s="1">
        <v>-0.001947676046915148</v>
      </c>
      <c r="Z425" s="1">
        <v>0.007501050863618852</v>
      </c>
    </row>
    <row r="426" spans="1:26">
      <c r="A426" s="11">
        <v>42989</v>
      </c>
      <c r="B426" s="1">
        <v>0.01170445248848484</v>
      </c>
      <c r="C426" s="1">
        <v>0.007580150830432952</v>
      </c>
      <c r="D426" s="1">
        <v>0.0158025599395426</v>
      </c>
      <c r="E426" s="1">
        <v>0.001596732585426475</v>
      </c>
      <c r="F426" s="1">
        <v>-0.009944435204005453</v>
      </c>
      <c r="G426" s="1">
        <v>0.01466191058371824</v>
      </c>
      <c r="H426" s="1">
        <v>-0.003964662423074139</v>
      </c>
      <c r="I426" s="1">
        <v>0.005370786673013495</v>
      </c>
      <c r="J426" s="1">
        <v>0.01046016280475648</v>
      </c>
      <c r="K426" s="1">
        <v>0.006129073884020508</v>
      </c>
      <c r="L426" s="1">
        <v>0.01549397479900216</v>
      </c>
      <c r="M426" s="1">
        <v>0.01380739133017217</v>
      </c>
      <c r="N426" s="1">
        <v>-0.009152174398791901</v>
      </c>
      <c r="O426" s="1">
        <v>0.004178114001864852</v>
      </c>
      <c r="P426" s="1">
        <v>0.01054391432831392</v>
      </c>
      <c r="Q426" s="1">
        <v>0.004426247960674257</v>
      </c>
      <c r="R426" s="1">
        <v>0.001479446498615644</v>
      </c>
      <c r="S426" s="1">
        <v>-0.02249102665958524</v>
      </c>
      <c r="T426" s="1">
        <v>0.01371454254606985</v>
      </c>
      <c r="U426" s="1">
        <v>0.004214371203396405</v>
      </c>
      <c r="V426" s="1">
        <v>0.0003491224954090821</v>
      </c>
      <c r="W426" s="1">
        <v>0.01012375021571232</v>
      </c>
      <c r="X426" s="1">
        <v>0.03960200842109884</v>
      </c>
      <c r="Y426" s="1">
        <v>0.004120795777855735</v>
      </c>
      <c r="Z426" s="1">
        <v>0.0261766848336944</v>
      </c>
    </row>
    <row r="427" spans="1:26">
      <c r="A427" s="11">
        <v>42990</v>
      </c>
      <c r="B427" s="1">
        <v>0.01911484191706703</v>
      </c>
      <c r="C427" s="1">
        <v>-4.155017618678869E-05</v>
      </c>
      <c r="D427" s="1">
        <v>-0.002022152640067221</v>
      </c>
      <c r="E427" s="1">
        <v>0.004783251442314063</v>
      </c>
      <c r="F427" s="1">
        <v>0.001850356949469001</v>
      </c>
      <c r="G427" s="1">
        <v>-0.01543515744713098</v>
      </c>
      <c r="H427" s="1">
        <v>-0.007333022770338649</v>
      </c>
      <c r="I427" s="1">
        <v>-0.005681286365287086</v>
      </c>
      <c r="J427" s="1">
        <v>0.01527082688649184</v>
      </c>
      <c r="K427" s="1">
        <v>0.0152283625802152</v>
      </c>
      <c r="L427" s="1">
        <v>0.01225107719526686</v>
      </c>
      <c r="M427" s="1">
        <v>0.006529857862422439</v>
      </c>
      <c r="N427" s="1">
        <v>0.006897089182299032</v>
      </c>
      <c r="O427" s="1">
        <v>0.0001600124765115396</v>
      </c>
      <c r="P427" s="1">
        <v>-0.001070154918819788</v>
      </c>
      <c r="Q427" s="1">
        <v>-0.01615837806316922</v>
      </c>
      <c r="R427" s="1">
        <v>0.01536196490094333</v>
      </c>
      <c r="S427" s="1">
        <v>-0.01806999680590726</v>
      </c>
      <c r="T427" s="1">
        <v>0.0004584344307727584</v>
      </c>
      <c r="U427" s="1">
        <v>0.01454979519548938</v>
      </c>
      <c r="V427" s="1">
        <v>0.01047327233372108</v>
      </c>
      <c r="W427" s="1">
        <v>0.002427955357783285</v>
      </c>
      <c r="X427" s="1">
        <v>0.02383285246207589</v>
      </c>
      <c r="Y427" s="1">
        <v>0.01058269303462134</v>
      </c>
      <c r="Z427" s="1">
        <v>0.01404140423942724</v>
      </c>
    </row>
    <row r="428" spans="1:26">
      <c r="A428" s="11">
        <v>42991</v>
      </c>
      <c r="B428" s="1">
        <v>0.04491625091031626</v>
      </c>
      <c r="C428" s="1">
        <v>0.005611514199509671</v>
      </c>
      <c r="D428" s="1">
        <v>0.0071705744140107</v>
      </c>
      <c r="E428" s="1">
        <v>-0.00856857554500623</v>
      </c>
      <c r="F428" s="1">
        <v>0.001582972535124627</v>
      </c>
      <c r="G428" s="1">
        <v>-0.00133436364512407</v>
      </c>
      <c r="H428" s="1">
        <v>0.006542882084060286</v>
      </c>
      <c r="I428" s="1">
        <v>0.0009379418212493995</v>
      </c>
      <c r="J428" s="1">
        <v>-0.01026703903000914</v>
      </c>
      <c r="K428" s="1">
        <v>-0.002500595582769605</v>
      </c>
      <c r="L428" s="1">
        <v>0.002860666671985479</v>
      </c>
      <c r="M428" s="1">
        <v>0.01316037387642832</v>
      </c>
      <c r="N428" s="1">
        <v>-0.0001225028201170542</v>
      </c>
      <c r="O428" s="1">
        <v>0.0001599868766151147</v>
      </c>
      <c r="P428" s="1">
        <v>0.007096930032671089</v>
      </c>
      <c r="Q428" s="1">
        <v>-0.004106363529975954</v>
      </c>
      <c r="R428" s="1">
        <v>0.005528006703705346</v>
      </c>
      <c r="S428" s="1">
        <v>0.005588250179707765</v>
      </c>
      <c r="T428" s="1">
        <v>-0.004583905299255342</v>
      </c>
      <c r="U428" s="1">
        <v>0.007997825966495897</v>
      </c>
      <c r="V428" s="1">
        <v>0.02798406038924761</v>
      </c>
      <c r="W428" s="1">
        <v>-0.01324460264470995</v>
      </c>
      <c r="X428" s="1">
        <v>-0.001145013480258861</v>
      </c>
      <c r="Y428" s="1">
        <v>0.009831178542136332</v>
      </c>
      <c r="Z428" s="1">
        <v>-0.006461848548424576</v>
      </c>
    </row>
    <row r="429" spans="1:26">
      <c r="A429" s="11">
        <v>42992</v>
      </c>
      <c r="B429" s="1">
        <v>-0.002834084408177229</v>
      </c>
      <c r="C429" s="1">
        <v>0.01364026910853666</v>
      </c>
      <c r="D429" s="1">
        <v>-0.004488458250213712</v>
      </c>
      <c r="E429" s="1">
        <v>0.003360813449412081</v>
      </c>
      <c r="F429" s="1">
        <v>-0.009483651817825067</v>
      </c>
      <c r="G429" s="1">
        <v>0.006680180005890657</v>
      </c>
      <c r="H429" s="1">
        <v>0.001257883682567407</v>
      </c>
      <c r="I429" s="1">
        <v>0.00852023348369646</v>
      </c>
      <c r="J429" s="1">
        <v>0.009335988558048847</v>
      </c>
      <c r="K429" s="1">
        <v>0.00501281734138237</v>
      </c>
      <c r="L429" s="1">
        <v>-0.001975173156574694</v>
      </c>
      <c r="M429" s="1">
        <v>-0.00567155108622508</v>
      </c>
      <c r="N429" s="1">
        <v>-0.006728166588408802</v>
      </c>
      <c r="O429" s="1">
        <v>0.006952335085034456</v>
      </c>
      <c r="P429" s="1">
        <v>-0.005850307160583434</v>
      </c>
      <c r="Q429" s="1">
        <v>0.008995621086745453</v>
      </c>
      <c r="R429" s="1">
        <v>0.001446586994373389</v>
      </c>
      <c r="S429" s="1">
        <v>0.01830036043622596</v>
      </c>
      <c r="T429" s="1">
        <v>-0.003914414312239378</v>
      </c>
      <c r="U429" s="1">
        <v>-0.006293036991534384</v>
      </c>
      <c r="V429" s="1">
        <v>-0.0006724207368017376</v>
      </c>
      <c r="W429" s="1">
        <v>0.001933927483925402</v>
      </c>
      <c r="X429" s="1">
        <v>-0.01089237854337854</v>
      </c>
      <c r="Y429" s="1">
        <v>-0.001481385160027715</v>
      </c>
      <c r="Z429" s="1">
        <v>-0.009059152872576859</v>
      </c>
    </row>
    <row r="430" spans="1:26">
      <c r="A430" s="11">
        <v>42993</v>
      </c>
      <c r="B430" s="1">
        <v>0.007105608971500255</v>
      </c>
      <c r="C430" s="1">
        <v>0.01537334607935947</v>
      </c>
      <c r="D430" s="1">
        <v>-0.005597037673184535</v>
      </c>
      <c r="E430" s="1">
        <v>-0.003349556215832328</v>
      </c>
      <c r="F430" s="1">
        <v>-0.01781895762860974</v>
      </c>
      <c r="G430" s="1">
        <v>0.004313013133648624</v>
      </c>
      <c r="H430" s="1">
        <v>0.02052369015690947</v>
      </c>
      <c r="I430" s="1">
        <v>0.005406738072182948</v>
      </c>
      <c r="J430" s="1">
        <v>0.0005141005730580073</v>
      </c>
      <c r="K430" s="1">
        <v>-0.007231956824706676</v>
      </c>
      <c r="L430" s="1">
        <v>0.007145277672404804</v>
      </c>
      <c r="M430" s="1">
        <v>0.006807862486459149</v>
      </c>
      <c r="N430" s="1">
        <v>0.001478179932876245</v>
      </c>
      <c r="O430" s="1">
        <v>0.001766250689210214</v>
      </c>
      <c r="P430" s="1">
        <v>0.007222249543447523</v>
      </c>
      <c r="Q430" s="1">
        <v>0.002600142594191723</v>
      </c>
      <c r="R430" s="1">
        <v>0.01011310521811293</v>
      </c>
      <c r="S430" s="1">
        <v>0.007480161489908044</v>
      </c>
      <c r="T430" s="1">
        <v>0.004392039262482772</v>
      </c>
      <c r="U430" s="1">
        <v>0.02147596452574008</v>
      </c>
      <c r="V430" s="1">
        <v>0.008239486604786794</v>
      </c>
      <c r="W430" s="1">
        <v>-0.005529705192506174</v>
      </c>
      <c r="X430" s="1">
        <v>-0.002897895172257803</v>
      </c>
      <c r="Y430" s="1">
        <v>0.01441287690674908</v>
      </c>
      <c r="Z430" s="1">
        <v>0.01453327740390487</v>
      </c>
    </row>
    <row r="431" spans="1:26">
      <c r="A431" s="11">
        <v>42996</v>
      </c>
      <c r="B431" s="1">
        <v>-0.005173911800496422</v>
      </c>
      <c r="C431" s="1">
        <v>0.01638552369318091</v>
      </c>
      <c r="D431" s="1">
        <v>0.005472074003743499</v>
      </c>
      <c r="E431" s="1">
        <v>0.003521006142516159</v>
      </c>
      <c r="F431" s="1">
        <v>0.00487401650546837</v>
      </c>
      <c r="G431" s="1">
        <v>-0.009580264570633323</v>
      </c>
      <c r="H431" s="1">
        <v>-0.01354416210218423</v>
      </c>
      <c r="I431" s="1">
        <v>0.007394410738430057</v>
      </c>
      <c r="J431" s="1">
        <v>0.00616319369352003</v>
      </c>
      <c r="K431" s="1">
        <v>-0.006028430604729906</v>
      </c>
      <c r="L431" s="1">
        <v>0.01418937272399523</v>
      </c>
      <c r="M431" s="1">
        <v>-0.0115131399511994</v>
      </c>
      <c r="N431" s="1">
        <v>0.001598744883152259</v>
      </c>
      <c r="O431" s="1">
        <v>0.002724847392467256</v>
      </c>
      <c r="P431" s="1">
        <v>-0.001991886415509847</v>
      </c>
      <c r="Q431" s="1">
        <v>-0.01667267531652539</v>
      </c>
      <c r="R431" s="1">
        <v>0.01344363901610324</v>
      </c>
      <c r="S431" s="1">
        <v>0.007938232420498403</v>
      </c>
      <c r="T431" s="1">
        <v>-0.01288834134818284</v>
      </c>
      <c r="U431" s="1">
        <v>0.008625300774726119</v>
      </c>
      <c r="V431" s="1">
        <v>-0.01450963144621931</v>
      </c>
      <c r="W431" s="1">
        <v>0.006452388739445869</v>
      </c>
      <c r="X431" s="1">
        <v>0.01646965408316992</v>
      </c>
      <c r="Y431" s="1">
        <v>0.004805916385238529</v>
      </c>
      <c r="Z431" s="1">
        <v>0.0157116554402803</v>
      </c>
    </row>
    <row r="432" spans="1:26">
      <c r="A432" s="11">
        <v>42997</v>
      </c>
      <c r="B432" s="1">
        <v>-0.01300257156880691</v>
      </c>
      <c r="C432" s="1">
        <v>-0.002449737884279823</v>
      </c>
      <c r="D432" s="1">
        <v>-0.004509330687254898</v>
      </c>
      <c r="E432" s="1">
        <v>0.003668282789386135</v>
      </c>
      <c r="F432" s="1">
        <v>0.005119478175819037</v>
      </c>
      <c r="G432" s="1">
        <v>-0.0003336500551102128</v>
      </c>
      <c r="H432" s="1">
        <v>-0.0156020852198423</v>
      </c>
      <c r="I432" s="1">
        <v>0.02660773179842613</v>
      </c>
      <c r="J432" s="1">
        <v>-0.005104544530283417</v>
      </c>
      <c r="K432" s="1">
        <v>-0.01339427266307647</v>
      </c>
      <c r="L432" s="1">
        <v>0.01097687537587166</v>
      </c>
      <c r="M432" s="1">
        <v>-0.01016823768840502</v>
      </c>
      <c r="N432" s="1">
        <v>0.003928527361664935</v>
      </c>
      <c r="O432" s="1">
        <v>-0.005274935757006993</v>
      </c>
      <c r="P432" s="1">
        <v>0.003725389579746885</v>
      </c>
      <c r="Q432" s="1">
        <v>-0.005275102995872749</v>
      </c>
      <c r="R432" s="1">
        <v>0.000564447324769235</v>
      </c>
      <c r="S432" s="1">
        <v>-0.0006021518209544663</v>
      </c>
      <c r="T432" s="1">
        <v>-0.02727896247034733</v>
      </c>
      <c r="U432" s="1">
        <v>0.02111163865962862</v>
      </c>
      <c r="V432" s="1">
        <v>0.004400032767756246</v>
      </c>
      <c r="W432" s="1">
        <v>-0.01167566488368788</v>
      </c>
      <c r="X432" s="1">
        <v>0.005337561199545204</v>
      </c>
      <c r="Y432" s="1">
        <v>0.02599252622433368</v>
      </c>
      <c r="Z432" s="1">
        <v>0.01023695800707625</v>
      </c>
    </row>
    <row r="433" spans="1:26">
      <c r="A433" s="11">
        <v>42998</v>
      </c>
      <c r="B433" s="1">
        <v>0.03113749916397435</v>
      </c>
      <c r="C433" s="1">
        <v>0.01188299455824238</v>
      </c>
      <c r="D433" s="1">
        <v>0.004061129181656575</v>
      </c>
      <c r="E433" s="1">
        <v>0.008898618375829281</v>
      </c>
      <c r="F433" s="1">
        <v>0.004289846122782714</v>
      </c>
      <c r="G433" s="1">
        <v>-0.009009033882581563</v>
      </c>
      <c r="H433" s="1">
        <v>-0.01711759244968614</v>
      </c>
      <c r="I433" s="1">
        <v>0.007068487567454707</v>
      </c>
      <c r="J433" s="1">
        <v>0.005643922873578733</v>
      </c>
      <c r="K433" s="1">
        <v>0.01818638107312687</v>
      </c>
      <c r="L433" s="1">
        <v>0.007025856378610751</v>
      </c>
      <c r="M433" s="1">
        <v>0.01326092377177845</v>
      </c>
      <c r="N433" s="1">
        <v>0.0100280701388924</v>
      </c>
      <c r="O433" s="1">
        <v>-0.01623011925750417</v>
      </c>
      <c r="P433" s="1">
        <v>-0.006627852740515028</v>
      </c>
      <c r="Q433" s="1">
        <v>-0.007954615912037832</v>
      </c>
      <c r="R433" s="1">
        <v>-0.0008461405246261711</v>
      </c>
      <c r="S433" s="1">
        <v>-0.007463419021399798</v>
      </c>
      <c r="T433" s="1">
        <v>0.00359524485629148</v>
      </c>
      <c r="U433" s="1">
        <v>0.00575761752646442</v>
      </c>
      <c r="V433" s="1">
        <v>-0.001516566205547187</v>
      </c>
      <c r="W433" s="1">
        <v>-0.005378812843603864</v>
      </c>
      <c r="X433" s="1">
        <v>0.007204888909722262</v>
      </c>
      <c r="Y433" s="1">
        <v>0.002837706294999576</v>
      </c>
      <c r="Z433" s="1">
        <v>0.01576180598090882</v>
      </c>
    </row>
    <row r="434" spans="1:26">
      <c r="A434" s="11">
        <v>42999</v>
      </c>
      <c r="B434" s="1">
        <v>0.007201363379016001</v>
      </c>
      <c r="C434" s="1">
        <v>0.002270451470808954</v>
      </c>
      <c r="D434" s="1">
        <v>-0.01400097192226768</v>
      </c>
      <c r="E434" s="1">
        <v>-0.002519810278277523</v>
      </c>
      <c r="F434" s="1">
        <v>0.0002668877491693866</v>
      </c>
      <c r="G434" s="1">
        <v>-0.00707071792551095</v>
      </c>
      <c r="H434" s="1">
        <v>-0.01827540130429861</v>
      </c>
      <c r="I434" s="1">
        <v>0.006696431629593436</v>
      </c>
      <c r="J434" s="1">
        <v>0.008673315415259841</v>
      </c>
      <c r="K434" s="1">
        <v>0.005786710480647494</v>
      </c>
      <c r="L434" s="1">
        <v>0.004545386201574297</v>
      </c>
      <c r="M434" s="1">
        <v>0.007004694266681488</v>
      </c>
      <c r="N434" s="1">
        <v>-0.00302674093805555</v>
      </c>
      <c r="O434" s="1">
        <v>0.004573448151730775</v>
      </c>
      <c r="P434" s="1">
        <v>-0.009740830174713611</v>
      </c>
      <c r="Q434" s="1">
        <v>-0.002672526011074927</v>
      </c>
      <c r="R434" s="1">
        <v>-0.001835315272900484</v>
      </c>
      <c r="S434" s="1">
        <v>0.003549400587455898</v>
      </c>
      <c r="T434" s="1">
        <v>0.0136137421377307</v>
      </c>
      <c r="U434" s="1">
        <v>-0.005464688158474118</v>
      </c>
      <c r="V434" s="1">
        <v>-0.01569314583503512</v>
      </c>
      <c r="W434" s="1">
        <v>-0.003658484398608275</v>
      </c>
      <c r="X434" s="1">
        <v>-0.001129567855842173</v>
      </c>
      <c r="Y434" s="1">
        <v>-0.01091356558267864</v>
      </c>
      <c r="Z434" s="1">
        <v>0.005542387594721587</v>
      </c>
    </row>
    <row r="435" spans="1:26">
      <c r="A435" s="11">
        <v>43000</v>
      </c>
      <c r="B435" s="1">
        <v>0.004843001391173107</v>
      </c>
      <c r="C435" s="1">
        <v>0.001601263759180682</v>
      </c>
      <c r="D435" s="1">
        <v>0.002051270256991478</v>
      </c>
      <c r="E435" s="1">
        <v>0.000473596249628061</v>
      </c>
      <c r="F435" s="1">
        <v>0.01681357447559328</v>
      </c>
      <c r="G435" s="1">
        <v>-0.009833979346446697</v>
      </c>
      <c r="H435" s="1">
        <v>-0.01160783142083743</v>
      </c>
      <c r="I435" s="1">
        <v>-0.008254671883801468</v>
      </c>
      <c r="J435" s="1">
        <v>0.008598855019088747</v>
      </c>
      <c r="K435" s="1">
        <v>0.004026869133118227</v>
      </c>
      <c r="L435" s="1">
        <v>-0.002104271289189441</v>
      </c>
      <c r="M435" s="1">
        <v>0.005491440884809906</v>
      </c>
      <c r="N435" s="1">
        <v>0.004615180290856058</v>
      </c>
      <c r="O435" s="1">
        <v>0.01609766560757797</v>
      </c>
      <c r="P435" s="1">
        <v>0.002694882068218885</v>
      </c>
      <c r="Q435" s="1">
        <v>-0.01646263678839299</v>
      </c>
      <c r="R435" s="1">
        <v>0.01004133370541505</v>
      </c>
      <c r="S435" s="1">
        <v>-0.005398374848822329</v>
      </c>
      <c r="T435" s="1">
        <v>0.001413620009736993</v>
      </c>
      <c r="U435" s="1">
        <v>0.009681324422629922</v>
      </c>
      <c r="V435" s="1">
        <v>0.01131440217844437</v>
      </c>
      <c r="W435" s="1">
        <v>0.002075406805173596</v>
      </c>
      <c r="X435" s="1">
        <v>0.0005654226111275751</v>
      </c>
      <c r="Y435" s="1">
        <v>0.01961591352046366</v>
      </c>
      <c r="Z435" s="1">
        <v>-0.005291427468853582</v>
      </c>
    </row>
    <row r="436" spans="1:26">
      <c r="A436" s="11">
        <v>43003</v>
      </c>
      <c r="B436" s="1">
        <v>0.034197962175188</v>
      </c>
      <c r="C436" s="1">
        <v>-0.008305677140418632</v>
      </c>
      <c r="D436" s="1">
        <v>-0.01180949936852393</v>
      </c>
      <c r="E436" s="1">
        <v>-0.002682947750685671</v>
      </c>
      <c r="F436" s="1">
        <v>-0.004986923946847632</v>
      </c>
      <c r="G436" s="1">
        <v>0.01575375578201088</v>
      </c>
      <c r="H436" s="1">
        <v>0.03212946618609913</v>
      </c>
      <c r="I436" s="1">
        <v>0.000161653642661852</v>
      </c>
      <c r="J436" s="1">
        <v>-0.004513635059840815</v>
      </c>
      <c r="K436" s="1">
        <v>0.005765888968259913</v>
      </c>
      <c r="L436" s="1">
        <v>-0.007487140897025624</v>
      </c>
      <c r="M436" s="1">
        <v>0.003458990072859214</v>
      </c>
      <c r="N436" s="1">
        <v>0.001934312051782294</v>
      </c>
      <c r="O436" s="1">
        <v>0.02080342411155245</v>
      </c>
      <c r="P436" s="1">
        <v>-0.01545495027197152</v>
      </c>
      <c r="Q436" s="1">
        <v>0.008563546369513064</v>
      </c>
      <c r="R436" s="1">
        <v>0.008820520846138935</v>
      </c>
      <c r="S436" s="1">
        <v>0.002339398384448632</v>
      </c>
      <c r="T436" s="1">
        <v>-0.007764536857618243</v>
      </c>
      <c r="U436" s="1">
        <v>0.01373374259607107</v>
      </c>
      <c r="V436" s="1">
        <v>-0.007458520115451783</v>
      </c>
      <c r="W436" s="1">
        <v>-0.005204518143567483</v>
      </c>
      <c r="X436" s="1">
        <v>-0.0003765177942919307</v>
      </c>
      <c r="Y436" s="1">
        <v>0</v>
      </c>
      <c r="Z436" s="1">
        <v>0.007313830479898309</v>
      </c>
    </row>
    <row r="437" spans="1:26">
      <c r="A437" s="11">
        <v>43004</v>
      </c>
      <c r="B437" s="1">
        <v>0.01997299557009269</v>
      </c>
      <c r="C437" s="1">
        <v>-0.00243785680517139</v>
      </c>
      <c r="D437" s="1">
        <v>-0.003824084896056568</v>
      </c>
      <c r="E437" s="1">
        <v>-0.004114710768409635</v>
      </c>
      <c r="F437" s="1">
        <v>-0.002637907660090311</v>
      </c>
      <c r="G437" s="1">
        <v>-0.0006742604059208901</v>
      </c>
      <c r="H437" s="1">
        <v>0.001932250337936203</v>
      </c>
      <c r="I437" s="1">
        <v>-0.003958982284499313</v>
      </c>
      <c r="J437" s="1">
        <v>0.001511525007330983</v>
      </c>
      <c r="K437" s="1">
        <v>0.02043872636804278</v>
      </c>
      <c r="L437" s="1">
        <v>-0.004462681087451736</v>
      </c>
      <c r="M437" s="1">
        <v>0.01088532153273558</v>
      </c>
      <c r="N437" s="1">
        <v>0.009290346474319255</v>
      </c>
      <c r="O437" s="1">
        <v>0.01144372218976586</v>
      </c>
      <c r="P437" s="1">
        <v>0</v>
      </c>
      <c r="Q437" s="1">
        <v>0.006175118981435634</v>
      </c>
      <c r="R437" s="1">
        <v>-0.002498010169838749</v>
      </c>
      <c r="S437" s="1">
        <v>-0.0003733775247963811</v>
      </c>
      <c r="T437" s="1">
        <v>0.0149394601354329</v>
      </c>
      <c r="U437" s="1">
        <v>-0.01022496273059659</v>
      </c>
      <c r="V437" s="1">
        <v>0.0006829802001726559</v>
      </c>
      <c r="W437" s="1">
        <v>0.001868504696616036</v>
      </c>
      <c r="X437" s="1">
        <v>0.001130414200771312</v>
      </c>
      <c r="Y437" s="1">
        <v>-0.007815737913908549</v>
      </c>
      <c r="Z437" s="1">
        <v>0.008580990518425313</v>
      </c>
    </row>
    <row r="438" spans="1:26">
      <c r="A438" s="11">
        <v>43005</v>
      </c>
      <c r="B438" s="1">
        <v>0.006527583031983086</v>
      </c>
      <c r="C438" s="1">
        <v>0.006227713636592691</v>
      </c>
      <c r="D438" s="1">
        <v>-0.0009596059480024843</v>
      </c>
      <c r="E438" s="1">
        <v>0.0003179415485863313</v>
      </c>
      <c r="F438" s="1">
        <v>0.019042670710262</v>
      </c>
      <c r="G438" s="1">
        <v>-0.01889362477356282</v>
      </c>
      <c r="H438" s="1">
        <v>0.008142213161103751</v>
      </c>
      <c r="I438" s="1">
        <v>0.000324402127223955</v>
      </c>
      <c r="J438" s="1">
        <v>-0.0005030022539714851</v>
      </c>
      <c r="K438" s="1">
        <v>-0.01196876849317408</v>
      </c>
      <c r="L438" s="1">
        <v>0.01579541307760435</v>
      </c>
      <c r="M438" s="1">
        <v>0.002871539289182712</v>
      </c>
      <c r="N438" s="1">
        <v>0.006814203379031269</v>
      </c>
      <c r="O438" s="1">
        <v>-0.001704638653920454</v>
      </c>
      <c r="P438" s="1">
        <v>0.008053427528943002</v>
      </c>
      <c r="Q438" s="1">
        <v>-0.02493266619149859</v>
      </c>
      <c r="R438" s="1">
        <v>0.01140965411424033</v>
      </c>
      <c r="S438" s="1">
        <v>-0.01004050130980016</v>
      </c>
      <c r="T438" s="1">
        <v>-0.006074826744183581</v>
      </c>
      <c r="U438" s="1">
        <v>0.00129165530391262</v>
      </c>
      <c r="V438" s="1">
        <v>0.004778994764935707</v>
      </c>
      <c r="W438" s="1">
        <v>0.00426256000052927</v>
      </c>
      <c r="X438" s="1">
        <v>0.01562209520982183</v>
      </c>
      <c r="Y438" s="1">
        <v>0</v>
      </c>
      <c r="Z438" s="1">
        <v>0.01636114407215894</v>
      </c>
    </row>
    <row r="439" spans="1:26">
      <c r="A439" s="11">
        <v>43006</v>
      </c>
      <c r="B439" s="1">
        <v>-0.009943853274562375</v>
      </c>
      <c r="C439" s="1">
        <v>-0.003956338957878835</v>
      </c>
      <c r="D439" s="1">
        <v>-0.001921328306872083</v>
      </c>
      <c r="E439" s="1">
        <v>0.0009527574420136187</v>
      </c>
      <c r="F439" s="1">
        <v>-0.01842740580376145</v>
      </c>
      <c r="G439" s="1">
        <v>0.002407102219813551</v>
      </c>
      <c r="H439" s="1">
        <v>0</v>
      </c>
      <c r="I439" s="1">
        <v>0.007659673030207648</v>
      </c>
      <c r="J439" s="1">
        <v>0.005032909583203793</v>
      </c>
      <c r="K439" s="1">
        <v>-0.009641368897768565</v>
      </c>
      <c r="L439" s="1">
        <v>0.002100856751828806</v>
      </c>
      <c r="M439" s="1">
        <v>0.005189693755823122</v>
      </c>
      <c r="N439" s="1">
        <v>-0.006649564175701839</v>
      </c>
      <c r="O439" s="1">
        <v>-0.003415682861098279</v>
      </c>
      <c r="P439" s="1">
        <v>0.0002710587411531851</v>
      </c>
      <c r="Q439" s="1">
        <v>0.003147075437404334</v>
      </c>
      <c r="R439" s="1">
        <v>-0.004402515075094593</v>
      </c>
      <c r="S439" s="1">
        <v>0.003631967236150224</v>
      </c>
      <c r="T439" s="1">
        <v>0.009402916411826334</v>
      </c>
      <c r="U439" s="1">
        <v>0.006964000384162894</v>
      </c>
      <c r="V439" s="1">
        <v>0.0006798854957323908</v>
      </c>
      <c r="W439" s="1">
        <v>-0.01071769064590666</v>
      </c>
      <c r="X439" s="1">
        <v>-0.007042278146508263</v>
      </c>
      <c r="Y439" s="1">
        <v>-0.002019910923101942</v>
      </c>
      <c r="Z439" s="1">
        <v>0.007512250537490051</v>
      </c>
    </row>
    <row r="440" spans="1:26">
      <c r="A440" s="11">
        <v>43007</v>
      </c>
      <c r="B440" s="1">
        <v>0</v>
      </c>
      <c r="C440" s="1">
        <v>-0.0002359516794764316</v>
      </c>
      <c r="D440" s="1">
        <v>0.006576856234688178</v>
      </c>
      <c r="E440" s="1">
        <v>0.0115857845584344</v>
      </c>
      <c r="F440" s="1">
        <v>0.01745155382248642</v>
      </c>
      <c r="G440" s="1">
        <v>0.002058252820892337</v>
      </c>
      <c r="H440" s="1">
        <v>-0.004888408810343692</v>
      </c>
      <c r="I440" s="1">
        <v>0.01560727063813028</v>
      </c>
      <c r="J440" s="1">
        <v>-0.0005004993197313956</v>
      </c>
      <c r="K440" s="1">
        <v>0.005740855826815938</v>
      </c>
      <c r="L440" s="1">
        <v>0.001363098558409881</v>
      </c>
      <c r="M440" s="1">
        <v>-0.003382702538304416</v>
      </c>
      <c r="N440" s="1">
        <v>0.001793061758063708</v>
      </c>
      <c r="O440" s="1">
        <v>-0.01199576640693123</v>
      </c>
      <c r="P440" s="1">
        <v>0.008392954561079691</v>
      </c>
      <c r="Q440" s="1">
        <v>0.003529376155143815</v>
      </c>
      <c r="R440" s="1">
        <v>-0.0004143732767226682</v>
      </c>
      <c r="S440" s="1">
        <v>0.005828960769240776</v>
      </c>
      <c r="T440" s="1">
        <v>-0.005123349401464861</v>
      </c>
      <c r="U440" s="1">
        <v>0.003330075274089905</v>
      </c>
      <c r="V440" s="1">
        <v>0.001697015821403136</v>
      </c>
      <c r="W440" s="1">
        <v>0.0147493268725305</v>
      </c>
      <c r="X440" s="1">
        <v>0.005599207078453405</v>
      </c>
      <c r="Y440" s="1">
        <v>0.001619373596849494</v>
      </c>
      <c r="Z440" s="1">
        <v>0.005113220451680167</v>
      </c>
    </row>
    <row r="441" spans="1:26">
      <c r="A441" s="11">
        <v>43010</v>
      </c>
      <c r="B441" s="1">
        <v>-0.00174652601243841</v>
      </c>
      <c r="C441" s="1">
        <v>0.00700207954974319</v>
      </c>
      <c r="D441" s="1">
        <v>0.006534019666790014</v>
      </c>
      <c r="E441" s="1">
        <v>0.01286459035633736</v>
      </c>
      <c r="F441" s="1">
        <v>-0.01325356474807682</v>
      </c>
      <c r="G441" s="1">
        <v>-0.00855862684479225</v>
      </c>
      <c r="H441" s="1">
        <v>0.0008545118142175845</v>
      </c>
      <c r="I441" s="1">
        <v>0.01353635033094069</v>
      </c>
      <c r="J441" s="1">
        <v>0.008015539652774795</v>
      </c>
      <c r="K441" s="1">
        <v>0.003971573780663817</v>
      </c>
      <c r="L441" s="1">
        <v>0.01392517085863343</v>
      </c>
      <c r="M441" s="1">
        <v>0.0001787335294167747</v>
      </c>
      <c r="N441" s="1">
        <v>0.008471439796204905</v>
      </c>
      <c r="O441" s="1">
        <v>-0.008199362984659508</v>
      </c>
      <c r="P441" s="1">
        <v>0.001610940271138173</v>
      </c>
      <c r="Q441" s="1">
        <v>-0.003126075618589796</v>
      </c>
      <c r="R441" s="1">
        <v>0.008017713490443557</v>
      </c>
      <c r="S441" s="1">
        <v>0.001354814104550739</v>
      </c>
      <c r="T441" s="1">
        <v>0.00678818042025231</v>
      </c>
      <c r="U441" s="1">
        <v>-0.001531764272665215</v>
      </c>
      <c r="V441" s="1">
        <v>-0.002033277100746189</v>
      </c>
      <c r="W441" s="1">
        <v>0.01236770248212116</v>
      </c>
      <c r="X441" s="1">
        <v>0.0128062272062055</v>
      </c>
      <c r="Y441" s="1">
        <v>-0.002626901497716494</v>
      </c>
      <c r="Z441" s="1">
        <v>0.002119587157224601</v>
      </c>
    </row>
    <row r="442" spans="1:26">
      <c r="A442" s="11">
        <v>43011</v>
      </c>
      <c r="B442" s="1">
        <v>-0.00612449927832881</v>
      </c>
      <c r="C442" s="1">
        <v>-0.002070434906406904</v>
      </c>
      <c r="D442" s="1">
        <v>-0.008549816275821076</v>
      </c>
      <c r="E442" s="1">
        <v>-0.004182054355978848</v>
      </c>
      <c r="F442" s="1">
        <v>0.01290556627680095</v>
      </c>
      <c r="G442" s="1">
        <v>-0.006215432798163611</v>
      </c>
      <c r="H442" s="1">
        <v>-0.0142977946812709</v>
      </c>
      <c r="I442" s="1">
        <v>0.006363468963161312</v>
      </c>
      <c r="J442" s="1">
        <v>-0.001490772559247788</v>
      </c>
      <c r="K442" s="1">
        <v>0.0004943432970823114</v>
      </c>
      <c r="L442" s="1">
        <v>0.005266512306464577</v>
      </c>
      <c r="M442" s="1">
        <v>0.04500804376239076</v>
      </c>
      <c r="N442" s="1">
        <v>-0.001537812130970706</v>
      </c>
      <c r="O442" s="1">
        <v>0.00747222064122699</v>
      </c>
      <c r="P442" s="1">
        <v>-0.004690678126703429</v>
      </c>
      <c r="Q442" s="1">
        <v>-0.005488185680133983</v>
      </c>
      <c r="R442" s="1">
        <v>0.01151945834875634</v>
      </c>
      <c r="S442" s="1">
        <v>-0.006346566029796552</v>
      </c>
      <c r="T442" s="1">
        <v>0.01697263334408161</v>
      </c>
      <c r="U442" s="1">
        <v>0.009460352521620141</v>
      </c>
      <c r="V442" s="1">
        <v>-0.005263964637592711</v>
      </c>
      <c r="W442" s="1">
        <v>-0.006317123335069064</v>
      </c>
      <c r="X442" s="1">
        <v>-0.001282812486107399</v>
      </c>
      <c r="Y442" s="1">
        <v>0.009927400995759283</v>
      </c>
      <c r="Z442" s="1">
        <v>-0.007402814326079143</v>
      </c>
    </row>
    <row r="443" spans="1:26">
      <c r="A443" s="11">
        <v>43012</v>
      </c>
      <c r="B443" s="1">
        <v>-0.006602379136179559</v>
      </c>
      <c r="C443" s="1">
        <v>0.001174262805876181</v>
      </c>
      <c r="D443" s="1">
        <v>0.004471485947711296</v>
      </c>
      <c r="E443" s="1">
        <v>0.006999287495440321</v>
      </c>
      <c r="F443" s="1">
        <v>0.007572047062107679</v>
      </c>
      <c r="G443" s="1">
        <v>0.007296745117396863</v>
      </c>
      <c r="H443" s="1">
        <v>0.00801007549381616</v>
      </c>
      <c r="I443" s="1">
        <v>0.001795461808673737</v>
      </c>
      <c r="J443" s="1">
        <v>0.008461652468741088</v>
      </c>
      <c r="K443" s="1">
        <v>0.01186060872377159</v>
      </c>
      <c r="L443" s="1">
        <v>-0.01016958119473577</v>
      </c>
      <c r="M443" s="1">
        <v>-0.00222187684230446</v>
      </c>
      <c r="N443" s="1">
        <v>-0.01339021603301704</v>
      </c>
      <c r="O443" s="1">
        <v>0.001893775433910561</v>
      </c>
      <c r="P443" s="1">
        <v>0.005790477442384478</v>
      </c>
      <c r="Q443" s="1">
        <v>0.0134015730409891</v>
      </c>
      <c r="R443" s="1">
        <v>0.008134842466203551</v>
      </c>
      <c r="S443" s="1">
        <v>0.004461736511782499</v>
      </c>
      <c r="T443" s="1">
        <v>0.005944374483990211</v>
      </c>
      <c r="U443" s="1">
        <v>0.0005065428816486417</v>
      </c>
      <c r="V443" s="1">
        <v>0.001365415873413323</v>
      </c>
      <c r="W443" s="1">
        <v>0.01670749020035411</v>
      </c>
      <c r="X443" s="1">
        <v>0.008990868172582545</v>
      </c>
      <c r="Y443" s="1">
        <v>0.001002742946074164</v>
      </c>
      <c r="Z443" s="1">
        <v>-0.005113707783691024</v>
      </c>
    </row>
    <row r="444" spans="1:26">
      <c r="A444" s="11">
        <v>43013</v>
      </c>
      <c r="B444" s="1">
        <v>0.01506448583832753</v>
      </c>
      <c r="C444" s="1">
        <v>0.0122381651853336</v>
      </c>
      <c r="D444" s="1">
        <v>-0.003020664699374453</v>
      </c>
      <c r="E444" s="1">
        <v>-0.008546865043778884</v>
      </c>
      <c r="F444" s="1">
        <v>-0.006219435893527581</v>
      </c>
      <c r="G444" s="1">
        <v>0.00241473817216642</v>
      </c>
      <c r="H444" s="1">
        <v>0.0006443601050714065</v>
      </c>
      <c r="I444" s="1">
        <v>-0.002493931753169476</v>
      </c>
      <c r="J444" s="1">
        <v>0.004442227038659041</v>
      </c>
      <c r="K444" s="1">
        <v>0.006105276344725574</v>
      </c>
      <c r="L444" s="1">
        <v>0.01346563077024898</v>
      </c>
      <c r="M444" s="1">
        <v>-0.001541701657056138</v>
      </c>
      <c r="N444" s="1">
        <v>0.005284423940506766</v>
      </c>
      <c r="O444" s="1">
        <v>0.00503986386560995</v>
      </c>
      <c r="P444" s="1">
        <v>0.01713730708070038</v>
      </c>
      <c r="Q444" s="1">
        <v>0.0003891563764530925</v>
      </c>
      <c r="R444" s="1">
        <v>0.004975411076389769</v>
      </c>
      <c r="S444" s="1">
        <v>-0.0008884400316153673</v>
      </c>
      <c r="T444" s="1">
        <v>0.002045348525818724</v>
      </c>
      <c r="U444" s="1">
        <v>0.0002531432129317945</v>
      </c>
      <c r="V444" s="1">
        <v>-0.004772904093521269</v>
      </c>
      <c r="W444" s="1">
        <v>-0.0004131433980550936</v>
      </c>
      <c r="X444" s="1">
        <v>0.01200221984520611</v>
      </c>
      <c r="Y444" s="1">
        <v>-0.002605425668224526</v>
      </c>
      <c r="Z444" s="1">
        <v>0.02077520900094632</v>
      </c>
    </row>
    <row r="445" spans="1:26">
      <c r="A445" s="11">
        <v>43014</v>
      </c>
      <c r="B445" s="1">
        <v>-0.01418584512531351</v>
      </c>
      <c r="C445" s="1">
        <v>-0.001197566961776309</v>
      </c>
      <c r="D445" s="1">
        <v>0.003189334457773363</v>
      </c>
      <c r="E445" s="1">
        <v>0.01583086844755877</v>
      </c>
      <c r="F445" s="1">
        <v>-0.008865523477064152</v>
      </c>
      <c r="G445" s="1">
        <v>-0.006194124884303043</v>
      </c>
      <c r="H445" s="1">
        <v>-0.002360995602185612</v>
      </c>
      <c r="I445" s="1">
        <v>0.00093783490567656</v>
      </c>
      <c r="J445" s="1">
        <v>0.01130243422530808</v>
      </c>
      <c r="K445" s="1">
        <v>-0.003155395328134025</v>
      </c>
      <c r="L445" s="1">
        <v>-0.001751120593425637</v>
      </c>
      <c r="M445" s="1">
        <v>0.002573493667593629</v>
      </c>
      <c r="N445" s="1">
        <v>-0.001500168912731081</v>
      </c>
      <c r="O445" s="1">
        <v>-0.01974610660771314</v>
      </c>
      <c r="P445" s="1">
        <v>0.0003948077677939921</v>
      </c>
      <c r="Q445" s="1">
        <v>0</v>
      </c>
      <c r="R445" s="1">
        <v>-0.01940323195059845</v>
      </c>
      <c r="S445" s="1">
        <v>-0.001216816347290428</v>
      </c>
      <c r="T445" s="1">
        <v>0.001588020110923516</v>
      </c>
      <c r="U445" s="1">
        <v>-0.006979855808723623</v>
      </c>
      <c r="V445" s="1">
        <v>-0.02158298026062766</v>
      </c>
      <c r="W445" s="1">
        <v>-0.001137636984034351</v>
      </c>
      <c r="X445" s="1">
        <v>-0.002875100247929807</v>
      </c>
      <c r="Y445" s="1">
        <v>-0.007523205513608633</v>
      </c>
      <c r="Z445" s="1">
        <v>0.004615831764461342</v>
      </c>
    </row>
    <row r="446" spans="1:26">
      <c r="A446" s="11">
        <v>43017</v>
      </c>
      <c r="B446" s="1">
        <v>0.0150543780367316</v>
      </c>
      <c r="C446" s="1">
        <v>-0.0007346538218557797</v>
      </c>
      <c r="D446" s="1">
        <v>-0.02320788594816836</v>
      </c>
      <c r="E446" s="1">
        <v>-0.0101835872345486</v>
      </c>
      <c r="F446" s="1">
        <v>-0.005524958678929881</v>
      </c>
      <c r="G446" s="1">
        <v>-0.005193983597463925</v>
      </c>
      <c r="H446" s="1">
        <v>-0.02086927765315194</v>
      </c>
      <c r="I446" s="1">
        <v>0.003980151406001387</v>
      </c>
      <c r="J446" s="1">
        <v>-0.0004858932429018248</v>
      </c>
      <c r="K446" s="1">
        <v>-0.01144400219338149</v>
      </c>
      <c r="L446" s="1">
        <v>-0.005261623562995088</v>
      </c>
      <c r="M446" s="1">
        <v>-0.01334701892368706</v>
      </c>
      <c r="N446" s="1">
        <v>0.001802846216331089</v>
      </c>
      <c r="O446" s="1">
        <v>0.01630696592624248</v>
      </c>
      <c r="P446" s="1">
        <v>0.0038156921124608</v>
      </c>
      <c r="Q446" s="1">
        <v>0.007387099825166166</v>
      </c>
      <c r="R446" s="1">
        <v>0.0002733635628042741</v>
      </c>
      <c r="S446" s="1">
        <v>0.0019211380923152</v>
      </c>
      <c r="T446" s="1">
        <v>0.003623246488341225</v>
      </c>
      <c r="U446" s="1">
        <v>-0.007514988299303749</v>
      </c>
      <c r="V446" s="1">
        <v>-0.01523120577759807</v>
      </c>
      <c r="W446" s="1">
        <v>0.0002590674199463017</v>
      </c>
      <c r="X446" s="1">
        <v>-0.002883598471074444</v>
      </c>
      <c r="Y446" s="1">
        <v>0.004916940380668366</v>
      </c>
      <c r="Z446" s="1">
        <v>-0.01127823940756234</v>
      </c>
    </row>
    <row r="447" spans="1:26">
      <c r="A447" s="11">
        <v>43018</v>
      </c>
      <c r="B447" s="1">
        <v>-0.07393670277743647</v>
      </c>
      <c r="C447" s="1">
        <v>0.009829955953778224</v>
      </c>
      <c r="D447" s="1">
        <v>0.004231045418002122</v>
      </c>
      <c r="E447" s="1">
        <v>0.01527663716049132</v>
      </c>
      <c r="F447" s="1">
        <v>-0.00291031814378151</v>
      </c>
      <c r="G447" s="1">
        <v>0.01357479914787607</v>
      </c>
      <c r="H447" s="1">
        <v>0.01604058846557921</v>
      </c>
      <c r="I447" s="1">
        <v>-0.003031919061771471</v>
      </c>
      <c r="J447" s="1">
        <v>0</v>
      </c>
      <c r="K447" s="1">
        <v>0.02192111854286183</v>
      </c>
      <c r="L447" s="1">
        <v>0.007467837622992413</v>
      </c>
      <c r="M447" s="1">
        <v>0.006069930569797322</v>
      </c>
      <c r="N447" s="1">
        <v>0.001679567322461883</v>
      </c>
      <c r="O447" s="1">
        <v>0.02265203608837396</v>
      </c>
      <c r="P447" s="1">
        <v>0</v>
      </c>
      <c r="Q447" s="1">
        <v>0.01698203833155576</v>
      </c>
      <c r="R447" s="1">
        <v>0.001636973672390019</v>
      </c>
      <c r="S447" s="1">
        <v>-0.00378803601448463</v>
      </c>
      <c r="T447" s="1">
        <v>0.01037892646082583</v>
      </c>
      <c r="U447" s="1">
        <v>0.00522237612899068</v>
      </c>
      <c r="V447" s="1">
        <v>0.02400000581783068</v>
      </c>
      <c r="W447" s="1">
        <v>-0.003208150647757813</v>
      </c>
      <c r="X447" s="1">
        <v>-0.01680814795240193</v>
      </c>
      <c r="Y447" s="1">
        <v>0.001834871533521909</v>
      </c>
      <c r="Z447" s="1">
        <v>0.007815818503341676</v>
      </c>
    </row>
    <row r="448" spans="1:26">
      <c r="A448" s="11">
        <v>43019</v>
      </c>
      <c r="B448" s="1">
        <v>-0.01177615747432648</v>
      </c>
      <c r="C448" s="1">
        <v>0.001954614665514054</v>
      </c>
      <c r="D448" s="1">
        <v>0.004861422588755548</v>
      </c>
      <c r="E448" s="1">
        <v>-0.0003071863550243581</v>
      </c>
      <c r="F448" s="1">
        <v>-0.007163620252882308</v>
      </c>
      <c r="G448" s="1">
        <v>0.006524622340748465</v>
      </c>
      <c r="H448" s="1">
        <v>-0.01081310348403863</v>
      </c>
      <c r="I448" s="1">
        <v>-0.003742408845533118</v>
      </c>
      <c r="J448" s="1">
        <v>-0.007778414753049634</v>
      </c>
      <c r="K448" s="1">
        <v>-0.003374317030592322</v>
      </c>
      <c r="L448" s="1">
        <v>-0.002985717996808468</v>
      </c>
      <c r="M448" s="1">
        <v>0.009308787332842794</v>
      </c>
      <c r="N448" s="1">
        <v>0.001078092771020334</v>
      </c>
      <c r="O448" s="1">
        <v>-0.002153267054975427</v>
      </c>
      <c r="P448" s="1">
        <v>0.001704234206087785</v>
      </c>
      <c r="Q448" s="1">
        <v>0.002656297695420751</v>
      </c>
      <c r="R448" s="1">
        <v>-0.007627644039060688</v>
      </c>
      <c r="S448" s="1">
        <v>0.007792611233835345</v>
      </c>
      <c r="T448" s="1">
        <v>-0.01719514981294634</v>
      </c>
      <c r="U448" s="1">
        <v>-0.008052088527868095</v>
      </c>
      <c r="V448" s="1">
        <v>0.02690975489563652</v>
      </c>
      <c r="W448" s="1">
        <v>0.004256683673366624</v>
      </c>
      <c r="X448" s="1">
        <v>-0.008823351613619801</v>
      </c>
      <c r="Y448" s="1">
        <v>-0.005697817679354733</v>
      </c>
      <c r="Z448" s="1">
        <v>-0.009012632996410086</v>
      </c>
    </row>
    <row r="449" spans="1:26">
      <c r="A449" s="11">
        <v>43020</v>
      </c>
      <c r="B449" s="1">
        <v>-0.01310741245035718</v>
      </c>
      <c r="C449" s="1">
        <v>0.001797917076123756</v>
      </c>
      <c r="D449" s="1">
        <v>0.008386015567950933</v>
      </c>
      <c r="E449" s="1">
        <v>0.003686120756414279</v>
      </c>
      <c r="F449" s="1">
        <v>-0.0392837880393766</v>
      </c>
      <c r="G449" s="1">
        <v>0.01398816363196831</v>
      </c>
      <c r="H449" s="1">
        <v>0.01321890262139114</v>
      </c>
      <c r="I449" s="1">
        <v>0.005713496293230813</v>
      </c>
      <c r="J449" s="1">
        <v>-0.0004901712413866166</v>
      </c>
      <c r="K449" s="1">
        <v>0.0009673859447274502</v>
      </c>
      <c r="L449" s="1">
        <v>-0.008777347369682831</v>
      </c>
      <c r="M449" s="1">
        <v>0.004440648171077477</v>
      </c>
      <c r="N449" s="1">
        <v>-0.0001192983915513368</v>
      </c>
      <c r="O449" s="1">
        <v>0.007399361798037685</v>
      </c>
      <c r="P449" s="1">
        <v>0.009159912842466422</v>
      </c>
      <c r="Q449" s="1">
        <v>0.005677761976821794</v>
      </c>
      <c r="R449" s="1">
        <v>0.0009607454660967019</v>
      </c>
      <c r="S449" s="1">
        <v>0.0099220605066066</v>
      </c>
      <c r="T449" s="1">
        <v>0.00295370964691144</v>
      </c>
      <c r="U449" s="1">
        <v>-0.06101085699569864</v>
      </c>
      <c r="V449" s="1">
        <v>0.01758243143079197</v>
      </c>
      <c r="W449" s="1">
        <v>-0.0003618244552897609</v>
      </c>
      <c r="X449" s="1">
        <v>-0.00686217586829696</v>
      </c>
      <c r="Y449" s="1">
        <v>-0.01043803605497051</v>
      </c>
      <c r="Z449" s="1">
        <v>-0.01184438362091289</v>
      </c>
    </row>
    <row r="450" spans="1:26">
      <c r="A450" s="11">
        <v>43021</v>
      </c>
      <c r="B450" s="1">
        <v>0.004588086354894161</v>
      </c>
      <c r="C450" s="1">
        <v>-0.004467365399451362</v>
      </c>
      <c r="D450" s="1">
        <v>0.004637761452608968</v>
      </c>
      <c r="E450" s="1">
        <v>-0.0009181640815030256</v>
      </c>
      <c r="F450" s="1">
        <v>0.001669041020339934</v>
      </c>
      <c r="G450" s="1">
        <v>-0.01211266718277637</v>
      </c>
      <c r="H450" s="1">
        <v>0.004130865148278318</v>
      </c>
      <c r="I450" s="1">
        <v>-0.004591727197616247</v>
      </c>
      <c r="J450" s="1">
        <v>0.06421563238735195</v>
      </c>
      <c r="K450" s="1">
        <v>0.00724816439224818</v>
      </c>
      <c r="L450" s="1">
        <v>-0.001354363943377068</v>
      </c>
      <c r="M450" s="1">
        <v>0.005271331713306848</v>
      </c>
      <c r="N450" s="1">
        <v>0.003948375374969837</v>
      </c>
      <c r="O450" s="1">
        <v>-0.004590465470723504</v>
      </c>
      <c r="P450" s="1">
        <v>0.004797469515499975</v>
      </c>
      <c r="Q450" s="1">
        <v>0.0011288715924751</v>
      </c>
      <c r="R450" s="1">
        <v>-0.00329066139366474</v>
      </c>
      <c r="S450" s="1">
        <v>0.008071517182711707</v>
      </c>
      <c r="T450" s="1">
        <v>0.009288639090368145</v>
      </c>
      <c r="U450" s="1">
        <v>-0.00446156476280779</v>
      </c>
      <c r="V450" s="1">
        <v>0.01096536933834735</v>
      </c>
      <c r="W450" s="1">
        <v>-0.00501577114401508</v>
      </c>
      <c r="X450" s="1">
        <v>-0.005415665952818727</v>
      </c>
      <c r="Y450" s="1">
        <v>-0.01013470534298899</v>
      </c>
      <c r="Z450" s="1">
        <v>-0.002568648284933528</v>
      </c>
    </row>
    <row r="451" spans="1:26">
      <c r="A451" s="11">
        <v>43024</v>
      </c>
      <c r="B451" s="1">
        <v>0.0271635196920379</v>
      </c>
      <c r="C451" s="1">
        <v>-0.003796751492557759</v>
      </c>
      <c r="D451" s="1">
        <v>0.01321223800048732</v>
      </c>
      <c r="E451" s="1">
        <v>-0.02511869450650606</v>
      </c>
      <c r="F451" s="1">
        <v>0.01666197903698619</v>
      </c>
      <c r="G451" s="1">
        <v>0.003405830431259194</v>
      </c>
      <c r="H451" s="1">
        <v>0.01017772580924614</v>
      </c>
      <c r="I451" s="1">
        <v>-0.001485339334143854</v>
      </c>
      <c r="J451" s="1">
        <v>0.003684930769611405</v>
      </c>
      <c r="K451" s="1">
        <v>0.001439136318900358</v>
      </c>
      <c r="L451" s="1">
        <v>0.0206553054725005</v>
      </c>
      <c r="M451" s="1">
        <v>-0.004059559946910873</v>
      </c>
      <c r="N451" s="1">
        <v>0.0001193486735622251</v>
      </c>
      <c r="O451" s="1">
        <v>0.004919000250499295</v>
      </c>
      <c r="P451" s="1">
        <v>0.002065012627973983</v>
      </c>
      <c r="Q451" s="1">
        <v>-0.008646360547701071</v>
      </c>
      <c r="R451" s="1">
        <v>0.0002751700746874697</v>
      </c>
      <c r="S451" s="1">
        <v>-0.004575523252724811</v>
      </c>
      <c r="T451" s="1">
        <v>0.002244956625297556</v>
      </c>
      <c r="U451" s="1">
        <v>0.01316518474861095</v>
      </c>
      <c r="V451" s="1">
        <v>-0.01150367386450812</v>
      </c>
      <c r="W451" s="1">
        <v>-0.005924694624387383</v>
      </c>
      <c r="X451" s="1">
        <v>0.001502203996511797</v>
      </c>
      <c r="Y451" s="1">
        <v>0.004805929961055</v>
      </c>
      <c r="Z451" s="1">
        <v>0.004077289972965303</v>
      </c>
    </row>
    <row r="452" spans="1:26">
      <c r="A452" s="11">
        <v>43025</v>
      </c>
      <c r="B452" s="1">
        <v>0.0007021317408177907</v>
      </c>
      <c r="C452" s="1">
        <v>-0.004350511677808311</v>
      </c>
      <c r="D452" s="1">
        <v>0.004241965039345708</v>
      </c>
      <c r="E452" s="1">
        <v>0.008326830187914025</v>
      </c>
      <c r="F452" s="1">
        <v>-0.003823874916889514</v>
      </c>
      <c r="G452" s="1">
        <v>0.002375973035871892</v>
      </c>
      <c r="H452" s="1">
        <v>-0.01093244471593935</v>
      </c>
      <c r="I452" s="1">
        <v>0.007594801881780633</v>
      </c>
      <c r="J452" s="1">
        <v>-0.01101398951043475</v>
      </c>
      <c r="K452" s="1">
        <v>-0.01317341343822076</v>
      </c>
      <c r="L452" s="1">
        <v>-0.002248567663437506</v>
      </c>
      <c r="M452" s="1">
        <v>-0.002547566967643244</v>
      </c>
      <c r="N452" s="1">
        <v>-0.004528544624155639</v>
      </c>
      <c r="O452" s="1">
        <v>-0.007648627535231767</v>
      </c>
      <c r="P452" s="1">
        <v>-0.0007728502865088638</v>
      </c>
      <c r="Q452" s="1">
        <v>0.003033518036365201</v>
      </c>
      <c r="R452" s="1">
        <v>-0.0001374441568717799</v>
      </c>
      <c r="S452" s="1">
        <v>-0.007722134519167034</v>
      </c>
      <c r="T452" s="1">
        <v>-0.008510905322732687</v>
      </c>
      <c r="U452" s="1">
        <v>0.001658776174491727</v>
      </c>
      <c r="V452" s="1">
        <v>0.0003326330810022871</v>
      </c>
      <c r="W452" s="1">
        <v>-0.01312187965270462</v>
      </c>
      <c r="X452" s="1">
        <v>-0.005061729215029898</v>
      </c>
      <c r="Y452" s="1">
        <v>0.006446167426789717</v>
      </c>
      <c r="Z452" s="1">
        <v>-0.01709773405824178</v>
      </c>
    </row>
    <row r="453" spans="1:26">
      <c r="A453" s="11">
        <v>43026</v>
      </c>
      <c r="B453" s="1">
        <v>-0.00257253935776125</v>
      </c>
      <c r="C453" s="1">
        <v>0.005490782830868568</v>
      </c>
      <c r="D453" s="1">
        <v>-0.001251584234252867</v>
      </c>
      <c r="E453" s="1">
        <v>-0.007478993937698353</v>
      </c>
      <c r="F453" s="1">
        <v>-0.007403440248493043</v>
      </c>
      <c r="G453" s="1">
        <v>0.001693352452767138</v>
      </c>
      <c r="H453" s="1">
        <v>-0.01083631739644841</v>
      </c>
      <c r="I453" s="1">
        <v>0.0002330884635064479</v>
      </c>
      <c r="J453" s="1">
        <v>0.007888819124590274</v>
      </c>
      <c r="K453" s="1">
        <v>-0.01310714478702668</v>
      </c>
      <c r="L453" s="1">
        <v>0.003790363742937286</v>
      </c>
      <c r="M453" s="1">
        <v>0.001702738968104134</v>
      </c>
      <c r="N453" s="1">
        <v>0.0002391455722543512</v>
      </c>
      <c r="O453" s="1">
        <v>-0.0009250410377624751</v>
      </c>
      <c r="P453" s="1">
        <v>0.0002579931111164058</v>
      </c>
      <c r="Q453" s="1">
        <v>-0.0007559052215732054</v>
      </c>
      <c r="R453" s="1">
        <v>-0.001375660961297487</v>
      </c>
      <c r="S453" s="1">
        <v>-0.005605070126305622</v>
      </c>
      <c r="T453" s="1">
        <v>-0.004291644149286178</v>
      </c>
      <c r="U453" s="1">
        <v>-0.01435263986303315</v>
      </c>
      <c r="V453" s="1">
        <v>-0.00232682638270465</v>
      </c>
      <c r="W453" s="1">
        <v>0.002383569142785813</v>
      </c>
      <c r="X453" s="1">
        <v>0.009421569542277686</v>
      </c>
      <c r="Y453" s="1">
        <v>0.00516553447140522</v>
      </c>
      <c r="Z453" s="1">
        <v>0.003913978129759244</v>
      </c>
    </row>
    <row r="454" spans="1:26">
      <c r="A454" s="11">
        <v>43027</v>
      </c>
      <c r="B454" s="1">
        <v>-0.01172359503616327</v>
      </c>
      <c r="C454" s="1">
        <v>-0.003845475997438896</v>
      </c>
      <c r="D454" s="1">
        <v>-0.005795747599698586</v>
      </c>
      <c r="E454" s="1">
        <v>0.01522763018490192</v>
      </c>
      <c r="F454" s="1">
        <v>0.01933696711863031</v>
      </c>
      <c r="G454" s="1">
        <v>0.005746914222605648</v>
      </c>
      <c r="H454" s="1">
        <v>-0.005916046231651761</v>
      </c>
      <c r="I454" s="1">
        <v>-0.001553779784307485</v>
      </c>
      <c r="J454" s="1">
        <v>0.01104948108185377</v>
      </c>
      <c r="K454" s="1">
        <v>0.01426491522116291</v>
      </c>
      <c r="L454" s="1">
        <v>0.001224193627647141</v>
      </c>
      <c r="M454" s="1">
        <v>-0.003399619649611108</v>
      </c>
      <c r="N454" s="1">
        <v>0.008857332017061736</v>
      </c>
      <c r="O454" s="1">
        <v>-0.006788818841681032</v>
      </c>
      <c r="P454" s="1">
        <v>0.003865074235685384</v>
      </c>
      <c r="Q454" s="1">
        <v>0.0124855329528617</v>
      </c>
      <c r="R454" s="1">
        <v>0.01611575432903423</v>
      </c>
      <c r="S454" s="1">
        <v>0.002515601095719022</v>
      </c>
      <c r="T454" s="1">
        <v>0.00181486271853637</v>
      </c>
      <c r="U454" s="1">
        <v>-0.0005603618908699426</v>
      </c>
      <c r="V454" s="1">
        <v>0.006663234247467287</v>
      </c>
      <c r="W454" s="1">
        <v>0.01701753765741709</v>
      </c>
      <c r="X454" s="1">
        <v>-0.008773880120495847</v>
      </c>
      <c r="Y454" s="1">
        <v>0.01151062690047078</v>
      </c>
      <c r="Z454" s="1">
        <v>-0.002599043946026502</v>
      </c>
    </row>
    <row r="455" spans="1:26">
      <c r="A455" s="11">
        <v>43028</v>
      </c>
      <c r="B455" s="1">
        <v>-0.008830231287964896</v>
      </c>
      <c r="C455" s="1">
        <v>0.02204285415910734</v>
      </c>
      <c r="D455" s="1">
        <v>0.001890552629223219</v>
      </c>
      <c r="E455" s="1">
        <v>-0.003865774947643397</v>
      </c>
      <c r="F455" s="1">
        <v>0.008672035545479906</v>
      </c>
      <c r="G455" s="1">
        <v>-0.001680512397742362</v>
      </c>
      <c r="H455" s="1">
        <v>0.01322452162422727</v>
      </c>
      <c r="I455" s="1">
        <v>0.0049018586208458</v>
      </c>
      <c r="J455" s="1">
        <v>0.002732154269851961</v>
      </c>
      <c r="K455" s="1">
        <v>0.009214349366061692</v>
      </c>
      <c r="L455" s="1">
        <v>0.0142699146307228</v>
      </c>
      <c r="M455" s="1">
        <v>0.01262149403234125</v>
      </c>
      <c r="N455" s="1">
        <v>0.00177943156164373</v>
      </c>
      <c r="O455" s="1">
        <v>0.009787060668535963</v>
      </c>
      <c r="P455" s="1">
        <v>0.01155195453589219</v>
      </c>
      <c r="Q455" s="1">
        <v>-0.003736903358346311</v>
      </c>
      <c r="R455" s="1">
        <v>0.01558881129817391</v>
      </c>
      <c r="S455" s="1">
        <v>-0.0005574638527570119</v>
      </c>
      <c r="T455" s="1">
        <v>0.02400358548723625</v>
      </c>
      <c r="U455" s="1">
        <v>-0.004202301917526352</v>
      </c>
      <c r="V455" s="1">
        <v>0.02200888367137988</v>
      </c>
      <c r="W455" s="1">
        <v>0.007378805088293694</v>
      </c>
      <c r="X455" s="1">
        <v>0.01205282788065465</v>
      </c>
      <c r="Y455" s="1">
        <v>0.006502666924219414</v>
      </c>
      <c r="Z455" s="1">
        <v>0.0154179947614197</v>
      </c>
    </row>
    <row r="456" spans="1:26">
      <c r="A456" s="11">
        <v>43031</v>
      </c>
      <c r="B456" s="1">
        <v>-0.02961715781381713</v>
      </c>
      <c r="C456" s="1">
        <v>-0.00917834944878404</v>
      </c>
      <c r="D456" s="1">
        <v>0.008334759871701403</v>
      </c>
      <c r="E456" s="1">
        <v>-0.01040056293309399</v>
      </c>
      <c r="F456" s="1">
        <v>-0.01800103129626307</v>
      </c>
      <c r="G456" s="1">
        <v>-0.001010227649479445</v>
      </c>
      <c r="H456" s="1">
        <v>0.01044157426431269</v>
      </c>
      <c r="I456" s="1">
        <v>0.003407000212696243</v>
      </c>
      <c r="J456" s="1">
        <v>0.004541504168260602</v>
      </c>
      <c r="K456" s="1">
        <v>-0.0002404402747876455</v>
      </c>
      <c r="L456" s="1">
        <v>-0.001708348906277801</v>
      </c>
      <c r="M456" s="1">
        <v>-0.01027462334152052</v>
      </c>
      <c r="N456" s="1">
        <v>-0.001894655392919886</v>
      </c>
      <c r="O456" s="1">
        <v>-0.007692357404813999</v>
      </c>
      <c r="P456" s="1">
        <v>0.0002537900871433241</v>
      </c>
      <c r="Q456" s="1">
        <v>0.006001848749754624</v>
      </c>
      <c r="R456" s="1">
        <v>-0.003604125365647137</v>
      </c>
      <c r="S456" s="1">
        <v>-0.00144136267347883</v>
      </c>
      <c r="T456" s="1">
        <v>-0.007961136353498377</v>
      </c>
      <c r="U456" s="1">
        <v>-0.008160266001033145</v>
      </c>
      <c r="V456" s="1">
        <v>0.01327706220059555</v>
      </c>
      <c r="W456" s="1">
        <v>0.002630984805906733</v>
      </c>
      <c r="X456" s="1">
        <v>-0.0007444289819839023</v>
      </c>
      <c r="Y456" s="1">
        <v>-0.01090264450981682</v>
      </c>
      <c r="Z456" s="1">
        <v>-0.007912864302675349</v>
      </c>
    </row>
    <row r="457" spans="1:26">
      <c r="A457" s="11">
        <v>43032</v>
      </c>
      <c r="B457" s="1">
        <v>-0.003970234916882531</v>
      </c>
      <c r="C457" s="1">
        <v>0.01402855946046078</v>
      </c>
      <c r="D457" s="1">
        <v>0.003587031223317716</v>
      </c>
      <c r="E457" s="1">
        <v>-0.001568580456808855</v>
      </c>
      <c r="F457" s="1">
        <v>-0.00136808608272776</v>
      </c>
      <c r="G457" s="1">
        <v>-0.002696213110239598</v>
      </c>
      <c r="H457" s="1">
        <v>-0.006889150305134484</v>
      </c>
      <c r="I457" s="1">
        <v>0.01103484420656176</v>
      </c>
      <c r="J457" s="1">
        <v>-0.007685322532328009</v>
      </c>
      <c r="K457" s="1">
        <v>0.008411464466297147</v>
      </c>
      <c r="L457" s="1">
        <v>0.01590498005097252</v>
      </c>
      <c r="M457" s="1">
        <v>0.0006807618158242157</v>
      </c>
      <c r="N457" s="1">
        <v>0.002491499666304353</v>
      </c>
      <c r="O457" s="1">
        <v>-0.005736543399918026</v>
      </c>
      <c r="P457" s="1">
        <v>0.0003802747830441433</v>
      </c>
      <c r="Q457" s="1">
        <v>-0.005593169447837609</v>
      </c>
      <c r="R457" s="1">
        <v>-0.05719981237803218</v>
      </c>
      <c r="S457" s="1">
        <v>-0.02174319848609008</v>
      </c>
      <c r="T457" s="1">
        <v>-0.00668756808964921</v>
      </c>
      <c r="U457" s="1">
        <v>-0.01106386785672753</v>
      </c>
      <c r="V457" s="1">
        <v>0.005593085050365154</v>
      </c>
      <c r="W457" s="1">
        <v>5.126468050375976E-05</v>
      </c>
      <c r="X457" s="1">
        <v>0.01340798323503711</v>
      </c>
      <c r="Y457" s="1">
        <v>-0.001020513138835333</v>
      </c>
      <c r="Z457" s="1">
        <v>-0.0008619693004370266</v>
      </c>
    </row>
    <row r="458" spans="1:26">
      <c r="A458" s="11">
        <v>43033</v>
      </c>
      <c r="B458" s="1">
        <v>-0.01569522916166755</v>
      </c>
      <c r="C458" s="1">
        <v>-0.02849623018621494</v>
      </c>
      <c r="D458" s="1">
        <v>0.0004660919281382903</v>
      </c>
      <c r="E458" s="1">
        <v>0.005498769347014099</v>
      </c>
      <c r="F458" s="1">
        <v>0.009041309431021105</v>
      </c>
      <c r="G458" s="1">
        <v>-0.007097003216765874</v>
      </c>
      <c r="H458" s="1">
        <v>0.001734363422656537</v>
      </c>
      <c r="I458" s="1">
        <v>-0.003511152216290725</v>
      </c>
      <c r="J458" s="1">
        <v>-0.01275661161592478</v>
      </c>
      <c r="K458" s="1">
        <v>-0.01811226452813075</v>
      </c>
      <c r="L458" s="1">
        <v>0.0009906501383081245</v>
      </c>
      <c r="M458" s="1">
        <v>-0.02789113385062825</v>
      </c>
      <c r="N458" s="1">
        <v>-0.0002366290535520399</v>
      </c>
      <c r="O458" s="1">
        <v>-0.005301539154321078</v>
      </c>
      <c r="P458" s="1">
        <v>-0.002915899950476475</v>
      </c>
      <c r="Q458" s="1">
        <v>-0.004874242378357208</v>
      </c>
      <c r="R458" s="1">
        <v>-0.002131405899770678</v>
      </c>
      <c r="S458" s="1">
        <v>-0.0005233882916583221</v>
      </c>
      <c r="T458" s="1">
        <v>0.0004489479821363496</v>
      </c>
      <c r="U458" s="1">
        <v>-0.03929975648245299</v>
      </c>
      <c r="V458" s="1">
        <v>-0.01604983533204218</v>
      </c>
      <c r="W458" s="1">
        <v>0.02721511952681777</v>
      </c>
      <c r="X458" s="1">
        <v>-0.01304654063626942</v>
      </c>
      <c r="Y458" s="1">
        <v>-0.006129877048325572</v>
      </c>
      <c r="Z458" s="1">
        <v>-0.007767255931950046</v>
      </c>
    </row>
    <row r="459" spans="1:26">
      <c r="A459" s="11">
        <v>43034</v>
      </c>
      <c r="B459" s="1">
        <v>0.002025087145234306</v>
      </c>
      <c r="C459" s="1">
        <v>0.003289082924494924</v>
      </c>
      <c r="D459" s="1">
        <v>0.008542979746264168</v>
      </c>
      <c r="E459" s="1">
        <v>-0.04765605502715597</v>
      </c>
      <c r="F459" s="1">
        <v>-0.01520510176479029</v>
      </c>
      <c r="G459" s="1">
        <v>0.003744057069832829</v>
      </c>
      <c r="H459" s="1">
        <v>0.02834881187570382</v>
      </c>
      <c r="I459" s="1">
        <v>0.01210180682528383</v>
      </c>
      <c r="J459" s="1">
        <v>-0.006921686585240061</v>
      </c>
      <c r="K459" s="1">
        <v>0.02354380007236312</v>
      </c>
      <c r="L459" s="1">
        <v>0.007127232257834848</v>
      </c>
      <c r="M459" s="1">
        <v>-0.03586422870115447</v>
      </c>
      <c r="N459" s="1">
        <v>-0.03681787676838766</v>
      </c>
      <c r="O459" s="1">
        <v>0.03135278336264902</v>
      </c>
      <c r="P459" s="1">
        <v>0.001653096720103386</v>
      </c>
      <c r="Q459" s="1">
        <v>-0.00263755149793643</v>
      </c>
      <c r="R459" s="1">
        <v>0.02634181693436188</v>
      </c>
      <c r="S459" s="1">
        <v>-0.02757153300817194</v>
      </c>
      <c r="T459" s="1">
        <v>0.003588919873539709</v>
      </c>
      <c r="U459" s="1">
        <v>0.005673432159970293</v>
      </c>
      <c r="V459" s="1">
        <v>0.001453694394299321</v>
      </c>
      <c r="W459" s="1">
        <v>0.003505477731623241</v>
      </c>
      <c r="X459" s="1">
        <v>0.000930822795587094</v>
      </c>
      <c r="Y459" s="1">
        <v>0.005139827911675665</v>
      </c>
      <c r="Z459" s="1">
        <v>0.0204393569485708</v>
      </c>
    </row>
    <row r="460" spans="1:26">
      <c r="A460" s="11">
        <v>43035</v>
      </c>
      <c r="B460" s="1">
        <v>0.02904735795477786</v>
      </c>
      <c r="C460" s="1">
        <v>-0.01083811637398047</v>
      </c>
      <c r="D460" s="1">
        <v>0.01155097053569398</v>
      </c>
      <c r="E460" s="1">
        <v>-0.01657126793510799</v>
      </c>
      <c r="F460" s="1">
        <v>0.01433664040325144</v>
      </c>
      <c r="G460" s="1">
        <v>0.00881639745868279</v>
      </c>
      <c r="H460" s="1">
        <v>0.01283675625554093</v>
      </c>
      <c r="I460" s="1">
        <v>0.008400321026815094</v>
      </c>
      <c r="J460" s="1">
        <v>-0.0009296670176406341</v>
      </c>
      <c r="K460" s="1">
        <v>0.005690912648137259</v>
      </c>
      <c r="L460" s="1">
        <v>0.0002949724145830945</v>
      </c>
      <c r="M460" s="1">
        <v>-0.01814556786680999</v>
      </c>
      <c r="N460" s="1">
        <v>-0.004424850695157967</v>
      </c>
      <c r="O460" s="1">
        <v>-0.01322376505781542</v>
      </c>
      <c r="P460" s="1">
        <v>0.06411858535177051</v>
      </c>
      <c r="Q460" s="1">
        <v>-0.001133497496077274</v>
      </c>
      <c r="R460" s="1">
        <v>-0.002913322346318359</v>
      </c>
      <c r="S460" s="1">
        <v>0.01317279614275524</v>
      </c>
      <c r="T460" s="1">
        <v>-0.003129229783778165</v>
      </c>
      <c r="U460" s="1">
        <v>0.008610111208032345</v>
      </c>
      <c r="V460" s="1">
        <v>-0.02822138052228151</v>
      </c>
      <c r="W460" s="1">
        <v>-0.03967669572464994</v>
      </c>
      <c r="X460" s="1">
        <v>-0.01357903647469227</v>
      </c>
      <c r="Y460" s="1">
        <v>-0.0004090836135588471</v>
      </c>
      <c r="Z460" s="1">
        <v>0.003835380996570104</v>
      </c>
    </row>
    <row r="461" spans="1:26">
      <c r="A461" s="11">
        <v>43038</v>
      </c>
      <c r="B461" s="1">
        <v>0.001718601377438844</v>
      </c>
      <c r="C461" s="1">
        <v>0.01087897293256046</v>
      </c>
      <c r="D461" s="1">
        <v>-0.01690027693191243</v>
      </c>
      <c r="E461" s="1">
        <v>0.0150152049477652</v>
      </c>
      <c r="F461" s="1">
        <v>-0.00788240903350812</v>
      </c>
      <c r="G461" s="1">
        <v>-0.009411648214963209</v>
      </c>
      <c r="H461" s="1">
        <v>-0.03677539345157521</v>
      </c>
      <c r="I461" s="1">
        <v>-0.007129387572734958</v>
      </c>
      <c r="J461" s="1">
        <v>-0.005116228313331916</v>
      </c>
      <c r="K461" s="1">
        <v>-0.006366487338793414</v>
      </c>
      <c r="L461" s="1">
        <v>-0.003537353728834014</v>
      </c>
      <c r="M461" s="1">
        <v>0.01145824863625733</v>
      </c>
      <c r="N461" s="1">
        <v>-0.004691132236000262</v>
      </c>
      <c r="O461" s="1">
        <v>-0.01340107299751681</v>
      </c>
      <c r="P461" s="1">
        <v>0.0009547939588869792</v>
      </c>
      <c r="Q461" s="1">
        <v>-0.0005710973754916582</v>
      </c>
      <c r="R461" s="1">
        <v>-0.01975779762196372</v>
      </c>
      <c r="S461" s="1">
        <v>0.008941676576517343</v>
      </c>
      <c r="T461" s="1">
        <v>-0.01121076554770006</v>
      </c>
      <c r="U461" s="1">
        <v>-0.01265820591256783</v>
      </c>
      <c r="V461" s="1">
        <v>-0.01178216925629805</v>
      </c>
      <c r="W461" s="1">
        <v>-0.00207870861467474</v>
      </c>
      <c r="X461" s="1">
        <v>-0.008108540068488934</v>
      </c>
      <c r="Y461" s="1">
        <v>-0.0212807272788984</v>
      </c>
      <c r="Z461" s="1">
        <v>-0.006580035715860744</v>
      </c>
    </row>
    <row r="462" spans="1:26">
      <c r="A462" s="11">
        <v>43039</v>
      </c>
      <c r="B462" s="1">
        <v>0.01372200437431403</v>
      </c>
      <c r="C462" s="1">
        <v>-0.004898673831824962</v>
      </c>
      <c r="D462" s="1">
        <v>-0.001548434657186237</v>
      </c>
      <c r="E462" s="1">
        <v>0.01347793169805644</v>
      </c>
      <c r="F462" s="1">
        <v>-0.0128767696978862</v>
      </c>
      <c r="G462" s="1">
        <v>0.003732703185797881</v>
      </c>
      <c r="H462" s="1">
        <v>0.02178561985705207</v>
      </c>
      <c r="I462" s="1">
        <v>0.004384030970956632</v>
      </c>
      <c r="J462" s="1">
        <v>0.007480336639376972</v>
      </c>
      <c r="K462" s="1">
        <v>-0.01779774773259046</v>
      </c>
      <c r="L462" s="1">
        <v>-0.007888731661907067</v>
      </c>
      <c r="M462" s="1">
        <v>-0.01589622107261612</v>
      </c>
      <c r="N462" s="1">
        <v>0.00384486431548603</v>
      </c>
      <c r="O462" s="1">
        <v>0.00265422656826475</v>
      </c>
      <c r="P462" s="1">
        <v>-0.008463477555833987</v>
      </c>
      <c r="Q462" s="1">
        <v>0.004571570571506811</v>
      </c>
      <c r="R462" s="1">
        <v>0.01816902682994748</v>
      </c>
      <c r="S462" s="1">
        <v>-0.007185914285221195</v>
      </c>
      <c r="T462" s="1">
        <v>0.002947972373287477</v>
      </c>
      <c r="U462" s="1">
        <v>0.003279950405214116</v>
      </c>
      <c r="V462" s="1">
        <v>-0.008564248310460099</v>
      </c>
      <c r="W462" s="1">
        <v>0.009425929712904235</v>
      </c>
      <c r="X462" s="1">
        <v>0.00266186067575247</v>
      </c>
      <c r="Y462" s="1">
        <v>0.0008359656637191293</v>
      </c>
      <c r="Z462" s="1">
        <v>-0.007265010058765675</v>
      </c>
    </row>
    <row r="463" spans="1:26">
      <c r="A463" s="11">
        <v>43040</v>
      </c>
      <c r="B463" s="1">
        <v>0.02078781992729706</v>
      </c>
      <c r="C463" s="1">
        <v>0.00201546504391148</v>
      </c>
      <c r="D463" s="1">
        <v>-0.004188209269646692</v>
      </c>
      <c r="E463" s="1">
        <v>0.008108896635079743</v>
      </c>
      <c r="F463" s="1">
        <v>0.00138807919153372</v>
      </c>
      <c r="G463" s="1">
        <v>0.00439482605082353</v>
      </c>
      <c r="H463" s="1">
        <v>0.003378027143692286</v>
      </c>
      <c r="I463" s="1">
        <v>0.01046034722673084</v>
      </c>
      <c r="J463" s="1">
        <v>-0.003712507640793894</v>
      </c>
      <c r="K463" s="1">
        <v>-0.004590260447528527</v>
      </c>
      <c r="L463" s="1">
        <v>0.00308133259228982</v>
      </c>
      <c r="M463" s="1">
        <v>0.002413550378764562</v>
      </c>
      <c r="N463" s="1">
        <v>0.01841135654394765</v>
      </c>
      <c r="O463" s="1">
        <v>0.007473959759626503</v>
      </c>
      <c r="P463" s="1">
        <v>0</v>
      </c>
      <c r="Q463" s="1">
        <v>0.007963706211003174</v>
      </c>
      <c r="R463" s="1">
        <v>-0.01045624914359811</v>
      </c>
      <c r="S463" s="1">
        <v>-0.003522483569900592</v>
      </c>
      <c r="T463" s="1">
        <v>-0.00610423322933995</v>
      </c>
      <c r="U463" s="1">
        <v>-0.002971894365077832</v>
      </c>
      <c r="V463" s="1">
        <v>-0.003048750210264628</v>
      </c>
      <c r="W463" s="1">
        <v>0.001857396829036961</v>
      </c>
      <c r="X463" s="1">
        <v>0.01251418482126643</v>
      </c>
      <c r="Y463" s="1">
        <v>-0.0008352674088452083</v>
      </c>
      <c r="Z463" s="1">
        <v>-0.005165843193895348</v>
      </c>
    </row>
    <row r="464" spans="1:26">
      <c r="A464" s="11">
        <v>43041</v>
      </c>
      <c r="B464" s="1">
        <v>-0.01302391171238682</v>
      </c>
      <c r="C464" s="1">
        <v>0.01597695607862759</v>
      </c>
      <c r="D464" s="1">
        <v>-0.002024805140969588</v>
      </c>
      <c r="E464" s="1">
        <v>0.001126253961192925</v>
      </c>
      <c r="F464" s="1">
        <v>-0.02577614217656388</v>
      </c>
      <c r="G464" s="1">
        <v>0.001009728453947201</v>
      </c>
      <c r="H464" s="1">
        <v>-0.01430691036276177</v>
      </c>
      <c r="I464" s="1">
        <v>0.001266216137638665</v>
      </c>
      <c r="J464" s="1">
        <v>-0.00139736442761762</v>
      </c>
      <c r="K464" s="1">
        <v>-0.01334959770024857</v>
      </c>
      <c r="L464" s="1">
        <v>0.006638647242829254</v>
      </c>
      <c r="M464" s="1">
        <v>0</v>
      </c>
      <c r="N464" s="1">
        <v>0.01504450496742815</v>
      </c>
      <c r="O464" s="1">
        <v>-0.01236461005875122</v>
      </c>
      <c r="P464" s="1">
        <v>0.01045917527890405</v>
      </c>
      <c r="Q464" s="1">
        <v>0.0135438102139378</v>
      </c>
      <c r="R464" s="1">
        <v>0.01380669154240932</v>
      </c>
      <c r="S464" s="1">
        <v>0.008764784080287802</v>
      </c>
      <c r="T464" s="1">
        <v>-0.001592618523093448</v>
      </c>
      <c r="U464" s="1">
        <v>-0.0113264472367518</v>
      </c>
      <c r="V464" s="1">
        <v>0.01580002074134002</v>
      </c>
      <c r="W464" s="1">
        <v>-0.0149854831204409</v>
      </c>
      <c r="X464" s="1">
        <v>0.01647889737147024</v>
      </c>
      <c r="Y464" s="1">
        <v>-0.007736211429399065</v>
      </c>
      <c r="Z464" s="1">
        <v>0.0136303967743221</v>
      </c>
    </row>
    <row r="465" spans="1:26">
      <c r="A465" s="11">
        <v>43042</v>
      </c>
      <c r="B465" s="1">
        <v>0.02567168731997671</v>
      </c>
      <c r="C465" s="1">
        <v>-0.003350977282052248</v>
      </c>
      <c r="D465" s="1">
        <v>0.01295467026250674</v>
      </c>
      <c r="E465" s="1">
        <v>-0.0001607892424083657</v>
      </c>
      <c r="F465" s="1">
        <v>0.01507809607660882</v>
      </c>
      <c r="G465" s="1">
        <v>-0.005043708643806988</v>
      </c>
      <c r="H465" s="1">
        <v>-0.007897409955483603</v>
      </c>
      <c r="I465" s="1">
        <v>0.004388661694815221</v>
      </c>
      <c r="J465" s="1">
        <v>0.001399319787311226</v>
      </c>
      <c r="K465" s="1">
        <v>0.0007379777011422561</v>
      </c>
      <c r="L465" s="1">
        <v>-0.001771719807343475</v>
      </c>
      <c r="M465" s="1">
        <v>0.002778154765402885</v>
      </c>
      <c r="N465" s="1">
        <v>-0.01529977997521048</v>
      </c>
      <c r="O465" s="1">
        <v>0.0001564975015344583</v>
      </c>
      <c r="P465" s="1">
        <v>0.00107075707115567</v>
      </c>
      <c r="Q465" s="1">
        <v>0.01447649096781123</v>
      </c>
      <c r="R465" s="1">
        <v>-0.008893627307784313</v>
      </c>
      <c r="S465" s="1">
        <v>0.00307151933359795</v>
      </c>
      <c r="T465" s="1">
        <v>0.005696010907362492</v>
      </c>
      <c r="U465" s="1">
        <v>0.003919364915456747</v>
      </c>
      <c r="V465" s="1">
        <v>-0.007191708629829874</v>
      </c>
      <c r="W465" s="1">
        <v>0.01270400090099533</v>
      </c>
      <c r="X465" s="1">
        <v>0.004974286478236722</v>
      </c>
      <c r="Y465" s="1">
        <v>-0.0008427073275099062</v>
      </c>
      <c r="Z465" s="1">
        <v>-0.000853806890151354</v>
      </c>
    </row>
    <row r="466" spans="1:26">
      <c r="A466" s="11">
        <v>43045</v>
      </c>
      <c r="B466" s="1">
        <v>0.06994187828030496</v>
      </c>
      <c r="C466" s="1">
        <v>0.00886362841062116</v>
      </c>
      <c r="D466" s="1">
        <v>-0.008320591646821307</v>
      </c>
      <c r="E466" s="1">
        <v>-0.008678790624349064</v>
      </c>
      <c r="F466" s="1">
        <v>-0.003923544190167605</v>
      </c>
      <c r="G466" s="1">
        <v>0.004393181296848514</v>
      </c>
      <c r="H466" s="1">
        <v>-0.02259048646218798</v>
      </c>
      <c r="I466" s="1">
        <v>0.002073639287636153</v>
      </c>
      <c r="J466" s="1">
        <v>-0.00139736442761762</v>
      </c>
      <c r="K466" s="1">
        <v>0.01007862774983437</v>
      </c>
      <c r="L466" s="1">
        <v>-0.006212389854782674</v>
      </c>
      <c r="M466" s="1">
        <v>0.007018926616886523</v>
      </c>
      <c r="N466" s="1">
        <v>0.00303465194801289</v>
      </c>
      <c r="O466" s="1">
        <v>-0.007197758639346019</v>
      </c>
      <c r="P466" s="1">
        <v>0.00392226912906013</v>
      </c>
      <c r="Q466" s="1">
        <v>-0.004390568658983129</v>
      </c>
      <c r="R466" s="1">
        <v>-0.009955134407181876</v>
      </c>
      <c r="S466" s="1">
        <v>0.001675042037371899</v>
      </c>
      <c r="T466" s="1">
        <v>-0.007475953070735675</v>
      </c>
      <c r="U466" s="1">
        <v>-0.01321328218745232</v>
      </c>
      <c r="V466" s="1">
        <v>-0.001179250610394811</v>
      </c>
      <c r="W466" s="1">
        <v>-0.0009291935598241263</v>
      </c>
      <c r="X466" s="1">
        <v>-0.002199631681698899</v>
      </c>
      <c r="Y466" s="1">
        <v>-0.0398563532207572</v>
      </c>
      <c r="Z466" s="1">
        <v>-0.007690828493721269</v>
      </c>
    </row>
    <row r="467" spans="1:26">
      <c r="A467" s="11">
        <v>43046</v>
      </c>
      <c r="B467" s="1">
        <v>-0.0120243830159682</v>
      </c>
      <c r="C467" s="1">
        <v>0.007800957743278047</v>
      </c>
      <c r="D467" s="1">
        <v>-0.0006215139178389339</v>
      </c>
      <c r="E467" s="1">
        <v>0.003729036281448828</v>
      </c>
      <c r="F467" s="1">
        <v>0.02391664478927757</v>
      </c>
      <c r="G467" s="1">
        <v>0.007739178800175495</v>
      </c>
      <c r="H467" s="1">
        <v>0.01760961877613676</v>
      </c>
      <c r="I467" s="1">
        <v>0.002955961937181728</v>
      </c>
      <c r="J467" s="1">
        <v>-0.002798309960979184</v>
      </c>
      <c r="K467" s="1">
        <v>-0.002433547813340264</v>
      </c>
      <c r="L467" s="1">
        <v>-0.02014280522192746</v>
      </c>
      <c r="M467" s="1">
        <v>-0.01192219088060054</v>
      </c>
      <c r="N467" s="1">
        <v>-0.002057751038392674</v>
      </c>
      <c r="O467" s="1">
        <v>0.01355404171172148</v>
      </c>
      <c r="P467" s="1">
        <v>-0.002367845478269182</v>
      </c>
      <c r="Q467" s="1">
        <v>0.009555111702979069</v>
      </c>
      <c r="R467" s="1">
        <v>-0.001840869358007535</v>
      </c>
      <c r="S467" s="1">
        <v>0.01036679786335459</v>
      </c>
      <c r="T467" s="1">
        <v>-0.004565265067959179</v>
      </c>
      <c r="U467" s="1">
        <v>0.006390463990987527</v>
      </c>
      <c r="V467" s="1">
        <v>-0.02361255104415716</v>
      </c>
      <c r="W467" s="1">
        <v>-0.001653765727455569</v>
      </c>
      <c r="X467" s="1">
        <v>-0.002756096139130748</v>
      </c>
      <c r="Y467" s="1">
        <v>0.0008785458268372182</v>
      </c>
      <c r="Z467" s="1">
        <v>-0.03379955019340675</v>
      </c>
    </row>
    <row r="468" spans="1:26">
      <c r="A468" s="11">
        <v>43047</v>
      </c>
      <c r="B468" s="1">
        <v>-0.01504788478586272</v>
      </c>
      <c r="C468" s="1">
        <v>-0.00210423601800247</v>
      </c>
      <c r="D468" s="1">
        <v>0.01072756718645218</v>
      </c>
      <c r="E468" s="1">
        <v>0.01082215163506395</v>
      </c>
      <c r="F468" s="1">
        <v>-0.004946825510097064</v>
      </c>
      <c r="G468" s="1">
        <v>0</v>
      </c>
      <c r="H468" s="1">
        <v>0.02011698930781591</v>
      </c>
      <c r="I468" s="1">
        <v>-0.007884466505789112</v>
      </c>
      <c r="J468" s="1">
        <v>0.001871178973867238</v>
      </c>
      <c r="K468" s="1">
        <v>0.0002439153906645952</v>
      </c>
      <c r="L468" s="1">
        <v>-0.01124041081934468</v>
      </c>
      <c r="M468" s="1">
        <v>0.002598912767918016</v>
      </c>
      <c r="N468" s="1">
        <v>-0.0003636817175236562</v>
      </c>
      <c r="O468" s="1">
        <v>0.004353993941260459</v>
      </c>
      <c r="P468" s="1">
        <v>0.003441329273722538</v>
      </c>
      <c r="Q468" s="1">
        <v>0.001820209702606101</v>
      </c>
      <c r="R468" s="1">
        <v>0.0005678093750620672</v>
      </c>
      <c r="S468" s="1">
        <v>0.008038363058911813</v>
      </c>
      <c r="T468" s="1">
        <v>0.02728731204481716</v>
      </c>
      <c r="U468" s="1">
        <v>0.01118849251923093</v>
      </c>
      <c r="V468" s="1">
        <v>0.00829147748703507</v>
      </c>
      <c r="W468" s="1">
        <v>0.003364502558019566</v>
      </c>
      <c r="X468" s="1">
        <v>0.0105013581617508</v>
      </c>
      <c r="Y468" s="1">
        <v>-0.002413996982620459</v>
      </c>
      <c r="Z468" s="1">
        <v>-0.007576128111208891</v>
      </c>
    </row>
    <row r="469" spans="1:26">
      <c r="A469" s="11">
        <v>43048</v>
      </c>
      <c r="B469" s="1">
        <v>0.01640100051827931</v>
      </c>
      <c r="C469" s="1">
        <v>-0.005489290609809516</v>
      </c>
      <c r="D469" s="1">
        <v>0.005845511701251027</v>
      </c>
      <c r="E469" s="1">
        <v>-0.009427854450177575</v>
      </c>
      <c r="F469" s="1">
        <v>0.009665971129348305</v>
      </c>
      <c r="G469" s="1">
        <v>-0.004674674763963216</v>
      </c>
      <c r="H469" s="1">
        <v>-0.03223067431978843</v>
      </c>
      <c r="I469" s="1">
        <v>-0.02495525258777509</v>
      </c>
      <c r="J469" s="1">
        <v>-0.003735258431165067</v>
      </c>
      <c r="K469" s="1">
        <v>-0.06073179682815499</v>
      </c>
      <c r="L469" s="1">
        <v>-0.0001027052564550601</v>
      </c>
      <c r="M469" s="1">
        <v>-0.01018329954318953</v>
      </c>
      <c r="N469" s="1">
        <v>0.00606613865459793</v>
      </c>
      <c r="O469" s="1">
        <v>-0.001238702457961871</v>
      </c>
      <c r="P469" s="1">
        <v>-0.005558515191708358</v>
      </c>
      <c r="Q469" s="1">
        <v>0</v>
      </c>
      <c r="R469" s="1">
        <v>-0.01559856668595472</v>
      </c>
      <c r="S469" s="1">
        <v>-0.008536725706365988</v>
      </c>
      <c r="T469" s="1">
        <v>-0.0006696714783062108</v>
      </c>
      <c r="U469" s="1">
        <v>0.01674667454642909</v>
      </c>
      <c r="V469" s="1">
        <v>0.02621198882401332</v>
      </c>
      <c r="W469" s="1">
        <v>-0.01016190059870081</v>
      </c>
      <c r="X469" s="1">
        <v>-0.008204133736527619</v>
      </c>
      <c r="Y469" s="1">
        <v>-0.00857889571539372</v>
      </c>
      <c r="Z469" s="1">
        <v>-0.01279728737146046</v>
      </c>
    </row>
    <row r="470" spans="1:26">
      <c r="A470" s="11">
        <v>43049</v>
      </c>
      <c r="B470" s="1">
        <v>-0.02453588570830212</v>
      </c>
      <c r="C470" s="1">
        <v>-0.007042230343137335</v>
      </c>
      <c r="D470" s="1">
        <v>-0.0206455685245519</v>
      </c>
      <c r="E470" s="1">
        <v>-0.01822895940722646</v>
      </c>
      <c r="F470" s="1">
        <v>0.007932057808590853</v>
      </c>
      <c r="G470" s="1">
        <v>-0.01341814972288535</v>
      </c>
      <c r="H470" s="1">
        <v>0.03900058242376359</v>
      </c>
      <c r="I470" s="1">
        <v>0.007236178019492279</v>
      </c>
      <c r="J470" s="1">
        <v>-0.005154367193083154</v>
      </c>
      <c r="K470" s="1">
        <v>-0.04102827947381138</v>
      </c>
      <c r="L470" s="1">
        <v>-0.001228708244131571</v>
      </c>
      <c r="M470" s="1">
        <v>0.0005611700176886281</v>
      </c>
      <c r="N470" s="1">
        <v>0.002652496300215468</v>
      </c>
      <c r="O470" s="1">
        <v>0.007905805223134221</v>
      </c>
      <c r="P470" s="1">
        <v>-0.002615911262360271</v>
      </c>
      <c r="Q470" s="1">
        <v>-0.01162777959826478</v>
      </c>
      <c r="R470" s="1">
        <v>0.002448796445468249</v>
      </c>
      <c r="S470" s="1">
        <v>0.0007096556974888202</v>
      </c>
      <c r="T470" s="1">
        <v>-0.009381588086852966</v>
      </c>
      <c r="U470" s="1">
        <v>0.006470220026560503</v>
      </c>
      <c r="V470" s="1">
        <v>0.02504181717358711</v>
      </c>
      <c r="W470" s="1">
        <v>-0.02975689479655119</v>
      </c>
      <c r="X470" s="1">
        <v>-0.002389669526379756</v>
      </c>
      <c r="Y470" s="1">
        <v>-0.004215684909902873</v>
      </c>
      <c r="Z470" s="1">
        <v>-0.0009096237638326343</v>
      </c>
    </row>
    <row r="471" spans="1:26">
      <c r="A471" s="11">
        <v>43052</v>
      </c>
      <c r="B471" s="1">
        <v>-0.01450264883172225</v>
      </c>
      <c r="C471" s="1">
        <v>0.006018853049287953</v>
      </c>
      <c r="D471" s="1">
        <v>0.005777647684754639</v>
      </c>
      <c r="E471" s="1">
        <v>0.002136135136587169</v>
      </c>
      <c r="F471" s="1">
        <v>0.01085528643868194</v>
      </c>
      <c r="G471" s="1">
        <v>0.007480555836239411</v>
      </c>
      <c r="H471" s="1">
        <v>-0.003163054436642665</v>
      </c>
      <c r="I471" s="1">
        <v>-0.002419801114688092</v>
      </c>
      <c r="J471" s="1">
        <v>-0.002826432855992045</v>
      </c>
      <c r="K471" s="1">
        <v>-0.02518298946491082</v>
      </c>
      <c r="L471" s="1">
        <v>0.003589144302918346</v>
      </c>
      <c r="M471" s="1">
        <v>-0.004486918702203635</v>
      </c>
      <c r="N471" s="1">
        <v>-0.001804134407554558</v>
      </c>
      <c r="O471" s="1">
        <v>0.01261116637474857</v>
      </c>
      <c r="P471" s="1">
        <v>0.0007150423520547733</v>
      </c>
      <c r="Q471" s="1">
        <v>0.004411639446240567</v>
      </c>
      <c r="R471" s="1">
        <v>-0.0002887197453840251</v>
      </c>
      <c r="S471" s="1">
        <v>0.008178707557540355</v>
      </c>
      <c r="T471" s="1">
        <v>0.01420550948606136</v>
      </c>
      <c r="U471" s="1">
        <v>-0.001460919975941111</v>
      </c>
      <c r="V471" s="1">
        <v>-0.01628669631100932</v>
      </c>
      <c r="W471" s="1">
        <v>0.01090378803616932</v>
      </c>
      <c r="X471" s="1">
        <v>-0.01050321858636505</v>
      </c>
      <c r="Y471" s="1">
        <v>-0.002896627258810791</v>
      </c>
      <c r="Z471" s="1">
        <v>0.03414531792951525</v>
      </c>
    </row>
    <row r="472" spans="1:26">
      <c r="A472" s="11">
        <v>43053</v>
      </c>
      <c r="B472" s="1">
        <v>-0.03702000874226019</v>
      </c>
      <c r="C472" s="1">
        <v>-0.002514958938424794</v>
      </c>
      <c r="D472" s="1">
        <v>0.0007760742553777344</v>
      </c>
      <c r="E472" s="1">
        <v>0.004262928426854495</v>
      </c>
      <c r="F472" s="1">
        <v>-0.01046987928387688</v>
      </c>
      <c r="G472" s="1">
        <v>0.01079980799348412</v>
      </c>
      <c r="H472" s="1">
        <v>0.01142348893619616</v>
      </c>
      <c r="I472" s="1">
        <v>0.007353559127998732</v>
      </c>
      <c r="J472" s="1">
        <v>0.008975350583462882</v>
      </c>
      <c r="K472" s="1">
        <v>-0.003055663451652202</v>
      </c>
      <c r="L472" s="1">
        <v>-0.006029082132785413</v>
      </c>
      <c r="M472" s="1">
        <v>0.009389693352025219</v>
      </c>
      <c r="N472" s="1">
        <v>0.007229376459385151</v>
      </c>
      <c r="O472" s="1">
        <v>-0.001670273212512452</v>
      </c>
      <c r="P472" s="1">
        <v>0.001430045172453154</v>
      </c>
      <c r="Q472" s="1">
        <v>0.009516814646632232</v>
      </c>
      <c r="R472" s="1">
        <v>-0.009376948707724431</v>
      </c>
      <c r="S472" s="1">
        <v>-0.001547422370521634</v>
      </c>
      <c r="T472" s="1">
        <v>0.002667682023528295</v>
      </c>
      <c r="U472" s="1">
        <v>-0.01316954687182659</v>
      </c>
      <c r="V472" s="1">
        <v>0.005185719135124556</v>
      </c>
      <c r="W472" s="1">
        <v>0.004622329566028593</v>
      </c>
      <c r="X472" s="1">
        <v>-0.002420533293214566</v>
      </c>
      <c r="Y472" s="1">
        <v>-0.01184363310719161</v>
      </c>
      <c r="Z472" s="1">
        <v>0.02694974364789671</v>
      </c>
    </row>
    <row r="473" spans="1:26">
      <c r="A473" s="11">
        <v>43054</v>
      </c>
      <c r="B473" s="1">
        <v>-0.02029611238157469</v>
      </c>
      <c r="C473" s="1">
        <v>0.004202084949070928</v>
      </c>
      <c r="D473" s="1">
        <v>-0.0006203514963681878</v>
      </c>
      <c r="E473" s="1">
        <v>-0.00293871853576555</v>
      </c>
      <c r="F473" s="1">
        <v>0.008681324157941095</v>
      </c>
      <c r="G473" s="1">
        <v>-0.0111852763374547</v>
      </c>
      <c r="H473" s="1">
        <v>-0.02907322358170283</v>
      </c>
      <c r="I473" s="1">
        <v>-0.004590888132766868</v>
      </c>
      <c r="J473" s="1">
        <v>0</v>
      </c>
      <c r="K473" s="1">
        <v>-0.0044577838302301</v>
      </c>
      <c r="L473" s="1">
        <v>0.009458506826709678</v>
      </c>
      <c r="M473" s="1">
        <v>0.0163721249240798</v>
      </c>
      <c r="N473" s="1">
        <v>-0.005502639149143618</v>
      </c>
      <c r="O473" s="1">
        <v>-0.007150313590498669</v>
      </c>
      <c r="P473" s="1">
        <v>-0.007772307373588694</v>
      </c>
      <c r="Q473" s="1">
        <v>-0.01232769810355483</v>
      </c>
      <c r="R473" s="1">
        <v>-0.006989710227367274</v>
      </c>
      <c r="S473" s="1">
        <v>-0.01347935574876535</v>
      </c>
      <c r="T473" s="1">
        <v>-0.003325706898286374</v>
      </c>
      <c r="U473" s="1">
        <v>0.002669072150614848</v>
      </c>
      <c r="V473" s="1">
        <v>-0.09868521674552866</v>
      </c>
      <c r="W473" s="1">
        <v>-0.003014757759243758</v>
      </c>
      <c r="X473" s="1">
        <v>-0.02053406245572464</v>
      </c>
      <c r="Y473" s="1">
        <v>-0.002487574450803387</v>
      </c>
      <c r="Z473" s="1">
        <v>0.0002146995762528636</v>
      </c>
    </row>
    <row r="474" spans="1:26">
      <c r="A474" s="11">
        <v>43055</v>
      </c>
      <c r="B474" s="1">
        <v>-0.01316120826166201</v>
      </c>
      <c r="C474" s="1">
        <v>0.003195770728043668</v>
      </c>
      <c r="D474" s="1">
        <v>0.008848241883746999</v>
      </c>
      <c r="E474" s="1">
        <v>0.01309971915697616</v>
      </c>
      <c r="F474" s="1">
        <v>-0.002958549472259486</v>
      </c>
      <c r="G474" s="1">
        <v>-0.01090299070862455</v>
      </c>
      <c r="H474" s="1">
        <v>0.04093080523346404</v>
      </c>
      <c r="I474" s="1">
        <v>0.0176911213614146</v>
      </c>
      <c r="J474" s="1">
        <v>0.009831368978456156</v>
      </c>
      <c r="K474" s="1">
        <v>0.0114749118458044</v>
      </c>
      <c r="L474" s="1">
        <v>0.002851355269152478</v>
      </c>
      <c r="M474" s="1">
        <v>0.01171540820366745</v>
      </c>
      <c r="N474" s="1">
        <v>-0.002766134937291831</v>
      </c>
      <c r="O474" s="1">
        <v>0.009500254304685596</v>
      </c>
      <c r="P474" s="1">
        <v>0.002651199851316122</v>
      </c>
      <c r="Q474" s="1">
        <v>0.002936803433988722</v>
      </c>
      <c r="R474" s="1">
        <v>0.02214429185675959</v>
      </c>
      <c r="S474" s="1">
        <v>0.01723420468583559</v>
      </c>
      <c r="T474" s="1">
        <v>0.0140155071119723</v>
      </c>
      <c r="U474" s="1">
        <v>0.02099956248450097</v>
      </c>
      <c r="V474" s="1">
        <v>0.01735569549116045</v>
      </c>
      <c r="W474" s="1">
        <v>0.01114017677728651</v>
      </c>
      <c r="X474" s="1">
        <v>0.008195226444072334</v>
      </c>
      <c r="Y474" s="1">
        <v>0.01496254692933041</v>
      </c>
      <c r="Z474" s="1">
        <v>-0.008386796926718065</v>
      </c>
    </row>
    <row r="475" spans="1:26">
      <c r="A475" s="11">
        <v>43056</v>
      </c>
      <c r="B475" s="1">
        <v>0.01704158890328222</v>
      </c>
      <c r="C475" s="1">
        <v>-0.005460829807871881</v>
      </c>
      <c r="D475" s="1">
        <v>-0.01707937880790822</v>
      </c>
      <c r="E475" s="1">
        <v>-0.008889610413192583</v>
      </c>
      <c r="F475" s="1">
        <v>-0.0245482059903851</v>
      </c>
      <c r="G475" s="1">
        <v>-0.001033334500942895</v>
      </c>
      <c r="H475" s="1">
        <v>0.02897314150661789</v>
      </c>
      <c r="I475" s="1">
        <v>0.008617597635788066</v>
      </c>
      <c r="J475" s="1">
        <v>0.00834498684304652</v>
      </c>
      <c r="K475" s="1">
        <v>0.006917536302211591</v>
      </c>
      <c r="L475" s="1">
        <v>-0.003351319671875741</v>
      </c>
      <c r="M475" s="1">
        <v>-0.01013232463832014</v>
      </c>
      <c r="N475" s="1">
        <v>-0.006754227796653467</v>
      </c>
      <c r="O475" s="1">
        <v>0.008196782157016802</v>
      </c>
      <c r="P475" s="1">
        <v>-0.009615432018061476</v>
      </c>
      <c r="Q475" s="1">
        <v>-0.008784698512125599</v>
      </c>
      <c r="R475" s="1">
        <v>-0.04318537032447822</v>
      </c>
      <c r="S475" s="1">
        <v>-0.00851811157197413</v>
      </c>
      <c r="T475" s="1">
        <v>0.003071466805039336</v>
      </c>
      <c r="U475" s="1">
        <v>-0.0002896569155131923</v>
      </c>
      <c r="V475" s="1">
        <v>0.0551724053472844</v>
      </c>
      <c r="W475" s="1">
        <v>-0.002308528559969547</v>
      </c>
      <c r="X475" s="1">
        <v>0.001323455183997568</v>
      </c>
      <c r="Y475" s="1">
        <v>0.01451884204082665</v>
      </c>
      <c r="Z475" s="1">
        <v>0.004120427448509378</v>
      </c>
    </row>
    <row r="476" spans="1:26">
      <c r="A476" s="11">
        <v>43059</v>
      </c>
      <c r="B476" s="1">
        <v>-0.002671559280324809</v>
      </c>
      <c r="C476" s="1">
        <v>0.00903688492312793</v>
      </c>
      <c r="D476" s="1">
        <v>0</v>
      </c>
      <c r="E476" s="1">
        <v>-0.008479974178841165</v>
      </c>
      <c r="F476" s="1">
        <v>-0.009126012618560497</v>
      </c>
      <c r="G476" s="1">
        <v>0.004138017511739145</v>
      </c>
      <c r="H476" s="1">
        <v>0.004223848125270546</v>
      </c>
      <c r="I476" s="1">
        <v>0.00847022088879279</v>
      </c>
      <c r="J476" s="1">
        <v>0.01701138764073185</v>
      </c>
      <c r="K476" s="1">
        <v>-0.009068310093888532</v>
      </c>
      <c r="L476" s="1">
        <v>0.008864878365260953</v>
      </c>
      <c r="M476" s="1">
        <v>-0.001096547690893401</v>
      </c>
      <c r="N476" s="1">
        <v>0.00704303876760104</v>
      </c>
      <c r="O476" s="1">
        <v>-0.008882846354595131</v>
      </c>
      <c r="P476" s="1">
        <v>0.001577844510486814</v>
      </c>
      <c r="Q476" s="1">
        <v>0.0003693022764115206</v>
      </c>
      <c r="R476" s="1">
        <v>0.01514482996372402</v>
      </c>
      <c r="S476" s="1">
        <v>-0.003492929304828474</v>
      </c>
      <c r="T476" s="1">
        <v>-0.01552969387497161</v>
      </c>
      <c r="U476" s="1">
        <v>0.003766996459081851</v>
      </c>
      <c r="V476" s="1">
        <v>-0.004471985464209571</v>
      </c>
      <c r="W476" s="1">
        <v>0.004364858097427593</v>
      </c>
      <c r="X476" s="1">
        <v>0.009627785761938679</v>
      </c>
      <c r="Y476" s="1">
        <v>0.01717254868957685</v>
      </c>
      <c r="Z476" s="1">
        <v>0.01727852397538476</v>
      </c>
    </row>
    <row r="477" spans="1:26">
      <c r="A477" s="11">
        <v>43060</v>
      </c>
      <c r="B477" s="1">
        <v>0.009009217412717652</v>
      </c>
      <c r="C477" s="1">
        <v>0.008918074890434502</v>
      </c>
      <c r="D477" s="1">
        <v>0.005792050900710555</v>
      </c>
      <c r="E477" s="1">
        <v>0.007236639324669447</v>
      </c>
      <c r="F477" s="1">
        <v>0.01646631889600236</v>
      </c>
      <c r="G477" s="1">
        <v>-0.001030140645618127</v>
      </c>
      <c r="H477" s="1">
        <v>-0.08191474808741728</v>
      </c>
      <c r="I477" s="1">
        <v>0.01687116308860936</v>
      </c>
      <c r="J477" s="1">
        <v>0.01537053857107118</v>
      </c>
      <c r="K477" s="1">
        <v>-0.001664139702327039</v>
      </c>
      <c r="L477" s="1">
        <v>-0.0008080327566920564</v>
      </c>
      <c r="M477" s="1">
        <v>0.01427248940799308</v>
      </c>
      <c r="N477" s="1">
        <v>0.006270233795710567</v>
      </c>
      <c r="O477" s="1">
        <v>-0.002734462725837661</v>
      </c>
      <c r="P477" s="1">
        <v>0.01441897149911564</v>
      </c>
      <c r="Q477" s="1">
        <v>0.004798894377356477</v>
      </c>
      <c r="R477" s="1">
        <v>-0.0001479671931814419</v>
      </c>
      <c r="S477" s="1">
        <v>0.0009946274103602715</v>
      </c>
      <c r="T477" s="1">
        <v>0.002888656084212959</v>
      </c>
      <c r="U477" s="1">
        <v>-0.00894916840060056</v>
      </c>
      <c r="V477" s="1">
        <v>-0.01088459589443547</v>
      </c>
      <c r="W477" s="1">
        <v>0.01010440908514321</v>
      </c>
      <c r="X477" s="1">
        <v>0.003926730598415418</v>
      </c>
      <c r="Y477" s="1">
        <v>-0.000432327361914786</v>
      </c>
      <c r="Z477" s="1">
        <v>-0.004458752708779823</v>
      </c>
    </row>
    <row r="478" spans="1:26">
      <c r="A478" s="11">
        <v>43061</v>
      </c>
      <c r="B478" s="1">
        <v>0.002413068519841355</v>
      </c>
      <c r="C478" s="1">
        <v>-0.006891654020953153</v>
      </c>
      <c r="D478" s="1">
        <v>-0.003268650022266173</v>
      </c>
      <c r="E478" s="1">
        <v>-0.001632792621051316</v>
      </c>
      <c r="F478" s="1">
        <v>-0.0002742257999412967</v>
      </c>
      <c r="G478" s="1">
        <v>0.002062325315488334</v>
      </c>
      <c r="H478" s="1">
        <v>0.02028803878017804</v>
      </c>
      <c r="I478" s="1">
        <v>0.04323780885904815</v>
      </c>
      <c r="J478" s="1">
        <v>-0.04986653829171106</v>
      </c>
      <c r="K478" s="1">
        <v>0.02194459213299793</v>
      </c>
      <c r="L478" s="1">
        <v>-0.002931207206126496</v>
      </c>
      <c r="M478" s="1">
        <v>-0.006133844270640343</v>
      </c>
      <c r="N478" s="1">
        <v>-0.009586576476402264</v>
      </c>
      <c r="O478" s="1">
        <v>-0.002437213344507083</v>
      </c>
      <c r="P478" s="1">
        <v>-0.007286469779223759</v>
      </c>
      <c r="Q478" s="1">
        <v>-0.006612727433505161</v>
      </c>
      <c r="R478" s="1">
        <v>0.002659613181659637</v>
      </c>
      <c r="S478" s="1">
        <v>-0.0001420028671055285</v>
      </c>
      <c r="T478" s="1">
        <v>0.003765938895652798</v>
      </c>
      <c r="U478" s="1">
        <v>0.01573006197787841</v>
      </c>
      <c r="V478" s="1">
        <v>0.004192546608253744</v>
      </c>
      <c r="W478" s="1">
        <v>-0.0009328698159899451</v>
      </c>
      <c r="X478" s="1">
        <v>-0.002980058566936838</v>
      </c>
      <c r="Y478" s="1">
        <v>0.01992167771821229</v>
      </c>
      <c r="Z478" s="1">
        <v>-0.01151595797017468</v>
      </c>
    </row>
    <row r="479" spans="1:26">
      <c r="A479" s="11">
        <v>43063</v>
      </c>
      <c r="B479" s="1">
        <v>-0.009629249342878232</v>
      </c>
      <c r="C479" s="1">
        <v>0.002753134444047678</v>
      </c>
      <c r="D479" s="1">
        <v>0.001249305663984845</v>
      </c>
      <c r="E479" s="1">
        <v>0.004743202362585741</v>
      </c>
      <c r="F479" s="1">
        <v>-0.01483097557622237</v>
      </c>
      <c r="G479" s="1">
        <v>-0.004116644034876993</v>
      </c>
      <c r="H479" s="1">
        <v>-0.01560849949792864</v>
      </c>
      <c r="I479" s="1">
        <v>0.00172110491375288</v>
      </c>
      <c r="J479" s="1">
        <v>-0.004685888708321762</v>
      </c>
      <c r="K479" s="1">
        <v>0.003261686497826988</v>
      </c>
      <c r="L479" s="1">
        <v>-0.003243973289621893</v>
      </c>
      <c r="M479" s="1">
        <v>0.0009077339975700482</v>
      </c>
      <c r="N479" s="1">
        <v>-0.003751045091532013</v>
      </c>
      <c r="O479" s="1">
        <v>-0.0001526022561966212</v>
      </c>
      <c r="P479" s="1">
        <v>0.00180490787675569</v>
      </c>
      <c r="Q479" s="1">
        <v>0</v>
      </c>
      <c r="R479" s="1">
        <v>-0.01370272208935108</v>
      </c>
      <c r="S479" s="1">
        <v>0.007099437175381862</v>
      </c>
      <c r="T479" s="1">
        <v>0.005738399785632398</v>
      </c>
      <c r="U479" s="1">
        <v>-0.001720798058158834</v>
      </c>
      <c r="V479" s="1">
        <v>-0.02800524266906634</v>
      </c>
      <c r="W479" s="1">
        <v>0.003942631463121904</v>
      </c>
      <c r="X479" s="1">
        <v>-0.004296485558834773</v>
      </c>
      <c r="Y479" s="1">
        <v>-0.001910611983906518</v>
      </c>
      <c r="Z479" s="1">
        <v>0</v>
      </c>
    </row>
    <row r="480" spans="1:26">
      <c r="A480" s="11">
        <v>43066</v>
      </c>
      <c r="B480" s="1">
        <v>-0.03111325845877311</v>
      </c>
      <c r="C480" s="1">
        <v>-0.00112835252341581</v>
      </c>
      <c r="D480" s="1">
        <v>0.009669223779950498</v>
      </c>
      <c r="E480" s="1">
        <v>0.002930107317680619</v>
      </c>
      <c r="F480" s="1">
        <v>-0.008921236963721602</v>
      </c>
      <c r="G480" s="1">
        <v>0.01756805859183386</v>
      </c>
      <c r="H480" s="1">
        <v>0.01607301387310134</v>
      </c>
      <c r="I480" s="1">
        <v>0.02247436744854991</v>
      </c>
      <c r="J480" s="1">
        <v>0.0004706840578732052</v>
      </c>
      <c r="K480" s="1">
        <v>0.004876899011143632</v>
      </c>
      <c r="L480" s="1">
        <v>-0.003966615230520221</v>
      </c>
      <c r="M480" s="1">
        <v>-0.009793449775830632</v>
      </c>
      <c r="N480" s="1">
        <v>0.00194338912523806</v>
      </c>
      <c r="O480" s="1">
        <v>-0.006261285936302707</v>
      </c>
      <c r="P480" s="1">
        <v>0.007326728049349196</v>
      </c>
      <c r="Q480" s="1">
        <v>0.00221891556164211</v>
      </c>
      <c r="R480" s="1">
        <v>-0.0005978078816525345</v>
      </c>
      <c r="S480" s="1">
        <v>0.01005653264608752</v>
      </c>
      <c r="T480" s="1">
        <v>0.02172490582748465</v>
      </c>
      <c r="U480" s="1">
        <v>-0.00373471194213959</v>
      </c>
      <c r="V480" s="1">
        <v>-0.000715674396325805</v>
      </c>
      <c r="W480" s="1">
        <v>0.002119134482627461</v>
      </c>
      <c r="X480" s="1">
        <v>0.003376897558722947</v>
      </c>
      <c r="Y480" s="1">
        <v>0.0138267995003245</v>
      </c>
      <c r="Z480" s="1">
        <v>0.001509963108878853</v>
      </c>
    </row>
    <row r="481" spans="1:26">
      <c r="A481" s="11">
        <v>43067</v>
      </c>
      <c r="B481" s="1">
        <v>0.01028586002618992</v>
      </c>
      <c r="C481" s="1">
        <v>0.009074456337170966</v>
      </c>
      <c r="D481" s="1">
        <v>0.02023512480430401</v>
      </c>
      <c r="E481" s="1">
        <v>0.01477021926383482</v>
      </c>
      <c r="F481" s="1">
        <v>0.01969052705149021</v>
      </c>
      <c r="G481" s="1">
        <v>0.001354256707869705</v>
      </c>
      <c r="H481" s="1">
        <v>0.003420124281200421</v>
      </c>
      <c r="I481" s="1">
        <v>0.004100028239236941</v>
      </c>
      <c r="J481" s="1">
        <v>0.01929417748191198</v>
      </c>
      <c r="K481" s="1">
        <v>0.03585851837128651</v>
      </c>
      <c r="L481" s="1">
        <v>0.03502485798571464</v>
      </c>
      <c r="M481" s="1">
        <v>0.0287546752586183</v>
      </c>
      <c r="N481" s="1">
        <v>0.0135755906986228</v>
      </c>
      <c r="O481" s="1">
        <v>0.02043933454924796</v>
      </c>
      <c r="P481" s="1">
        <v>0.01204235481636484</v>
      </c>
      <c r="Q481" s="1">
        <v>0.003689946398286015</v>
      </c>
      <c r="R481" s="1">
        <v>0.02436467094818218</v>
      </c>
      <c r="S481" s="1">
        <v>-0.02558957145953966</v>
      </c>
      <c r="T481" s="1">
        <v>0.01288641522409084</v>
      </c>
      <c r="U481" s="1">
        <v>0.02133783992767491</v>
      </c>
      <c r="V481" s="1">
        <v>0.01396854577796103</v>
      </c>
      <c r="W481" s="1">
        <v>0.01227316860311789</v>
      </c>
      <c r="X481" s="1">
        <v>0.01570685038980013</v>
      </c>
      <c r="Y481" s="1">
        <v>0.02433918785936373</v>
      </c>
      <c r="Z481" s="1">
        <v>0.03597591172556758</v>
      </c>
    </row>
    <row r="482" spans="1:26">
      <c r="A482" s="11">
        <v>43068</v>
      </c>
      <c r="B482" s="1">
        <v>0.01167115374600547</v>
      </c>
      <c r="C482" s="1">
        <v>0.004888212665690173</v>
      </c>
      <c r="D482" s="1">
        <v>-0.0131722551434853</v>
      </c>
      <c r="E482" s="1">
        <v>0.006077980072948685</v>
      </c>
      <c r="F482" s="1">
        <v>0.02593096337746692</v>
      </c>
      <c r="G482" s="1">
        <v>0.00304267941455838</v>
      </c>
      <c r="H482" s="1">
        <v>0.0436730901164557</v>
      </c>
      <c r="I482" s="1">
        <v>-0.006292474371702883</v>
      </c>
      <c r="J482" s="1">
        <v>-0.01061864441157379</v>
      </c>
      <c r="K482" s="1">
        <v>-0.008589167904451078</v>
      </c>
      <c r="L482" s="1">
        <v>0.02338196966853645</v>
      </c>
      <c r="M482" s="1">
        <v>0.04824644191653915</v>
      </c>
      <c r="N482" s="1">
        <v>-0.0002388882489694488</v>
      </c>
      <c r="O482" s="1">
        <v>0.01460861794584223</v>
      </c>
      <c r="P482" s="1">
        <v>-0.01814336359578983</v>
      </c>
      <c r="Q482" s="1">
        <v>-0.001103106221449268</v>
      </c>
      <c r="R482" s="1">
        <v>0.007004315215860535</v>
      </c>
      <c r="S482" s="1">
        <v>0.003963143914786693</v>
      </c>
      <c r="T482" s="1">
        <v>0.003816776635915842</v>
      </c>
      <c r="U482" s="1">
        <v>0.02992679630402351</v>
      </c>
      <c r="V482" s="1">
        <v>0.08936768091085345</v>
      </c>
      <c r="W482" s="1">
        <v>-0.01874696928450648</v>
      </c>
      <c r="X482" s="1">
        <v>0.00957303919111796</v>
      </c>
      <c r="Y482" s="1">
        <v>0.02212207821454393</v>
      </c>
      <c r="Z482" s="1">
        <v>0.02911204918940502</v>
      </c>
    </row>
    <row r="483" spans="1:26">
      <c r="A483" s="11">
        <v>43069</v>
      </c>
      <c r="B483" s="1">
        <v>0.02675513723932577</v>
      </c>
      <c r="C483" s="1">
        <v>0.02785003967484356</v>
      </c>
      <c r="D483" s="1">
        <v>0.007844049139545284</v>
      </c>
      <c r="E483" s="1">
        <v>0.004610712351410085</v>
      </c>
      <c r="F483" s="1">
        <v>0.009411079382235066</v>
      </c>
      <c r="G483" s="1">
        <v>0.01145908428248577</v>
      </c>
      <c r="H483" s="1">
        <v>0.006327427463455937</v>
      </c>
      <c r="I483" s="1">
        <v>0.009566104793059527</v>
      </c>
      <c r="J483" s="1">
        <v>0.000933571542655276</v>
      </c>
      <c r="K483" s="1">
        <v>-0.01181430262056871</v>
      </c>
      <c r="L483" s="1">
        <v>0.007615795998278996</v>
      </c>
      <c r="M483" s="1">
        <v>0.03040080377699628</v>
      </c>
      <c r="N483" s="1">
        <v>0.003947263264609813</v>
      </c>
      <c r="O483" s="1">
        <v>0.006827721707848067</v>
      </c>
      <c r="P483" s="1">
        <v>0.009959048375754787</v>
      </c>
      <c r="Q483" s="1">
        <v>0.01325014555415072</v>
      </c>
      <c r="R483" s="1">
        <v>0.01912780795480917</v>
      </c>
      <c r="S483" s="1">
        <v>0.01360221764467151</v>
      </c>
      <c r="T483" s="1">
        <v>0.01844018883762311</v>
      </c>
      <c r="U483" s="1">
        <v>-0.002741402543681271</v>
      </c>
      <c r="V483" s="1">
        <v>-0.02885867312213608</v>
      </c>
      <c r="W483" s="1">
        <v>0.0007268046773667436</v>
      </c>
      <c r="X483" s="1">
        <v>0.01586432664998894</v>
      </c>
      <c r="Y483" s="1">
        <v>0.0198394548560672</v>
      </c>
      <c r="Z483" s="1">
        <v>0.00121228640775084</v>
      </c>
    </row>
    <row r="484" spans="1:26">
      <c r="A484" s="11">
        <v>43070</v>
      </c>
      <c r="B484" s="1">
        <v>0.05713631402469521</v>
      </c>
      <c r="C484" s="1">
        <v>-0.01958092829107139</v>
      </c>
      <c r="D484" s="1">
        <v>-0.0006105406963978766</v>
      </c>
      <c r="E484" s="1">
        <v>0.0007912028052974307</v>
      </c>
      <c r="F484" s="1">
        <v>0.02370788445927596</v>
      </c>
      <c r="G484" s="1">
        <v>-0.0159944579465936</v>
      </c>
      <c r="H484" s="1">
        <v>-0.0016222670453655</v>
      </c>
      <c r="I484" s="1">
        <v>0.0005339511153377163</v>
      </c>
      <c r="J484" s="1">
        <v>-0.001865072139624169</v>
      </c>
      <c r="K484" s="1">
        <v>-0.005844752485083093</v>
      </c>
      <c r="L484" s="1">
        <v>0.002583256592287198</v>
      </c>
      <c r="M484" s="1">
        <v>-0.01236215429983967</v>
      </c>
      <c r="N484" s="1">
        <v>0.01346359540782038</v>
      </c>
      <c r="O484" s="1">
        <v>0.011057358394436</v>
      </c>
      <c r="P484" s="1">
        <v>0.00106954050204866</v>
      </c>
      <c r="Q484" s="1">
        <v>-0.007265055133953924</v>
      </c>
      <c r="R484" s="1">
        <v>-0.009668738149963607</v>
      </c>
      <c r="S484" s="1">
        <v>-0.004926612186124335</v>
      </c>
      <c r="T484" s="1">
        <v>-0.006451487927862098</v>
      </c>
      <c r="U484" s="1">
        <v>0.003298633725328237</v>
      </c>
      <c r="V484" s="1">
        <v>-0.006510693795596323</v>
      </c>
      <c r="W484" s="1">
        <v>-0.002905107263919571</v>
      </c>
      <c r="X484" s="1">
        <v>-0.01471910491363526</v>
      </c>
      <c r="Y484" s="1">
        <v>0.007074221291904825</v>
      </c>
      <c r="Z484" s="1">
        <v>0.01069649338100365</v>
      </c>
    </row>
    <row r="485" spans="1:26">
      <c r="A485" s="11">
        <v>43073</v>
      </c>
      <c r="B485" s="1">
        <v>-0.02284037696275365</v>
      </c>
      <c r="C485" s="1">
        <v>0.02428348829703952</v>
      </c>
      <c r="D485" s="1">
        <v>-0.01893403937036808</v>
      </c>
      <c r="E485" s="1">
        <v>-0.0121757068250905</v>
      </c>
      <c r="F485" s="1">
        <v>0.0491806329305311</v>
      </c>
      <c r="G485" s="1">
        <v>-0.005756785397704189</v>
      </c>
      <c r="H485" s="1">
        <v>0.02234831573639617</v>
      </c>
      <c r="I485" s="1">
        <v>0.006869585288982183</v>
      </c>
      <c r="J485" s="1">
        <v>-0.01541331332929397</v>
      </c>
      <c r="K485" s="1">
        <v>0.0002674272090530394</v>
      </c>
      <c r="L485" s="1">
        <v>0.02061280457499404</v>
      </c>
      <c r="M485" s="1">
        <v>0.03521389096582106</v>
      </c>
      <c r="N485" s="1">
        <v>0.01069846058552915</v>
      </c>
      <c r="O485" s="1">
        <v>0.02187212935387417</v>
      </c>
      <c r="P485" s="1">
        <v>-0.03774051485402996</v>
      </c>
      <c r="Q485" s="1">
        <v>-0.01097676907128831</v>
      </c>
      <c r="R485" s="1">
        <v>0.008901688534355134</v>
      </c>
      <c r="S485" s="1">
        <v>-0.009902577143234059</v>
      </c>
      <c r="T485" s="1">
        <v>0.007959569524800258</v>
      </c>
      <c r="U485" s="1">
        <v>0.02109599017672381</v>
      </c>
      <c r="V485" s="1">
        <v>0.05125179674475011</v>
      </c>
      <c r="W485" s="1">
        <v>-0.05291362399116173</v>
      </c>
      <c r="X485" s="1">
        <v>0.005283034804848707</v>
      </c>
      <c r="Y485" s="1">
        <v>0.00917077641902897</v>
      </c>
      <c r="Z485" s="1">
        <v>0.03314708729464688</v>
      </c>
    </row>
    <row r="486" spans="1:26">
      <c r="A486" s="11">
        <v>43074</v>
      </c>
      <c r="B486" s="1">
        <v>-0.02453146623008517</v>
      </c>
      <c r="C486" s="1">
        <v>-0.008742036761852034</v>
      </c>
      <c r="D486" s="1">
        <v>-0.00357991925891743</v>
      </c>
      <c r="E486" s="1">
        <v>-0.007203508253155744</v>
      </c>
      <c r="F486" s="1">
        <v>-0.01984090385058801</v>
      </c>
      <c r="G486" s="1">
        <v>-0.01532723323341711</v>
      </c>
      <c r="H486" s="1">
        <v>-0.009737502648108243</v>
      </c>
      <c r="I486" s="1">
        <v>-0.001987342306335682</v>
      </c>
      <c r="J486" s="1">
        <v>-0.0004743683525573195</v>
      </c>
      <c r="K486" s="1">
        <v>-0.008015121523184399</v>
      </c>
      <c r="L486" s="1">
        <v>-0.01150065881629458</v>
      </c>
      <c r="M486" s="1">
        <v>-0.004997628275491328</v>
      </c>
      <c r="N486" s="1">
        <v>-0.01116670217130589</v>
      </c>
      <c r="O486" s="1">
        <v>0.001427057168531087</v>
      </c>
      <c r="P486" s="1">
        <v>0.006290188849334744</v>
      </c>
      <c r="Q486" s="1">
        <v>-0.008509137137505673</v>
      </c>
      <c r="R486" s="1">
        <v>-0.00142332476512852</v>
      </c>
      <c r="S486" s="1">
        <v>0.005143821198535958</v>
      </c>
      <c r="T486" s="1">
        <v>-0.0027015728688492</v>
      </c>
      <c r="U486" s="1">
        <v>-0.01931860989043777</v>
      </c>
      <c r="V486" s="1">
        <v>-0.005754601495212675</v>
      </c>
      <c r="W486" s="1">
        <v>0.002307264344196813</v>
      </c>
      <c r="X486" s="1">
        <v>-0.02120329418526512</v>
      </c>
      <c r="Y486" s="1">
        <v>-0.01546828719990834</v>
      </c>
      <c r="Z486" s="1">
        <v>-0.01662204109463417</v>
      </c>
    </row>
    <row r="487" spans="1:26">
      <c r="A487" s="11">
        <v>43075</v>
      </c>
      <c r="B487" s="1">
        <v>-0.03748508797123185</v>
      </c>
      <c r="C487" s="1">
        <v>0.009907753792707474</v>
      </c>
      <c r="D487" s="1">
        <v>-0.004685797350621135</v>
      </c>
      <c r="E487" s="1">
        <v>-0.01692985970831673</v>
      </c>
      <c r="F487" s="1">
        <v>-0.02252053160967638</v>
      </c>
      <c r="G487" s="1">
        <v>0.003459015768994878</v>
      </c>
      <c r="H487" s="1">
        <v>0.007224503326692222</v>
      </c>
      <c r="I487" s="1">
        <v>-0.008097324015776564</v>
      </c>
      <c r="J487" s="1">
        <v>-0.002372967423433625</v>
      </c>
      <c r="K487" s="1">
        <v>0.002962485841596862</v>
      </c>
      <c r="L487" s="1">
        <v>-0.007472703205535836</v>
      </c>
      <c r="M487" s="1">
        <v>-0.007711708441043075</v>
      </c>
      <c r="N487" s="1">
        <v>-0.007175831151985834</v>
      </c>
      <c r="O487" s="1">
        <v>0.02108849073913355</v>
      </c>
      <c r="P487" s="1">
        <v>0.01458479288508241</v>
      </c>
      <c r="Q487" s="1">
        <v>0.007462593366561965</v>
      </c>
      <c r="R487" s="1">
        <v>-0.0007123044314250038</v>
      </c>
      <c r="S487" s="1">
        <v>0.003553658914543956</v>
      </c>
      <c r="T487" s="1">
        <v>-0.008543541703125324</v>
      </c>
      <c r="U487" s="1">
        <v>-0.01203831165678726</v>
      </c>
      <c r="V487" s="1">
        <v>-0.02379408445480635</v>
      </c>
      <c r="W487" s="1">
        <v>0.007782830373020966</v>
      </c>
      <c r="X487" s="1">
        <v>-0.001666075136794509</v>
      </c>
      <c r="Y487" s="1">
        <v>-0.004713091519504831</v>
      </c>
      <c r="Z487" s="1">
        <v>-0.01886779252093207</v>
      </c>
    </row>
    <row r="488" spans="1:26">
      <c r="A488" s="11">
        <v>43076</v>
      </c>
      <c r="B488" s="1">
        <v>0.001479104918137075</v>
      </c>
      <c r="C488" s="1">
        <v>0.01329639468411203</v>
      </c>
      <c r="D488" s="1">
        <v>-0.003138882994836778</v>
      </c>
      <c r="E488" s="1">
        <v>0.01426928067717359</v>
      </c>
      <c r="F488" s="1">
        <v>-0.01915629682338582</v>
      </c>
      <c r="G488" s="1">
        <v>-0.00517047680199012</v>
      </c>
      <c r="H488" s="1">
        <v>-0.01813121680169816</v>
      </c>
      <c r="I488" s="1">
        <v>0.01110747885106855</v>
      </c>
      <c r="J488" s="1">
        <v>-0.002378723858243892</v>
      </c>
      <c r="K488" s="1">
        <v>0.003222576540588662</v>
      </c>
      <c r="L488" s="1">
        <v>-0.00295420883813946</v>
      </c>
      <c r="M488" s="1">
        <v>0.03108636399294307</v>
      </c>
      <c r="N488" s="1">
        <v>-0.007938340110271391</v>
      </c>
      <c r="O488" s="1">
        <v>-0.002232808229683192</v>
      </c>
      <c r="P488" s="1">
        <v>-0.003502811802475025</v>
      </c>
      <c r="Q488" s="1">
        <v>0.00111127756829954</v>
      </c>
      <c r="R488" s="1">
        <v>0.01568708397334029</v>
      </c>
      <c r="S488" s="1">
        <v>-0.01633626767924401</v>
      </c>
      <c r="T488" s="1">
        <v>0.007986516678892608</v>
      </c>
      <c r="U488" s="1">
        <v>0.001661648921645664</v>
      </c>
      <c r="V488" s="1">
        <v>0.006093455055249608</v>
      </c>
      <c r="W488" s="1">
        <v>0.009572182149259145</v>
      </c>
      <c r="X488" s="1">
        <v>0.01613493677159861</v>
      </c>
      <c r="Y488" s="1">
        <v>-0.005129835117687609</v>
      </c>
      <c r="Z488" s="1">
        <v>0.0110175770056602</v>
      </c>
    </row>
    <row r="489" spans="1:26">
      <c r="A489" s="11">
        <v>43077</v>
      </c>
      <c r="B489" s="1">
        <v>0.001722822364061738</v>
      </c>
      <c r="C489" s="1">
        <v>0.01393779585988653</v>
      </c>
      <c r="D489" s="1">
        <v>0.008343809810802183</v>
      </c>
      <c r="E489" s="1">
        <v>0.009378944582119297</v>
      </c>
      <c r="F489" s="1">
        <v>0.001583643819925928</v>
      </c>
      <c r="G489" s="1">
        <v>0.001732341611465849</v>
      </c>
      <c r="H489" s="1">
        <v>-0.006696189612451442</v>
      </c>
      <c r="I489" s="1">
        <v>0.003110216587874026</v>
      </c>
      <c r="J489" s="1">
        <v>0.004768679020530797</v>
      </c>
      <c r="K489" s="1">
        <v>0.001338557988425526</v>
      </c>
      <c r="L489" s="1">
        <v>0.01252149404174219</v>
      </c>
      <c r="M489" s="1">
        <v>0.004919128669953698</v>
      </c>
      <c r="N489" s="1">
        <v>0.004776854477831494</v>
      </c>
      <c r="O489" s="1">
        <v>0.0005595388929513501</v>
      </c>
      <c r="P489" s="1">
        <v>0.02024465951562338</v>
      </c>
      <c r="Q489" s="1">
        <v>0.004069488051921866</v>
      </c>
      <c r="R489" s="1">
        <v>0.01053123630928798</v>
      </c>
      <c r="S489" s="1">
        <v>0.01199964489003436</v>
      </c>
      <c r="T489" s="1">
        <v>-0.003544401076329584</v>
      </c>
      <c r="U489" s="1">
        <v>0.0154823372131887</v>
      </c>
      <c r="V489" s="1">
        <v>0.004583354841664722</v>
      </c>
      <c r="W489" s="1">
        <v>0.01255187760192777</v>
      </c>
      <c r="X489" s="1">
        <v>0.0009126153736296327</v>
      </c>
      <c r="Y489" s="1">
        <v>0.01328812295457227</v>
      </c>
      <c r="Z489" s="1">
        <v>0.00911434588148663</v>
      </c>
    </row>
    <row r="490" spans="1:26">
      <c r="A490" s="11">
        <v>43080</v>
      </c>
      <c r="B490" s="1">
        <v>-0.01253094170905267</v>
      </c>
      <c r="C490" s="1">
        <v>-0.00958401396417019</v>
      </c>
      <c r="D490" s="1">
        <v>0.001405293102520133</v>
      </c>
      <c r="E490" s="1">
        <v>0.00961232033766346</v>
      </c>
      <c r="F490" s="1">
        <v>0.01291175885173335</v>
      </c>
      <c r="G490" s="1">
        <v>-0.002075247370686095</v>
      </c>
      <c r="H490" s="1">
        <v>-0.008171750262248367</v>
      </c>
      <c r="I490" s="1">
        <v>-0.00164923154037977</v>
      </c>
      <c r="J490" s="1">
        <v>0.0109160973501361</v>
      </c>
      <c r="K490" s="1">
        <v>0.008018861547271605</v>
      </c>
      <c r="L490" s="1">
        <v>-0.002926407397790376</v>
      </c>
      <c r="M490" s="1">
        <v>-0.0001581209814944806</v>
      </c>
      <c r="N490" s="1">
        <v>-0.002376820357772758</v>
      </c>
      <c r="O490" s="1">
        <v>0.001537542809577186</v>
      </c>
      <c r="P490" s="1">
        <v>0.01271436359512368</v>
      </c>
      <c r="Q490" s="1">
        <v>0.001473768452171509</v>
      </c>
      <c r="R490" s="1">
        <v>-0.003195935952671869</v>
      </c>
      <c r="S490" s="1">
        <v>0.003983795248922783</v>
      </c>
      <c r="T490" s="1">
        <v>-0.0004185239072665992</v>
      </c>
      <c r="U490" s="1">
        <v>0.004628458350514508</v>
      </c>
      <c r="V490" s="1">
        <v>0.00635496297495175</v>
      </c>
      <c r="W490" s="1">
        <v>0.008140215164928577</v>
      </c>
      <c r="X490" s="1">
        <v>-0.00382934928166434</v>
      </c>
      <c r="Y490" s="1">
        <v>0.01467994424963548</v>
      </c>
      <c r="Z490" s="1">
        <v>-0.0194382264273798</v>
      </c>
    </row>
    <row r="491" spans="1:26">
      <c r="A491" s="11">
        <v>43081</v>
      </c>
      <c r="B491" s="1">
        <v>-0.01169460173732684</v>
      </c>
      <c r="C491" s="1">
        <v>0.02394422073761215</v>
      </c>
      <c r="D491" s="1">
        <v>0.002650268205339312</v>
      </c>
      <c r="E491" s="1">
        <v>0.00412538306125998</v>
      </c>
      <c r="F491" s="1">
        <v>0.02783552743263629</v>
      </c>
      <c r="G491" s="1">
        <v>-0.01629118234760785</v>
      </c>
      <c r="H491" s="1">
        <v>0.02492274705054376</v>
      </c>
      <c r="I491" s="1">
        <v>-0.001718288849190897</v>
      </c>
      <c r="J491" s="1">
        <v>-0.008553620516214333</v>
      </c>
      <c r="K491" s="1">
        <v>0.01431989409604872</v>
      </c>
      <c r="L491" s="1">
        <v>0.01164547763784762</v>
      </c>
      <c r="M491" s="1">
        <v>0.001737479207089221</v>
      </c>
      <c r="N491" s="1">
        <v>0.008578515061649084</v>
      </c>
      <c r="O491" s="1">
        <v>0.0009769899399350024</v>
      </c>
      <c r="P491" s="1">
        <v>0.00410646964595629</v>
      </c>
      <c r="Q491" s="1">
        <v>-0.02906544688376766</v>
      </c>
      <c r="R491" s="1">
        <v>0.002369312209610674</v>
      </c>
      <c r="S491" s="1">
        <v>0.009729337494202683</v>
      </c>
      <c r="T491" s="1">
        <v>-0.00125636434263432</v>
      </c>
      <c r="U491" s="1">
        <v>0.03252057348573678</v>
      </c>
      <c r="V491" s="1">
        <v>-0.01198176378712801</v>
      </c>
      <c r="W491" s="1">
        <v>0</v>
      </c>
      <c r="X491" s="1">
        <v>-0.001098345869410378</v>
      </c>
      <c r="Y491" s="1">
        <v>0.0260417948579108</v>
      </c>
      <c r="Z491" s="1">
        <v>0.01041252816059934</v>
      </c>
    </row>
    <row r="492" spans="1:26">
      <c r="A492" s="11">
        <v>43082</v>
      </c>
      <c r="B492" s="1">
        <v>0.002014160075518134</v>
      </c>
      <c r="C492" s="1">
        <v>0.006553126847564261</v>
      </c>
      <c r="D492" s="1">
        <v>0.006375340283481856</v>
      </c>
      <c r="E492" s="1">
        <v>0.003002793828932759</v>
      </c>
      <c r="F492" s="1">
        <v>-0.02353826217641142</v>
      </c>
      <c r="G492" s="1">
        <v>0.0007045574480986083</v>
      </c>
      <c r="H492" s="1">
        <v>-0.01145511980175895</v>
      </c>
      <c r="I492" s="1">
        <v>0.005825301148213669</v>
      </c>
      <c r="J492" s="1">
        <v>-0.006196238998491088</v>
      </c>
      <c r="K492" s="1">
        <v>-0.01542508321856773</v>
      </c>
      <c r="L492" s="1">
        <v>-0.01254120428085104</v>
      </c>
      <c r="M492" s="1">
        <v>-0.004572103068983147</v>
      </c>
      <c r="N492" s="1">
        <v>-0.01476667180163449</v>
      </c>
      <c r="O492" s="1">
        <v>0.008365938542666207</v>
      </c>
      <c r="P492" s="1">
        <v>-0.002688076187496447</v>
      </c>
      <c r="Q492" s="1">
        <v>0.001515922629568456</v>
      </c>
      <c r="R492" s="1">
        <v>-0.008626702210404291</v>
      </c>
      <c r="S492" s="1">
        <v>0.003967700953784847</v>
      </c>
      <c r="T492" s="1">
        <v>0.01131856326867164</v>
      </c>
      <c r="U492" s="1">
        <v>-0.001574858938659829</v>
      </c>
      <c r="V492" s="1">
        <v>0.02704009377453565</v>
      </c>
      <c r="W492" s="1">
        <v>0.01044883516636541</v>
      </c>
      <c r="X492" s="1">
        <v>0.0009162240673095123</v>
      </c>
      <c r="Y492" s="1">
        <v>-0.005639885133329914</v>
      </c>
      <c r="Z492" s="1">
        <v>-0.01387245002102</v>
      </c>
    </row>
    <row r="493" spans="1:26">
      <c r="A493" s="11">
        <v>43083</v>
      </c>
      <c r="B493" s="1">
        <v>-0.009547616582995411</v>
      </c>
      <c r="C493" s="1">
        <v>0.006990191676421453</v>
      </c>
      <c r="D493" s="1">
        <v>0.000926944489426651</v>
      </c>
      <c r="E493" s="1">
        <v>-0.02111239325059011</v>
      </c>
      <c r="F493" s="1">
        <v>0.01399660760620525</v>
      </c>
      <c r="G493" s="1">
        <v>0.007746490376865145</v>
      </c>
      <c r="H493" s="1">
        <v>-0.01280711250144662</v>
      </c>
      <c r="I493" s="1">
        <v>-0.01651866251416467</v>
      </c>
      <c r="J493" s="1">
        <v>-0.005275867932692413</v>
      </c>
      <c r="K493" s="1">
        <v>-0.006637798470701894</v>
      </c>
      <c r="L493" s="1">
        <v>-0.008056268437863778</v>
      </c>
      <c r="M493" s="1">
        <v>0.01124479818297441</v>
      </c>
      <c r="N493" s="1">
        <v>-0.004556135645478632</v>
      </c>
      <c r="O493" s="1">
        <v>-0.007328678327242488</v>
      </c>
      <c r="P493" s="1">
        <v>-0.007732745757173087</v>
      </c>
      <c r="Q493" s="1">
        <v>0.001891743214023522</v>
      </c>
      <c r="R493" s="1">
        <v>-0.01255341228720552</v>
      </c>
      <c r="S493" s="1">
        <v>-0.0072450739490314</v>
      </c>
      <c r="T493" s="1">
        <v>-0.004559520719164323</v>
      </c>
      <c r="U493" s="1">
        <v>-0.007886715157161217</v>
      </c>
      <c r="V493" s="1">
        <v>-0.01164828614608004</v>
      </c>
      <c r="W493" s="1">
        <v>-0.01568051536620141</v>
      </c>
      <c r="X493" s="1">
        <v>-0.004029204346529536</v>
      </c>
      <c r="Y493" s="1">
        <v>-0.01039918926992878</v>
      </c>
      <c r="Z493" s="1">
        <v>-0.01085203456822192</v>
      </c>
    </row>
    <row r="494" spans="1:26">
      <c r="A494" s="11">
        <v>43084</v>
      </c>
      <c r="B494" s="1">
        <v>0.00126858281684461</v>
      </c>
      <c r="C494" s="1">
        <v>0.000203984030404003</v>
      </c>
      <c r="D494" s="1">
        <v>0.008490391118762597</v>
      </c>
      <c r="E494" s="1">
        <v>0.004506805606564468</v>
      </c>
      <c r="F494" s="1">
        <v>0.01508167345084144</v>
      </c>
      <c r="G494" s="1">
        <v>0.006289317444014397</v>
      </c>
      <c r="H494" s="1">
        <v>0.02121093479663716</v>
      </c>
      <c r="I494" s="1">
        <v>0.009569038739007052</v>
      </c>
      <c r="J494" s="1">
        <v>0.008679068872083251</v>
      </c>
      <c r="K494" s="1">
        <v>0.00296065163427639</v>
      </c>
      <c r="L494" s="1">
        <v>0.01414153046091937</v>
      </c>
      <c r="M494" s="1">
        <v>0.01331248443810229</v>
      </c>
      <c r="N494" s="1">
        <v>0.001083787209227527</v>
      </c>
      <c r="O494" s="1">
        <v>-0.001671486487631269</v>
      </c>
      <c r="P494" s="1">
        <v>0.02550506491218263</v>
      </c>
      <c r="Q494" s="1">
        <v>0.001132831052103045</v>
      </c>
      <c r="R494" s="1">
        <v>-0.0008668607869293243</v>
      </c>
      <c r="S494" s="1">
        <v>0.002558835502635581</v>
      </c>
      <c r="T494" s="1">
        <v>0.01353326465940707</v>
      </c>
      <c r="U494" s="1">
        <v>0.01324860796195515</v>
      </c>
      <c r="V494" s="1">
        <v>0.01081693975557618</v>
      </c>
      <c r="W494" s="1">
        <v>0.02097488320797125</v>
      </c>
      <c r="X494" s="1">
        <v>0.01544669056268622</v>
      </c>
      <c r="Y494" s="1">
        <v>0.006304654687856681</v>
      </c>
      <c r="Z494" s="1">
        <v>0.01605020087850195</v>
      </c>
    </row>
    <row r="495" spans="1:26">
      <c r="A495" s="11">
        <v>43087</v>
      </c>
      <c r="B495" s="1">
        <v>0.01140078334629302</v>
      </c>
      <c r="C495" s="1">
        <v>0.007484643581734618</v>
      </c>
      <c r="D495" s="1">
        <v>0.001836774087655701</v>
      </c>
      <c r="E495" s="1">
        <v>-0.0001602488729340878</v>
      </c>
      <c r="F495" s="1">
        <v>-0.004280836276387201</v>
      </c>
      <c r="G495" s="1">
        <v>-0.01180541013366443</v>
      </c>
      <c r="H495" s="1">
        <v>0.001411384981013342</v>
      </c>
      <c r="I495" s="1">
        <v>0.02101142768429387</v>
      </c>
      <c r="J495" s="1">
        <v>0.01768623148692883</v>
      </c>
      <c r="K495" s="1">
        <v>0.00670954751249675</v>
      </c>
      <c r="L495" s="1">
        <v>0.00772535470173219</v>
      </c>
      <c r="M495" s="1">
        <v>0.01545584038845838</v>
      </c>
      <c r="N495" s="1">
        <v>-0.007339575332155013</v>
      </c>
      <c r="O495" s="1">
        <v>0.0136737797463562</v>
      </c>
      <c r="P495" s="1">
        <v>-0.005411732791596457</v>
      </c>
      <c r="Q495" s="1">
        <v>-0.01999261273966624</v>
      </c>
      <c r="R495" s="1">
        <v>0.02082154184626961</v>
      </c>
      <c r="S495" s="1">
        <v>0.002505093772339206</v>
      </c>
      <c r="T495" s="1">
        <v>0.01437965412522768</v>
      </c>
      <c r="U495" s="1">
        <v>0.005753196849673348</v>
      </c>
      <c r="V495" s="1">
        <v>0.02347876263202697</v>
      </c>
      <c r="W495" s="1">
        <v>0.006761281917240902</v>
      </c>
      <c r="X495" s="1">
        <v>0.01756580834568644</v>
      </c>
      <c r="Y495" s="1">
        <v>0.01101211778087752</v>
      </c>
      <c r="Z495" s="1">
        <v>0.01939636057047101</v>
      </c>
    </row>
    <row r="496" spans="1:26">
      <c r="A496" s="11">
        <v>43088</v>
      </c>
      <c r="B496" s="1">
        <v>0.00826677049117408</v>
      </c>
      <c r="C496" s="1">
        <v>0.003748041553400583</v>
      </c>
      <c r="D496" s="1">
        <v>0.005042306458290291</v>
      </c>
      <c r="E496" s="1">
        <v>-0.01346168373171874</v>
      </c>
      <c r="F496" s="1">
        <v>-0.01011592678008777</v>
      </c>
      <c r="G496" s="1">
        <v>-0.01581176864982059</v>
      </c>
      <c r="H496" s="1">
        <v>-0.01772053187844036</v>
      </c>
      <c r="I496" s="1">
        <v>0.002856547305599477</v>
      </c>
      <c r="J496" s="1">
        <v>0.006106456044937536</v>
      </c>
      <c r="K496" s="1">
        <v>-0.001332906127494593</v>
      </c>
      <c r="L496" s="1">
        <v>-0.004207009476097423</v>
      </c>
      <c r="M496" s="1">
        <v>0.003348518110090071</v>
      </c>
      <c r="N496" s="1">
        <v>0.0002427479312470116</v>
      </c>
      <c r="O496" s="1">
        <v>0.01720584891160315</v>
      </c>
      <c r="P496" s="1">
        <v>-0.006367399764119042</v>
      </c>
      <c r="Q496" s="1">
        <v>-0.02617409498748247</v>
      </c>
      <c r="R496" s="1">
        <v>0.004248853834562416</v>
      </c>
      <c r="S496" s="1">
        <v>-0.01829401379622542</v>
      </c>
      <c r="T496" s="1">
        <v>0.005670238276703321</v>
      </c>
      <c r="U496" s="1">
        <v>-0.01066062415215729</v>
      </c>
      <c r="V496" s="1">
        <v>-0.00031232730385089</v>
      </c>
      <c r="W496" s="1">
        <v>0.001653090144087876</v>
      </c>
      <c r="X496" s="1">
        <v>0.002847866935950405</v>
      </c>
      <c r="Y496" s="1">
        <v>-0.007887262691243735</v>
      </c>
      <c r="Z496" s="1">
        <v>-0.001765327728581623</v>
      </c>
    </row>
    <row r="497" spans="1:26">
      <c r="A497" s="11">
        <v>43089</v>
      </c>
      <c r="B497" s="1">
        <v>0.02509298593349141</v>
      </c>
      <c r="C497" s="1">
        <v>0.00218692875912585</v>
      </c>
      <c r="D497" s="1">
        <v>-0.007449308461326187</v>
      </c>
      <c r="E497" s="1">
        <v>-0.005847994997550621</v>
      </c>
      <c r="F497" s="1">
        <v>0.006131582709790973</v>
      </c>
      <c r="G497" s="1">
        <v>0.0003570995088020279</v>
      </c>
      <c r="H497" s="1">
        <v>-0.00922508848600867</v>
      </c>
      <c r="I497" s="1">
        <v>-0.0007120479742459551</v>
      </c>
      <c r="J497" s="1">
        <v>0.001867186346836247</v>
      </c>
      <c r="K497" s="1">
        <v>0.00507201900666332</v>
      </c>
      <c r="L497" s="1">
        <v>-0.003473735682479107</v>
      </c>
      <c r="M497" s="1">
        <v>0.002578915009767035</v>
      </c>
      <c r="N497" s="1">
        <v>-0.00484761554442692</v>
      </c>
      <c r="O497" s="1">
        <v>-0.008738653753041392</v>
      </c>
      <c r="P497" s="1">
        <v>-0.003611830402818983</v>
      </c>
      <c r="Q497" s="1">
        <v>-0.01343818594904267</v>
      </c>
      <c r="R497" s="1">
        <v>0.005783034293214362</v>
      </c>
      <c r="S497" s="1">
        <v>-0.01469646512714551</v>
      </c>
      <c r="T497" s="1">
        <v>-0.02315764572893009</v>
      </c>
      <c r="U497" s="1">
        <v>0.01314078075558656</v>
      </c>
      <c r="V497" s="1">
        <v>0.006556709118951343</v>
      </c>
      <c r="W497" s="1">
        <v>-0.008252049694667418</v>
      </c>
      <c r="X497" s="1">
        <v>0.0115349524264674</v>
      </c>
      <c r="Y497" s="1">
        <v>-0.001135723827709323</v>
      </c>
      <c r="Z497" s="1">
        <v>-0.003144258143943368</v>
      </c>
    </row>
    <row r="498" spans="1:26">
      <c r="A498" s="11">
        <v>43090</v>
      </c>
      <c r="B498" s="1">
        <v>0.04968498561228785</v>
      </c>
      <c r="C498" s="1">
        <v>-0.009634274864007586</v>
      </c>
      <c r="D498" s="1">
        <v>-0.01164044193981839</v>
      </c>
      <c r="E498" s="1">
        <v>0.004902048089658884</v>
      </c>
      <c r="F498" s="1">
        <v>0.03631287135455397</v>
      </c>
      <c r="G498" s="1">
        <v>-0.008922377606004561</v>
      </c>
      <c r="H498" s="1">
        <v>0.007034849519989672</v>
      </c>
      <c r="I498" s="1">
        <v>0.009652174684109394</v>
      </c>
      <c r="J498" s="1">
        <v>-0.009785931120942504</v>
      </c>
      <c r="K498" s="1">
        <v>0.009296124695065355</v>
      </c>
      <c r="L498" s="1">
        <v>0.01592206602057811</v>
      </c>
      <c r="M498" s="1">
        <v>-0.0009078712573850067</v>
      </c>
      <c r="N498" s="1">
        <v>-0.01716999950441078</v>
      </c>
      <c r="O498" s="1">
        <v>-0.009090600972660789</v>
      </c>
      <c r="P498" s="1">
        <v>-0.0002337638892632166</v>
      </c>
      <c r="Q498" s="1">
        <v>-0.01201940977330385</v>
      </c>
      <c r="R498" s="1">
        <v>-0.001121630232983506</v>
      </c>
      <c r="S498" s="1">
        <v>-0.006970734324472261</v>
      </c>
      <c r="T498" s="1">
        <v>0.00391687800658902</v>
      </c>
      <c r="U498" s="1">
        <v>0.008560289384508257</v>
      </c>
      <c r="V498" s="1">
        <v>0.01147625800985552</v>
      </c>
      <c r="W498" s="1">
        <v>-0.006032613438344492</v>
      </c>
      <c r="X498" s="1">
        <v>0.003158025536765807</v>
      </c>
      <c r="Y498" s="1">
        <v>0.004548060651689223</v>
      </c>
      <c r="Z498" s="1">
        <v>0.01438989939913515</v>
      </c>
    </row>
    <row r="499" spans="1:26">
      <c r="A499" s="11">
        <v>43091</v>
      </c>
      <c r="B499" s="1">
        <v>-0.009235617472513336</v>
      </c>
      <c r="C499" s="1">
        <v>0.0002372708683582303</v>
      </c>
      <c r="D499" s="1">
        <v>0.002944450308439484</v>
      </c>
      <c r="E499" s="1">
        <v>-0.008780861080963209</v>
      </c>
      <c r="F499" s="1">
        <v>-0.0007353303565268421</v>
      </c>
      <c r="G499" s="1">
        <v>0.01080287250875744</v>
      </c>
      <c r="H499" s="1">
        <v>0.002054837145464061</v>
      </c>
      <c r="I499" s="1">
        <v>0.0107146353874199</v>
      </c>
      <c r="J499" s="1">
        <v>0.0004705862659073468</v>
      </c>
      <c r="K499" s="1">
        <v>0.002894840692892364</v>
      </c>
      <c r="L499" s="1">
        <v>-0.003524040730896072</v>
      </c>
      <c r="M499" s="1">
        <v>-0.0009085726380710923</v>
      </c>
      <c r="N499" s="1">
        <v>-0.0002477114269029412</v>
      </c>
      <c r="O499" s="1">
        <v>0.002780020372074921</v>
      </c>
      <c r="P499" s="1">
        <v>0.0001168613011786057</v>
      </c>
      <c r="Q499" s="1">
        <v>0.02514177661007921</v>
      </c>
      <c r="R499" s="1">
        <v>-0.003229248180160238</v>
      </c>
      <c r="S499" s="1">
        <v>0.01104463289380986</v>
      </c>
      <c r="T499" s="1">
        <v>0.008008456337837311</v>
      </c>
      <c r="U499" s="1">
        <v>0.001543156804154622</v>
      </c>
      <c r="V499" s="1">
        <v>0.002606343677869827</v>
      </c>
      <c r="W499" s="1">
        <v>-0.003714660820146487</v>
      </c>
      <c r="X499" s="1">
        <v>-0.007345282044760593</v>
      </c>
      <c r="Y499" s="1">
        <v>0.003395602084537375</v>
      </c>
      <c r="Z499" s="1">
        <v>-0.002526082969442234</v>
      </c>
    </row>
    <row r="500" spans="1:26">
      <c r="A500" s="11">
        <v>43095</v>
      </c>
      <c r="B500" s="1">
        <v>0.01048701214227088</v>
      </c>
      <c r="C500" s="1">
        <v>0.0008809277195442888</v>
      </c>
      <c r="D500" s="1">
        <v>0.004635313694504539</v>
      </c>
      <c r="E500" s="1">
        <v>0.004921819454550169</v>
      </c>
      <c r="F500" s="1">
        <v>0.0009808331459129072</v>
      </c>
      <c r="G500" s="1">
        <v>-0.00142492781456427</v>
      </c>
      <c r="H500" s="1">
        <v>-0.009842195588987357</v>
      </c>
      <c r="I500" s="1">
        <v>0.00774449433629143</v>
      </c>
      <c r="J500" s="1">
        <v>-0.001410764520769381</v>
      </c>
      <c r="K500" s="1">
        <v>-0.005510326508144203</v>
      </c>
      <c r="L500" s="1">
        <v>-0.00400185555902588</v>
      </c>
      <c r="M500" s="1">
        <v>0.0001515458636855982</v>
      </c>
      <c r="N500" s="1">
        <v>0.0006195370851684867</v>
      </c>
      <c r="O500" s="1">
        <v>-0.0008317112122268044</v>
      </c>
      <c r="P500" s="1">
        <v>-0.001286379382626102</v>
      </c>
      <c r="Q500" s="1">
        <v>-0.008702582755289567</v>
      </c>
      <c r="R500" s="1">
        <v>0.00211287233197921</v>
      </c>
      <c r="S500" s="1">
        <v>0.01000156703993316</v>
      </c>
      <c r="T500" s="1">
        <v>0.001018428155750595</v>
      </c>
      <c r="U500" s="1">
        <v>0.00308166626155848</v>
      </c>
      <c r="V500" s="1">
        <v>0.006576074711704738</v>
      </c>
      <c r="W500" s="1">
        <v>-0.0004201701204394892</v>
      </c>
      <c r="X500" s="1">
        <v>0.002114094075795991</v>
      </c>
      <c r="Y500" s="1">
        <v>0.0005639185482526621</v>
      </c>
      <c r="Z500" s="1">
        <v>-0.00915654985544978</v>
      </c>
    </row>
    <row r="501" spans="1:26">
      <c r="A501" s="11">
        <v>43096</v>
      </c>
      <c r="B501" s="1">
        <v>-0.01083982326950206</v>
      </c>
      <c r="C501" s="1">
        <v>0.0008803692086316595</v>
      </c>
      <c r="D501" s="1">
        <v>-0.003691259061400443</v>
      </c>
      <c r="E501" s="1">
        <v>0.006855784804007836</v>
      </c>
      <c r="F501" s="1">
        <v>-0.01004377068431728</v>
      </c>
      <c r="G501" s="1">
        <v>0.00428138493218988</v>
      </c>
      <c r="H501" s="1">
        <v>0.006005418834823972</v>
      </c>
      <c r="I501" s="1">
        <v>-0.001070906462707577</v>
      </c>
      <c r="J501" s="1">
        <v>0.001883897253191824</v>
      </c>
      <c r="K501" s="1">
        <v>0.0005277233423393035</v>
      </c>
      <c r="L501" s="1">
        <v>0.001868973562068721</v>
      </c>
      <c r="M501" s="1">
        <v>-0.0003031076481153638</v>
      </c>
      <c r="N501" s="1">
        <v>0.01176612169747604</v>
      </c>
      <c r="O501" s="1">
        <v>0.004855716002811317</v>
      </c>
      <c r="P501" s="1">
        <v>0.003630016499813093</v>
      </c>
      <c r="Q501" s="1">
        <v>0.007182890039548973</v>
      </c>
      <c r="R501" s="1">
        <v>-0.004357238016383325</v>
      </c>
      <c r="S501" s="1">
        <v>0.006008770748735515</v>
      </c>
      <c r="T501" s="1">
        <v>0.001424590995522834</v>
      </c>
      <c r="U501" s="1">
        <v>-0.004352254678915979</v>
      </c>
      <c r="V501" s="1">
        <v>-0.01033122864533587</v>
      </c>
      <c r="W501" s="1">
        <v>0.004360476130065738</v>
      </c>
      <c r="X501" s="1">
        <v>0.001582310176918789</v>
      </c>
      <c r="Y501" s="1">
        <v>0.00112750112805049</v>
      </c>
      <c r="Z501" s="1">
        <v>-0.002949308636929437</v>
      </c>
    </row>
    <row r="502" spans="1:26">
      <c r="A502" s="11">
        <v>43097</v>
      </c>
      <c r="B502" s="1">
        <v>-0.0004661958024412272</v>
      </c>
      <c r="C502" s="1">
        <v>0.00246947334692238</v>
      </c>
      <c r="D502" s="1">
        <v>0.001852631551312323</v>
      </c>
      <c r="E502" s="1">
        <v>0.001459231918665482</v>
      </c>
      <c r="F502" s="1">
        <v>-0.002969661756753617</v>
      </c>
      <c r="G502" s="1">
        <v>0.007460128692193146</v>
      </c>
      <c r="H502" s="1">
        <v>-0.00247019679322269</v>
      </c>
      <c r="I502" s="1">
        <v>-0.001772300093000223</v>
      </c>
      <c r="J502" s="1">
        <v>-0.005641504679982035</v>
      </c>
      <c r="K502" s="1">
        <v>0.006856430181301443</v>
      </c>
      <c r="L502" s="1">
        <v>0.005316047515655065</v>
      </c>
      <c r="M502" s="1">
        <v>-0.001364367043563686</v>
      </c>
      <c r="N502" s="1">
        <v>0.003427498286406649</v>
      </c>
      <c r="O502" s="1">
        <v>-0.01601548324664326</v>
      </c>
      <c r="P502" s="1">
        <v>0.0001168621116094393</v>
      </c>
      <c r="Q502" s="1">
        <v>0.01267814817873125</v>
      </c>
      <c r="R502" s="1">
        <v>0.008469853094234425</v>
      </c>
      <c r="S502" s="1">
        <v>-0.0001911863019539162</v>
      </c>
      <c r="T502" s="1">
        <v>0.004876759161423605</v>
      </c>
      <c r="U502" s="1">
        <v>0.007457015930789623</v>
      </c>
      <c r="V502" s="1">
        <v>-0.004912397206052965</v>
      </c>
      <c r="W502" s="1">
        <v>0</v>
      </c>
      <c r="X502" s="1">
        <v>0.0005265584301814563</v>
      </c>
      <c r="Y502" s="1">
        <v>0.002815229017992582</v>
      </c>
      <c r="Z502" s="1">
        <v>0.01242383007840431</v>
      </c>
    </row>
    <row r="503" spans="1:26">
      <c r="A503" s="11">
        <v>43098</v>
      </c>
      <c r="B503" s="1">
        <v>-0.01516195375165985</v>
      </c>
      <c r="C503" s="1">
        <v>-0.004859136057538516</v>
      </c>
      <c r="D503" s="1">
        <v>-0.004006382959766741</v>
      </c>
      <c r="E503" s="1">
        <v>-0.007932700865734499</v>
      </c>
      <c r="F503" s="1">
        <v>-0.005957013829661628</v>
      </c>
      <c r="G503" s="1">
        <v>0</v>
      </c>
      <c r="H503" s="1">
        <v>-0.007222459580048746</v>
      </c>
      <c r="I503" s="1">
        <v>-0.00754610225872776</v>
      </c>
      <c r="J503" s="1">
        <v>-0.006619687265281837</v>
      </c>
      <c r="K503" s="1">
        <v>-0.001833368863737639</v>
      </c>
      <c r="L503" s="1">
        <v>-0.007885602218549614</v>
      </c>
      <c r="M503" s="1">
        <v>-0.006376323253718952</v>
      </c>
      <c r="N503" s="1">
        <v>-0.007075588552327705</v>
      </c>
      <c r="O503" s="1">
        <v>0.001964465596829834</v>
      </c>
      <c r="P503" s="1">
        <v>-0.002100018450763685</v>
      </c>
      <c r="Q503" s="1">
        <v>0.00430381065833485</v>
      </c>
      <c r="R503" s="1">
        <v>-0.005038922087398423</v>
      </c>
      <c r="S503" s="1">
        <v>-0.001147051333000526</v>
      </c>
      <c r="T503" s="1">
        <v>-0.003033300555374541</v>
      </c>
      <c r="U503" s="1">
        <v>-0.007657026020022828</v>
      </c>
      <c r="V503" s="1">
        <v>0.006633761694809559</v>
      </c>
      <c r="W503" s="1">
        <v>-0.006747862650869463</v>
      </c>
      <c r="X503" s="1">
        <v>-0.007192826420361897</v>
      </c>
      <c r="Y503" s="1">
        <v>-0.009357984679607245</v>
      </c>
      <c r="Z503" s="1">
        <v>-0.009934076930136926</v>
      </c>
    </row>
    <row r="504" spans="1:26">
      <c r="A504" s="11">
        <v>43102</v>
      </c>
      <c r="B504" s="1">
        <v>0.0492657895380868</v>
      </c>
      <c r="C504" s="1">
        <v>0.006544434396687171</v>
      </c>
      <c r="D504" s="1">
        <v>0.03913988843296989</v>
      </c>
      <c r="E504" s="1">
        <v>0.0004895336152785923</v>
      </c>
      <c r="F504" s="1">
        <v>0.02952988376829557</v>
      </c>
      <c r="G504" s="1">
        <v>-0.01198881397630025</v>
      </c>
      <c r="H504" s="1">
        <v>-0.01496557969872192</v>
      </c>
      <c r="I504" s="1">
        <v>0.009584109518665729</v>
      </c>
      <c r="J504" s="1">
        <v>0.01475503895189934</v>
      </c>
      <c r="K504" s="1">
        <v>0.003148774814884847</v>
      </c>
      <c r="L504" s="1">
        <v>0.009444593627427222</v>
      </c>
      <c r="M504" s="1">
        <v>0.01283423393429506</v>
      </c>
      <c r="N504" s="1">
        <v>-0.0121637503903913</v>
      </c>
      <c r="O504" s="1">
        <v>-0.009382789442478057</v>
      </c>
      <c r="P504" s="1">
        <v>0.004793100696927288</v>
      </c>
      <c r="Q504" s="1">
        <v>-0.01207646488920067</v>
      </c>
      <c r="R504" s="1">
        <v>0.02729319216562587</v>
      </c>
      <c r="S504" s="1">
        <v>-0.01282311518368551</v>
      </c>
      <c r="T504" s="1">
        <v>0.002434058053413901</v>
      </c>
      <c r="U504" s="1">
        <v>-0.008744807567730106</v>
      </c>
      <c r="V504" s="1">
        <v>0.03647534391648199</v>
      </c>
      <c r="W504" s="1">
        <v>0.01632616190465841</v>
      </c>
      <c r="X504" s="1">
        <v>0.01254621998901984</v>
      </c>
      <c r="Y504" s="1">
        <v>0.01133558020045022</v>
      </c>
      <c r="Z504" s="1">
        <v>-0.002557299892343101</v>
      </c>
    </row>
    <row r="505" spans="1:26">
      <c r="A505" s="11">
        <v>43103</v>
      </c>
      <c r="B505" s="1">
        <v>0.02325088393701424</v>
      </c>
      <c r="C505" s="1">
        <v>0.003234112458954552</v>
      </c>
      <c r="D505" s="1">
        <v>0.01607870218865459</v>
      </c>
      <c r="E505" s="1">
        <v>0.0008156201075464331</v>
      </c>
      <c r="F505" s="1">
        <v>-0.01606986723473669</v>
      </c>
      <c r="G505" s="1">
        <v>-0.0021412468684463</v>
      </c>
      <c r="H505" s="1">
        <v>-0.01413813224862837</v>
      </c>
      <c r="I505" s="1">
        <v>0.004556964884520731</v>
      </c>
      <c r="J505" s="1">
        <v>0.002345424999747436</v>
      </c>
      <c r="K505" s="1">
        <v>0.01909469635430439</v>
      </c>
      <c r="L505" s="1">
        <v>0.001018775556612894</v>
      </c>
      <c r="M505" s="1">
        <v>-0.02081742344880699</v>
      </c>
      <c r="N505" s="1">
        <v>0.01305942329185172</v>
      </c>
      <c r="O505" s="1">
        <v>-0.003675176257377566</v>
      </c>
      <c r="P505" s="1">
        <v>0.004653891569986079</v>
      </c>
      <c r="Q505" s="1">
        <v>-0.006309125528599746</v>
      </c>
      <c r="R505" s="1">
        <v>0.01218841777642954</v>
      </c>
      <c r="S505" s="1">
        <v>0.002181148262038413</v>
      </c>
      <c r="T505" s="1">
        <v>0.0008093539332871824</v>
      </c>
      <c r="U505" s="1">
        <v>-0.02309298618664879</v>
      </c>
      <c r="V505" s="1">
        <v>-0.006801995739872724</v>
      </c>
      <c r="W505" s="1">
        <v>0.01834389861508434</v>
      </c>
      <c r="X505" s="1">
        <v>0.005759120976271959</v>
      </c>
      <c r="Y505" s="1">
        <v>-0.02054912814582421</v>
      </c>
      <c r="Z505" s="1">
        <v>-0.00118372342869788</v>
      </c>
    </row>
    <row r="506" spans="1:26">
      <c r="A506" s="11">
        <v>43104</v>
      </c>
      <c r="B506" s="1">
        <v>0.03331102553510457</v>
      </c>
      <c r="C506" s="1">
        <v>-0.003794463870009035</v>
      </c>
      <c r="D506" s="1">
        <v>0.002344647554064716</v>
      </c>
      <c r="E506" s="1">
        <v>0.01295911557236429</v>
      </c>
      <c r="F506" s="1">
        <v>0.006433689361365014</v>
      </c>
      <c r="G506" s="1">
        <v>0.001072711325010856</v>
      </c>
      <c r="H506" s="1">
        <v>0.008347728125411624</v>
      </c>
      <c r="I506" s="1">
        <v>0.005732890289055215</v>
      </c>
      <c r="J506" s="1">
        <v>0.007486878032310962</v>
      </c>
      <c r="K506" s="1">
        <v>0.02284407489289242</v>
      </c>
      <c r="L506" s="1">
        <v>0.01432566235981603</v>
      </c>
      <c r="M506" s="1">
        <v>-0.003235376212676666</v>
      </c>
      <c r="N506" s="1">
        <v>0.01043625535644677</v>
      </c>
      <c r="O506" s="1">
        <v>-0.003972881817367546</v>
      </c>
      <c r="P506" s="1">
        <v>0.008801442567893947</v>
      </c>
      <c r="Q506" s="1">
        <v>-0.004364916351348946</v>
      </c>
      <c r="R506" s="1">
        <v>0.01271804472711846</v>
      </c>
      <c r="S506" s="1">
        <v>-0.01770084370859226</v>
      </c>
      <c r="T506" s="1">
        <v>0.002224159686467608</v>
      </c>
      <c r="U506" s="1">
        <v>0.009296183147282644</v>
      </c>
      <c r="V506" s="1">
        <v>-0.01965172701612017</v>
      </c>
      <c r="W506" s="1">
        <v>0.01251782516775579</v>
      </c>
      <c r="X506" s="1">
        <v>-0.0008674578275695843</v>
      </c>
      <c r="Y506" s="1">
        <v>0.003242332845097451</v>
      </c>
      <c r="Z506" s="1">
        <v>0.004146693346884334</v>
      </c>
    </row>
    <row r="507" spans="1:26">
      <c r="A507" s="11">
        <v>43105</v>
      </c>
      <c r="B507" s="1">
        <v>-0.009607404538889863</v>
      </c>
      <c r="C507" s="1">
        <v>0.04102181769745705</v>
      </c>
      <c r="D507" s="1">
        <v>0.01125547803370086</v>
      </c>
      <c r="E507" s="1">
        <v>0.002267373124517746</v>
      </c>
      <c r="F507" s="1">
        <v>0.009097671068453606</v>
      </c>
      <c r="G507" s="1">
        <v>-0.00428691706775941</v>
      </c>
      <c r="H507" s="1">
        <v>0.003820863049200707</v>
      </c>
      <c r="I507" s="1">
        <v>0.00425976184437471</v>
      </c>
      <c r="J507" s="1">
        <v>0.01021858171185941</v>
      </c>
      <c r="K507" s="1">
        <v>-0.03588427984822817</v>
      </c>
      <c r="L507" s="1">
        <v>-0.006419882257467147</v>
      </c>
      <c r="M507" s="1">
        <v>-0.005873295031154857</v>
      </c>
      <c r="N507" s="1">
        <v>0.006925650094213642</v>
      </c>
      <c r="O507" s="1">
        <v>0.002849015962260948</v>
      </c>
      <c r="P507" s="1">
        <v>0.012398111852715</v>
      </c>
      <c r="Q507" s="1">
        <v>-0.01195722895117002</v>
      </c>
      <c r="R507" s="1">
        <v>0.00333999632855364</v>
      </c>
      <c r="S507" s="1">
        <v>-0.005858980277128611</v>
      </c>
      <c r="T507" s="1">
        <v>-0.003026128502685466</v>
      </c>
      <c r="U507" s="1">
        <v>0.003684046994338219</v>
      </c>
      <c r="V507" s="1">
        <v>0.01063045476021118</v>
      </c>
      <c r="W507" s="1">
        <v>0.01713738527948494</v>
      </c>
      <c r="X507" s="1">
        <v>0.01597783605219449</v>
      </c>
      <c r="Y507" s="1">
        <v>-0.002281380119751208</v>
      </c>
      <c r="Z507" s="1">
        <v>0.0003934107431069478</v>
      </c>
    </row>
    <row r="508" spans="1:26">
      <c r="A508" s="11">
        <v>43108</v>
      </c>
      <c r="B508" s="1">
        <v>-0.0101316246708345</v>
      </c>
      <c r="C508" s="1">
        <v>0.004241756808362362</v>
      </c>
      <c r="D508" s="1">
        <v>0.00144538982534792</v>
      </c>
      <c r="E508" s="1">
        <v>0.0003230790151507179</v>
      </c>
      <c r="F508" s="1">
        <v>-0.01364518737765652</v>
      </c>
      <c r="G508" s="1">
        <v>0.006099503804234852</v>
      </c>
      <c r="H508" s="1">
        <v>0.007189759391486028</v>
      </c>
      <c r="I508" s="1">
        <v>0.004927622492766792</v>
      </c>
      <c r="J508" s="1">
        <v>0.004137804290981428</v>
      </c>
      <c r="K508" s="1">
        <v>0.01353428216760011</v>
      </c>
      <c r="L508" s="1">
        <v>0.001477217697892996</v>
      </c>
      <c r="M508" s="1">
        <v>-0.004975076401894096</v>
      </c>
      <c r="N508" s="1">
        <v>-0.01061900092030865</v>
      </c>
      <c r="O508" s="1">
        <v>-0.001278401718940114</v>
      </c>
      <c r="P508" s="1">
        <v>0.00102041490237359</v>
      </c>
      <c r="Q508" s="1">
        <v>0.008471181827870433</v>
      </c>
      <c r="R508" s="1">
        <v>-0.003195761867361702</v>
      </c>
      <c r="S508" s="1">
        <v>0.007973595905149677</v>
      </c>
      <c r="T508" s="1">
        <v>0.004451661635187287</v>
      </c>
      <c r="U508" s="1">
        <v>0.00288436160719896</v>
      </c>
      <c r="V508" s="1">
        <v>0.009466300007124673</v>
      </c>
      <c r="W508" s="1">
        <v>0.001630474345584165</v>
      </c>
      <c r="X508" s="1">
        <v>-0.002564131584010587</v>
      </c>
      <c r="Y508" s="1">
        <v>-0.001714947537030831</v>
      </c>
      <c r="Z508" s="1">
        <v>-0.004914457375272407</v>
      </c>
    </row>
    <row r="509" spans="1:26">
      <c r="A509" s="11">
        <v>43109</v>
      </c>
      <c r="B509" s="1">
        <v>-0.02983434432498744</v>
      </c>
      <c r="C509" s="1">
        <v>0.02669664486102707</v>
      </c>
      <c r="D509" s="1">
        <v>0.001443610539737739</v>
      </c>
      <c r="E509" s="1">
        <v>-0.0009691541546587024</v>
      </c>
      <c r="F509" s="1">
        <v>0.003211612748261539</v>
      </c>
      <c r="G509" s="1">
        <v>-0.009985832409647677</v>
      </c>
      <c r="H509" s="1">
        <v>0.0004227471398887683</v>
      </c>
      <c r="I509" s="1">
        <v>0.02786899960949962</v>
      </c>
      <c r="J509" s="1">
        <v>-0.001373620191606029</v>
      </c>
      <c r="K509" s="1">
        <v>-0.004879361644202884</v>
      </c>
      <c r="L509" s="1">
        <v>0.005068909715358005</v>
      </c>
      <c r="M509" s="1">
        <v>-0.0253124977684196</v>
      </c>
      <c r="N509" s="1">
        <v>0</v>
      </c>
      <c r="O509" s="1">
        <v>-0.01052487572565541</v>
      </c>
      <c r="P509" s="1">
        <v>-0.0006795521701948859</v>
      </c>
      <c r="Q509" s="1">
        <v>-0.01199989821260572</v>
      </c>
      <c r="R509" s="1">
        <v>-0.0004009225238058578</v>
      </c>
      <c r="S509" s="1">
        <v>-0.01169377900634416</v>
      </c>
      <c r="T509" s="1">
        <v>-0.01349691717733104</v>
      </c>
      <c r="U509" s="1">
        <v>-0.002607290189155509</v>
      </c>
      <c r="V509" s="1">
        <v>0.02917539184978168</v>
      </c>
      <c r="W509" s="1">
        <v>0.01667333768479562</v>
      </c>
      <c r="X509" s="1">
        <v>0.001713639584177251</v>
      </c>
      <c r="Y509" s="1">
        <v>-0.0036678637496943</v>
      </c>
      <c r="Z509" s="1">
        <v>0.02350888085620428</v>
      </c>
    </row>
    <row r="510" spans="1:26">
      <c r="A510" s="11">
        <v>43110</v>
      </c>
      <c r="B510" s="1">
        <v>-0.01257023264187951</v>
      </c>
      <c r="C510" s="1">
        <v>0.005747083667795527</v>
      </c>
      <c r="D510" s="1">
        <v>-0.01369290659369082</v>
      </c>
      <c r="E510" s="1">
        <v>0.002586994992107794</v>
      </c>
      <c r="F510" s="1">
        <v>0.01181955813690894</v>
      </c>
      <c r="G510" s="1">
        <v>-0.01801130153317665</v>
      </c>
      <c r="H510" s="1">
        <v>-0.03128956605955269</v>
      </c>
      <c r="I510" s="1">
        <v>-0.003985371585933262</v>
      </c>
      <c r="J510" s="1">
        <v>0.01100375504790785</v>
      </c>
      <c r="K510" s="1">
        <v>0.008000056475343742</v>
      </c>
      <c r="L510" s="1">
        <v>0.01100438332191001</v>
      </c>
      <c r="M510" s="1">
        <v>0.009297733125609442</v>
      </c>
      <c r="N510" s="1">
        <v>-0.01012315687128973</v>
      </c>
      <c r="O510" s="1">
        <v>0.01034922932753224</v>
      </c>
      <c r="P510" s="1">
        <v>-0.004533955429076642</v>
      </c>
      <c r="Q510" s="1">
        <v>-0.02307691716282045</v>
      </c>
      <c r="R510" s="1">
        <v>-0.009621782051771222</v>
      </c>
      <c r="S510" s="1">
        <v>-0.02505568739931052</v>
      </c>
      <c r="T510" s="1">
        <v>-0.006330543230736452</v>
      </c>
      <c r="U510" s="1">
        <v>-0.02320611417309859</v>
      </c>
      <c r="V510" s="1">
        <v>0.02299706502814702</v>
      </c>
      <c r="W510" s="1">
        <v>0.0009217863874046994</v>
      </c>
      <c r="X510" s="1">
        <v>-0.0008554857380846936</v>
      </c>
      <c r="Y510" s="1">
        <v>0.001550054413336666</v>
      </c>
      <c r="Z510" s="1">
        <v>0.01042246296344351</v>
      </c>
    </row>
    <row r="511" spans="1:26">
      <c r="A511" s="11">
        <v>43111</v>
      </c>
      <c r="B511" s="1">
        <v>0.04569248653404401</v>
      </c>
      <c r="C511" s="1">
        <v>0.02454240956930787</v>
      </c>
      <c r="D511" s="1">
        <v>0.0004384067691596272</v>
      </c>
      <c r="E511" s="1">
        <v>0.00741819898600915</v>
      </c>
      <c r="F511" s="1">
        <v>0.03674875504434305</v>
      </c>
      <c r="G511" s="1">
        <v>0.006236079718748178</v>
      </c>
      <c r="H511" s="1">
        <v>-0.001527582956298179</v>
      </c>
      <c r="I511" s="1">
        <v>0.01527813204309658</v>
      </c>
      <c r="J511" s="1">
        <v>0.01632667530177234</v>
      </c>
      <c r="K511" s="1">
        <v>0.01280104963601314</v>
      </c>
      <c r="L511" s="1">
        <v>0.005351231875845075</v>
      </c>
      <c r="M511" s="1">
        <v>0.0298604207663371</v>
      </c>
      <c r="N511" s="1">
        <v>-0.001725201714044444</v>
      </c>
      <c r="O511" s="1">
        <v>0</v>
      </c>
      <c r="P511" s="1">
        <v>0.002960554492595247</v>
      </c>
      <c r="Q511" s="1">
        <v>0</v>
      </c>
      <c r="R511" s="1">
        <v>0.01970080409666597</v>
      </c>
      <c r="S511" s="1">
        <v>5.082851495963325E-05</v>
      </c>
      <c r="T511" s="1">
        <v>-0.0002056078717244114</v>
      </c>
      <c r="U511" s="1">
        <v>-0.003823286618316324</v>
      </c>
      <c r="V511" s="1">
        <v>0.04623175976802307</v>
      </c>
      <c r="W511" s="1">
        <v>0.01148886421194106</v>
      </c>
      <c r="X511" s="1">
        <v>0.0118153500482423</v>
      </c>
      <c r="Y511" s="1">
        <v>0.008125419989293725</v>
      </c>
      <c r="Z511" s="1">
        <v>0.01451758036688666</v>
      </c>
    </row>
    <row r="512" spans="1:26">
      <c r="A512" s="11">
        <v>43112</v>
      </c>
      <c r="B512" s="1">
        <v>0.02521743831387679</v>
      </c>
      <c r="C512" s="1">
        <v>0.02465572860458032</v>
      </c>
      <c r="D512" s="1">
        <v>-0.001752858611557606</v>
      </c>
      <c r="E512" s="1">
        <v>0.00544241395509637</v>
      </c>
      <c r="F512" s="1">
        <v>-0.003755738427208999</v>
      </c>
      <c r="G512" s="1">
        <v>-0.002187303831766463</v>
      </c>
      <c r="H512" s="1">
        <v>-0.005246218806127634</v>
      </c>
      <c r="I512" s="1">
        <v>0.0109876841706833</v>
      </c>
      <c r="J512" s="1">
        <v>0.02275780887596834</v>
      </c>
      <c r="K512" s="1">
        <v>0.006066270554034414</v>
      </c>
      <c r="L512" s="1">
        <v>0.01651043371545846</v>
      </c>
      <c r="M512" s="1">
        <v>0.00801979634111305</v>
      </c>
      <c r="N512" s="1">
        <v>0.008886947057777039</v>
      </c>
      <c r="O512" s="1">
        <v>-0.009674093189680266</v>
      </c>
      <c r="P512" s="1">
        <v>0.01725658116360984</v>
      </c>
      <c r="Q512" s="1">
        <v>-0.002486608300512394</v>
      </c>
      <c r="R512" s="1">
        <v>0.01098292288895841</v>
      </c>
      <c r="S512" s="1">
        <v>-0.01310424662856347</v>
      </c>
      <c r="T512" s="1">
        <v>0.004316469205243312</v>
      </c>
      <c r="U512" s="1">
        <v>0.01151342765053043</v>
      </c>
      <c r="V512" s="1">
        <v>0.03783825187304313</v>
      </c>
      <c r="W512" s="1">
        <v>0.007236546566928848</v>
      </c>
      <c r="X512" s="1">
        <v>0.01793862280881009</v>
      </c>
      <c r="Y512" s="1">
        <v>-0.004797505135933022</v>
      </c>
      <c r="Z512" s="1">
        <v>0.003201031780664776</v>
      </c>
    </row>
    <row r="513" spans="1:26">
      <c r="A513" s="11">
        <v>43116</v>
      </c>
      <c r="B513" s="1">
        <v>-0.01887192526204762</v>
      </c>
      <c r="C513" s="1">
        <v>-0.003123042978629975</v>
      </c>
      <c r="D513" s="1">
        <v>-0.009803730046161752</v>
      </c>
      <c r="E513" s="1">
        <v>-0.04601170049296877</v>
      </c>
      <c r="F513" s="1">
        <v>-0.01460900717788927</v>
      </c>
      <c r="G513" s="1">
        <v>0.005480460557291345</v>
      </c>
      <c r="H513" s="1">
        <v>0.02043521274458704</v>
      </c>
      <c r="I513" s="1">
        <v>-0.01039582452662025</v>
      </c>
      <c r="J513" s="1">
        <v>-0.001745090929846205</v>
      </c>
      <c r="K513" s="1">
        <v>0.00929693132872389</v>
      </c>
      <c r="L513" s="1">
        <v>-0.003550218693765372</v>
      </c>
      <c r="M513" s="1">
        <v>0.001682749547706086</v>
      </c>
      <c r="N513" s="1">
        <v>-0.005872132096054861</v>
      </c>
      <c r="O513" s="1">
        <v>-0.009912222429118045</v>
      </c>
      <c r="P513" s="1">
        <v>-0.01395040488786037</v>
      </c>
      <c r="Q513" s="1">
        <v>-0.001661641177616358</v>
      </c>
      <c r="R513" s="1">
        <v>-0.00562822491917403</v>
      </c>
      <c r="S513" s="1">
        <v>0.00103341527112355</v>
      </c>
      <c r="T513" s="1">
        <v>-0.00880068802864431</v>
      </c>
      <c r="U513" s="1">
        <v>-0.004878001804195509</v>
      </c>
      <c r="V513" s="1">
        <v>-0.02395850393163934</v>
      </c>
      <c r="W513" s="1">
        <v>-0.01027712235261202</v>
      </c>
      <c r="X513" s="1">
        <v>-0.02277654087837</v>
      </c>
      <c r="Y513" s="1">
        <v>-0.003856505714719516</v>
      </c>
      <c r="Z513" s="1">
        <v>-0.007132044089127709</v>
      </c>
    </row>
    <row r="514" spans="1:26">
      <c r="A514" s="11">
        <v>43117</v>
      </c>
      <c r="B514" s="1">
        <v>0.005619148080945324</v>
      </c>
      <c r="C514" s="1">
        <v>0.04729098228537287</v>
      </c>
      <c r="D514" s="1">
        <v>0.007832170784751291</v>
      </c>
      <c r="E514" s="1">
        <v>0.03220959337151008</v>
      </c>
      <c r="F514" s="1">
        <v>-0.003347804147921685</v>
      </c>
      <c r="G514" s="1">
        <v>0.01308132802975082</v>
      </c>
      <c r="H514" s="1">
        <v>0.01119712908674031</v>
      </c>
      <c r="I514" s="1">
        <v>-0.0006565708432303419</v>
      </c>
      <c r="J514" s="1">
        <v>0.02534963854761152</v>
      </c>
      <c r="K514" s="1">
        <v>-0.0159324103916344</v>
      </c>
      <c r="L514" s="1">
        <v>0.006413063498632132</v>
      </c>
      <c r="M514" s="1">
        <v>0.009164687705350838</v>
      </c>
      <c r="N514" s="1">
        <v>0.003322721908679105</v>
      </c>
      <c r="O514" s="1">
        <v>0.01784676337236024</v>
      </c>
      <c r="P514" s="1">
        <v>0.02026000844008391</v>
      </c>
      <c r="Q514" s="1">
        <v>0.004993714392174997</v>
      </c>
      <c r="R514" s="1">
        <v>0.007502943178420152</v>
      </c>
      <c r="S514" s="1">
        <v>0.01001294628516103</v>
      </c>
      <c r="T514" s="1">
        <v>0.00144547629369729</v>
      </c>
      <c r="U514" s="1">
        <v>0.003540333265291906</v>
      </c>
      <c r="V514" s="1">
        <v>0.02481329863660386</v>
      </c>
      <c r="W514" s="1">
        <v>0.01668166006017935</v>
      </c>
      <c r="X514" s="1">
        <v>0.006634999519321561</v>
      </c>
      <c r="Y514" s="1">
        <v>0.001161390078305846</v>
      </c>
      <c r="Z514" s="1">
        <v>0.007939428433403561</v>
      </c>
    </row>
    <row r="515" spans="1:26">
      <c r="A515" s="11">
        <v>43118</v>
      </c>
      <c r="B515" s="1">
        <v>0.003653561213028622</v>
      </c>
      <c r="C515" s="1">
        <v>-0.03091095831798374</v>
      </c>
      <c r="D515" s="1">
        <v>0.01466252715773453</v>
      </c>
      <c r="E515" s="1">
        <v>-0.0003232111942111926</v>
      </c>
      <c r="F515" s="1">
        <v>0.0040787543745191</v>
      </c>
      <c r="G515" s="1">
        <v>-0.001793318809627631</v>
      </c>
      <c r="H515" s="1">
        <v>-0.01511901252697001</v>
      </c>
      <c r="I515" s="1">
        <v>0.002807291819588498</v>
      </c>
      <c r="J515" s="1">
        <v>-0.007246344282604289</v>
      </c>
      <c r="K515" s="1">
        <v>-0.006071215538645203</v>
      </c>
      <c r="L515" s="1">
        <v>0.002389676039644462</v>
      </c>
      <c r="M515" s="1">
        <v>-0.01528691672671456</v>
      </c>
      <c r="N515" s="1">
        <v>0.0003677260108434499</v>
      </c>
      <c r="O515" s="1">
        <v>-0.001710698575849823</v>
      </c>
      <c r="P515" s="1">
        <v>-0.0004437472948342069</v>
      </c>
      <c r="Q515" s="1">
        <v>-0.007039440406901076</v>
      </c>
      <c r="R515" s="1">
        <v>-0.00182913813013641</v>
      </c>
      <c r="S515" s="1">
        <v>-0.01246871157394158</v>
      </c>
      <c r="T515" s="1">
        <v>0.004948590133788899</v>
      </c>
      <c r="U515" s="1">
        <v>0.008140771967783511</v>
      </c>
      <c r="V515" s="1">
        <v>0.0140586782748342</v>
      </c>
      <c r="W515" s="1">
        <v>0.004397594717283626</v>
      </c>
      <c r="X515" s="1">
        <v>-0.006084155894443222</v>
      </c>
      <c r="Y515" s="1">
        <v>-0.003286923490023463</v>
      </c>
      <c r="Z515" s="1">
        <v>-0.008626911508405</v>
      </c>
    </row>
    <row r="516" spans="1:26">
      <c r="A516" s="11">
        <v>43119</v>
      </c>
      <c r="B516" s="1">
        <v>-0.008611506896986865</v>
      </c>
      <c r="C516" s="1">
        <v>-0.007143674821631696</v>
      </c>
      <c r="D516" s="1">
        <v>0.0117051477520691</v>
      </c>
      <c r="E516" s="1">
        <v>0.007277944569448636</v>
      </c>
      <c r="F516" s="1">
        <v>0.01553153613936842</v>
      </c>
      <c r="G516" s="1">
        <v>-0.00107797486207073</v>
      </c>
      <c r="H516" s="1">
        <v>0.02464858870865183</v>
      </c>
      <c r="I516" s="1">
        <v>0.01441328470782022</v>
      </c>
      <c r="J516" s="1">
        <v>0.01760404233901158</v>
      </c>
      <c r="K516" s="1">
        <v>-0.00992631620877904</v>
      </c>
      <c r="L516" s="1">
        <v>-0.002207490286011748</v>
      </c>
      <c r="M516" s="1">
        <v>-0.0001534773854804383</v>
      </c>
      <c r="N516" s="1">
        <v>0.006375663490547412</v>
      </c>
      <c r="O516" s="1">
        <v>0.0155646376954075</v>
      </c>
      <c r="P516" s="1">
        <v>-0.001109951781604224</v>
      </c>
      <c r="Q516" s="1">
        <v>-0.001667976465396515</v>
      </c>
      <c r="R516" s="1">
        <v>0.01452887694513527</v>
      </c>
      <c r="S516" s="1">
        <v>0.001604058291203803</v>
      </c>
      <c r="T516" s="1">
        <v>0.007385897261384278</v>
      </c>
      <c r="U516" s="1">
        <v>0.001615207194645807</v>
      </c>
      <c r="V516" s="1">
        <v>0.002567566225329942</v>
      </c>
      <c r="W516" s="1">
        <v>0.005178557543158657</v>
      </c>
      <c r="X516" s="1">
        <v>0.001530317133680681</v>
      </c>
      <c r="Y516" s="1">
        <v>0.006983618048055806</v>
      </c>
      <c r="Z516" s="1">
        <v>0.01645823649055411</v>
      </c>
    </row>
    <row r="517" spans="1:26">
      <c r="A517" s="11">
        <v>43122</v>
      </c>
      <c r="B517" s="1">
        <v>0.03496188586952975</v>
      </c>
      <c r="C517" s="1">
        <v>0.0007994105354742764</v>
      </c>
      <c r="D517" s="1">
        <v>0.002714035462222597</v>
      </c>
      <c r="E517" s="1">
        <v>0.01605630206767605</v>
      </c>
      <c r="F517" s="1">
        <v>0.009176481926095326</v>
      </c>
      <c r="G517" s="1">
        <v>-0.0003597127152882296</v>
      </c>
      <c r="H517" s="1">
        <v>0.005486332966538665</v>
      </c>
      <c r="I517" s="1">
        <v>0.0003524817442923656</v>
      </c>
      <c r="J517" s="1">
        <v>0.006328987054972979</v>
      </c>
      <c r="K517" s="1">
        <v>0.007712243479050862</v>
      </c>
      <c r="L517" s="1">
        <v>0.01168062241978163</v>
      </c>
      <c r="M517" s="1">
        <v>-0.00245977892602034</v>
      </c>
      <c r="N517" s="1">
        <v>0.007675771257120267</v>
      </c>
      <c r="O517" s="1">
        <v>0.002249851559248173</v>
      </c>
      <c r="P517" s="1">
        <v>0.01788916021619946</v>
      </c>
      <c r="Q517" s="1">
        <v>0.0004173437719845463</v>
      </c>
      <c r="R517" s="1">
        <v>0.001677175489128047</v>
      </c>
      <c r="S517" s="1">
        <v>0.001136564128017437</v>
      </c>
      <c r="T517" s="1">
        <v>-0.002647305548815759</v>
      </c>
      <c r="U517" s="1">
        <v>0.01773718399092794</v>
      </c>
      <c r="V517" s="1">
        <v>0.006145986032111805</v>
      </c>
      <c r="W517" s="1">
        <v>0.008477315523288231</v>
      </c>
      <c r="X517" s="1">
        <v>0.003226009049320799</v>
      </c>
      <c r="Y517" s="1">
        <v>0.02985933081050884</v>
      </c>
      <c r="Z517" s="1">
        <v>0.008003076919590013</v>
      </c>
    </row>
    <row r="518" spans="1:26">
      <c r="A518" s="11">
        <v>43123</v>
      </c>
      <c r="B518" s="1">
        <v>0.002308121469997815</v>
      </c>
      <c r="C518" s="1">
        <v>-0.007130112955511358</v>
      </c>
      <c r="D518" s="1">
        <v>-0.008547421119748155</v>
      </c>
      <c r="E518" s="1">
        <v>0.002370618352736553</v>
      </c>
      <c r="F518" s="1">
        <v>-0.01049163366017014</v>
      </c>
      <c r="G518" s="1">
        <v>0.01043533818586262</v>
      </c>
      <c r="H518" s="1">
        <v>-0.001678648431278407</v>
      </c>
      <c r="I518" s="1">
        <v>-0.01009534996732342</v>
      </c>
      <c r="J518" s="1">
        <v>-0.001677043481554397</v>
      </c>
      <c r="K518" s="1">
        <v>0.03239785715789245</v>
      </c>
      <c r="L518" s="1">
        <v>-0.001049826634650253</v>
      </c>
      <c r="M518" s="1">
        <v>0.00570190348947297</v>
      </c>
      <c r="N518" s="1">
        <v>0.003022646372721871</v>
      </c>
      <c r="O518" s="1">
        <v>0.002384888673086394</v>
      </c>
      <c r="P518" s="1">
        <v>0.003165364577037089</v>
      </c>
      <c r="Q518" s="1">
        <v>0.00918615738070172</v>
      </c>
      <c r="R518" s="1">
        <v>-0.003606729498691008</v>
      </c>
      <c r="S518" s="1">
        <v>0.0222421076607886</v>
      </c>
      <c r="T518" s="1">
        <v>0.0006125716221900834</v>
      </c>
      <c r="U518" s="1">
        <v>-0.01795637076859824</v>
      </c>
      <c r="V518" s="1">
        <v>-0.005853920367997367</v>
      </c>
      <c r="W518" s="1">
        <v>-0.003575935069062952</v>
      </c>
      <c r="X518" s="1">
        <v>0.0001689182476722895</v>
      </c>
      <c r="Y518" s="1">
        <v>-0.004302522449407431</v>
      </c>
      <c r="Z518" s="1">
        <v>0.0001847268593717644</v>
      </c>
    </row>
    <row r="519" spans="1:26">
      <c r="A519" s="11">
        <v>43124</v>
      </c>
      <c r="B519" s="1">
        <v>0.007326481160444542</v>
      </c>
      <c r="C519" s="1">
        <v>-0.002681757692543307</v>
      </c>
      <c r="D519" s="1">
        <v>0.007758912911621119</v>
      </c>
      <c r="E519" s="1">
        <v>0.00520242696561235</v>
      </c>
      <c r="F519" s="1">
        <v>0.01295955915134206</v>
      </c>
      <c r="G519" s="1">
        <v>0.002136755167725823</v>
      </c>
      <c r="H519" s="1">
        <v>-0.009880323772192279</v>
      </c>
      <c r="I519" s="1">
        <v>0.005573338132582872</v>
      </c>
      <c r="J519" s="1">
        <v>-0.006299846138089649</v>
      </c>
      <c r="K519" s="1">
        <v>0.003212149344334003</v>
      </c>
      <c r="L519" s="1">
        <v>0.01278344274146681</v>
      </c>
      <c r="M519" s="1">
        <v>-0.04673617324871993</v>
      </c>
      <c r="N519" s="1">
        <v>0.005544475688828321</v>
      </c>
      <c r="O519" s="1">
        <v>0.00153964521196337</v>
      </c>
      <c r="P519" s="1">
        <v>-0.0008705872460441633</v>
      </c>
      <c r="Q519" s="1">
        <v>0.0004135687882944605</v>
      </c>
      <c r="R519" s="1">
        <v>0.01202211550066146</v>
      </c>
      <c r="S519" s="1">
        <v>-0.01600311101154372</v>
      </c>
      <c r="T519" s="1">
        <v>-0.002040944486309981</v>
      </c>
      <c r="U519" s="1">
        <v>-0.004570646644616705</v>
      </c>
      <c r="V519" s="1">
        <v>-0.01574483395309922</v>
      </c>
      <c r="W519" s="1">
        <v>0.003588768271379328</v>
      </c>
      <c r="X519" s="1">
        <v>0.01032155221701458</v>
      </c>
      <c r="Y519" s="1">
        <v>0.01859882260057844</v>
      </c>
      <c r="Z519" s="1">
        <v>-0.007937810426043579</v>
      </c>
    </row>
    <row r="520" spans="1:26">
      <c r="A520" s="11">
        <v>43125</v>
      </c>
      <c r="B520" s="1">
        <v>-0.01392322263798784</v>
      </c>
      <c r="C520" s="1">
        <v>0.02515741624001699</v>
      </c>
      <c r="D520" s="1">
        <v>0.01297406756485531</v>
      </c>
      <c r="E520" s="1">
        <v>-0.003764062252320177</v>
      </c>
      <c r="F520" s="1">
        <v>-0.01977242516591016</v>
      </c>
      <c r="G520" s="1">
        <v>0.008528879983447313</v>
      </c>
      <c r="H520" s="1">
        <v>0.007643125288015806</v>
      </c>
      <c r="I520" s="1">
        <v>-0.002771174464972881</v>
      </c>
      <c r="J520" s="1">
        <v>-0.01437018117672639</v>
      </c>
      <c r="K520" s="1">
        <v>0.004679750040730291</v>
      </c>
      <c r="L520" s="1">
        <v>0.0002594559945463537</v>
      </c>
      <c r="M520" s="1">
        <v>-0.03247061666451623</v>
      </c>
      <c r="N520" s="1">
        <v>0.001798498266652127</v>
      </c>
      <c r="O520" s="1">
        <v>-0.02305761225001757</v>
      </c>
      <c r="P520" s="1">
        <v>0.005554617471765999</v>
      </c>
      <c r="Q520" s="1">
        <v>0.009925572685075323</v>
      </c>
      <c r="R520" s="1">
        <v>-0.01366699030327712</v>
      </c>
      <c r="S520" s="1">
        <v>-0.01205628626126665</v>
      </c>
      <c r="T520" s="1">
        <v>0.003680865565750313</v>
      </c>
      <c r="U520" s="1">
        <v>0.01161514259031837</v>
      </c>
      <c r="V520" s="1">
        <v>-0.00767364159109063</v>
      </c>
      <c r="W520" s="1">
        <v>0.01188936468307467</v>
      </c>
      <c r="X520" s="1">
        <v>0.01373293923038532</v>
      </c>
      <c r="Y520" s="1">
        <v>0.0012909484214918</v>
      </c>
      <c r="Z520" s="1">
        <v>-0.0133981769233612</v>
      </c>
    </row>
    <row r="521" spans="1:26">
      <c r="A521" s="11">
        <v>43126</v>
      </c>
      <c r="B521" s="1">
        <v>0.01327695147361796</v>
      </c>
      <c r="C521" s="1">
        <v>0.0003207795025910176</v>
      </c>
      <c r="D521" s="1">
        <v>0.0170301208878394</v>
      </c>
      <c r="E521" s="1">
        <v>0.01149254515887144</v>
      </c>
      <c r="F521" s="1">
        <v>0.01566235771877578</v>
      </c>
      <c r="G521" s="1">
        <v>0.00281889026340254</v>
      </c>
      <c r="H521" s="1">
        <v>-0.00252815235099535</v>
      </c>
      <c r="I521" s="1">
        <v>0.01395380180926997</v>
      </c>
      <c r="J521" s="1">
        <v>0.0252997562089543</v>
      </c>
      <c r="K521" s="1">
        <v>0.01569035437397059</v>
      </c>
      <c r="L521" s="1">
        <v>0.005358871888050842</v>
      </c>
      <c r="M521" s="1">
        <v>0.01046686137952624</v>
      </c>
      <c r="N521" s="1">
        <v>0.02572658192967681</v>
      </c>
      <c r="O521" s="1">
        <v>0.01587755307012806</v>
      </c>
      <c r="P521" s="1">
        <v>0.01873711207163486</v>
      </c>
      <c r="Q521" s="1">
        <v>0.003276040375141731</v>
      </c>
      <c r="R521" s="1">
        <v>0.01929536102249063</v>
      </c>
      <c r="S521" s="1">
        <v>0.001454123370452143</v>
      </c>
      <c r="T521" s="1">
        <v>-0.002037531664050851</v>
      </c>
      <c r="U521" s="1">
        <v>0.009879953478842296</v>
      </c>
      <c r="V521" s="1">
        <v>0.008519368654751336</v>
      </c>
      <c r="W521" s="1">
        <v>0.008720412112128706</v>
      </c>
      <c r="X521" s="1">
        <v>0.005452185300276469</v>
      </c>
      <c r="Y521" s="1">
        <v>0.007920344013044645</v>
      </c>
      <c r="Z521" s="1">
        <v>0.01886095216893136</v>
      </c>
    </row>
    <row r="522" spans="1:26">
      <c r="A522" s="11">
        <v>43129</v>
      </c>
      <c r="B522" s="1">
        <v>-0.02974192914961937</v>
      </c>
      <c r="C522" s="1">
        <v>-0.006992654013888044</v>
      </c>
      <c r="D522" s="1">
        <v>-0.002905954240693842</v>
      </c>
      <c r="E522" s="1">
        <v>0.002801645770996952</v>
      </c>
      <c r="F522" s="1">
        <v>-0.01915922706116002</v>
      </c>
      <c r="G522" s="1">
        <v>-0.02565015125080761</v>
      </c>
      <c r="H522" s="1">
        <v>-0.008238686962495523</v>
      </c>
      <c r="I522" s="1">
        <v>-0.01347010744690946</v>
      </c>
      <c r="J522" s="1">
        <v>-0.00418203965337427</v>
      </c>
      <c r="K522" s="1">
        <v>-0.02341306437366864</v>
      </c>
      <c r="L522" s="1">
        <v>-0.001031629062518635</v>
      </c>
      <c r="M522" s="1">
        <v>-0.007563341280738101</v>
      </c>
      <c r="N522" s="1">
        <v>-0.01178235637632008</v>
      </c>
      <c r="O522" s="1">
        <v>-0.01675586234701065</v>
      </c>
      <c r="P522" s="1">
        <v>-0.001488562843507402</v>
      </c>
      <c r="Q522" s="1">
        <v>-0.01142860354025499</v>
      </c>
      <c r="R522" s="1">
        <v>0.003684522924174427</v>
      </c>
      <c r="S522" s="1">
        <v>-0.001607592060515195</v>
      </c>
      <c r="T522" s="1">
        <v>-0.009799842367414824</v>
      </c>
      <c r="U522" s="1">
        <v>-0.01480681253659344</v>
      </c>
      <c r="V522" s="1">
        <v>-0.001949418477465881</v>
      </c>
      <c r="W522" s="1">
        <v>-0.004413574987272018</v>
      </c>
      <c r="X522" s="1">
        <v>0.005915016396130124</v>
      </c>
      <c r="Y522" s="1">
        <v>-0.01078211599290524</v>
      </c>
      <c r="Z522" s="1">
        <v>0.003147021072945622</v>
      </c>
    </row>
    <row r="523" spans="1:26">
      <c r="A523" s="11">
        <v>43130</v>
      </c>
      <c r="B523" s="1">
        <v>-0.04458729771701531</v>
      </c>
      <c r="C523" s="1">
        <v>-0.009125045863413672</v>
      </c>
      <c r="D523" s="1">
        <v>-0.004163563192439601</v>
      </c>
      <c r="E523" s="1">
        <v>-0.007294962288242002</v>
      </c>
      <c r="F523" s="1">
        <v>0.00857590658818852</v>
      </c>
      <c r="G523" s="1">
        <v>0.003245333581407994</v>
      </c>
      <c r="H523" s="1">
        <v>-0.01171458006377768</v>
      </c>
      <c r="I523" s="1">
        <v>-0.003960047454892091</v>
      </c>
      <c r="J523" s="1">
        <v>-0.01553991534154808</v>
      </c>
      <c r="K523" s="1">
        <v>-0.01532399265505291</v>
      </c>
      <c r="L523" s="1">
        <v>-0.009380419746642943</v>
      </c>
      <c r="M523" s="1">
        <v>-0.008780667995454516</v>
      </c>
      <c r="N523" s="1">
        <v>-0.007055011594537142</v>
      </c>
      <c r="O523" s="1">
        <v>-0.0001431744325522954</v>
      </c>
      <c r="P523" s="1">
        <v>-0.01256386460855841</v>
      </c>
      <c r="Q523" s="1">
        <v>0.009496563076261122</v>
      </c>
      <c r="R523" s="1">
        <v>-0.04126612837888566</v>
      </c>
      <c r="S523" s="1">
        <v>0.005505428030436743</v>
      </c>
      <c r="T523" s="1">
        <v>-0.007010400451971766</v>
      </c>
      <c r="U523" s="1">
        <v>0.004830426608577687</v>
      </c>
      <c r="V523" s="1">
        <v>-0.02213543039507115</v>
      </c>
      <c r="W523" s="1">
        <v>-0.01914903992201267</v>
      </c>
      <c r="X523" s="1">
        <v>-0.01698797349615566</v>
      </c>
      <c r="Y523" s="1">
        <v>-0.00424907363474869</v>
      </c>
      <c r="Z523" s="1">
        <v>-0.004798250976020935</v>
      </c>
    </row>
    <row r="524" spans="1:26">
      <c r="A524" s="11">
        <v>43131</v>
      </c>
      <c r="B524" s="1">
        <v>0.006730841006805433</v>
      </c>
      <c r="C524" s="1">
        <v>0.04933217155449166</v>
      </c>
      <c r="D524" s="1">
        <v>0.003901986701909888</v>
      </c>
      <c r="E524" s="1">
        <v>-0.02126318678470795</v>
      </c>
      <c r="F524" s="1">
        <v>0.00448707649627389</v>
      </c>
      <c r="G524" s="1">
        <v>0.01294077359806955</v>
      </c>
      <c r="H524" s="1">
        <v>0.00323306928024425</v>
      </c>
      <c r="I524" s="1">
        <v>-0.01240313159915751</v>
      </c>
      <c r="J524" s="1">
        <v>-0.005119132935314963</v>
      </c>
      <c r="K524" s="1">
        <v>-0.01782091400270147</v>
      </c>
      <c r="L524" s="1">
        <v>0.004864662193454494</v>
      </c>
      <c r="M524" s="1">
        <v>0.01621267812318661</v>
      </c>
      <c r="N524" s="1">
        <v>-0.002627508133219325</v>
      </c>
      <c r="O524" s="1">
        <v>0.007447560528783592</v>
      </c>
      <c r="P524" s="1">
        <v>0.02447709594388625</v>
      </c>
      <c r="Q524" s="1">
        <v>0.009406644233140415</v>
      </c>
      <c r="R524" s="1">
        <v>-0.01557922826418556</v>
      </c>
      <c r="S524" s="1">
        <v>0.01115703338882312</v>
      </c>
      <c r="T524" s="1">
        <v>-0.01681893913099186</v>
      </c>
      <c r="U524" s="1">
        <v>0.0002672999755766181</v>
      </c>
      <c r="V524" s="1">
        <v>0.001597664745100147</v>
      </c>
      <c r="W524" s="1">
        <v>0.04421768240492208</v>
      </c>
      <c r="X524" s="1">
        <v>-0.02509143501498456</v>
      </c>
      <c r="Y524" s="1">
        <v>0.003154080673546611</v>
      </c>
      <c r="Z524" s="1">
        <v>0.00185445240978499</v>
      </c>
    </row>
    <row r="525" spans="1:26">
      <c r="A525" s="11">
        <v>43132</v>
      </c>
      <c r="B525" s="1">
        <v>-0.004011659093509645</v>
      </c>
      <c r="C525" s="1">
        <v>0.007252387438484664</v>
      </c>
      <c r="D525" s="1">
        <v>-0.02887673559031945</v>
      </c>
      <c r="E525" s="1">
        <v>0.003194981744424785</v>
      </c>
      <c r="F525" s="1">
        <v>-0.01504789336401657</v>
      </c>
      <c r="G525" s="1">
        <v>-0.01632390357563418</v>
      </c>
      <c r="H525" s="1">
        <v>0.004940763599203812</v>
      </c>
      <c r="I525" s="1">
        <v>0.008592964417440951</v>
      </c>
      <c r="J525" s="1">
        <v>-0.0008574283511936232</v>
      </c>
      <c r="K525" s="1">
        <v>0.0173777880208521</v>
      </c>
      <c r="L525" s="1">
        <v>0.01037466272310517</v>
      </c>
      <c r="M525" s="1">
        <v>-0.00805926003481261</v>
      </c>
      <c r="N525" s="1">
        <v>0.01831932535302938</v>
      </c>
      <c r="O525" s="1">
        <v>-0.005828651034022192</v>
      </c>
      <c r="P525" s="1">
        <v>-0.007893783221559758</v>
      </c>
      <c r="Q525" s="1">
        <v>-0.0178281147671302</v>
      </c>
      <c r="R525" s="1">
        <v>0.002145773602722167</v>
      </c>
      <c r="S525" s="1">
        <v>-0.02441768324693838</v>
      </c>
      <c r="T525" s="1">
        <v>-0.006547044580114569</v>
      </c>
      <c r="U525" s="1">
        <v>0.0456608847692197</v>
      </c>
      <c r="V525" s="1">
        <v>-0.00332353768946636</v>
      </c>
      <c r="W525" s="1">
        <v>-0.007808477704615679</v>
      </c>
      <c r="X525" s="1">
        <v>0.01994225374170688</v>
      </c>
      <c r="Y525" s="1">
        <v>0.004253885728284779</v>
      </c>
      <c r="Z525" s="1">
        <v>0.01758278073070385</v>
      </c>
    </row>
    <row r="526" spans="1:26">
      <c r="A526" s="11">
        <v>43133</v>
      </c>
      <c r="B526" s="1">
        <v>-0.04184359927354098</v>
      </c>
      <c r="C526" s="1">
        <v>-0.02249667045114545</v>
      </c>
      <c r="D526" s="1">
        <v>-0.02001423158065185</v>
      </c>
      <c r="E526" s="1">
        <v>0.01082800881045798</v>
      </c>
      <c r="F526" s="1">
        <v>-0.01861989528706787</v>
      </c>
      <c r="G526" s="1">
        <v>-0.006132511889650138</v>
      </c>
      <c r="H526" s="1">
        <v>-0.0466010298833538</v>
      </c>
      <c r="I526" s="1">
        <v>-0.01721824294444507</v>
      </c>
      <c r="J526" s="1">
        <v>-0.03519346911357291</v>
      </c>
      <c r="K526" s="1">
        <v>-0.007033435346194938</v>
      </c>
      <c r="L526" s="1">
        <v>-0.02216151563216551</v>
      </c>
      <c r="M526" s="1">
        <v>-0.02652961086963079</v>
      </c>
      <c r="N526" s="1">
        <v>-0.004233090218386582</v>
      </c>
      <c r="O526" s="1">
        <v>-0.007579170463049345</v>
      </c>
      <c r="P526" s="1">
        <v>-0.02631031583205357</v>
      </c>
      <c r="Q526" s="1">
        <v>-0.01113851896340146</v>
      </c>
      <c r="R526" s="1">
        <v>-0.02837266163092877</v>
      </c>
      <c r="S526" s="1">
        <v>-0.003508052936671224</v>
      </c>
      <c r="T526" s="1">
        <v>-0.01743180879546846</v>
      </c>
      <c r="U526" s="1">
        <v>-0.02783456290994235</v>
      </c>
      <c r="V526" s="1">
        <v>-0.02694422267845509</v>
      </c>
      <c r="W526" s="1">
        <v>-0.0210021491343273</v>
      </c>
      <c r="X526" s="1">
        <v>-0.01303461197699107</v>
      </c>
      <c r="Y526" s="1">
        <v>-0.02430969562106611</v>
      </c>
      <c r="Z526" s="1">
        <v>-0.01509632959720431</v>
      </c>
    </row>
    <row r="527" spans="1:26">
      <c r="A527" s="11">
        <v>43136</v>
      </c>
      <c r="B527" s="1">
        <v>-0.04413835620520234</v>
      </c>
      <c r="C527" s="1">
        <v>-0.05740741624545875</v>
      </c>
      <c r="D527" s="1">
        <v>-0.04420163263777044</v>
      </c>
      <c r="E527" s="1">
        <v>-0.03969783417046735</v>
      </c>
      <c r="F527" s="1">
        <v>-0.04646116049968041</v>
      </c>
      <c r="G527" s="1">
        <v>-0.02323060469922378</v>
      </c>
      <c r="H527" s="1">
        <v>-0.008520124021913822</v>
      </c>
      <c r="I527" s="1">
        <v>-0.0481325882498822</v>
      </c>
      <c r="J527" s="1">
        <v>-0.05293591981299528</v>
      </c>
      <c r="K527" s="1">
        <v>-0.05084763548520377</v>
      </c>
      <c r="L527" s="1">
        <v>-0.04795246920607821</v>
      </c>
      <c r="M527" s="1">
        <v>-0.02929638941934276</v>
      </c>
      <c r="N527" s="1">
        <v>-0.0256225302046742</v>
      </c>
      <c r="O527" s="1">
        <v>-0.04841479914157576</v>
      </c>
      <c r="P527" s="1">
        <v>-0.04118542859073471</v>
      </c>
      <c r="Q527" s="1">
        <v>-0.01877350314903703</v>
      </c>
      <c r="R527" s="1">
        <v>-0.04683202248815443</v>
      </c>
      <c r="S527" s="1">
        <v>-0.02800713634211871</v>
      </c>
      <c r="T527" s="1">
        <v>-0.0378622993667701</v>
      </c>
      <c r="U527" s="1">
        <v>-0.0378252405097721</v>
      </c>
      <c r="V527" s="1">
        <v>-0.02988340156558533</v>
      </c>
      <c r="W527" s="1">
        <v>-0.04308892235661554</v>
      </c>
      <c r="X527" s="1">
        <v>-0.04063683696382436</v>
      </c>
      <c r="Y527" s="1">
        <v>-0.04680972656499982</v>
      </c>
      <c r="Z527" s="1">
        <v>-0.04616809978960945</v>
      </c>
    </row>
    <row r="528" spans="1:26">
      <c r="A528" s="11">
        <v>43137</v>
      </c>
      <c r="B528" s="1">
        <v>0.004641898525751254</v>
      </c>
      <c r="C528" s="1">
        <v>0.03657870079298697</v>
      </c>
      <c r="D528" s="1">
        <v>0.01755200075482422</v>
      </c>
      <c r="E528" s="1">
        <v>-0.0009838680850116077</v>
      </c>
      <c r="F528" s="1">
        <v>0.01198950973263946</v>
      </c>
      <c r="G528" s="1">
        <v>-0.02192487844326585</v>
      </c>
      <c r="H528" s="1">
        <v>0.02080503006530598</v>
      </c>
      <c r="I528" s="1">
        <v>0.03095167382701303</v>
      </c>
      <c r="J528" s="1">
        <v>0.006575718373131645</v>
      </c>
      <c r="K528" s="1">
        <v>0.002665281486031734</v>
      </c>
      <c r="L528" s="1">
        <v>0.03042281606835928</v>
      </c>
      <c r="M528" s="1">
        <v>0.0201789035728086</v>
      </c>
      <c r="N528" s="1">
        <v>-0.003393550484421026</v>
      </c>
      <c r="O528" s="1">
        <v>0.007419576405942818</v>
      </c>
      <c r="P528" s="1">
        <v>0.03784097253314811</v>
      </c>
      <c r="Q528" s="1">
        <v>-0.01020409502075892</v>
      </c>
      <c r="R528" s="1">
        <v>0.01228338789682271</v>
      </c>
      <c r="S528" s="1">
        <v>0.002270574494792399</v>
      </c>
      <c r="T528" s="1">
        <v>-0.004272716403394661</v>
      </c>
      <c r="U528" s="1">
        <v>0.005460154879610046</v>
      </c>
      <c r="V528" s="1">
        <v>0.02741290346161374</v>
      </c>
      <c r="W528" s="1">
        <v>0.00561684740042967</v>
      </c>
      <c r="X528" s="1">
        <v>0.007765699340948951</v>
      </c>
      <c r="Y528" s="1">
        <v>0.006534161878591016</v>
      </c>
      <c r="Z528" s="1">
        <v>0.01684435101434745</v>
      </c>
    </row>
    <row r="529" spans="1:26">
      <c r="A529" s="11">
        <v>43138</v>
      </c>
      <c r="B529" s="1">
        <v>-0.03818064650728592</v>
      </c>
      <c r="C529" s="1">
        <v>0.02114913394226048</v>
      </c>
      <c r="D529" s="1">
        <v>-0.01679907050002716</v>
      </c>
      <c r="E529" s="1">
        <v>0.02840726084127909</v>
      </c>
      <c r="F529" s="1">
        <v>0.01210030701350284</v>
      </c>
      <c r="G529" s="1">
        <v>0.001519669847697358</v>
      </c>
      <c r="H529" s="1">
        <v>-0.007531996391813123</v>
      </c>
      <c r="I529" s="1">
        <v>-0.002718420269083976</v>
      </c>
      <c r="J529" s="1">
        <v>-0.01026582933988329</v>
      </c>
      <c r="K529" s="1">
        <v>-0.000531234034071959</v>
      </c>
      <c r="L529" s="1">
        <v>0.006778814739981209</v>
      </c>
      <c r="M529" s="1">
        <v>-0.00430007500759233</v>
      </c>
      <c r="N529" s="1">
        <v>-0.0009728287433430349</v>
      </c>
      <c r="O529" s="1">
        <v>0.003908487155452889</v>
      </c>
      <c r="P529" s="1">
        <v>-0.01883295888613812</v>
      </c>
      <c r="Q529" s="1">
        <v>-0.008161374145370326</v>
      </c>
      <c r="R529" s="1">
        <v>-0.01941498131587027</v>
      </c>
      <c r="S529" s="1">
        <v>-0.0002694688270482581</v>
      </c>
      <c r="T529" s="1">
        <v>0.001806510714141396</v>
      </c>
      <c r="U529" s="1">
        <v>0.002715476127168381</v>
      </c>
      <c r="V529" s="1">
        <v>0.007426864186776294</v>
      </c>
      <c r="W529" s="1">
        <v>-0.009213201368705959</v>
      </c>
      <c r="X529" s="1">
        <v>0.01418558480212218</v>
      </c>
      <c r="Y529" s="1">
        <v>0.003541270789221285</v>
      </c>
      <c r="Z529" s="1">
        <v>0.02856044885508502</v>
      </c>
    </row>
    <row r="530" spans="1:26">
      <c r="A530" s="11">
        <v>43139</v>
      </c>
      <c r="B530" s="1">
        <v>-0.04601796882888143</v>
      </c>
      <c r="C530" s="1">
        <v>-0.04835306415909668</v>
      </c>
      <c r="D530" s="1">
        <v>-0.0456136586585898</v>
      </c>
      <c r="E530" s="1">
        <v>0.0009576332959118083</v>
      </c>
      <c r="F530" s="1">
        <v>-0.04881673847272916</v>
      </c>
      <c r="G530" s="1">
        <v>-0.0193474348362801</v>
      </c>
      <c r="H530" s="1">
        <v>0.0006694338841091163</v>
      </c>
      <c r="I530" s="1">
        <v>-0.04819147698097437</v>
      </c>
      <c r="J530" s="1">
        <v>-0.06082065100876932</v>
      </c>
      <c r="K530" s="1">
        <v>-0.02792545269387814</v>
      </c>
      <c r="L530" s="1">
        <v>-0.04420999278163962</v>
      </c>
      <c r="M530" s="1">
        <v>-0.03903952060758076</v>
      </c>
      <c r="N530" s="1">
        <v>-0.03468822933032401</v>
      </c>
      <c r="O530" s="1">
        <v>-0.04102447118767816</v>
      </c>
      <c r="P530" s="1">
        <v>-0.05133340315140722</v>
      </c>
      <c r="Q530" s="1">
        <v>-0.01681605636687156</v>
      </c>
      <c r="R530" s="1">
        <v>-0.0248943966850641</v>
      </c>
      <c r="S530" s="1">
        <v>-0.02622059742046889</v>
      </c>
      <c r="T530" s="1">
        <v>-0.03922432426632005</v>
      </c>
      <c r="U530" s="1">
        <v>-0.03682672604754</v>
      </c>
      <c r="V530" s="1">
        <v>-0.02921528372846949</v>
      </c>
      <c r="W530" s="1">
        <v>-0.04249591139027975</v>
      </c>
      <c r="X530" s="1">
        <v>-0.0409254833497894</v>
      </c>
      <c r="Y530" s="1">
        <v>-0.03861969726775538</v>
      </c>
      <c r="Z530" s="1">
        <v>-0.06127365782520944</v>
      </c>
    </row>
    <row r="531" spans="1:26">
      <c r="A531" s="11">
        <v>43140</v>
      </c>
      <c r="B531" s="1">
        <v>-0.01325188942954758</v>
      </c>
      <c r="C531" s="1">
        <v>0.009615932056693088</v>
      </c>
      <c r="D531" s="1">
        <v>0.02797289389786473</v>
      </c>
      <c r="E531" s="1">
        <v>0.0001597811520970271</v>
      </c>
      <c r="F531" s="1">
        <v>0.009950046926815226</v>
      </c>
      <c r="G531" s="1">
        <v>0.02514510188515762</v>
      </c>
      <c r="H531" s="1">
        <v>0.02007577363712199</v>
      </c>
      <c r="I531" s="1">
        <v>0.00826547241084552</v>
      </c>
      <c r="J531" s="1">
        <v>0.009538583323415839</v>
      </c>
      <c r="K531" s="1">
        <v>-0.007113795764003283</v>
      </c>
      <c r="L531" s="1">
        <v>0.02002218541226042</v>
      </c>
      <c r="M531" s="1">
        <v>-0.002336793252442515</v>
      </c>
      <c r="N531" s="1">
        <v>0.01412169400300023</v>
      </c>
      <c r="O531" s="1">
        <v>-0.000312383583757625</v>
      </c>
      <c r="P531" s="1">
        <v>0.0372896301713781</v>
      </c>
      <c r="Q531" s="1">
        <v>0.02576634642329845</v>
      </c>
      <c r="R531" s="1">
        <v>0.007763604883073594</v>
      </c>
      <c r="S531" s="1">
        <v>0.03695425333719338</v>
      </c>
      <c r="T531" s="1">
        <v>-0.02252475953479183</v>
      </c>
      <c r="U531" s="1">
        <v>0.01349481559733912</v>
      </c>
      <c r="V531" s="1">
        <v>0.01884426950533635</v>
      </c>
      <c r="W531" s="1">
        <v>0.007296285243735934</v>
      </c>
      <c r="X531" s="1">
        <v>0.01386391882447291</v>
      </c>
      <c r="Y531" s="1">
        <v>0.0171286716412391</v>
      </c>
      <c r="Z531" s="1">
        <v>0.01833980328920304</v>
      </c>
    </row>
    <row r="532" spans="1:26">
      <c r="A532" s="11">
        <v>43143</v>
      </c>
      <c r="B532" s="1">
        <v>0.02363723749772939</v>
      </c>
      <c r="C532" s="1">
        <v>0.03295990707730367</v>
      </c>
      <c r="D532" s="1">
        <v>0.01072927635911092</v>
      </c>
      <c r="E532" s="1">
        <v>0.007336260141243889</v>
      </c>
      <c r="F532" s="1">
        <v>-0.0007777362887619876</v>
      </c>
      <c r="G532" s="1">
        <v>0.00867925679376591</v>
      </c>
      <c r="H532" s="1">
        <v>0.01268323268818983</v>
      </c>
      <c r="I532" s="1">
        <v>0.02762508384779361</v>
      </c>
      <c r="J532" s="1">
        <v>0.01491788356207269</v>
      </c>
      <c r="K532" s="1">
        <v>0.03086236491227767</v>
      </c>
      <c r="L532" s="1">
        <v>0.01544921921674502</v>
      </c>
      <c r="M532" s="1">
        <v>0.02360353646457058</v>
      </c>
      <c r="N532" s="1">
        <v>0.007584461315595092</v>
      </c>
      <c r="O532" s="1">
        <v>0.02061560736834545</v>
      </c>
      <c r="P532" s="1">
        <v>0.01077334366329974</v>
      </c>
      <c r="Q532" s="1">
        <v>0.0008662608621547996</v>
      </c>
      <c r="R532" s="1">
        <v>0.01472111555084532</v>
      </c>
      <c r="S532" s="1">
        <v>0.00352692825862988</v>
      </c>
      <c r="T532" s="1">
        <v>0.02064338232105989</v>
      </c>
      <c r="U532" s="1">
        <v>0.008876295104432552</v>
      </c>
      <c r="V532" s="1">
        <v>-0.007867480014633665</v>
      </c>
      <c r="W532" s="1">
        <v>0.02163059720687399</v>
      </c>
      <c r="X532" s="1">
        <v>0.02202076204801862</v>
      </c>
      <c r="Y532" s="1">
        <v>0.004611219900927832</v>
      </c>
      <c r="Z532" s="1">
        <v>0.008133146763534826</v>
      </c>
    </row>
    <row r="533" spans="1:26">
      <c r="A533" s="11">
        <v>43144</v>
      </c>
      <c r="B533" s="1">
        <v>-0.01075886353583411</v>
      </c>
      <c r="C533" s="1">
        <v>-0.001861698750522667</v>
      </c>
      <c r="D533" s="1">
        <v>-0.005692406241768366</v>
      </c>
      <c r="E533" s="1">
        <v>0.01124161939357182</v>
      </c>
      <c r="F533" s="1">
        <v>0.01089793801845396</v>
      </c>
      <c r="G533" s="1">
        <v>0.001496447908457155</v>
      </c>
      <c r="H533" s="1">
        <v>0.007341806130435113</v>
      </c>
      <c r="I533" s="1">
        <v>0.01312754099858382</v>
      </c>
      <c r="J533" s="1">
        <v>0.00832932778304718</v>
      </c>
      <c r="K533" s="1">
        <v>-0.0005348154167571506</v>
      </c>
      <c r="L533" s="1">
        <v>0.006174817415781186</v>
      </c>
      <c r="M533" s="1">
        <v>0.006160986838201987</v>
      </c>
      <c r="N533" s="1">
        <v>0.002961492678971833</v>
      </c>
      <c r="O533" s="1">
        <v>0.004437648710817976</v>
      </c>
      <c r="P533" s="1">
        <v>0.007853943561572985</v>
      </c>
      <c r="Q533" s="1">
        <v>0.0008653074061595323</v>
      </c>
      <c r="R533" s="1">
        <v>-0.001465018150643593</v>
      </c>
      <c r="S533" s="1">
        <v>0.007347178964134615</v>
      </c>
      <c r="T533" s="1">
        <v>-0.01881446274486287</v>
      </c>
      <c r="U533" s="1">
        <v>0.006323883541383912</v>
      </c>
      <c r="V533" s="1">
        <v>0.02782413151209462</v>
      </c>
      <c r="W533" s="1">
        <v>-0.004938769106193286</v>
      </c>
      <c r="X533" s="1">
        <v>0</v>
      </c>
      <c r="Y533" s="1">
        <v>-0.0005986571073144376</v>
      </c>
      <c r="Z533" s="1">
        <v>-0.001920973847638341</v>
      </c>
    </row>
    <row r="534" spans="1:26">
      <c r="A534" s="11">
        <v>43145</v>
      </c>
      <c r="B534" s="1">
        <v>0.0132627811608188</v>
      </c>
      <c r="C534" s="1">
        <v>0.004924883821455728</v>
      </c>
      <c r="D534" s="1">
        <v>0.02166196101990381</v>
      </c>
      <c r="E534" s="1">
        <v>0.02317189574230816</v>
      </c>
      <c r="F534" s="1">
        <v>0.01206313321964991</v>
      </c>
      <c r="G534" s="1">
        <v>-0.01139966746083143</v>
      </c>
      <c r="H534" s="1">
        <v>0.006645108022845347</v>
      </c>
      <c r="I534" s="1">
        <v>0.012274949175759</v>
      </c>
      <c r="J534" s="1">
        <v>0.03449935716613628</v>
      </c>
      <c r="K534" s="1">
        <v>0.003209650083254578</v>
      </c>
      <c r="L534" s="1">
        <v>0.02312568527311032</v>
      </c>
      <c r="M534" s="1">
        <v>0.009971921933680683</v>
      </c>
      <c r="N534" s="1">
        <v>0.01205712412799831</v>
      </c>
      <c r="O534" s="1">
        <v>-0.007008132641065035</v>
      </c>
      <c r="P534" s="1">
        <v>0.01565789676752072</v>
      </c>
      <c r="Q534" s="1">
        <v>-0.01686124678079881</v>
      </c>
      <c r="R534" s="1">
        <v>0.01438180527613686</v>
      </c>
      <c r="S534" s="1">
        <v>-0.01279062832639266</v>
      </c>
      <c r="T534" s="1">
        <v>0.01893542434728901</v>
      </c>
      <c r="U534" s="1">
        <v>-0.005191307757292485</v>
      </c>
      <c r="V534" s="1">
        <v>0.01989701620260065</v>
      </c>
      <c r="W534" s="1">
        <v>0.02363630738006073</v>
      </c>
      <c r="X534" s="1">
        <v>0.0217202697077854</v>
      </c>
      <c r="Y534" s="1">
        <v>-0.01138182334211091</v>
      </c>
      <c r="Z534" s="1">
        <v>0.05312988244100691</v>
      </c>
    </row>
    <row r="535" spans="1:26">
      <c r="A535" s="11">
        <v>43146</v>
      </c>
      <c r="B535" s="1">
        <v>-0.002617859240020559</v>
      </c>
      <c r="C535" s="1">
        <v>0.03366681694666829</v>
      </c>
      <c r="D535" s="1">
        <v>0.006209463169327245</v>
      </c>
      <c r="E535" s="1">
        <v>0.05554710878393676</v>
      </c>
      <c r="F535" s="1">
        <v>0.01648534410263958</v>
      </c>
      <c r="G535" s="1">
        <v>0.02176389476037333</v>
      </c>
      <c r="H535" s="1">
        <v>0.01575855669619686</v>
      </c>
      <c r="I535" s="1">
        <v>0.02161977962946438</v>
      </c>
      <c r="J535" s="1">
        <v>0.007515452185202554</v>
      </c>
      <c r="K535" s="1">
        <v>0.01812879060497852</v>
      </c>
      <c r="L535" s="1">
        <v>0.004172873087666229</v>
      </c>
      <c r="M535" s="1">
        <v>0.007794780883998875</v>
      </c>
      <c r="N535" s="1">
        <v>0.002187972737871968</v>
      </c>
      <c r="O535" s="1">
        <v>0.002147726888150681</v>
      </c>
      <c r="P535" s="1">
        <v>0.02037231015176344</v>
      </c>
      <c r="Q535" s="1">
        <v>0.02770451566599319</v>
      </c>
      <c r="R535" s="1">
        <v>-0.002025505178130715</v>
      </c>
      <c r="S535" s="1">
        <v>0.01980948229469148</v>
      </c>
      <c r="T535" s="1">
        <v>0.008939438036762892</v>
      </c>
      <c r="U535" s="1">
        <v>0.01620446342525206</v>
      </c>
      <c r="V535" s="1">
        <v>0.009157048820120917</v>
      </c>
      <c r="W535" s="1">
        <v>0.01156931343802725</v>
      </c>
      <c r="X535" s="1">
        <v>0.01496594399801876</v>
      </c>
      <c r="Y535" s="1">
        <v>0.004645573805232006</v>
      </c>
      <c r="Z535" s="1">
        <v>0.004769697718277843</v>
      </c>
    </row>
    <row r="536" spans="1:26">
      <c r="A536" s="11">
        <v>43147</v>
      </c>
      <c r="B536" s="1">
        <v>0.0002628845128904711</v>
      </c>
      <c r="C536" s="1">
        <v>-0.003983689427592418</v>
      </c>
      <c r="D536" s="1">
        <v>-0.001655830337000341</v>
      </c>
      <c r="E536" s="1">
        <v>-0.000289734150326737</v>
      </c>
      <c r="F536" s="1">
        <v>-0.007235762541427437</v>
      </c>
      <c r="G536" s="1">
        <v>0.005605405839111732</v>
      </c>
      <c r="H536" s="1">
        <v>-0.03207571643819063</v>
      </c>
      <c r="I536" s="1">
        <v>0.01576599852972471</v>
      </c>
      <c r="J536" s="1">
        <v>-0.002331428062695595</v>
      </c>
      <c r="K536" s="1">
        <v>0.006022498413880584</v>
      </c>
      <c r="L536" s="1">
        <v>-0.007185756007632049</v>
      </c>
      <c r="M536" s="1">
        <v>0.001547024690042642</v>
      </c>
      <c r="N536" s="1">
        <v>0.003881669590973802</v>
      </c>
      <c r="O536" s="1">
        <v>0.002143409425065634</v>
      </c>
      <c r="P536" s="1">
        <v>-0.007122886579878585</v>
      </c>
      <c r="Q536" s="1">
        <v>0.00470684780184949</v>
      </c>
      <c r="R536" s="1">
        <v>-0.002899239654576169</v>
      </c>
      <c r="S536" s="1">
        <v>-0.009082124167926309</v>
      </c>
      <c r="T536" s="1">
        <v>-0.005362793187019044</v>
      </c>
      <c r="U536" s="1">
        <v>0.003783797124506272</v>
      </c>
      <c r="V536" s="1">
        <v>-0.004471074850511569</v>
      </c>
      <c r="W536" s="1">
        <v>-0.0005218840226652866</v>
      </c>
      <c r="X536" s="1">
        <v>0.01089158914311184</v>
      </c>
      <c r="Y536" s="1">
        <v>0.00824285974256167</v>
      </c>
      <c r="Z536" s="1">
        <v>0.005477476808235293</v>
      </c>
    </row>
    <row r="537" spans="1:26">
      <c r="A537" s="11">
        <v>43151</v>
      </c>
      <c r="B537" s="1">
        <v>0.00498526576752556</v>
      </c>
      <c r="C537" s="1">
        <v>-0.004760002444847089</v>
      </c>
      <c r="D537" s="1">
        <v>0.01070392493272432</v>
      </c>
      <c r="E537" s="1">
        <v>-0.0233470259998122</v>
      </c>
      <c r="F537" s="1">
        <v>-0.008042166831270126</v>
      </c>
      <c r="G537" s="1">
        <v>-0.006688871858934076</v>
      </c>
      <c r="H537" s="1">
        <v>-0.001949321115902736</v>
      </c>
      <c r="I537" s="1">
        <v>-0.02756145497822404</v>
      </c>
      <c r="J537" s="1">
        <v>-0.0004671784195064976</v>
      </c>
      <c r="K537" s="1">
        <v>-0.01431573688728904</v>
      </c>
      <c r="L537" s="1">
        <v>0.0002616156171455497</v>
      </c>
      <c r="M537" s="1">
        <v>-0.009267180345199355</v>
      </c>
      <c r="N537" s="1">
        <v>0.009062428156713764</v>
      </c>
      <c r="O537" s="1">
        <v>-0.01940101887504564</v>
      </c>
      <c r="P537" s="1">
        <v>0.007826118211819555</v>
      </c>
      <c r="Q537" s="1">
        <v>-0.0195910611335256</v>
      </c>
      <c r="R537" s="1">
        <v>0.00305311696278876</v>
      </c>
      <c r="S537" s="1">
        <v>-0.01292758404603722</v>
      </c>
      <c r="T537" s="1">
        <v>-0.0138302615304069</v>
      </c>
      <c r="U537" s="1">
        <v>-0.009962419252681709</v>
      </c>
      <c r="V537" s="1">
        <v>-0.02956867296872034</v>
      </c>
      <c r="W537" s="1">
        <v>-0.01315236521590701</v>
      </c>
      <c r="X537" s="1">
        <v>-0.004475538182445504</v>
      </c>
      <c r="Y537" s="1">
        <v>-0.02452641145804779</v>
      </c>
      <c r="Z537" s="1">
        <v>-0.001815850924671625</v>
      </c>
    </row>
    <row r="538" spans="1:26">
      <c r="A538" s="11">
        <v>43152</v>
      </c>
      <c r="B538" s="1">
        <v>-0.0287206949116755</v>
      </c>
      <c r="C538" s="1">
        <v>-0.002773347367957757</v>
      </c>
      <c r="D538" s="1">
        <v>0.0001493558197873668</v>
      </c>
      <c r="E538" s="1">
        <v>-0.01217548225675247</v>
      </c>
      <c r="F538" s="1">
        <v>-0.01165438327191914</v>
      </c>
      <c r="G538" s="1">
        <v>-0.01870565441815253</v>
      </c>
      <c r="H538" s="1">
        <v>-0.06901053645783506</v>
      </c>
      <c r="I538" s="1">
        <v>-0.01626466243711533</v>
      </c>
      <c r="J538" s="1">
        <v>-0.01028524551350518</v>
      </c>
      <c r="K538" s="1">
        <v>-0.0005280230563358135</v>
      </c>
      <c r="L538" s="1">
        <v>0.00418483523248292</v>
      </c>
      <c r="M538" s="1">
        <v>0.005196497027902369</v>
      </c>
      <c r="N538" s="1">
        <v>-0.008981038143763165</v>
      </c>
      <c r="O538" s="1">
        <v>-0.004050580564821882</v>
      </c>
      <c r="P538" s="1">
        <v>-0.01326551270505205</v>
      </c>
      <c r="Q538" s="1">
        <v>-0.009557129386830843</v>
      </c>
      <c r="R538" s="1">
        <v>0.003333938932304381</v>
      </c>
      <c r="S538" s="1">
        <v>0.02383167114675722</v>
      </c>
      <c r="T538" s="1">
        <v>0.003090282748394735</v>
      </c>
      <c r="U538" s="1">
        <v>-0.01250995495701512</v>
      </c>
      <c r="V538" s="1">
        <v>0.001372674181919109</v>
      </c>
      <c r="W538" s="1">
        <v>0.009382158423239861</v>
      </c>
      <c r="X538" s="1">
        <v>-0.00899093279790153</v>
      </c>
      <c r="Y538" s="1">
        <v>-0.01962378161944145</v>
      </c>
      <c r="Z538" s="1">
        <v>0.01619057457076667</v>
      </c>
    </row>
    <row r="539" spans="1:26">
      <c r="A539" s="11">
        <v>43153</v>
      </c>
      <c r="B539" s="1">
        <v>-0.06317198479400099</v>
      </c>
      <c r="C539" s="1">
        <v>0.01007477564007209</v>
      </c>
      <c r="D539" s="1">
        <v>0.005667317900301061</v>
      </c>
      <c r="E539" s="1">
        <v>-0.008867838094046232</v>
      </c>
      <c r="F539" s="1">
        <v>-0.005383204993861246</v>
      </c>
      <c r="G539" s="1">
        <v>0.02935586313279415</v>
      </c>
      <c r="H539" s="1">
        <v>0.02470841486464237</v>
      </c>
      <c r="I539" s="1">
        <v>0.01277048237720368</v>
      </c>
      <c r="J539" s="1">
        <v>0.01039213113362303</v>
      </c>
      <c r="K539" s="1">
        <v>0.003434733197413165</v>
      </c>
      <c r="L539" s="1">
        <v>-0.001823280373698277</v>
      </c>
      <c r="M539" s="1">
        <v>-0.01223499275574902</v>
      </c>
      <c r="N539" s="1">
        <v>-0.01039153532838466</v>
      </c>
      <c r="O539" s="1">
        <v>-0.009228726327879633</v>
      </c>
      <c r="P539" s="1">
        <v>0.002623068797725558</v>
      </c>
      <c r="Q539" s="1">
        <v>0.01228087761375907</v>
      </c>
      <c r="R539" s="1">
        <v>0.01704713226439325</v>
      </c>
      <c r="S539" s="1">
        <v>0.0125291880196543</v>
      </c>
      <c r="T539" s="1">
        <v>-0.006161524643479965</v>
      </c>
      <c r="U539" s="1">
        <v>0.004406140579770623</v>
      </c>
      <c r="V539" s="1">
        <v>0.02837166285157133</v>
      </c>
      <c r="W539" s="1">
        <v>-0.003145702744434042</v>
      </c>
      <c r="X539" s="1">
        <v>0</v>
      </c>
      <c r="Y539" s="1">
        <v>-0.001876811502868558</v>
      </c>
      <c r="Z539" s="1">
        <v>-0.02040820929089393</v>
      </c>
    </row>
    <row r="540" spans="1:26">
      <c r="A540" s="11">
        <v>43154</v>
      </c>
      <c r="B540" s="1">
        <v>0.03672869034890569</v>
      </c>
      <c r="C540" s="1">
        <v>0.002078890398964361</v>
      </c>
      <c r="D540" s="1">
        <v>0.01379203457573919</v>
      </c>
      <c r="E540" s="1">
        <v>0.03048195308533996</v>
      </c>
      <c r="F540" s="1">
        <v>0.01804109753136673</v>
      </c>
      <c r="G540" s="1">
        <v>0.02703694470295925</v>
      </c>
      <c r="H540" s="1">
        <v>0.003640072413990225</v>
      </c>
      <c r="I540" s="1">
        <v>0.01267088356012525</v>
      </c>
      <c r="J540" s="1">
        <v>0.03459589544229069</v>
      </c>
      <c r="K540" s="1">
        <v>0.02211686576761696</v>
      </c>
      <c r="L540" s="1">
        <v>0.02026416844866907</v>
      </c>
      <c r="M540" s="1">
        <v>0.01168888111495314</v>
      </c>
      <c r="N540" s="1">
        <v>0.02039094479700165</v>
      </c>
      <c r="O540" s="1">
        <v>0.01973468194726924</v>
      </c>
      <c r="P540" s="1">
        <v>0.02540075345887183</v>
      </c>
      <c r="Q540" s="1">
        <v>0.02253029835925502</v>
      </c>
      <c r="R540" s="1">
        <v>0.013068140327398</v>
      </c>
      <c r="S540" s="1">
        <v>0.0131512954299533</v>
      </c>
      <c r="T540" s="1">
        <v>0.01716755551204741</v>
      </c>
      <c r="U540" s="1">
        <v>0.006855250056989171</v>
      </c>
      <c r="V540" s="1">
        <v>0.005064539458606632</v>
      </c>
      <c r="W540" s="1">
        <v>0.01233678833708196</v>
      </c>
      <c r="X540" s="1">
        <v>-0.004032122980720976</v>
      </c>
      <c r="Y540" s="1">
        <v>0.008773934289762364</v>
      </c>
      <c r="Z540" s="1">
        <v>0.01754382374677022</v>
      </c>
    </row>
    <row r="541" spans="1:26">
      <c r="A541" s="11">
        <v>43157</v>
      </c>
      <c r="B541" s="1">
        <v>-0.004151767182839272</v>
      </c>
      <c r="C541" s="1">
        <v>0.01912194084684216</v>
      </c>
      <c r="D541" s="1">
        <v>0.01141006151318891</v>
      </c>
      <c r="E541" s="1">
        <v>0.01000734546272475</v>
      </c>
      <c r="F541" s="1">
        <v>0.002025246320062513</v>
      </c>
      <c r="G541" s="1">
        <v>0.002163914857195692</v>
      </c>
      <c r="H541" s="1">
        <v>0.005666338379569869</v>
      </c>
      <c r="I541" s="1">
        <v>0.007338504840401328</v>
      </c>
      <c r="J541" s="1">
        <v>0.06009935077460349</v>
      </c>
      <c r="K541" s="1">
        <v>-0.002060982485980856</v>
      </c>
      <c r="L541" s="1">
        <v>0.01244563148443478</v>
      </c>
      <c r="M541" s="1">
        <v>0.02603888275754529</v>
      </c>
      <c r="N541" s="1">
        <v>0.01340173405091538</v>
      </c>
      <c r="O541" s="1">
        <v>0.01300503408260933</v>
      </c>
      <c r="P541" s="1">
        <v>0.01445865022910242</v>
      </c>
      <c r="Q541" s="1">
        <v>-0.0004237704398925013</v>
      </c>
      <c r="R541" s="1">
        <v>0.00322460977392347</v>
      </c>
      <c r="S541" s="1">
        <v>0.001021860582965939</v>
      </c>
      <c r="T541" s="1">
        <v>0.003281870111031315</v>
      </c>
      <c r="U541" s="1">
        <v>0.02015251047235123</v>
      </c>
      <c r="V541" s="1">
        <v>0.0197587201572953</v>
      </c>
      <c r="W541" s="1">
        <v>0.01114726679783518</v>
      </c>
      <c r="X541" s="1">
        <v>0.02952068768920468</v>
      </c>
      <c r="Y541" s="1">
        <v>0.01656655161708742</v>
      </c>
      <c r="Z541" s="1">
        <v>0.01095566032534045</v>
      </c>
    </row>
    <row r="542" spans="1:26">
      <c r="A542" s="11">
        <v>43158</v>
      </c>
      <c r="B542" s="1">
        <v>-0.03279586147231839</v>
      </c>
      <c r="C542" s="1">
        <v>0.003191292108605026</v>
      </c>
      <c r="D542" s="1">
        <v>-0.006508449244728265</v>
      </c>
      <c r="E542" s="1">
        <v>-0.01151103213821159</v>
      </c>
      <c r="F542" s="1">
        <v>-0.0737746710803816</v>
      </c>
      <c r="G542" s="1">
        <v>-0.01943168011406049</v>
      </c>
      <c r="H542" s="1">
        <v>-0.009691532040846274</v>
      </c>
      <c r="I542" s="1">
        <v>-0.0231699047597983</v>
      </c>
      <c r="J542" s="1">
        <v>0.002557333765075498</v>
      </c>
      <c r="K542" s="1">
        <v>-0.01858529803639664</v>
      </c>
      <c r="L542" s="1">
        <v>-0.01187157925393356</v>
      </c>
      <c r="M542" s="1">
        <v>-0.01714278973695804</v>
      </c>
      <c r="N542" s="1">
        <v>-0.004487007681775457</v>
      </c>
      <c r="O542" s="1">
        <v>-0.02185494525698561</v>
      </c>
      <c r="P542" s="1">
        <v>-0.01278550206314666</v>
      </c>
      <c r="Q542" s="1">
        <v>-0.01144535553638515</v>
      </c>
      <c r="R542" s="1">
        <v>-0.004472082039545744</v>
      </c>
      <c r="S542" s="1">
        <v>-0.01511125332668939</v>
      </c>
      <c r="T542" s="1">
        <v>-0.01542053856693693</v>
      </c>
      <c r="U542" s="1">
        <v>-0.01575036091589688</v>
      </c>
      <c r="V542" s="1">
        <v>-0.01729507512855033</v>
      </c>
      <c r="W542" s="1">
        <v>-0.01583597050043462</v>
      </c>
      <c r="X542" s="1">
        <v>-0.01278064571552051</v>
      </c>
      <c r="Y542" s="1">
        <v>-0.02138954060929932</v>
      </c>
      <c r="Z542" s="1">
        <v>-0.009770888342829021</v>
      </c>
    </row>
    <row r="543" spans="1:26">
      <c r="A543" s="11">
        <v>43159</v>
      </c>
      <c r="B543" s="1">
        <v>-0.018677951280481</v>
      </c>
      <c r="C543" s="1">
        <v>-0.006664035087796005</v>
      </c>
      <c r="D543" s="1">
        <v>-0.01310229711410638</v>
      </c>
      <c r="E543" s="1">
        <v>-0.02417438704306962</v>
      </c>
      <c r="F543" s="1">
        <v>-0.01227500593989117</v>
      </c>
      <c r="G543" s="1">
        <v>-0.007339566480822679</v>
      </c>
      <c r="H543" s="1">
        <v>-0.02025475505359631</v>
      </c>
      <c r="I543" s="1">
        <v>-0.01656648469070865</v>
      </c>
      <c r="J543" s="1">
        <v>-0.005526888732583668</v>
      </c>
      <c r="K543" s="1">
        <v>-0.03024755262258061</v>
      </c>
      <c r="L543" s="1">
        <v>-0.01584874990324325</v>
      </c>
      <c r="M543" s="1">
        <v>-0.01094408484083553</v>
      </c>
      <c r="N543" s="1">
        <v>-0.01530043855850682</v>
      </c>
      <c r="O543" s="1">
        <v>-0.01640643985507673</v>
      </c>
      <c r="P543" s="1">
        <v>-0.00456475197406625</v>
      </c>
      <c r="Q543" s="1">
        <v>-0.008147605659277413</v>
      </c>
      <c r="R543" s="1">
        <v>0.005053949483707187</v>
      </c>
      <c r="S543" s="1">
        <v>0.007879004450146887</v>
      </c>
      <c r="T543" s="1">
        <v>0.00545763464710447</v>
      </c>
      <c r="U543" s="1">
        <v>-0.01545965195246368</v>
      </c>
      <c r="V543" s="1">
        <v>-0.002117423483397829</v>
      </c>
      <c r="W543" s="1">
        <v>-0.009967586407476636</v>
      </c>
      <c r="X543" s="1">
        <v>-0.006638846519344543</v>
      </c>
      <c r="Y543" s="1">
        <v>-0.006244637797111596</v>
      </c>
      <c r="Z543" s="1">
        <v>-0.01381412044053376</v>
      </c>
    </row>
    <row r="544" spans="1:26">
      <c r="A544" s="11">
        <v>43160</v>
      </c>
      <c r="B544" s="1">
        <v>0.003513948487592344</v>
      </c>
      <c r="C544" s="1">
        <v>-0.03456563450959416</v>
      </c>
      <c r="D544" s="1">
        <v>-0.01951804788161648</v>
      </c>
      <c r="E544" s="1">
        <v>-0.007703791242739788</v>
      </c>
      <c r="F544" s="1">
        <v>0.009113543875766128</v>
      </c>
      <c r="G544" s="1">
        <v>-0.01219965040503779</v>
      </c>
      <c r="H544" s="1">
        <v>-0.01788613923121629</v>
      </c>
      <c r="I544" s="1">
        <v>-0.02523798555326728</v>
      </c>
      <c r="J544" s="1">
        <v>-0.001710224718505349</v>
      </c>
      <c r="K544" s="1">
        <v>-0.02630844531374144</v>
      </c>
      <c r="L544" s="1">
        <v>-0.01792196727841877</v>
      </c>
      <c r="M544" s="1">
        <v>0.002939248799064709</v>
      </c>
      <c r="N544" s="1">
        <v>-0.0144548180303482</v>
      </c>
      <c r="O544" s="1">
        <v>-0.008260836690911488</v>
      </c>
      <c r="P544" s="1">
        <v>-0.009811278499005094</v>
      </c>
      <c r="Q544" s="1">
        <v>0.001729729157669224</v>
      </c>
      <c r="R544" s="1">
        <v>-0.03561947424693779</v>
      </c>
      <c r="S544" s="1">
        <v>0.008588847857463389</v>
      </c>
      <c r="T544" s="1">
        <v>-0.008765446588083314</v>
      </c>
      <c r="U544" s="1">
        <v>-0.008264459987704198</v>
      </c>
      <c r="V544" s="1">
        <v>-0.01697379352682937</v>
      </c>
      <c r="W544" s="1">
        <v>-0.01615701783122814</v>
      </c>
      <c r="X544" s="1">
        <v>-0.02690085673095444</v>
      </c>
      <c r="Y544" s="1">
        <v>0.004608500428864071</v>
      </c>
      <c r="Z544" s="1">
        <v>-0.01073311185803871</v>
      </c>
    </row>
    <row r="545" spans="1:26">
      <c r="A545" s="11">
        <v>43161</v>
      </c>
      <c r="B545" s="1">
        <v>0.01488158943995743</v>
      </c>
      <c r="C545" s="1">
        <v>-0.01435541337184409</v>
      </c>
      <c r="D545" s="1">
        <v>-0.0004523787850981842</v>
      </c>
      <c r="E545" s="1">
        <v>0.007306871239684654</v>
      </c>
      <c r="F545" s="1">
        <v>-0.001368483741457927</v>
      </c>
      <c r="G545" s="1">
        <v>-0.00112263803015511</v>
      </c>
      <c r="H545" s="1">
        <v>-0.006149639217827296</v>
      </c>
      <c r="I545" s="1">
        <v>-0.02231995666903397</v>
      </c>
      <c r="J545" s="1">
        <v>0.009421799047857782</v>
      </c>
      <c r="K545" s="1">
        <v>0.01030652634661067</v>
      </c>
      <c r="L545" s="1">
        <v>-0.0009697201381034803</v>
      </c>
      <c r="M545" s="1">
        <v>-0.003447656842640812</v>
      </c>
      <c r="N545" s="1">
        <v>0.009777710925161776</v>
      </c>
      <c r="O545" s="1">
        <v>0.001922340968187441</v>
      </c>
      <c r="P545" s="1">
        <v>0.002154196197791336</v>
      </c>
      <c r="Q545" s="1">
        <v>0</v>
      </c>
      <c r="R545" s="1">
        <v>-0.02679613991024699</v>
      </c>
      <c r="S545" s="1">
        <v>-0.005659856797775142</v>
      </c>
      <c r="T545" s="1">
        <v>0.030353543290911</v>
      </c>
      <c r="U545" s="1">
        <v>0.009722027578131343</v>
      </c>
      <c r="V545" s="1">
        <v>0.01375976718610672</v>
      </c>
      <c r="W545" s="1">
        <v>0.005993942726075563</v>
      </c>
      <c r="X545" s="1">
        <v>-0.0099585592644027</v>
      </c>
      <c r="Y545" s="1">
        <v>0.006255051931803868</v>
      </c>
      <c r="Z545" s="1">
        <v>0.0079072667522333</v>
      </c>
    </row>
    <row r="546" spans="1:26">
      <c r="A546" s="11">
        <v>43164</v>
      </c>
      <c r="B546" s="1">
        <v>0.01236323906684134</v>
      </c>
      <c r="C546" s="1">
        <v>0.02344242164703259</v>
      </c>
      <c r="D546" s="1">
        <v>0.008600046909463144</v>
      </c>
      <c r="E546" s="1">
        <v>0.009823130394275292</v>
      </c>
      <c r="F546" s="1">
        <v>0.007947460297164977</v>
      </c>
      <c r="G546" s="1">
        <v>0.01723492510911262</v>
      </c>
      <c r="H546" s="1">
        <v>0.03569735762291426</v>
      </c>
      <c r="I546" s="1">
        <v>0.02759118555302331</v>
      </c>
      <c r="J546" s="1">
        <v>0.005091294191752471</v>
      </c>
      <c r="K546" s="1">
        <v>0.01792116911132036</v>
      </c>
      <c r="L546" s="1">
        <v>0.01535467398255808</v>
      </c>
      <c r="M546" s="1">
        <v>0.009859801143783153</v>
      </c>
      <c r="N546" s="1">
        <v>0.008593813137027784</v>
      </c>
      <c r="O546" s="1">
        <v>0.02525967723044853</v>
      </c>
      <c r="P546" s="1">
        <v>0.00634041565931831</v>
      </c>
      <c r="Q546" s="1">
        <v>0.01553722735847418</v>
      </c>
      <c r="R546" s="1">
        <v>0.02411068910119152</v>
      </c>
      <c r="S546" s="1">
        <v>0.01205113173863404</v>
      </c>
      <c r="T546" s="1">
        <v>0.01925347612700956</v>
      </c>
      <c r="U546" s="1">
        <v>0.00962876083329367</v>
      </c>
      <c r="V546" s="1">
        <v>-0.0001334644863351109</v>
      </c>
      <c r="W546" s="1">
        <v>0.001549881878882609</v>
      </c>
      <c r="X546" s="1">
        <v>0.01248704196933237</v>
      </c>
      <c r="Y546" s="1">
        <v>0.009324417583336908</v>
      </c>
      <c r="Z546" s="1">
        <v>0.01642035286094568</v>
      </c>
    </row>
    <row r="547" spans="1:26">
      <c r="A547" s="11">
        <v>43165</v>
      </c>
      <c r="B547" s="1">
        <v>0.004260187104157431</v>
      </c>
      <c r="C547" s="1">
        <v>-0.01085733467655092</v>
      </c>
      <c r="D547" s="1">
        <v>0.002393112586949853</v>
      </c>
      <c r="E547" s="1">
        <v>-0.02020332690519377</v>
      </c>
      <c r="F547" s="1">
        <v>0.002447064149417866</v>
      </c>
      <c r="G547" s="1">
        <v>-0.01399642896214692</v>
      </c>
      <c r="H547" s="1">
        <v>0.008731886592399762</v>
      </c>
      <c r="I547" s="1">
        <v>0.006156843597642458</v>
      </c>
      <c r="J547" s="1">
        <v>0.01097484752957767</v>
      </c>
      <c r="K547" s="1">
        <v>0.0127298318714284</v>
      </c>
      <c r="L547" s="1">
        <v>0.0008691186852045618</v>
      </c>
      <c r="M547" s="1">
        <v>-8.583388598804031E-05</v>
      </c>
      <c r="N547" s="1">
        <v>0.002520094251808658</v>
      </c>
      <c r="O547" s="1">
        <v>0.00997973589811707</v>
      </c>
      <c r="P547" s="1">
        <v>-0.003417095136919679</v>
      </c>
      <c r="Q547" s="1">
        <v>-0.01359989148655616</v>
      </c>
      <c r="R547" s="1">
        <v>0.01598659492552845</v>
      </c>
      <c r="S547" s="1">
        <v>0.004104372899703668</v>
      </c>
      <c r="T547" s="1">
        <v>0.01024107548348518</v>
      </c>
      <c r="U547" s="1">
        <v>0.004632121174182213</v>
      </c>
      <c r="V547" s="1">
        <v>-0.04458302931670366</v>
      </c>
      <c r="W547" s="1">
        <v>0.01625078908080191</v>
      </c>
      <c r="X547" s="1">
        <v>0.003597084116078619</v>
      </c>
      <c r="Y547" s="1">
        <v>0.003695396746876689</v>
      </c>
      <c r="Z547" s="1">
        <v>0.01489870473757016</v>
      </c>
    </row>
    <row r="548" spans="1:26">
      <c r="A548" s="11">
        <v>43166</v>
      </c>
      <c r="B548" s="1">
        <v>-0.02007884714180497</v>
      </c>
      <c r="C548" s="1">
        <v>-0.005387978862706033</v>
      </c>
      <c r="D548" s="1">
        <v>0.0001493865277659712</v>
      </c>
      <c r="E548" s="1">
        <v>0.009622526765855843</v>
      </c>
      <c r="F548" s="1">
        <v>-0.0203415365522428</v>
      </c>
      <c r="G548" s="1">
        <v>-0.002241255629773287</v>
      </c>
      <c r="H548" s="1">
        <v>-0.01867891763926122</v>
      </c>
      <c r="I548" s="1">
        <v>-0.003848191847955262</v>
      </c>
      <c r="J548" s="1">
        <v>0.003757812653442549</v>
      </c>
      <c r="K548" s="1">
        <v>-0.008558267304686673</v>
      </c>
      <c r="L548" s="1">
        <v>-0.003734060898215374</v>
      </c>
      <c r="M548" s="1">
        <v>-0.01167385132798093</v>
      </c>
      <c r="N548" s="1">
        <v>0.003112340832543525</v>
      </c>
      <c r="O548" s="1">
        <v>-0.01080737840799895</v>
      </c>
      <c r="P548" s="1">
        <v>0.005786256475011076</v>
      </c>
      <c r="Q548" s="1">
        <v>-0.01120205221377513</v>
      </c>
      <c r="R548" s="1">
        <v>-0.01201600669790936</v>
      </c>
      <c r="S548" s="1">
        <v>-0.0007572565641981166</v>
      </c>
      <c r="T548" s="1">
        <v>-0.01306603583266108</v>
      </c>
      <c r="U548" s="1">
        <v>0.001084720735122113</v>
      </c>
      <c r="V548" s="1">
        <v>-0.005014868225700186</v>
      </c>
      <c r="W548" s="1">
        <v>0.009708883330800555</v>
      </c>
      <c r="X548" s="1">
        <v>-0.001194883792344448</v>
      </c>
      <c r="Y548" s="1">
        <v>-0.001022695848620359</v>
      </c>
      <c r="Z548" s="1">
        <v>0.00689779469615992</v>
      </c>
    </row>
    <row r="549" spans="1:26">
      <c r="A549" s="11">
        <v>43167</v>
      </c>
      <c r="B549" s="1">
        <v>0.009234935355389773</v>
      </c>
      <c r="C549" s="1">
        <v>0.004869637524471448</v>
      </c>
      <c r="D549" s="1">
        <v>0.01193679564646355</v>
      </c>
      <c r="E549" s="1">
        <v>0.009833964635033388</v>
      </c>
      <c r="F549" s="1">
        <v>0.02104061295513393</v>
      </c>
      <c r="G549" s="1">
        <v>0.01422682252380714</v>
      </c>
      <c r="H549" s="1">
        <v>0.001392650875062351</v>
      </c>
      <c r="I549" s="1">
        <v>0.02001279653834542</v>
      </c>
      <c r="J549" s="1">
        <v>-0.003743744363502111</v>
      </c>
      <c r="K549" s="1">
        <v>0.01510673500991322</v>
      </c>
      <c r="L549" s="1">
        <v>8.743434610258838E-05</v>
      </c>
      <c r="M549" s="1">
        <v>0.01389626434984925</v>
      </c>
      <c r="N549" s="1">
        <v>0.007637144092092152</v>
      </c>
      <c r="O549" s="1">
        <v>0.02122662667336117</v>
      </c>
      <c r="P549" s="1">
        <v>0.006072920806889259</v>
      </c>
      <c r="Q549" s="1">
        <v>0.005664428627132789</v>
      </c>
      <c r="R549" s="1">
        <v>-0.01317515649607603</v>
      </c>
      <c r="S549" s="1">
        <v>0.009090441379092207</v>
      </c>
      <c r="T549" s="1">
        <v>-0.0002284738756940241</v>
      </c>
      <c r="U549" s="1">
        <v>0.005418622539423268</v>
      </c>
      <c r="V549" s="1">
        <v>-0.02351942220891357</v>
      </c>
      <c r="W549" s="1">
        <v>-0.002168248701678643</v>
      </c>
      <c r="X549" s="1">
        <v>0.009056776038740999</v>
      </c>
      <c r="Y549" s="1">
        <v>0.003480854760683938</v>
      </c>
      <c r="Z549" s="1">
        <v>-0.01457918011187598</v>
      </c>
    </row>
    <row r="550" spans="1:26">
      <c r="A550" s="11">
        <v>43168</v>
      </c>
      <c r="B550" s="1">
        <v>0.0100087399878821</v>
      </c>
      <c r="C550" s="1">
        <v>0.01660294251083005</v>
      </c>
      <c r="D550" s="1">
        <v>0.01577693637508348</v>
      </c>
      <c r="E550" s="1">
        <v>0.01752772030557836</v>
      </c>
      <c r="F550" s="1">
        <v>0.006779217850713115</v>
      </c>
      <c r="G550" s="1">
        <v>0.001476549094808099</v>
      </c>
      <c r="H550" s="1">
        <v>0.01089481779856638</v>
      </c>
      <c r="I550" s="1">
        <v>0.04265469721801463</v>
      </c>
      <c r="J550" s="1">
        <v>0.02922782260763479</v>
      </c>
      <c r="K550" s="1">
        <v>0.02418286321725516</v>
      </c>
      <c r="L550" s="1">
        <v>0.02876066038813119</v>
      </c>
      <c r="M550" s="1">
        <v>0.02278564247320602</v>
      </c>
      <c r="N550" s="1">
        <v>0.01693502507309796</v>
      </c>
      <c r="O550" s="1">
        <v>0.00336260608809491</v>
      </c>
      <c r="P550" s="1">
        <v>0.0223448345511752</v>
      </c>
      <c r="Q550" s="1">
        <v>-0.00519920548487518</v>
      </c>
      <c r="R550" s="1">
        <v>0.01335105878495613</v>
      </c>
      <c r="S550" s="1">
        <v>0.0007508039339132466</v>
      </c>
      <c r="T550" s="1">
        <v>0.01940673699547357</v>
      </c>
      <c r="U550" s="1">
        <v>-0.001616502893404315</v>
      </c>
      <c r="V550" s="1">
        <v>0.01060965166015437</v>
      </c>
      <c r="W550" s="1">
        <v>0.02923950861004898</v>
      </c>
      <c r="X550" s="1">
        <v>0.02320858897385225</v>
      </c>
      <c r="Y550" s="1">
        <v>0</v>
      </c>
      <c r="Z550" s="1">
        <v>0.01675545677850843</v>
      </c>
    </row>
    <row r="551" spans="1:26">
      <c r="A551" s="11">
        <v>43171</v>
      </c>
      <c r="B551" s="1">
        <v>0.002548113881592373</v>
      </c>
      <c r="C551" s="1">
        <v>-0.02913779376030634</v>
      </c>
      <c r="D551" s="1">
        <v>-0.005661170242405644</v>
      </c>
      <c r="E551" s="1">
        <v>-0.006919840075242267</v>
      </c>
      <c r="F551" s="1">
        <v>-0.004578872833627901</v>
      </c>
      <c r="G551" s="1">
        <v>0.01105791903884379</v>
      </c>
      <c r="H551" s="1">
        <v>-0.0004585393073920363</v>
      </c>
      <c r="I551" s="1">
        <v>-0.02322376131217752</v>
      </c>
      <c r="J551" s="1">
        <v>-0.0332658533049438</v>
      </c>
      <c r="K551" s="1">
        <v>0.004151330102361905</v>
      </c>
      <c r="L551" s="1">
        <v>-0.00321936636202258</v>
      </c>
      <c r="M551" s="1">
        <v>0.001004939508902902</v>
      </c>
      <c r="N551" s="1">
        <v>-0.01117966238850865</v>
      </c>
      <c r="O551" s="1">
        <v>0.001827769604298535</v>
      </c>
      <c r="P551" s="1">
        <v>0.002382166247226314</v>
      </c>
      <c r="Q551" s="1">
        <v>0.007839772779345333</v>
      </c>
      <c r="R551" s="1">
        <v>-0.01925575362951792</v>
      </c>
      <c r="S551" s="1">
        <v>-0.002750516818600834</v>
      </c>
      <c r="T551" s="1">
        <v>-0.00112011922650701</v>
      </c>
      <c r="U551" s="1">
        <v>0.008366941397395022</v>
      </c>
      <c r="V551" s="1">
        <v>0.002553328422469692</v>
      </c>
      <c r="W551" s="1">
        <v>-0.00183570579083292</v>
      </c>
      <c r="X551" s="1">
        <v>-0.02317871955538942</v>
      </c>
      <c r="Y551" s="1">
        <v>-0.004284869437558236</v>
      </c>
      <c r="Z551" s="1">
        <v>-0.008064330759770311</v>
      </c>
    </row>
    <row r="552" spans="1:26">
      <c r="A552" s="11">
        <v>43172</v>
      </c>
      <c r="B552" s="1">
        <v>0.001412184807188854</v>
      </c>
      <c r="C552" s="1">
        <v>-0.01603777689928354</v>
      </c>
      <c r="D552" s="1">
        <v>-0.005985489950258271</v>
      </c>
      <c r="E552" s="1">
        <v>-0.01141589230109064</v>
      </c>
      <c r="F552" s="1">
        <v>-0.01433973850406134</v>
      </c>
      <c r="G552" s="1">
        <v>-0.004374656275195621</v>
      </c>
      <c r="H552" s="1">
        <v>0.008029090557399199</v>
      </c>
      <c r="I552" s="1">
        <v>-0.01652113634758789</v>
      </c>
      <c r="J552" s="1">
        <v>-0.002996777641554149</v>
      </c>
      <c r="K552" s="1">
        <v>0.004651329870135834</v>
      </c>
      <c r="L552" s="1">
        <v>-0.01198373005329545</v>
      </c>
      <c r="M552" s="1">
        <v>0.009538226664966842</v>
      </c>
      <c r="N552" s="1">
        <v>-0.003415140426064944</v>
      </c>
      <c r="O552" s="1">
        <v>0.005473493825538078</v>
      </c>
      <c r="P552" s="1">
        <v>-0.02438773734886124</v>
      </c>
      <c r="Q552" s="1">
        <v>0</v>
      </c>
      <c r="R552" s="1">
        <v>-0.005314656235196891</v>
      </c>
      <c r="S552" s="1">
        <v>-5.068719134670996E-05</v>
      </c>
      <c r="T552" s="1">
        <v>0.003139224268794427</v>
      </c>
      <c r="U552" s="1">
        <v>0.000803063963862316</v>
      </c>
      <c r="V552" s="1">
        <v>0.007074859119636789</v>
      </c>
      <c r="W552" s="1">
        <v>-0.01089715332013774</v>
      </c>
      <c r="X552" s="1">
        <v>-0.001695034421153818</v>
      </c>
      <c r="Y552" s="1">
        <v>-0.003073637945377294</v>
      </c>
      <c r="Z552" s="1">
        <v>-0.01466944859541108</v>
      </c>
    </row>
    <row r="553" spans="1:26">
      <c r="A553" s="11">
        <v>43173</v>
      </c>
      <c r="B553" s="1">
        <v>0.005357887374882742</v>
      </c>
      <c r="C553" s="1">
        <v>-0.02483242271111785</v>
      </c>
      <c r="D553" s="1">
        <v>-0.01189579730585033</v>
      </c>
      <c r="E553" s="1">
        <v>-0.0007497474072066801</v>
      </c>
      <c r="F553" s="1">
        <v>-0.01125442255215481</v>
      </c>
      <c r="G553" s="1">
        <v>-0.009520465171011572</v>
      </c>
      <c r="H553" s="1">
        <v>0.005917207284614534</v>
      </c>
      <c r="I553" s="1">
        <v>-0.006880953914045418</v>
      </c>
      <c r="J553" s="1">
        <v>-0.005927154499926091</v>
      </c>
      <c r="K553" s="1">
        <v>-0.04269526974266225</v>
      </c>
      <c r="L553" s="1">
        <v>-0.01118272684497479</v>
      </c>
      <c r="M553" s="1">
        <v>-0.0117685934928824</v>
      </c>
      <c r="N553" s="1">
        <v>-0.01004511167791244</v>
      </c>
      <c r="O553" s="1">
        <v>-0.02460615290537582</v>
      </c>
      <c r="P553" s="1">
        <v>-0.005931512543049577</v>
      </c>
      <c r="Q553" s="1">
        <v>0.007346492633367507</v>
      </c>
      <c r="R553" s="1">
        <v>-0.0152861600814671</v>
      </c>
      <c r="S553" s="1">
        <v>-0.01413374498351339</v>
      </c>
      <c r="T553" s="1">
        <v>-0.01184604905985964</v>
      </c>
      <c r="U553" s="1">
        <v>-0.009628482281015538</v>
      </c>
      <c r="V553" s="1">
        <v>-0.007306261204746645</v>
      </c>
      <c r="W553" s="1">
        <v>-0.006931859258284101</v>
      </c>
      <c r="X553" s="1">
        <v>0.00322589644112603</v>
      </c>
      <c r="Y553" s="1">
        <v>-0.004111287299362609</v>
      </c>
      <c r="Z553" s="1">
        <v>-0.01739937960268056</v>
      </c>
    </row>
    <row r="554" spans="1:26">
      <c r="A554" s="11">
        <v>43174</v>
      </c>
      <c r="B554" s="1">
        <v>-0.008695797163702834</v>
      </c>
      <c r="C554" s="1">
        <v>-0.0008478255835494553</v>
      </c>
      <c r="D554" s="1">
        <v>0.00460760520910819</v>
      </c>
      <c r="E554" s="1">
        <v>-0.005703096949583042</v>
      </c>
      <c r="F554" s="1">
        <v>0.003609212783990845</v>
      </c>
      <c r="G554" s="1">
        <v>-0.004805902106553073</v>
      </c>
      <c r="H554" s="1">
        <v>-0.02013539558152022</v>
      </c>
      <c r="I554" s="1">
        <v>-0.003807567469414574</v>
      </c>
      <c r="J554" s="1">
        <v>0</v>
      </c>
      <c r="K554" s="1">
        <v>-0.004567840173788085</v>
      </c>
      <c r="L554" s="1">
        <v>0.002522744010232669</v>
      </c>
      <c r="M554" s="1">
        <v>0.005367392773030222</v>
      </c>
      <c r="N554" s="1">
        <v>0.001074367557042155</v>
      </c>
      <c r="O554" s="1">
        <v>-0.0001571183625318495</v>
      </c>
      <c r="P554" s="1">
        <v>0.003516285079656845</v>
      </c>
      <c r="Q554" s="1">
        <v>0.003431936375284383</v>
      </c>
      <c r="R554" s="1">
        <v>0.007083739383814347</v>
      </c>
      <c r="S554" s="1">
        <v>0.002877598179593432</v>
      </c>
      <c r="T554" s="1">
        <v>-0.003619441819474378</v>
      </c>
      <c r="U554" s="1">
        <v>0.0002702595641144168</v>
      </c>
      <c r="V554" s="1">
        <v>-0.000283236169959844</v>
      </c>
      <c r="W554" s="1">
        <v>-0.004731368141734027</v>
      </c>
      <c r="X554" s="1">
        <v>-0.001523070731488163</v>
      </c>
      <c r="Y554" s="1">
        <v>-0.003302195536367236</v>
      </c>
      <c r="Z554" s="1">
        <v>-0.0005476732998449529</v>
      </c>
    </row>
    <row r="555" spans="1:26">
      <c r="A555" s="11">
        <v>43175</v>
      </c>
      <c r="B555" s="1">
        <v>0.02263749976818463</v>
      </c>
      <c r="C555" s="1">
        <v>0.001484833042711298</v>
      </c>
      <c r="D555" s="1">
        <v>0.004438493485218409</v>
      </c>
      <c r="E555" s="1">
        <v>0.005283083686904666</v>
      </c>
      <c r="F555" s="1">
        <v>-0.008852067432313038</v>
      </c>
      <c r="G555" s="1">
        <v>0.008543923233114592</v>
      </c>
      <c r="H555" s="1">
        <v>0.006233810084386393</v>
      </c>
      <c r="I555" s="1">
        <v>0.02681718441557135</v>
      </c>
      <c r="J555" s="1">
        <v>0.00127765629440435</v>
      </c>
      <c r="K555" s="1">
        <v>-0.002446424549069071</v>
      </c>
      <c r="L555" s="1">
        <v>0.001735602193243313</v>
      </c>
      <c r="M555" s="1">
        <v>0.01601587335122168</v>
      </c>
      <c r="N555" s="1">
        <v>0.005604430558127982</v>
      </c>
      <c r="O555" s="1">
        <v>-0.009716180955572362</v>
      </c>
      <c r="P555" s="1">
        <v>0.004459519794705491</v>
      </c>
      <c r="Q555" s="1">
        <v>0.001710199865458284</v>
      </c>
      <c r="R555" s="1">
        <v>0.01376817986119971</v>
      </c>
      <c r="S555" s="1">
        <v>0.01455137809789009</v>
      </c>
      <c r="T555" s="1">
        <v>0.001135184302121672</v>
      </c>
      <c r="U555" s="1">
        <v>-0.00107985373336561</v>
      </c>
      <c r="V555" s="1">
        <v>0.005096979177412031</v>
      </c>
      <c r="W555" s="1">
        <v>-0.009461038534760102</v>
      </c>
      <c r="X555" s="1">
        <v>-0.002881343285918381</v>
      </c>
      <c r="Y555" s="1">
        <v>0.005591087351324076</v>
      </c>
      <c r="Z555" s="1">
        <v>0.0140640827206342</v>
      </c>
    </row>
    <row r="556" spans="1:26">
      <c r="A556" s="11">
        <v>43178</v>
      </c>
      <c r="B556" s="1">
        <v>-0.01577213076916262</v>
      </c>
      <c r="C556" s="1">
        <v>0.003903768184920775</v>
      </c>
      <c r="D556" s="1">
        <v>-0.01664455747843296</v>
      </c>
      <c r="E556" s="1">
        <v>-0.007957822804604664</v>
      </c>
      <c r="F556" s="1">
        <v>-0.01479241489809147</v>
      </c>
      <c r="G556" s="1">
        <v>-0.00736634378383294</v>
      </c>
      <c r="H556" s="1">
        <v>0.0004589629768785297</v>
      </c>
      <c r="I556" s="1">
        <v>-0.02654405701402263</v>
      </c>
      <c r="J556" s="1">
        <v>-0.01318609652234926</v>
      </c>
      <c r="K556" s="1">
        <v>-0.007901824406086111</v>
      </c>
      <c r="L556" s="1">
        <v>-0.007882817854498847</v>
      </c>
      <c r="M556" s="1">
        <v>-0.004926023397658352</v>
      </c>
      <c r="N556" s="1">
        <v>0.001067233295276582</v>
      </c>
      <c r="O556" s="1">
        <v>-0.01123607530594029</v>
      </c>
      <c r="P556" s="1">
        <v>-0.01807598750536099</v>
      </c>
      <c r="Q556" s="1">
        <v>-0.008109253869885036</v>
      </c>
      <c r="R556" s="1">
        <v>-0.02347221040731695</v>
      </c>
      <c r="S556" s="1">
        <v>-0.006515047252407258</v>
      </c>
      <c r="T556" s="1">
        <v>-0.006802902661413035</v>
      </c>
      <c r="U556" s="1">
        <v>-0.0113512796977876</v>
      </c>
      <c r="V556" s="1">
        <v>-0.009156093088549033</v>
      </c>
      <c r="W556" s="1">
        <v>0.006082477810001707</v>
      </c>
      <c r="X556" s="1">
        <v>0.001869736073197181</v>
      </c>
      <c r="Y556" s="1">
        <v>-0.005148229165042983</v>
      </c>
      <c r="Z556" s="1">
        <v>-0.009546123193740486</v>
      </c>
    </row>
    <row r="557" spans="1:26">
      <c r="A557" s="11">
        <v>43179</v>
      </c>
      <c r="B557" s="1">
        <v>0.01967951592243611</v>
      </c>
      <c r="C557" s="1">
        <v>0.01769348378876123</v>
      </c>
      <c r="D557" s="1">
        <v>0.002246901313799343</v>
      </c>
      <c r="E557" s="1">
        <v>0.005448507705971606</v>
      </c>
      <c r="F557" s="1">
        <v>-0.02067960227735999</v>
      </c>
      <c r="G557" s="1">
        <v>-0.005195154034514649</v>
      </c>
      <c r="H557" s="1">
        <v>-0.0110093028214947</v>
      </c>
      <c r="I557" s="1">
        <v>0.002883730855023137</v>
      </c>
      <c r="J557" s="1">
        <v>0.003448404849508702</v>
      </c>
      <c r="K557" s="1">
        <v>-0.01538020406488483</v>
      </c>
      <c r="L557" s="1">
        <v>0.0009603261351689429</v>
      </c>
      <c r="M557" s="1">
        <v>0.001485223557591508</v>
      </c>
      <c r="N557" s="1">
        <v>0.006041207961619666</v>
      </c>
      <c r="O557" s="1">
        <v>-0.01536474492228779</v>
      </c>
      <c r="P557" s="1">
        <v>0.002583886886299291</v>
      </c>
      <c r="Q557" s="1">
        <v>-0.002582008965832161</v>
      </c>
      <c r="R557" s="1">
        <v>0.002116778097471128</v>
      </c>
      <c r="S557" s="1">
        <v>0.00665940109934593</v>
      </c>
      <c r="T557" s="1">
        <v>-0.002282747479059544</v>
      </c>
      <c r="U557" s="1">
        <v>-0.006561275394641131</v>
      </c>
      <c r="V557" s="1">
        <v>0.01734422700501437</v>
      </c>
      <c r="W557" s="1">
        <v>0.01416949287514413</v>
      </c>
      <c r="X557" s="1">
        <v>0.003053763247103491</v>
      </c>
      <c r="Y557" s="1">
        <v>-0.01283380961873082</v>
      </c>
      <c r="Z557" s="1">
        <v>-0.003455322752328405</v>
      </c>
    </row>
    <row r="558" spans="1:26">
      <c r="A558" s="11">
        <v>43180</v>
      </c>
      <c r="B558" s="1">
        <v>0.05045494237684722</v>
      </c>
      <c r="C558" s="1">
        <v>-0.001569825524081359</v>
      </c>
      <c r="D558" s="1">
        <v>-0.006725655593410873</v>
      </c>
      <c r="E558" s="1">
        <v>-0.004967769874350436</v>
      </c>
      <c r="F558" s="1">
        <v>-0.002313678740182179</v>
      </c>
      <c r="G558" s="1">
        <v>0.001119215426613085</v>
      </c>
      <c r="H558" s="1">
        <v>-0.02203118386446534</v>
      </c>
      <c r="I558" s="1">
        <v>-0.01212596328938165</v>
      </c>
      <c r="J558" s="1">
        <v>0</v>
      </c>
      <c r="K558" s="1">
        <v>0.01338923198622033</v>
      </c>
      <c r="L558" s="1">
        <v>0.0008724632457413062</v>
      </c>
      <c r="M558" s="1">
        <v>-0.04794872923408378</v>
      </c>
      <c r="N558" s="1">
        <v>-0.005180890369310465</v>
      </c>
      <c r="O558" s="1">
        <v>-0.02470739805876088</v>
      </c>
      <c r="P558" s="1">
        <v>-0.006979538499507498</v>
      </c>
      <c r="Q558" s="1">
        <v>0.004745835615050265</v>
      </c>
      <c r="R558" s="1">
        <v>0.007995061429319605</v>
      </c>
      <c r="S558" s="1">
        <v>0.002474401633415946</v>
      </c>
      <c r="T558" s="1">
        <v>-0.01807791113559643</v>
      </c>
      <c r="U558" s="1">
        <v>-0.00935590554654897</v>
      </c>
      <c r="V558" s="1">
        <v>-0.01984344338999444</v>
      </c>
      <c r="W558" s="1">
        <v>-0.008196773368483012</v>
      </c>
      <c r="X558" s="1">
        <v>0.003044661434780993</v>
      </c>
      <c r="Y558" s="1">
        <v>-0.00859729793539199</v>
      </c>
      <c r="Z558" s="1">
        <v>0.005474564111523916</v>
      </c>
    </row>
    <row r="559" spans="1:26">
      <c r="A559" s="11">
        <v>43181</v>
      </c>
      <c r="B559" s="1">
        <v>-0.02152269796318218</v>
      </c>
      <c r="C559" s="1">
        <v>-0.05188380320966102</v>
      </c>
      <c r="D559" s="1">
        <v>-0.01369250485694662</v>
      </c>
      <c r="E559" s="1">
        <v>-0.0325263363319086</v>
      </c>
      <c r="F559" s="1">
        <v>-0.03653275646795329</v>
      </c>
      <c r="G559" s="1">
        <v>-0.004098309317822402</v>
      </c>
      <c r="H559" s="1">
        <v>-0.00166013650631136</v>
      </c>
      <c r="I559" s="1">
        <v>-0.04093626241730275</v>
      </c>
      <c r="J559" s="1">
        <v>-0.03479388719895049</v>
      </c>
      <c r="K559" s="1">
        <v>-0.02284608277398181</v>
      </c>
      <c r="L559" s="1">
        <v>-0.04174677108187541</v>
      </c>
      <c r="M559" s="1">
        <v>-0.01349952959996614</v>
      </c>
      <c r="N559" s="1">
        <v>-0.02438149591513705</v>
      </c>
      <c r="O559" s="1">
        <v>0.00649991326276389</v>
      </c>
      <c r="P559" s="1">
        <v>-0.02908732359647503</v>
      </c>
      <c r="Q559" s="1">
        <v>0.004293502817750205</v>
      </c>
      <c r="R559" s="1">
        <v>-0.03741417459539564</v>
      </c>
      <c r="S559" s="1">
        <v>-0.01425542230863441</v>
      </c>
      <c r="T559" s="1">
        <v>-0.02586804471166748</v>
      </c>
      <c r="U559" s="1">
        <v>-0.01750006284086869</v>
      </c>
      <c r="V559" s="1">
        <v>-0.01782165923880197</v>
      </c>
      <c r="W559" s="1">
        <v>-0.02643683062196056</v>
      </c>
      <c r="X559" s="1">
        <v>-0.02951073918310954</v>
      </c>
      <c r="Y559" s="1">
        <v>-0.008459836760160377</v>
      </c>
      <c r="Z559" s="1">
        <v>-0.03684216320212441</v>
      </c>
    </row>
    <row r="560" spans="1:26">
      <c r="A560" s="11">
        <v>43182</v>
      </c>
      <c r="B560" s="1">
        <v>-0.007242092868819827</v>
      </c>
      <c r="C560" s="1">
        <v>0.004349177258534676</v>
      </c>
      <c r="D560" s="1">
        <v>-0.01922175224615497</v>
      </c>
      <c r="E560" s="1">
        <v>-0.02955439144933991</v>
      </c>
      <c r="F560" s="1">
        <v>-0.001805635270115791</v>
      </c>
      <c r="G560" s="1">
        <v>-0.008604653079246183</v>
      </c>
      <c r="H560" s="1">
        <v>0.004038161136845408</v>
      </c>
      <c r="I560" s="1">
        <v>-0.02361784861977279</v>
      </c>
      <c r="J560" s="1">
        <v>-0.02759228880842202</v>
      </c>
      <c r="K560" s="1">
        <v>-0.03295780580502428</v>
      </c>
      <c r="L560" s="1">
        <v>-0.02673935735092947</v>
      </c>
      <c r="M560" s="1">
        <v>-0.004912172319144981</v>
      </c>
      <c r="N560" s="1">
        <v>-0.02292818499922689</v>
      </c>
      <c r="O560" s="1">
        <v>-0.01854594150178834</v>
      </c>
      <c r="P560" s="1">
        <v>-0.02906786311527065</v>
      </c>
      <c r="Q560" s="1">
        <v>-0.01410846964030454</v>
      </c>
      <c r="R560" s="1">
        <v>-0.0214549905543423</v>
      </c>
      <c r="S560" s="1">
        <v>-0.01349056117583824</v>
      </c>
      <c r="T560" s="1">
        <v>-0.01626790216285101</v>
      </c>
      <c r="U560" s="1">
        <v>-0.01894237556153533</v>
      </c>
      <c r="V560" s="1">
        <v>-0.01466079046820645</v>
      </c>
      <c r="W560" s="1">
        <v>-0.01292623969704831</v>
      </c>
      <c r="X560" s="1">
        <v>-0.0102520002851102</v>
      </c>
      <c r="Y560" s="1">
        <v>-0.01258560131860365</v>
      </c>
      <c r="Z560" s="1">
        <v>-0.03467109662007972</v>
      </c>
    </row>
    <row r="561" spans="1:26">
      <c r="A561" s="11">
        <v>43185</v>
      </c>
      <c r="B561" s="1">
        <v>0.007294923381419016</v>
      </c>
      <c r="C561" s="1">
        <v>0.02482864805061569</v>
      </c>
      <c r="D561" s="1">
        <v>0.01866535010867154</v>
      </c>
      <c r="E561" s="1">
        <v>0.02159220489398206</v>
      </c>
      <c r="F561" s="1">
        <v>0.01115465762101842</v>
      </c>
      <c r="G561" s="1">
        <v>0.01283022731031158</v>
      </c>
      <c r="H561" s="1">
        <v>0.004731310433293556</v>
      </c>
      <c r="I561" s="1">
        <v>0.03608101010903009</v>
      </c>
      <c r="J561" s="1">
        <v>0.01601839825387819</v>
      </c>
      <c r="K561" s="1">
        <v>0.01776859161093602</v>
      </c>
      <c r="L561" s="1">
        <v>0.03083839885756667</v>
      </c>
      <c r="M561" s="1">
        <v>0.01533841866833296</v>
      </c>
      <c r="N561" s="1">
        <v>0.01924479928429279</v>
      </c>
      <c r="O561" s="1">
        <v>0.005567689971903267</v>
      </c>
      <c r="P561" s="1">
        <v>0.07570524881171137</v>
      </c>
      <c r="Q561" s="1">
        <v>0.01431036701893285</v>
      </c>
      <c r="R561" s="1">
        <v>0.03304710064649541</v>
      </c>
      <c r="S561" s="1">
        <v>0.01844072138204611</v>
      </c>
      <c r="T561" s="1">
        <v>0.02383242474644498</v>
      </c>
      <c r="U561" s="1">
        <v>-0.0002885256458574625</v>
      </c>
      <c r="V561" s="1">
        <v>0.03535638227947935</v>
      </c>
      <c r="W561" s="1">
        <v>0.02457862515109199</v>
      </c>
      <c r="X561" s="1">
        <v>0.02352540920518198</v>
      </c>
      <c r="Y561" s="1">
        <v>0.0168501342223959</v>
      </c>
      <c r="Z561" s="1">
        <v>0.03923501600630908</v>
      </c>
    </row>
    <row r="562" spans="1:26">
      <c r="A562" s="11">
        <v>43186</v>
      </c>
      <c r="B562" s="1">
        <v>0.005365279001867229</v>
      </c>
      <c r="C562" s="1">
        <v>-0.02386242577499997</v>
      </c>
      <c r="D562" s="1">
        <v>-0.009467085252667484</v>
      </c>
      <c r="E562" s="1">
        <v>-0.01561518872335921</v>
      </c>
      <c r="F562" s="1">
        <v>-0.01639811122302215</v>
      </c>
      <c r="G562" s="1">
        <v>0.009314323651538281</v>
      </c>
      <c r="H562" s="1">
        <v>0.005180210571936961</v>
      </c>
      <c r="I562" s="1">
        <v>-0.007695338759701187</v>
      </c>
      <c r="J562" s="1">
        <v>-0.01936959219263534</v>
      </c>
      <c r="K562" s="1">
        <v>-0.01774481773719638</v>
      </c>
      <c r="L562" s="1">
        <v>-0.01939999109793922</v>
      </c>
      <c r="M562" s="1">
        <v>-0.01562765583465575</v>
      </c>
      <c r="N562" s="1">
        <v>-0.008526931546808614</v>
      </c>
      <c r="O562" s="1">
        <v>0.01879197247784492</v>
      </c>
      <c r="P562" s="1">
        <v>-0.04595860873832158</v>
      </c>
      <c r="Q562" s="1">
        <v>0.01710149550663731</v>
      </c>
      <c r="R562" s="1">
        <v>-0.01753320858965601</v>
      </c>
      <c r="S562" s="1">
        <v>0.007578503618703714</v>
      </c>
      <c r="T562" s="1">
        <v>0.00166286971042684</v>
      </c>
      <c r="U562" s="1">
        <v>0.006053759634392142</v>
      </c>
      <c r="V562" s="1">
        <v>-0.02518481565920383</v>
      </c>
      <c r="W562" s="1">
        <v>-0.01459387875807949</v>
      </c>
      <c r="X562" s="1">
        <v>-0.0145800247291793</v>
      </c>
      <c r="Y562" s="1">
        <v>0.00509890540876623</v>
      </c>
      <c r="Z562" s="1">
        <v>-0.0229155140391023</v>
      </c>
    </row>
    <row r="563" spans="1:26">
      <c r="A563" s="11">
        <v>43187</v>
      </c>
      <c r="B563" s="1">
        <v>-0.003468802734980403</v>
      </c>
      <c r="C563" s="1">
        <v>-0.003425510527093945</v>
      </c>
      <c r="D563" s="1">
        <v>-0.01572367900963489</v>
      </c>
      <c r="E563" s="1">
        <v>0.002563553462867185</v>
      </c>
      <c r="F563" s="1">
        <v>0.008790219513592268</v>
      </c>
      <c r="G563" s="1">
        <v>-0.005167707851610359</v>
      </c>
      <c r="H563" s="1">
        <v>0.01686580627071521</v>
      </c>
      <c r="I563" s="1">
        <v>-0.0005278735139381263</v>
      </c>
      <c r="J563" s="1">
        <v>-0.003674705619572172</v>
      </c>
      <c r="K563" s="1">
        <v>-0.0008738615552880136</v>
      </c>
      <c r="L563" s="1">
        <v>-0.001571680710641066</v>
      </c>
      <c r="M563" s="1">
        <v>-0.007761615128469623</v>
      </c>
      <c r="N563" s="1">
        <v>0.006143105993884346</v>
      </c>
      <c r="O563" s="1">
        <v>0.02849144340378973</v>
      </c>
      <c r="P563" s="1">
        <v>-0.0008941579127773602</v>
      </c>
      <c r="Q563" s="1">
        <v>-0.002942701273722759</v>
      </c>
      <c r="R563" s="1">
        <v>0.009705673668745307</v>
      </c>
      <c r="S563" s="1">
        <v>0.02029252333003573</v>
      </c>
      <c r="T563" s="1">
        <v>0.001185892666622834</v>
      </c>
      <c r="U563" s="1">
        <v>0.01891142928450762</v>
      </c>
      <c r="V563" s="1">
        <v>0.009779486471132914</v>
      </c>
      <c r="W563" s="1">
        <v>-0.003387788242497525</v>
      </c>
      <c r="X563" s="1">
        <v>0.002611049652409214</v>
      </c>
      <c r="Y563" s="1">
        <v>0.01458480503928405</v>
      </c>
      <c r="Z563" s="1">
        <v>0.002883834445013056</v>
      </c>
    </row>
    <row r="564" spans="1:26">
      <c r="A564" s="11">
        <v>43188</v>
      </c>
      <c r="B564" s="1">
        <v>0.03025430865674528</v>
      </c>
      <c r="C564" s="1">
        <v>0.02456095455355634</v>
      </c>
      <c r="D564" s="1">
        <v>0.01863732865332413</v>
      </c>
      <c r="E564" s="1">
        <v>0.01086796457275074</v>
      </c>
      <c r="F564" s="1">
        <v>0.02674271827906116</v>
      </c>
      <c r="G564" s="1">
        <v>0.01669740040972401</v>
      </c>
      <c r="H564" s="1">
        <v>-0.002303476154924655</v>
      </c>
      <c r="I564" s="1">
        <v>0.02534987184751136</v>
      </c>
      <c r="J564" s="1">
        <v>0.01060363702830003</v>
      </c>
      <c r="K564" s="1">
        <v>0.02770486162763142</v>
      </c>
      <c r="L564" s="1">
        <v>0.01824078455397449</v>
      </c>
      <c r="M564" s="1">
        <v>0.01831131508654082</v>
      </c>
      <c r="N564" s="1">
        <v>0.008547961811146143</v>
      </c>
      <c r="O564" s="1">
        <v>-0.00208173584439808</v>
      </c>
      <c r="P564" s="1">
        <v>0.02103142510621581</v>
      </c>
      <c r="Q564" s="1">
        <v>0.008010310353508521</v>
      </c>
      <c r="R564" s="1">
        <v>0.02589184880278639</v>
      </c>
      <c r="S564" s="1">
        <v>-0.008559270927479434</v>
      </c>
      <c r="T564" s="1">
        <v>0.01350051552455489</v>
      </c>
      <c r="U564" s="1">
        <v>0.00253079276444268</v>
      </c>
      <c r="V564" s="1">
        <v>0.003613844984921011</v>
      </c>
      <c r="W564" s="1">
        <v>0.002622380714112138</v>
      </c>
      <c r="X564" s="1">
        <v>0.02378463998995239</v>
      </c>
      <c r="Y564" s="1">
        <v>-0.003750166728831772</v>
      </c>
      <c r="Z564" s="1">
        <v>0.01073400280846504</v>
      </c>
    </row>
    <row r="565" spans="1:26">
      <c r="A565" s="11">
        <v>43192</v>
      </c>
      <c r="B565" s="1">
        <v>-0.01507262955238975</v>
      </c>
      <c r="C565" s="1">
        <v>-0.01659132913635697</v>
      </c>
      <c r="D565" s="1">
        <v>-0.02475382510291679</v>
      </c>
      <c r="E565" s="1">
        <v>-0.01976299098572787</v>
      </c>
      <c r="F565" s="1">
        <v>-0.01902238402318823</v>
      </c>
      <c r="G565" s="1">
        <v>-0.01532839920724516</v>
      </c>
      <c r="H565" s="1">
        <v>-0.02447471993971839</v>
      </c>
      <c r="I565" s="1">
        <v>-0.02253385579118272</v>
      </c>
      <c r="J565" s="1">
        <v>-0.0355838495070111</v>
      </c>
      <c r="K565" s="1">
        <v>-0.03717385192275491</v>
      </c>
      <c r="L565" s="1">
        <v>-0.0192779544092837</v>
      </c>
      <c r="M565" s="1">
        <v>-0.05132691815277723</v>
      </c>
      <c r="N565" s="1">
        <v>-0.0196151217893854</v>
      </c>
      <c r="O565" s="1">
        <v>-0.02904380439319487</v>
      </c>
      <c r="P565" s="1">
        <v>-0.03013047659517365</v>
      </c>
      <c r="Q565" s="1">
        <v>-0.002509459694387761</v>
      </c>
      <c r="R565" s="1">
        <v>-0.02659826535934995</v>
      </c>
      <c r="S565" s="1">
        <v>-0.00489042271945328</v>
      </c>
      <c r="T565" s="1">
        <v>-0.0231362190600134</v>
      </c>
      <c r="U565" s="1">
        <v>-0.01542772479452703</v>
      </c>
      <c r="V565" s="1">
        <v>-0.006481484992066577</v>
      </c>
      <c r="W565" s="1">
        <v>-0.01608042660168907</v>
      </c>
      <c r="X565" s="1">
        <v>-0.02238415758472001</v>
      </c>
      <c r="Y565" s="1">
        <v>-0.01380171300452471</v>
      </c>
      <c r="Z565" s="1">
        <v>-0.02579173780945343</v>
      </c>
    </row>
    <row r="566" spans="1:26">
      <c r="A566" s="11">
        <v>43193</v>
      </c>
      <c r="B566" s="1">
        <v>0.002638581545256979</v>
      </c>
      <c r="C566" s="1">
        <v>0.0259892644895543</v>
      </c>
      <c r="D566" s="1">
        <v>0.009301424520324009</v>
      </c>
      <c r="E566" s="1">
        <v>0.01241953919660199</v>
      </c>
      <c r="F566" s="1">
        <v>0.004200339966489386</v>
      </c>
      <c r="G566" s="1">
        <v>0.003706379334823318</v>
      </c>
      <c r="H566" s="1">
        <v>0.0007098375759324593</v>
      </c>
      <c r="I566" s="1">
        <v>0.008035427010323115</v>
      </c>
      <c r="J566" s="1">
        <v>0.008514929135622573</v>
      </c>
      <c r="K566" s="1">
        <v>0.01473642379290907</v>
      </c>
      <c r="L566" s="1">
        <v>0.0137228889501011</v>
      </c>
      <c r="M566" s="1">
        <v>0.02999633801712953</v>
      </c>
      <c r="N566" s="1">
        <v>0.003581843209551794</v>
      </c>
      <c r="O566" s="1">
        <v>0.03553148172269238</v>
      </c>
      <c r="P566" s="1">
        <v>0.01344341215063238</v>
      </c>
      <c r="Q566" s="1">
        <v>0.007127990391665895</v>
      </c>
      <c r="R566" s="1">
        <v>0.02018328125120639</v>
      </c>
      <c r="S566" s="1">
        <v>0.006067777634378269</v>
      </c>
      <c r="T566" s="1">
        <v>0.01148335614317419</v>
      </c>
      <c r="U566" s="1">
        <v>0.00769211571676931</v>
      </c>
      <c r="V566" s="1">
        <v>0.007973329783651728</v>
      </c>
      <c r="W566" s="1">
        <v>0.01742646529322944</v>
      </c>
      <c r="X566" s="1">
        <v>0.009193474877589924</v>
      </c>
      <c r="Y566" s="1">
        <v>0.007209709545140885</v>
      </c>
      <c r="Z566" s="1">
        <v>0.01109581354252032</v>
      </c>
    </row>
    <row r="567" spans="1:26">
      <c r="A567" s="11">
        <v>43194</v>
      </c>
      <c r="B567" s="1">
        <v>0.004999928375997387</v>
      </c>
      <c r="C567" s="1">
        <v>-0.01021717566641567</v>
      </c>
      <c r="D567" s="1">
        <v>0.006091881164555391</v>
      </c>
      <c r="E567" s="1">
        <v>0.003345451838023594</v>
      </c>
      <c r="F567" s="1">
        <v>0.02509715447783512</v>
      </c>
      <c r="G567" s="1">
        <v>0.004431368375284572</v>
      </c>
      <c r="H567" s="1">
        <v>0.02246955310952403</v>
      </c>
      <c r="I567" s="1">
        <v>-0.02920766080232884</v>
      </c>
      <c r="J567" s="1">
        <v>0.01031906164515028</v>
      </c>
      <c r="K567" s="1">
        <v>0.01655529868240246</v>
      </c>
      <c r="L567" s="1">
        <v>0.01518328957621962</v>
      </c>
      <c r="M567" s="1">
        <v>0.006968152644745818</v>
      </c>
      <c r="N567" s="1">
        <v>0.008860217484298216</v>
      </c>
      <c r="O567" s="1">
        <v>0.01101174584915698</v>
      </c>
      <c r="P567" s="1">
        <v>0.02920528360754671</v>
      </c>
      <c r="Q567" s="1">
        <v>0.007077345761632658</v>
      </c>
      <c r="R567" s="1">
        <v>0.02465373702265028</v>
      </c>
      <c r="S567" s="1">
        <v>0.017047325908504</v>
      </c>
      <c r="T567" s="1">
        <v>0.01466416478903998</v>
      </c>
      <c r="U567" s="1">
        <v>0.0144187848290902</v>
      </c>
      <c r="V567" s="1">
        <v>0.03351085940835796</v>
      </c>
      <c r="W567" s="1">
        <v>0.01277314825714315</v>
      </c>
      <c r="X567" s="1">
        <v>0.001718726158428829</v>
      </c>
      <c r="Y567" s="1">
        <v>0.009052535314105992</v>
      </c>
      <c r="Z567" s="1">
        <v>0.01752045922079781</v>
      </c>
    </row>
    <row r="568" spans="1:26">
      <c r="A568" s="11">
        <v>43195</v>
      </c>
      <c r="B568" s="1">
        <v>0.01466380759781782</v>
      </c>
      <c r="C568" s="1">
        <v>0.02736407639721894</v>
      </c>
      <c r="D568" s="1">
        <v>0.01723301124321241</v>
      </c>
      <c r="E568" s="1">
        <v>-0.004314435966548791</v>
      </c>
      <c r="F568" s="1">
        <v>0.008452512523459355</v>
      </c>
      <c r="G568" s="1">
        <v>0.00330890611140866</v>
      </c>
      <c r="H568" s="1">
        <v>0.005782667062263602</v>
      </c>
      <c r="I568" s="1">
        <v>0.0186444549939131</v>
      </c>
      <c r="J568" s="1">
        <v>0.0004639187840769221</v>
      </c>
      <c r="K568" s="1">
        <v>-0.01142854816394423</v>
      </c>
      <c r="L568" s="1">
        <v>0.01313045115650291</v>
      </c>
      <c r="M568" s="1">
        <v>0.008871481747619647</v>
      </c>
      <c r="N568" s="1">
        <v>0.001951931235018467</v>
      </c>
      <c r="O568" s="1">
        <v>0.01878485573633726</v>
      </c>
      <c r="P568" s="1">
        <v>0.0005413830861029645</v>
      </c>
      <c r="Q568" s="1">
        <v>0.009921553494188551</v>
      </c>
      <c r="R568" s="1">
        <v>0.01500089169481322</v>
      </c>
      <c r="S568" s="1">
        <v>-0.01313445008884784</v>
      </c>
      <c r="T568" s="1">
        <v>0.01118871235354679</v>
      </c>
      <c r="U568" s="1">
        <v>0.007246552892235414</v>
      </c>
      <c r="V568" s="1">
        <v>0.008071257238200236</v>
      </c>
      <c r="W568" s="1">
        <v>0.01213462174280555</v>
      </c>
      <c r="X568" s="1">
        <v>0.02230609409914863</v>
      </c>
      <c r="Y568" s="1">
        <v>0.006467888615360184</v>
      </c>
      <c r="Z568" s="1">
        <v>0.0007566918361683328</v>
      </c>
    </row>
    <row r="569" spans="1:26">
      <c r="A569" s="11">
        <v>43196</v>
      </c>
      <c r="B569" s="1">
        <v>-0.01058060969260266</v>
      </c>
      <c r="C569" s="1">
        <v>-0.03055903249891112</v>
      </c>
      <c r="D569" s="1">
        <v>-0.02487766454730977</v>
      </c>
      <c r="E569" s="1">
        <v>-0.02294974193668109</v>
      </c>
      <c r="F569" s="1">
        <v>-0.01387291327532492</v>
      </c>
      <c r="G569" s="1">
        <v>-0.01465761610375083</v>
      </c>
      <c r="H569" s="1">
        <v>0.005749744722718386</v>
      </c>
      <c r="I569" s="1">
        <v>-0.0393158673214824</v>
      </c>
      <c r="J569" s="1">
        <v>-0.03573055351534338</v>
      </c>
      <c r="K569" s="1">
        <v>-0.02774576204546397</v>
      </c>
      <c r="L569" s="1">
        <v>-0.0249374533767327</v>
      </c>
      <c r="M569" s="1">
        <v>-0.02761171119307204</v>
      </c>
      <c r="N569" s="1">
        <v>-0.01728765043479641</v>
      </c>
      <c r="O569" s="1">
        <v>-0.01069117003507969</v>
      </c>
      <c r="P569" s="1">
        <v>-0.02327332848043295</v>
      </c>
      <c r="Q569" s="1">
        <v>-0.007368038408025801</v>
      </c>
      <c r="R569" s="1">
        <v>-0.03043614855892296</v>
      </c>
      <c r="S569" s="1">
        <v>-0.01033004004539595</v>
      </c>
      <c r="T569" s="1">
        <v>-0.02328292775627916</v>
      </c>
      <c r="U569" s="1">
        <v>-0.0141116925844843</v>
      </c>
      <c r="V569" s="1">
        <v>-0.002071133491504118</v>
      </c>
      <c r="W569" s="1">
        <v>-0.02973684547374578</v>
      </c>
      <c r="X569" s="1">
        <v>-0.02870093151551278</v>
      </c>
      <c r="Y569" s="1">
        <v>-0.01575471440092147</v>
      </c>
      <c r="Z569" s="1">
        <v>-0.02741544776073979</v>
      </c>
    </row>
    <row r="570" spans="1:26">
      <c r="A570" s="11">
        <v>43199</v>
      </c>
      <c r="B570" s="1">
        <v>0.002869197813816893</v>
      </c>
      <c r="C570" s="1">
        <v>-0.01116145518978007</v>
      </c>
      <c r="D570" s="1">
        <v>0.01408667548775466</v>
      </c>
      <c r="E570" s="1">
        <v>-0.006570390753717015</v>
      </c>
      <c r="F570" s="1">
        <v>-0.004982398522211495</v>
      </c>
      <c r="G570" s="1">
        <v>0.008925273950732615</v>
      </c>
      <c r="H570" s="1">
        <v>-0.01074771910891525</v>
      </c>
      <c r="I570" s="1">
        <v>-0.01671344371748495</v>
      </c>
      <c r="J570" s="1">
        <v>0.005293328695032296</v>
      </c>
      <c r="K570" s="1">
        <v>-0.01129603411386282</v>
      </c>
      <c r="L570" s="1">
        <v>0.0120084362709334</v>
      </c>
      <c r="M570" s="1">
        <v>-0.007957999602019039</v>
      </c>
      <c r="N570" s="1">
        <v>0.003422794908484184</v>
      </c>
      <c r="O570" s="1">
        <v>-0.009397156906282067</v>
      </c>
      <c r="P570" s="1">
        <v>0.005984592897016139</v>
      </c>
      <c r="Q570" s="1">
        <v>-0.00412392187221855</v>
      </c>
      <c r="R570" s="1">
        <v>-0.01101682653547398</v>
      </c>
      <c r="S570" s="1">
        <v>0.00270993853095236</v>
      </c>
      <c r="T570" s="1">
        <v>0.01203689204331559</v>
      </c>
      <c r="U570" s="1">
        <v>0.00577656942448157</v>
      </c>
      <c r="V570" s="1">
        <v>-0.01120450599633016</v>
      </c>
      <c r="W570" s="1">
        <v>0.01941044580678564</v>
      </c>
      <c r="X570" s="1">
        <v>-0.002592099422991545</v>
      </c>
      <c r="Y570" s="1">
        <v>0.0006396781106092764</v>
      </c>
      <c r="Z570" s="1">
        <v>0.003694055705082855</v>
      </c>
    </row>
    <row r="571" spans="1:26">
      <c r="A571" s="11">
        <v>43200</v>
      </c>
      <c r="B571" s="1">
        <v>0.02158624804404896</v>
      </c>
      <c r="C571" s="1">
        <v>0.03829680010197611</v>
      </c>
      <c r="D571" s="1">
        <v>0.02176264351550605</v>
      </c>
      <c r="E571" s="1">
        <v>0.0120700997948795</v>
      </c>
      <c r="F571" s="1">
        <v>-0.002651078865358536</v>
      </c>
      <c r="G571" s="1">
        <v>-0.001105757717527411</v>
      </c>
      <c r="H571" s="1">
        <v>-0.007457330320556177</v>
      </c>
      <c r="I571" s="1">
        <v>0.03532428254405673</v>
      </c>
      <c r="J571" s="1">
        <v>0.04116806115089156</v>
      </c>
      <c r="K571" s="1">
        <v>0.01383039256245366</v>
      </c>
      <c r="L571" s="1">
        <v>0.01911244353510799</v>
      </c>
      <c r="M571" s="1">
        <v>-0.01312685219828835</v>
      </c>
      <c r="N571" s="1">
        <v>0.01351993833701703</v>
      </c>
      <c r="O571" s="1">
        <v>0.01533603298524788</v>
      </c>
      <c r="P571" s="1">
        <v>0.02324572466054731</v>
      </c>
      <c r="Q571" s="1">
        <v>-0.001656185193335991</v>
      </c>
      <c r="R571" s="1">
        <v>0.03372452654796398</v>
      </c>
      <c r="S571" s="1">
        <v>0.003152902226646992</v>
      </c>
      <c r="T571" s="1">
        <v>0.0158583705184121</v>
      </c>
      <c r="U571" s="1">
        <v>0.01819745965206643</v>
      </c>
      <c r="V571" s="1">
        <v>0.01832672008448988</v>
      </c>
      <c r="W571" s="1">
        <v>0.02691503195956679</v>
      </c>
      <c r="X571" s="1">
        <v>0.01143462446448429</v>
      </c>
      <c r="Y571" s="1">
        <v>0.0287725345706551</v>
      </c>
      <c r="Z571" s="1">
        <v>0.01491351696471854</v>
      </c>
    </row>
    <row r="572" spans="1:26">
      <c r="A572" s="11">
        <v>43201</v>
      </c>
      <c r="B572" s="1">
        <v>0.009165017656758145</v>
      </c>
      <c r="C572" s="1">
        <v>-0.02230981195088422</v>
      </c>
      <c r="D572" s="1">
        <v>-0.019033209747636</v>
      </c>
      <c r="E572" s="1">
        <v>-0.01682728003781009</v>
      </c>
      <c r="F572" s="1">
        <v>-0.008859852698363091</v>
      </c>
      <c r="G572" s="1">
        <v>-0.009962921500977662</v>
      </c>
      <c r="H572" s="1">
        <v>0.005869743954678652</v>
      </c>
      <c r="I572" s="1">
        <v>-0.02432247086511707</v>
      </c>
      <c r="J572" s="1">
        <v>-0.00735627614901635</v>
      </c>
      <c r="K572" s="1">
        <v>0.01720061892937674</v>
      </c>
      <c r="L572" s="1">
        <v>-0.01679857387996497</v>
      </c>
      <c r="M572" s="1">
        <v>-0.01163848467558393</v>
      </c>
      <c r="N572" s="1">
        <v>-0.006363627857074783</v>
      </c>
      <c r="O572" s="1">
        <v>-0.005917227739075215</v>
      </c>
      <c r="P572" s="1">
        <v>-0.01098190970279378</v>
      </c>
      <c r="Q572" s="1">
        <v>-0.005391994968825142</v>
      </c>
      <c r="R572" s="1">
        <v>-0.01048109238526596</v>
      </c>
      <c r="S572" s="1">
        <v>-0.008830448728615048</v>
      </c>
      <c r="T572" s="1">
        <v>-0.001377447153308231</v>
      </c>
      <c r="U572" s="1">
        <v>-0.01563794685530528</v>
      </c>
      <c r="V572" s="1">
        <v>0.0004121492073299038</v>
      </c>
      <c r="W572" s="1">
        <v>-0.01115305027935376</v>
      </c>
      <c r="X572" s="1">
        <v>0.004453537631226245</v>
      </c>
      <c r="Y572" s="1">
        <v>-0.01429477104115129</v>
      </c>
      <c r="Z572" s="1">
        <v>-0.004962027480546305</v>
      </c>
    </row>
    <row r="573" spans="1:26">
      <c r="A573" s="11">
        <v>43202</v>
      </c>
      <c r="B573" s="1">
        <v>-0.006558803031355032</v>
      </c>
      <c r="C573" s="1">
        <v>0.03091417317684009</v>
      </c>
      <c r="D573" s="1">
        <v>0.01278124469911135</v>
      </c>
      <c r="E573" s="1">
        <v>-0.02226647037571661</v>
      </c>
      <c r="F573" s="1">
        <v>-0.01281289532258589</v>
      </c>
      <c r="G573" s="1">
        <v>-0.01118138812480274</v>
      </c>
      <c r="H573" s="1">
        <v>-0.003968112170417037</v>
      </c>
      <c r="I573" s="1">
        <v>0.04050969336602961</v>
      </c>
      <c r="J573" s="1">
        <v>0.01621119501701318</v>
      </c>
      <c r="K573" s="1">
        <v>-0.002624086170510909</v>
      </c>
      <c r="L573" s="1">
        <v>0.02485985299636639</v>
      </c>
      <c r="M573" s="1">
        <v>0.02691564774227939</v>
      </c>
      <c r="N573" s="1">
        <v>0.009853127723598698</v>
      </c>
      <c r="O573" s="1">
        <v>-0.006891975700984987</v>
      </c>
      <c r="P573" s="1">
        <v>0.01872412728630723</v>
      </c>
      <c r="Q573" s="1">
        <v>-0.01918247571358001</v>
      </c>
      <c r="R573" s="1">
        <v>0.01715668813657367</v>
      </c>
      <c r="S573" s="1">
        <v>-0.01192862730489852</v>
      </c>
      <c r="T573" s="1">
        <v>0.00436804614033437</v>
      </c>
      <c r="U573" s="1">
        <v>-0.002553126674220363</v>
      </c>
      <c r="V573" s="1">
        <v>-0.005355732334452745</v>
      </c>
      <c r="W573" s="1">
        <v>0.002537716185061045</v>
      </c>
      <c r="X573" s="1">
        <v>0.006991854254867702</v>
      </c>
      <c r="Y573" s="1">
        <v>0.003362796810023605</v>
      </c>
      <c r="Z573" s="1">
        <v>0.03816680155392982</v>
      </c>
    </row>
    <row r="574" spans="1:26">
      <c r="A574" s="11">
        <v>43203</v>
      </c>
      <c r="B574" s="1">
        <v>0.03148791471880252</v>
      </c>
      <c r="C574" s="1">
        <v>-0.02429764573535853</v>
      </c>
      <c r="D574" s="1">
        <v>-0.000760434302081392</v>
      </c>
      <c r="E574" s="1">
        <v>-0.003229017023823055</v>
      </c>
      <c r="F574" s="1">
        <v>-0.003320442880712871</v>
      </c>
      <c r="G574" s="1">
        <v>0.005276699641341809</v>
      </c>
      <c r="H574" s="1">
        <v>-0.005156106170220998</v>
      </c>
      <c r="I574" s="1">
        <v>-0.001863485876991144</v>
      </c>
      <c r="J574" s="1">
        <v>-0.007748455780737462</v>
      </c>
      <c r="K574" s="1">
        <v>-0.003800015333612183</v>
      </c>
      <c r="L574" s="1">
        <v>-0.02707949534195953</v>
      </c>
      <c r="M574" s="1">
        <v>0.002366337646321215</v>
      </c>
      <c r="N574" s="1">
        <v>-0.000243379089626905</v>
      </c>
      <c r="O574" s="1">
        <v>0.008674901288682424</v>
      </c>
      <c r="P574" s="1">
        <v>-0.005343260420164864</v>
      </c>
      <c r="Q574" s="1">
        <v>0.001275335075677564</v>
      </c>
      <c r="R574" s="1">
        <v>-0.004546934688371973</v>
      </c>
      <c r="S574" s="1">
        <v>0.00494109105137519</v>
      </c>
      <c r="T574" s="1">
        <v>0.004806670532186752</v>
      </c>
      <c r="U574" s="1">
        <v>-0.0005690700399041404</v>
      </c>
      <c r="V574" s="1">
        <v>-0.01256354645913904</v>
      </c>
      <c r="W574" s="1">
        <v>0.004781322174832514</v>
      </c>
      <c r="X574" s="1">
        <v>-0.008975444406097877</v>
      </c>
      <c r="Y574" s="1">
        <v>-0.001675980630261309</v>
      </c>
      <c r="Z574" s="1">
        <v>-0.02364680967228672</v>
      </c>
    </row>
    <row r="575" spans="1:26">
      <c r="A575" s="11">
        <v>43206</v>
      </c>
      <c r="B575" s="1">
        <v>0.004184922635858124</v>
      </c>
      <c r="C575" s="1">
        <v>0.007561687296194997</v>
      </c>
      <c r="D575" s="1">
        <v>0.008673198904698864</v>
      </c>
      <c r="E575" s="1">
        <v>-0.07792005582403461</v>
      </c>
      <c r="F575" s="1">
        <v>0.01544520310811759</v>
      </c>
      <c r="G575" s="1">
        <v>0.01499836639748309</v>
      </c>
      <c r="H575" s="1">
        <v>0.008480903591853162</v>
      </c>
      <c r="I575" s="1">
        <v>-0.006667316642083865</v>
      </c>
      <c r="J575" s="1">
        <v>0.003674919364664131</v>
      </c>
      <c r="K575" s="1">
        <v>0.01819247196837481</v>
      </c>
      <c r="L575" s="1">
        <v>-0.0008157939567881023</v>
      </c>
      <c r="M575" s="1">
        <v>-0.003268584705632183</v>
      </c>
      <c r="N575" s="1">
        <v>0.02000694132387815</v>
      </c>
      <c r="O575" s="1">
        <v>0.00469108725147338</v>
      </c>
      <c r="P575" s="1">
        <v>0.01171051358486763</v>
      </c>
      <c r="Q575" s="1">
        <v>0.01443728654052423</v>
      </c>
      <c r="R575" s="1">
        <v>0.02431130765536715</v>
      </c>
      <c r="S575" s="1">
        <v>-0.0009629910706737688</v>
      </c>
      <c r="T575" s="1">
        <v>0.02004518635150343</v>
      </c>
      <c r="U575" s="1">
        <v>0.0142288507148931</v>
      </c>
      <c r="V575" s="1">
        <v>0.006710984852123847</v>
      </c>
      <c r="W575" s="1">
        <v>0.007277817069849535</v>
      </c>
      <c r="X575" s="1">
        <v>0.01555028863025365</v>
      </c>
      <c r="Y575" s="1">
        <v>0.01531696894693546</v>
      </c>
      <c r="Z575" s="1">
        <v>0.008703942531325337</v>
      </c>
    </row>
    <row r="576" spans="1:26">
      <c r="A576" s="11">
        <v>43207</v>
      </c>
      <c r="B576" s="1">
        <v>0.01372869111106922</v>
      </c>
      <c r="C576" s="1">
        <v>0.01491997442070558</v>
      </c>
      <c r="D576" s="1">
        <v>0.008598621351411984</v>
      </c>
      <c r="E576" s="1">
        <v>-0.03143492411945237</v>
      </c>
      <c r="F576" s="1">
        <v>-0.007754225355738664</v>
      </c>
      <c r="G576" s="1">
        <v>0.00369397072301636</v>
      </c>
      <c r="H576" s="1">
        <v>-0.006540350494671721</v>
      </c>
      <c r="I576" s="1">
        <v>0.001140889497603492</v>
      </c>
      <c r="J576" s="1">
        <v>0.009153127045105292</v>
      </c>
      <c r="K576" s="1">
        <v>-0.01181545221483582</v>
      </c>
      <c r="L576" s="1">
        <v>0</v>
      </c>
      <c r="M576" s="1">
        <v>-0.0112953700888897</v>
      </c>
      <c r="N576" s="1">
        <v>0.005023487996938636</v>
      </c>
      <c r="O576" s="1">
        <v>-0.004202322745697429</v>
      </c>
      <c r="P576" s="1">
        <v>0.02017622517368212</v>
      </c>
      <c r="Q576" s="1">
        <v>0.01046496883751047</v>
      </c>
      <c r="R576" s="1">
        <v>0.003164306305102782</v>
      </c>
      <c r="S576" s="1">
        <v>0.007509478222843535</v>
      </c>
      <c r="T576" s="1">
        <v>0.01071907384327564</v>
      </c>
      <c r="U576" s="1">
        <v>-0.00785604159910791</v>
      </c>
      <c r="V576" s="1">
        <v>0.006250319908753577</v>
      </c>
      <c r="W576" s="1">
        <v>0.0107450841801493</v>
      </c>
      <c r="X576" s="1">
        <v>0.008581552036184936</v>
      </c>
      <c r="Y576" s="1">
        <v>0.009506073998518882</v>
      </c>
      <c r="Z576" s="1">
        <v>-0.0260741628940464</v>
      </c>
    </row>
    <row r="577" spans="1:26">
      <c r="A577" s="11">
        <v>43208</v>
      </c>
      <c r="B577" s="1">
        <v>0.03603418117886759</v>
      </c>
      <c r="C577" s="1">
        <v>0.01271074562553243</v>
      </c>
      <c r="D577" s="1">
        <v>0.005384523248218587</v>
      </c>
      <c r="E577" s="1">
        <v>-0.001527339301417019</v>
      </c>
      <c r="F577" s="1">
        <v>0</v>
      </c>
      <c r="G577" s="1">
        <v>-0.001103959044962743</v>
      </c>
      <c r="H577" s="1">
        <v>-0.01622417891753281</v>
      </c>
      <c r="I577" s="1">
        <v>0.004156757845807268</v>
      </c>
      <c r="J577" s="1">
        <v>-0.0009065886583986549</v>
      </c>
      <c r="K577" s="1">
        <v>0.004374427913849788</v>
      </c>
      <c r="L577" s="1">
        <v>-0.00807561635011822</v>
      </c>
      <c r="M577" s="1">
        <v>0.02856107017109877</v>
      </c>
      <c r="N577" s="1">
        <v>-0.001428022496803627</v>
      </c>
      <c r="O577" s="1">
        <v>-0.03876221661132428</v>
      </c>
      <c r="P577" s="1">
        <v>0.003851479760502263</v>
      </c>
      <c r="Q577" s="1">
        <v>-0.007871135183117217</v>
      </c>
      <c r="R577" s="1">
        <v>0.01634634954665359</v>
      </c>
      <c r="S577" s="1">
        <v>-0.003273233442381507</v>
      </c>
      <c r="T577" s="1">
        <v>-0.004860715858705289</v>
      </c>
      <c r="U577" s="1">
        <v>-0.004242508205072548</v>
      </c>
      <c r="V577" s="1">
        <v>0.00110424270356746</v>
      </c>
      <c r="W577" s="1">
        <v>0.005957243812917179</v>
      </c>
      <c r="X577" s="1">
        <v>0.06756766560026706</v>
      </c>
      <c r="Y577" s="1">
        <v>-0.004708173476294042</v>
      </c>
      <c r="Z577" s="1">
        <v>0.003081882603044983</v>
      </c>
    </row>
    <row r="578" spans="1:26">
      <c r="A578" s="11">
        <v>43209</v>
      </c>
      <c r="B578" s="1">
        <v>-0.01890773728444861</v>
      </c>
      <c r="C578" s="1">
        <v>-0.001055395755185984</v>
      </c>
      <c r="D578" s="1">
        <v>-0.003570351787649528</v>
      </c>
      <c r="E578" s="1">
        <v>-0.01319300117450795</v>
      </c>
      <c r="F578" s="1">
        <v>0.006312105684660452</v>
      </c>
      <c r="G578" s="1">
        <v>-0.005895484707673426</v>
      </c>
      <c r="H578" s="1">
        <v>-0.01362300346573475</v>
      </c>
      <c r="I578" s="1">
        <v>-0.01115031858372995</v>
      </c>
      <c r="J578" s="1">
        <v>-0.01679545246683434</v>
      </c>
      <c r="K578" s="1">
        <v>-0.01248571185308012</v>
      </c>
      <c r="L578" s="1">
        <v>0.02195376307067498</v>
      </c>
      <c r="M578" s="1">
        <v>-0.01827314041448136</v>
      </c>
      <c r="N578" s="1">
        <v>-0.006674102362069889</v>
      </c>
      <c r="O578" s="1">
        <v>-0.06048777288874596</v>
      </c>
      <c r="P578" s="1">
        <v>-0.003421766212497013</v>
      </c>
      <c r="Q578" s="1">
        <v>0.002088084601282736</v>
      </c>
      <c r="R578" s="1">
        <v>-0.01749441173806343</v>
      </c>
      <c r="S578" s="1">
        <v>-0.02086729530974718</v>
      </c>
      <c r="T578" s="1">
        <v>-0.01531979482983359</v>
      </c>
      <c r="U578" s="1">
        <v>-0.01107650427354068</v>
      </c>
      <c r="V578" s="1">
        <v>-0.02137072671740381</v>
      </c>
      <c r="W578" s="1">
        <v>-0.01157039937865034</v>
      </c>
      <c r="X578" s="1">
        <v>0.02328489422186641</v>
      </c>
      <c r="Y578" s="1">
        <v>-0.003907889086460892</v>
      </c>
      <c r="Z578" s="1">
        <v>0.02169736571919434</v>
      </c>
    </row>
    <row r="579" spans="1:26">
      <c r="A579" s="11">
        <v>43210</v>
      </c>
      <c r="B579" s="1">
        <v>-0.007898417187532702</v>
      </c>
      <c r="C579" s="1">
        <v>-0.005783400320208631</v>
      </c>
      <c r="D579" s="1">
        <v>0.001045033787547167</v>
      </c>
      <c r="E579" s="1">
        <v>-0.008525604061931147</v>
      </c>
      <c r="F579" s="1">
        <v>-0.008064225031954253</v>
      </c>
      <c r="G579" s="1">
        <v>-0.0111193958275968</v>
      </c>
      <c r="H579" s="1">
        <v>-0.02205007678014415</v>
      </c>
      <c r="I579" s="1">
        <v>-0.007697624135285408</v>
      </c>
      <c r="J579" s="1">
        <v>-0.006001935838064187</v>
      </c>
      <c r="K579" s="1">
        <v>0.007644855431146125</v>
      </c>
      <c r="L579" s="1">
        <v>-0.002237601032280434</v>
      </c>
      <c r="M579" s="1">
        <v>-0.0005474729568198944</v>
      </c>
      <c r="N579" s="1">
        <v>-0.005398724051584258</v>
      </c>
      <c r="O579" s="1">
        <v>-0.009518992018100358</v>
      </c>
      <c r="P579" s="1">
        <v>-0.0115493735976161</v>
      </c>
      <c r="Q579" s="1">
        <v>-0.01041660843647796</v>
      </c>
      <c r="R579" s="1">
        <v>-0.006605432218241392</v>
      </c>
      <c r="S579" s="1">
        <v>-0.005366781317282743</v>
      </c>
      <c r="T579" s="1">
        <v>-0.007440676365758958</v>
      </c>
      <c r="U579" s="1">
        <v>-0.004307722408821379</v>
      </c>
      <c r="V579" s="1">
        <v>-0.009298311714483587</v>
      </c>
      <c r="W579" s="1">
        <v>-0.005069319646798687</v>
      </c>
      <c r="X579" s="1">
        <v>0.001679673529104475</v>
      </c>
      <c r="Y579" s="1">
        <v>-0.01094334263196961</v>
      </c>
      <c r="Z579" s="1">
        <v>0.0110878621463244</v>
      </c>
    </row>
    <row r="580" spans="1:26">
      <c r="A580" s="11">
        <v>43213</v>
      </c>
      <c r="B580" s="1">
        <v>0.001929856771396343</v>
      </c>
      <c r="C580" s="1">
        <v>0.0005019720869647859</v>
      </c>
      <c r="D580" s="1">
        <v>0.001938714824260224</v>
      </c>
      <c r="E580" s="1">
        <v>-0.005276479073790696</v>
      </c>
      <c r="F580" s="1">
        <v>0.01987306066008143</v>
      </c>
      <c r="G580" s="1">
        <v>-0.0277362360404988</v>
      </c>
      <c r="H580" s="1">
        <v>0.01189285548677899</v>
      </c>
      <c r="I580" s="1">
        <v>-0.006260046974884914</v>
      </c>
      <c r="J580" s="1">
        <v>-0.006967201644040411</v>
      </c>
      <c r="K580" s="1">
        <v>-0.003501520444052164</v>
      </c>
      <c r="L580" s="1">
        <v>-0.004844290373463456</v>
      </c>
      <c r="M580" s="1">
        <v>0.003834261243784942</v>
      </c>
      <c r="N580" s="1">
        <v>0.006996224694048259</v>
      </c>
      <c r="O580" s="1">
        <v>-0.01153209618165685</v>
      </c>
      <c r="P580" s="1">
        <v>0.003684203288675247</v>
      </c>
      <c r="Q580" s="1">
        <v>0.005052432577660193</v>
      </c>
      <c r="R580" s="1">
        <v>0.003324677037942259</v>
      </c>
      <c r="S580" s="1">
        <v>0.00072646960346745</v>
      </c>
      <c r="T580" s="1">
        <v>0.002044435278979018</v>
      </c>
      <c r="U580" s="1">
        <v>0.006345786841074785</v>
      </c>
      <c r="V580" s="1">
        <v>0.008958892325598322</v>
      </c>
      <c r="W580" s="1">
        <v>0.002130754616599173</v>
      </c>
      <c r="X580" s="1">
        <v>-0.01341673304005453</v>
      </c>
      <c r="Y580" s="1">
        <v>0.0158661899761694</v>
      </c>
      <c r="Z580" s="1">
        <v>0.00855025077318583</v>
      </c>
    </row>
    <row r="581" spans="1:26">
      <c r="A581" s="11">
        <v>43214</v>
      </c>
      <c r="B581" s="1">
        <v>-0.02143040073480784</v>
      </c>
      <c r="C581" s="1">
        <v>-0.02886316118921706</v>
      </c>
      <c r="D581" s="1">
        <v>-0.0153317096039437</v>
      </c>
      <c r="E581" s="1">
        <v>0.0133596824458464</v>
      </c>
      <c r="F581" s="1">
        <v>-0.01535264074909526</v>
      </c>
      <c r="G581" s="1">
        <v>-0.02235926586029779</v>
      </c>
      <c r="H581" s="1">
        <v>0.005876710331262469</v>
      </c>
      <c r="I581" s="1">
        <v>-0.05430033631990927</v>
      </c>
      <c r="J581" s="1">
        <v>-0.008418909180815892</v>
      </c>
      <c r="K581" s="1">
        <v>-0.02576856550304174</v>
      </c>
      <c r="L581" s="1">
        <v>-0.004687760420253206</v>
      </c>
      <c r="M581" s="1">
        <v>-0.02000717649929773</v>
      </c>
      <c r="N581" s="1">
        <v>-0.0109009056158651</v>
      </c>
      <c r="O581" s="1">
        <v>-0.02245026111096382</v>
      </c>
      <c r="P581" s="1">
        <v>-0.02338750324757455</v>
      </c>
      <c r="Q581" s="1">
        <v>0.002513566217102081</v>
      </c>
      <c r="R581" s="1">
        <v>-0.0646880158169012</v>
      </c>
      <c r="S581" s="1">
        <v>0.004510357338539217</v>
      </c>
      <c r="T581" s="1">
        <v>-0.01042833643172547</v>
      </c>
      <c r="U581" s="1">
        <v>0.003152711535321151</v>
      </c>
      <c r="V581" s="1">
        <v>-0.005919604086937813</v>
      </c>
      <c r="W581" s="1">
        <v>-0.01469820044151826</v>
      </c>
      <c r="X581" s="1">
        <v>-0.006799475936912658</v>
      </c>
      <c r="Y581" s="1">
        <v>0.0207562020783405</v>
      </c>
      <c r="Z581" s="1">
        <v>0.01529684770861572</v>
      </c>
    </row>
    <row r="582" spans="1:26">
      <c r="A582" s="11">
        <v>43215</v>
      </c>
      <c r="B582" s="1">
        <v>0.008858565250300376</v>
      </c>
      <c r="C582" s="1">
        <v>0.04193762805643186</v>
      </c>
      <c r="D582" s="1">
        <v>0.005593194983507965</v>
      </c>
      <c r="E582" s="1">
        <v>0.003489446843348842</v>
      </c>
      <c r="F582" s="1">
        <v>0.02728626627500907</v>
      </c>
      <c r="G582" s="1">
        <v>-0.01735030828697481</v>
      </c>
      <c r="H582" s="1">
        <v>0.01046731171955129</v>
      </c>
      <c r="I582" s="1">
        <v>-0.0007963749701009881</v>
      </c>
      <c r="J582" s="1">
        <v>0.005188680798292378</v>
      </c>
      <c r="K582" s="1">
        <v>0.01562938339604369</v>
      </c>
      <c r="L582" s="1">
        <v>-0.003804129425908909</v>
      </c>
      <c r="M582" s="1">
        <v>-0.0009279593962029375</v>
      </c>
      <c r="N582" s="1">
        <v>0.0004847635775266923</v>
      </c>
      <c r="O582" s="1">
        <v>0.009765114075489967</v>
      </c>
      <c r="P582" s="1">
        <v>-0.008698596769718958</v>
      </c>
      <c r="Q582" s="1">
        <v>-0.0008357546809688587</v>
      </c>
      <c r="R582" s="1">
        <v>-0.0003080778924543504</v>
      </c>
      <c r="S582" s="1">
        <v>-0.0002583119456950334</v>
      </c>
      <c r="T582" s="1">
        <v>0.006414314924180209</v>
      </c>
      <c r="U582" s="1">
        <v>0.00571405067647035</v>
      </c>
      <c r="V582" s="1">
        <v>0.008649006388750324</v>
      </c>
      <c r="W582" s="1">
        <v>0.006098357957691869</v>
      </c>
      <c r="X582" s="1">
        <v>-0.01260301638957928</v>
      </c>
      <c r="Y582" s="1">
        <v>0.008657120524220296</v>
      </c>
      <c r="Z582" s="1">
        <v>0.003085792118364905</v>
      </c>
    </row>
    <row r="583" spans="1:26">
      <c r="A583" s="11">
        <v>43216</v>
      </c>
      <c r="B583" s="1">
        <v>-0.002926926712170874</v>
      </c>
      <c r="C583" s="1">
        <v>-0.0002041902971782195</v>
      </c>
      <c r="D583" s="1">
        <v>0.05216462654889908</v>
      </c>
      <c r="E583" s="1">
        <v>0.005409903148017703</v>
      </c>
      <c r="F583" s="1">
        <v>-0.02714540054286152</v>
      </c>
      <c r="G583" s="1">
        <v>0.007624507697083116</v>
      </c>
      <c r="H583" s="1">
        <v>0.005299744114228178</v>
      </c>
      <c r="I583" s="1">
        <v>-0.01210156958293152</v>
      </c>
      <c r="J583" s="1">
        <v>0.007977745725104235</v>
      </c>
      <c r="K583" s="1">
        <v>0.01627722386579378</v>
      </c>
      <c r="L583" s="1">
        <v>0.001000076685853557</v>
      </c>
      <c r="M583" s="1">
        <v>-0.009846005073683495</v>
      </c>
      <c r="N583" s="1">
        <v>0.0006051523382017976</v>
      </c>
      <c r="O583" s="1">
        <v>-0.01916178569112559</v>
      </c>
      <c r="P583" s="1">
        <v>0.02112471122774129</v>
      </c>
      <c r="Q583" s="1">
        <v>0.0154746404981434</v>
      </c>
      <c r="R583" s="1">
        <v>-0.009861192645768013</v>
      </c>
      <c r="S583" s="1">
        <v>0.03154227115070518</v>
      </c>
      <c r="T583" s="1">
        <v>0.01252027058612049</v>
      </c>
      <c r="U583" s="1">
        <v>-0.05965895508451646</v>
      </c>
      <c r="V583" s="1">
        <v>0.01040209936037551</v>
      </c>
      <c r="W583" s="1">
        <v>-0.002937344455064217</v>
      </c>
      <c r="X583" s="1">
        <v>0.002521305119213446</v>
      </c>
      <c r="Y583" s="1">
        <v>-0.006786428717526993</v>
      </c>
      <c r="Z583" s="1">
        <v>-0.003438187062200004</v>
      </c>
    </row>
    <row r="584" spans="1:26">
      <c r="A584" s="11">
        <v>43217</v>
      </c>
      <c r="B584" s="1">
        <v>-0.01712336527650449</v>
      </c>
      <c r="C584" s="1">
        <v>-0.00557189886676801</v>
      </c>
      <c r="D584" s="1">
        <v>0.003143360054146171</v>
      </c>
      <c r="E584" s="1">
        <v>0.004419425849174985</v>
      </c>
      <c r="F584" s="1">
        <v>-0.04560454790377444</v>
      </c>
      <c r="G584" s="1">
        <v>0.01433709297807306</v>
      </c>
      <c r="H584" s="1">
        <v>0.008387333442190892</v>
      </c>
      <c r="I584" s="1">
        <v>0.009022227891267276</v>
      </c>
      <c r="J584" s="1">
        <v>0.006051797065931286</v>
      </c>
      <c r="K584" s="1">
        <v>0.003785759310281023</v>
      </c>
      <c r="L584" s="1">
        <v>-0.006357652805933811</v>
      </c>
      <c r="M584" s="1">
        <v>0.004315339167843213</v>
      </c>
      <c r="N584" s="1">
        <v>-0.002782525435331862</v>
      </c>
      <c r="O584" s="1">
        <v>0.02483086143479074</v>
      </c>
      <c r="P584" s="1">
        <v>0.01654985729073277</v>
      </c>
      <c r="Q584" s="1">
        <v>0.01764577178997273</v>
      </c>
      <c r="R584" s="1">
        <v>0.002334144686927386</v>
      </c>
      <c r="S584" s="1">
        <v>0.0131615543861312</v>
      </c>
      <c r="T584" s="1">
        <v>0.003597090799984271</v>
      </c>
      <c r="U584" s="1">
        <v>-0.001812724687782485</v>
      </c>
      <c r="V584" s="1">
        <v>0.01349465728116606</v>
      </c>
      <c r="W584" s="1">
        <v>-0.00467658048006292</v>
      </c>
      <c r="X584" s="1">
        <v>-0.01100281684450144</v>
      </c>
      <c r="Y584" s="1">
        <v>0.03637482747432852</v>
      </c>
      <c r="Z584" s="1">
        <v>0.009624128517374597</v>
      </c>
    </row>
    <row r="585" spans="1:26">
      <c r="A585" s="11">
        <v>43220</v>
      </c>
      <c r="B585" s="1">
        <v>0.01916377601705843</v>
      </c>
      <c r="C585" s="1">
        <v>-0.02147383928951196</v>
      </c>
      <c r="D585" s="1">
        <v>-0.01011263467336965</v>
      </c>
      <c r="E585" s="1">
        <v>-0.002678197944677385</v>
      </c>
      <c r="F585" s="1">
        <v>-0.0132032137371203</v>
      </c>
      <c r="G585" s="1">
        <v>-0.005496759388142758</v>
      </c>
      <c r="H585" s="1">
        <v>-0.03089348730870001</v>
      </c>
      <c r="I585" s="1">
        <v>-0.01621097242794978</v>
      </c>
      <c r="J585" s="1">
        <v>-0.005553192334637247</v>
      </c>
      <c r="K585" s="1">
        <v>-0.01740653409522142</v>
      </c>
      <c r="L585" s="1">
        <v>-0.005667391975322844</v>
      </c>
      <c r="M585" s="1">
        <v>-0.01307683132840987</v>
      </c>
      <c r="N585" s="1">
        <v>-0.01128235079468465</v>
      </c>
      <c r="O585" s="1">
        <v>-0.0003565215848353454</v>
      </c>
      <c r="P585" s="1">
        <v>-0.02400339005321372</v>
      </c>
      <c r="Q585" s="1">
        <v>-0.004895887958992429</v>
      </c>
      <c r="R585" s="1">
        <v>-0.0114887979905276</v>
      </c>
      <c r="S585" s="1">
        <v>-0.003309353107108892</v>
      </c>
      <c r="T585" s="1">
        <v>-0.01769704932512206</v>
      </c>
      <c r="U585" s="1">
        <v>-0.01029051540640824</v>
      </c>
      <c r="V585" s="1">
        <v>-0.003431543373838553</v>
      </c>
      <c r="W585" s="1">
        <v>-0.01169884086956807</v>
      </c>
      <c r="X585" s="1">
        <v>-0.01239688097378477</v>
      </c>
      <c r="Y585" s="1">
        <v>-0.04304845019257708</v>
      </c>
      <c r="Z585" s="1">
        <v>-0.01528793867772282</v>
      </c>
    </row>
    <row r="586" spans="1:26">
      <c r="A586" s="11">
        <v>43221</v>
      </c>
      <c r="B586" s="1">
        <v>-0.01221017406681058</v>
      </c>
      <c r="C586" s="1">
        <v>-0.0120516215565567</v>
      </c>
      <c r="D586" s="1">
        <v>0.009352409753447866</v>
      </c>
      <c r="E586" s="1">
        <v>0.01074228404170596</v>
      </c>
      <c r="F586" s="1">
        <v>0.0213443049488613</v>
      </c>
      <c r="G586" s="1">
        <v>0.004342805755329859</v>
      </c>
      <c r="H586" s="1">
        <v>0.004168904075035895</v>
      </c>
      <c r="I586" s="1">
        <v>0.0002957143536885809</v>
      </c>
      <c r="J586" s="1">
        <v>0.01535620497256995</v>
      </c>
      <c r="K586" s="1">
        <v>0.06111601505946007</v>
      </c>
      <c r="L586" s="1">
        <v>0</v>
      </c>
      <c r="M586" s="1">
        <v>0.002082024344570499</v>
      </c>
      <c r="N586" s="1">
        <v>-0.000122781973544428</v>
      </c>
      <c r="O586" s="1">
        <v>-0.001425718395196784</v>
      </c>
      <c r="P586" s="1">
        <v>0.01582555404892538</v>
      </c>
      <c r="Q586" s="1">
        <v>0.005329885824401082</v>
      </c>
      <c r="R586" s="1">
        <v>-0.001413854997971642</v>
      </c>
      <c r="S586" s="1">
        <v>0.01348001638114593</v>
      </c>
      <c r="T586" s="1">
        <v>0.0104901671580715</v>
      </c>
      <c r="U586" s="1">
        <v>-0.004892753111319648</v>
      </c>
      <c r="V586" s="1">
        <v>-0.02107449037911979</v>
      </c>
      <c r="W586" s="1">
        <v>0.001758853553101458</v>
      </c>
      <c r="X586" s="1">
        <v>-0.0006435921370913089</v>
      </c>
      <c r="Y586" s="1">
        <v>-0.01073954273632394</v>
      </c>
      <c r="Z586" s="1">
        <v>0.005479563659766873</v>
      </c>
    </row>
    <row r="587" spans="1:26">
      <c r="A587" s="11">
        <v>43222</v>
      </c>
      <c r="B587" s="1">
        <v>0.01508083528906901</v>
      </c>
      <c r="C587" s="1">
        <v>-0.01623496709928007</v>
      </c>
      <c r="D587" s="1">
        <v>0.003991603930146193</v>
      </c>
      <c r="E587" s="1">
        <v>-0.02258487622806393</v>
      </c>
      <c r="F587" s="1">
        <v>-0.02370561160988838</v>
      </c>
      <c r="G587" s="1">
        <v>0.000786203361443194</v>
      </c>
      <c r="H587" s="1">
        <v>-0.02442030426653552</v>
      </c>
      <c r="I587" s="1">
        <v>-0.004580142553747168</v>
      </c>
      <c r="J587" s="1">
        <v>-0.01237413806211296</v>
      </c>
      <c r="K587" s="1">
        <v>-0.01752930238943351</v>
      </c>
      <c r="L587" s="1">
        <v>-0.007905767250733775</v>
      </c>
      <c r="M587" s="1">
        <v>-0.0137891250984028</v>
      </c>
      <c r="N587" s="1">
        <v>-0.02049329152803459</v>
      </c>
      <c r="O587" s="1">
        <v>-0.006068173825644396</v>
      </c>
      <c r="P587" s="1">
        <v>-0.01568420672655457</v>
      </c>
      <c r="Q587" s="1">
        <v>0.03507357310847681</v>
      </c>
      <c r="R587" s="1">
        <v>-0.02217684937238784</v>
      </c>
      <c r="S587" s="1">
        <v>0.0009291850579939975</v>
      </c>
      <c r="T587" s="1">
        <v>-0.01354093954087932</v>
      </c>
      <c r="U587" s="1">
        <v>-0.01475123959289681</v>
      </c>
      <c r="V587" s="1">
        <v>0.00534660792424968</v>
      </c>
      <c r="W587" s="1">
        <v>-0.008921862224738231</v>
      </c>
      <c r="X587" s="1">
        <v>0.005475078654257226</v>
      </c>
      <c r="Y587" s="1">
        <v>-0.02191727451694692</v>
      </c>
      <c r="Z587" s="1">
        <v>0.00254313195875655</v>
      </c>
    </row>
    <row r="588" spans="1:26">
      <c r="A588" s="11">
        <v>43223</v>
      </c>
      <c r="B588" s="1">
        <v>-0.06137384122472522</v>
      </c>
      <c r="C588" s="1">
        <v>0.02005008614392123</v>
      </c>
      <c r="D588" s="1">
        <v>-0.009512878286181081</v>
      </c>
      <c r="E588" s="1">
        <v>-0.0009708983416745198</v>
      </c>
      <c r="F588" s="1">
        <v>-0.009265074866070422</v>
      </c>
      <c r="G588" s="1">
        <v>-0.003142525068891344</v>
      </c>
      <c r="H588" s="1">
        <v>0.01126420657326577</v>
      </c>
      <c r="I588" s="1">
        <v>0.01573304032423817</v>
      </c>
      <c r="J588" s="1">
        <v>-0.01067263374287886</v>
      </c>
      <c r="K588" s="1">
        <v>0.002265781683645995</v>
      </c>
      <c r="L588" s="1">
        <v>-0.006300857511697844</v>
      </c>
      <c r="M588" s="1">
        <v>0.0005746316504273707</v>
      </c>
      <c r="N588" s="1">
        <v>0.01014782161197791</v>
      </c>
      <c r="O588" s="1">
        <v>0.0120311598893923</v>
      </c>
      <c r="P588" s="1">
        <v>0.00598842550329004</v>
      </c>
      <c r="Q588" s="1">
        <v>0.007486243359715816</v>
      </c>
      <c r="R588" s="1">
        <v>0.007560370039973785</v>
      </c>
      <c r="S588" s="1">
        <v>0.005960335522816829</v>
      </c>
      <c r="T588" s="1">
        <v>0.004575475339811508</v>
      </c>
      <c r="U588" s="1">
        <v>-0.003742992521983735</v>
      </c>
      <c r="V588" s="1">
        <v>-0.004198351157576719</v>
      </c>
      <c r="W588" s="1">
        <v>-0.002489549028852567</v>
      </c>
      <c r="X588" s="1">
        <v>0.002081978801199869</v>
      </c>
      <c r="Y588" s="1">
        <v>0.001884580403364255</v>
      </c>
      <c r="Z588" s="1">
        <v>-0.01340826679812379</v>
      </c>
    </row>
    <row r="589" spans="1:26">
      <c r="A589" s="11">
        <v>43224</v>
      </c>
      <c r="B589" s="1">
        <v>0.02464965795564122</v>
      </c>
      <c r="C589" s="1">
        <v>0.01130958776332425</v>
      </c>
      <c r="D589" s="1">
        <v>0.008887666592445109</v>
      </c>
      <c r="E589" s="1">
        <v>-0.002332420563275761</v>
      </c>
      <c r="F589" s="1">
        <v>0.03063510479562814</v>
      </c>
      <c r="G589" s="1">
        <v>0.03979540713016338</v>
      </c>
      <c r="H589" s="1">
        <v>0.01534662289618738</v>
      </c>
      <c r="I589" s="1">
        <v>0.003141767038283394</v>
      </c>
      <c r="J589" s="1">
        <v>0.01688541977341251</v>
      </c>
      <c r="K589" s="1">
        <v>0.02430072150729434</v>
      </c>
      <c r="L589" s="1">
        <v>0.01109654555091044</v>
      </c>
      <c r="M589" s="1">
        <v>0.01033696182117838</v>
      </c>
      <c r="N589" s="1">
        <v>0.006449281425775721</v>
      </c>
      <c r="O589" s="1">
        <v>-0.001774569464009779</v>
      </c>
      <c r="P589" s="1">
        <v>0.01158735879045691</v>
      </c>
      <c r="Q589" s="1">
        <v>-0.006257269497685347</v>
      </c>
      <c r="R589" s="1">
        <v>0.01851866768980015</v>
      </c>
      <c r="S589" s="1">
        <v>0.007187526987132431</v>
      </c>
      <c r="T589" s="1">
        <v>0.01229792142795372</v>
      </c>
      <c r="U589" s="1">
        <v>0.006261610460868594</v>
      </c>
      <c r="V589" s="1">
        <v>-0.001405538665137041</v>
      </c>
      <c r="W589" s="1">
        <v>0.008400165823773786</v>
      </c>
      <c r="X589" s="1">
        <v>0.006872374605116471</v>
      </c>
      <c r="Y589" s="1">
        <v>0.007316343501486466</v>
      </c>
      <c r="Z589" s="1">
        <v>0.01854925298954146</v>
      </c>
    </row>
    <row r="590" spans="1:26">
      <c r="A590" s="11">
        <v>43227</v>
      </c>
      <c r="B590" s="1">
        <v>-0.0005062184963118277</v>
      </c>
      <c r="C590" s="1">
        <v>0.01794098192457327</v>
      </c>
      <c r="D590" s="1">
        <v>-0.0007108657838993393</v>
      </c>
      <c r="E590" s="1">
        <v>-0.0001947308480417798</v>
      </c>
      <c r="F590" s="1">
        <v>0.01345413652785044</v>
      </c>
      <c r="G590" s="1">
        <v>0.009094199937969227</v>
      </c>
      <c r="H590" s="1">
        <v>0.0002434802751964948</v>
      </c>
      <c r="I590" s="1">
        <v>0.02126708493277163</v>
      </c>
      <c r="J590" s="1">
        <v>0.005073802965511742</v>
      </c>
      <c r="K590" s="1">
        <v>0.01103433738236492</v>
      </c>
      <c r="L590" s="1">
        <v>0.008669184942049712</v>
      </c>
      <c r="M590" s="1">
        <v>-0.01477845471644934</v>
      </c>
      <c r="N590" s="1">
        <v>0.001355598571367134</v>
      </c>
      <c r="O590" s="1">
        <v>-0.009775843714136534</v>
      </c>
      <c r="P590" s="1">
        <v>0.01113904839568258</v>
      </c>
      <c r="Q590" s="1">
        <v>0.002754833086849207</v>
      </c>
      <c r="R590" s="1">
        <v>0.01097120960113229</v>
      </c>
      <c r="S590" s="1">
        <v>0.01248843522421828</v>
      </c>
      <c r="T590" s="1">
        <v>-0.007423841470274195</v>
      </c>
      <c r="U590" s="1">
        <v>-0.003111449509634379</v>
      </c>
      <c r="V590" s="1">
        <v>-0.02420848834346223</v>
      </c>
      <c r="W590" s="1">
        <v>-0.005188729629852618</v>
      </c>
      <c r="X590" s="1">
        <v>0.01396830756370093</v>
      </c>
      <c r="Y590" s="1">
        <v>-0.009545847537469676</v>
      </c>
      <c r="Z590" s="1">
        <v>0.0009013725614082091</v>
      </c>
    </row>
    <row r="591" spans="1:26">
      <c r="A591" s="11">
        <v>43228</v>
      </c>
      <c r="B591" s="1">
        <v>0.01646811089145839</v>
      </c>
      <c r="C591" s="1">
        <v>-0.006051212765178726</v>
      </c>
      <c r="D591" s="1">
        <v>-0.01251217684616424</v>
      </c>
      <c r="E591" s="1">
        <v>-0.01539353821941802</v>
      </c>
      <c r="F591" s="1">
        <v>-0.05557240386430196</v>
      </c>
      <c r="G591" s="1">
        <v>-0.003004109296221524</v>
      </c>
      <c r="H591" s="1">
        <v>0.006580784550455521</v>
      </c>
      <c r="I591" s="1">
        <v>0.01319341298030352</v>
      </c>
      <c r="J591" s="1">
        <v>0.007801795860909566</v>
      </c>
      <c r="K591" s="1">
        <v>-0.00982253080935358</v>
      </c>
      <c r="L591" s="1">
        <v>0.01481208179663795</v>
      </c>
      <c r="M591" s="1">
        <v>0.006346397058921482</v>
      </c>
      <c r="N591" s="1">
        <v>-0.001230722209464297</v>
      </c>
      <c r="O591" s="1">
        <v>-0.00789808208668541</v>
      </c>
      <c r="P591" s="1">
        <v>-0.00426102155560637</v>
      </c>
      <c r="Q591" s="1">
        <v>-0.01491363173364402</v>
      </c>
      <c r="R591" s="1">
        <v>-0.003875994040490549</v>
      </c>
      <c r="S591" s="1">
        <v>0.0002381705867220418</v>
      </c>
      <c r="T591" s="1">
        <v>-0.0006802216440039421</v>
      </c>
      <c r="U591" s="1">
        <v>-0.01061163045025282</v>
      </c>
      <c r="V591" s="1">
        <v>0.001298089599008012</v>
      </c>
      <c r="W591" s="1">
        <v>-0.004354366635119788</v>
      </c>
      <c r="X591" s="1">
        <v>0.0159669462688925</v>
      </c>
      <c r="Y591" s="1">
        <v>-0.01487490482059939</v>
      </c>
      <c r="Z591" s="1">
        <v>0.007926599502010134</v>
      </c>
    </row>
    <row r="592" spans="1:26">
      <c r="A592" s="11">
        <v>43229</v>
      </c>
      <c r="B592" s="1">
        <v>0.02816559632631566</v>
      </c>
      <c r="C592" s="1">
        <v>0.0181163999319689</v>
      </c>
      <c r="D592" s="1">
        <v>-0.001871840719107398</v>
      </c>
      <c r="E592" s="1">
        <v>0.01108233771864242</v>
      </c>
      <c r="F592" s="1">
        <v>0.004576499094685271</v>
      </c>
      <c r="G592" s="1">
        <v>-0.01054597673293234</v>
      </c>
      <c r="H592" s="1">
        <v>0.001452672538906574</v>
      </c>
      <c r="I592" s="1">
        <v>0.02174978417704354</v>
      </c>
      <c r="J592" s="1">
        <v>0.02823320058771395</v>
      </c>
      <c r="K592" s="1">
        <v>-0.0005511946579764837</v>
      </c>
      <c r="L592" s="1">
        <v>0.02180361645120077</v>
      </c>
      <c r="M592" s="1">
        <v>-0.01471435463288617</v>
      </c>
      <c r="N592" s="1">
        <v>0.001108735364641511</v>
      </c>
      <c r="O592" s="1">
        <v>0.0117604030612688</v>
      </c>
      <c r="P592" s="1">
        <v>0.01179415804151329</v>
      </c>
      <c r="Q592" s="1">
        <v>-0.01792836523466401</v>
      </c>
      <c r="R592" s="1">
        <v>-0.003112337101676022</v>
      </c>
      <c r="S592" s="1">
        <v>0.007189554337088344</v>
      </c>
      <c r="T592" s="1">
        <v>-0.0006802044934982598</v>
      </c>
      <c r="U592" s="1">
        <v>-0.009463654197579219</v>
      </c>
      <c r="V592" s="1">
        <v>0.007346604829566727</v>
      </c>
      <c r="W592" s="1">
        <v>0.002979582039272843</v>
      </c>
      <c r="X592" s="1">
        <v>0.00416028585407946</v>
      </c>
      <c r="Y592" s="1">
        <v>-0.01361138442025978</v>
      </c>
      <c r="Z592" s="1">
        <v>0.023771083350693</v>
      </c>
    </row>
    <row r="593" spans="1:26">
      <c r="A593" s="11">
        <v>43230</v>
      </c>
      <c r="B593" s="1">
        <v>0.00945428229949008</v>
      </c>
      <c r="C593" s="1">
        <v>0.003734146526910731</v>
      </c>
      <c r="D593" s="1">
        <v>0.0184652446926854</v>
      </c>
      <c r="E593" s="1">
        <v>0.001174520326452821</v>
      </c>
      <c r="F593" s="1">
        <v>0.02700971156576215</v>
      </c>
      <c r="G593" s="1">
        <v>0.01408451450116366</v>
      </c>
      <c r="H593" s="1">
        <v>-0.004110330078936464</v>
      </c>
      <c r="I593" s="1">
        <v>0.009989151493370763</v>
      </c>
      <c r="J593" s="1">
        <v>0.007528732872640109</v>
      </c>
      <c r="K593" s="1">
        <v>0.01240700059508315</v>
      </c>
      <c r="L593" s="1">
        <v>0.00775942671571439</v>
      </c>
      <c r="M593" s="1">
        <v>0.007369873414382555</v>
      </c>
      <c r="N593" s="1">
        <v>0.006400276142656036</v>
      </c>
      <c r="O593" s="1">
        <v>0.00214606335900247</v>
      </c>
      <c r="P593" s="1">
        <v>0.010006081188072</v>
      </c>
      <c r="Q593" s="1">
        <v>0.01054761957984951</v>
      </c>
      <c r="R593" s="1">
        <v>-0.004527634773230593</v>
      </c>
      <c r="S593" s="1">
        <v>0.001465413279758465</v>
      </c>
      <c r="T593" s="1">
        <v>0.005446973571496816</v>
      </c>
      <c r="U593" s="1">
        <v>0.01528647424470364</v>
      </c>
      <c r="V593" s="1">
        <v>0.004432905623242167</v>
      </c>
      <c r="W593" s="1">
        <v>0.02458205793722734</v>
      </c>
      <c r="X593" s="1">
        <v>0.007212281367424911</v>
      </c>
      <c r="Y593" s="1">
        <v>0.01767993101737719</v>
      </c>
      <c r="Z593" s="1">
        <v>0.008729282677036432</v>
      </c>
    </row>
    <row r="594" spans="1:26">
      <c r="A594" s="11">
        <v>43231</v>
      </c>
      <c r="B594" s="1">
        <v>-0.005523425411561811</v>
      </c>
      <c r="C594" s="1">
        <v>-0.004679484911082499</v>
      </c>
      <c r="D594" s="1">
        <v>-0.001133360357585267</v>
      </c>
      <c r="E594" s="1">
        <v>0.01388063250231064</v>
      </c>
      <c r="F594" s="1">
        <v>0.01077302339170672</v>
      </c>
      <c r="G594" s="1">
        <v>0.001501403485867137</v>
      </c>
      <c r="H594" s="1">
        <v>-0.01238154394765434</v>
      </c>
      <c r="I594" s="1">
        <v>0.004842637998426547</v>
      </c>
      <c r="J594" s="1">
        <v>-0.001758307524948766</v>
      </c>
      <c r="K594" s="1">
        <v>-0.01143814647710717</v>
      </c>
      <c r="L594" s="1">
        <v>-0.003762232538660926</v>
      </c>
      <c r="M594" s="1">
        <v>0.01001151004192757</v>
      </c>
      <c r="N594" s="1">
        <v>-0.002445989660979975</v>
      </c>
      <c r="O594" s="1">
        <v>-0.01516777828437721</v>
      </c>
      <c r="P594" s="1">
        <v>-0.002144689574989034</v>
      </c>
      <c r="Q594" s="1">
        <v>0.0008028002873772255</v>
      </c>
      <c r="R594" s="1">
        <v>0.0004701226665762004</v>
      </c>
      <c r="S594" s="1">
        <v>-0.001180061644176944</v>
      </c>
      <c r="T594" s="1">
        <v>0.001580289034042393</v>
      </c>
      <c r="U594" s="1">
        <v>0.0128607929464426</v>
      </c>
      <c r="V594" s="1">
        <v>0.0001424129892841908</v>
      </c>
      <c r="W594" s="1">
        <v>0.01276776682248992</v>
      </c>
      <c r="X594" s="1">
        <v>0.002284912985007548</v>
      </c>
      <c r="Y594" s="1">
        <v>0.03008473905193632</v>
      </c>
      <c r="Z594" s="1">
        <v>0.0005192374235325481</v>
      </c>
    </row>
    <row r="595" spans="1:26">
      <c r="A595" s="11">
        <v>43234</v>
      </c>
      <c r="B595" s="1">
        <v>0.02173408316320957</v>
      </c>
      <c r="C595" s="1">
        <v>0.006219637763689612</v>
      </c>
      <c r="D595" s="1">
        <v>0.009642749412120954</v>
      </c>
      <c r="E595" s="1">
        <v>0.00308530779594407</v>
      </c>
      <c r="F595" s="1">
        <v>0.007523416530742733</v>
      </c>
      <c r="G595" s="1">
        <v>-0.007121366184330569</v>
      </c>
      <c r="H595" s="1">
        <v>-0.01573236812931456</v>
      </c>
      <c r="I595" s="1">
        <v>-0.003869076312809305</v>
      </c>
      <c r="J595" s="1">
        <v>-0.006164557584499852</v>
      </c>
      <c r="K595" s="1">
        <v>0.004958773289063467</v>
      </c>
      <c r="L595" s="1">
        <v>0.0003513547041840148</v>
      </c>
      <c r="M595" s="1">
        <v>-0.004955942563225957</v>
      </c>
      <c r="N595" s="1">
        <v>-0.005516533428810311</v>
      </c>
      <c r="O595" s="1">
        <v>-0.003080321167928779</v>
      </c>
      <c r="P595" s="1">
        <v>0.003377720815249452</v>
      </c>
      <c r="Q595" s="1">
        <v>-0.00320928085023886</v>
      </c>
      <c r="R595" s="1">
        <v>-0.005038575735690332</v>
      </c>
      <c r="S595" s="1">
        <v>-0.01020788287628671</v>
      </c>
      <c r="T595" s="1">
        <v>-0.01014192240478429</v>
      </c>
      <c r="U595" s="1">
        <v>-0.003096807105658073</v>
      </c>
      <c r="V595" s="1">
        <v>0.0377225092517155</v>
      </c>
      <c r="W595" s="1">
        <v>0.003971368250393237</v>
      </c>
      <c r="X595" s="1">
        <v>-0.003951814580326451</v>
      </c>
      <c r="Y595" s="1">
        <v>-0.002673948096536316</v>
      </c>
      <c r="Z595" s="1">
        <v>-0.003459571145220219</v>
      </c>
    </row>
    <row r="596" spans="1:26">
      <c r="A596" s="11">
        <v>43235</v>
      </c>
      <c r="B596" s="1">
        <v>0.004963172157617102</v>
      </c>
      <c r="C596" s="1">
        <v>-0.007167868764667795</v>
      </c>
      <c r="D596" s="1">
        <v>-0.01053363088713288</v>
      </c>
      <c r="E596" s="1">
        <v>0.005382409249807596</v>
      </c>
      <c r="F596" s="1">
        <v>-0.004044928623220923</v>
      </c>
      <c r="G596" s="1">
        <v>-0.01623240041321516</v>
      </c>
      <c r="H596" s="1">
        <v>-0.01498537398219324</v>
      </c>
      <c r="I596" s="1">
        <v>-0.008313269670483625</v>
      </c>
      <c r="J596" s="1">
        <v>-0.02348252533711692</v>
      </c>
      <c r="K596" s="1">
        <v>-0.005756485941722289</v>
      </c>
      <c r="L596" s="1">
        <v>-0.007638256662290677</v>
      </c>
      <c r="M596" s="1">
        <v>-0.009578481448005771</v>
      </c>
      <c r="N596" s="1">
        <v>-0.004808027430645234</v>
      </c>
      <c r="O596" s="1">
        <v>-0.009087715354014092</v>
      </c>
      <c r="P596" s="1">
        <v>-0.007242521308612915</v>
      </c>
      <c r="Q596" s="1">
        <v>-0.006438193464880837</v>
      </c>
      <c r="R596" s="1">
        <v>0.0052226324519411</v>
      </c>
      <c r="S596" s="1">
        <v>-0.01685448103735421</v>
      </c>
      <c r="T596" s="1">
        <v>-0.01092905762690422</v>
      </c>
      <c r="U596" s="1">
        <v>-0.003106742056067091</v>
      </c>
      <c r="V596" s="1">
        <v>0.01106784348939871</v>
      </c>
      <c r="W596" s="1">
        <v>-0.03831494363344701</v>
      </c>
      <c r="X596" s="1">
        <v>-0.002136776227830151</v>
      </c>
      <c r="Y596" s="1">
        <v>-0.01443546765712278</v>
      </c>
      <c r="Z596" s="1">
        <v>0.00381862607374317</v>
      </c>
    </row>
    <row r="597" spans="1:26">
      <c r="A597" s="11">
        <v>43236</v>
      </c>
      <c r="B597" s="1">
        <v>0.003292542296508882</v>
      </c>
      <c r="C597" s="1">
        <v>-0.003361475067530706</v>
      </c>
      <c r="D597" s="1">
        <v>0.004116396315358983</v>
      </c>
      <c r="E597" s="1">
        <v>-0.001720794853821817</v>
      </c>
      <c r="F597" s="1">
        <v>0.01687002144838234</v>
      </c>
      <c r="G597" s="1">
        <v>-0.01093778777856969</v>
      </c>
      <c r="H597" s="1">
        <v>0.001014357561513801</v>
      </c>
      <c r="I597" s="1">
        <v>0.0125061098859971</v>
      </c>
      <c r="J597" s="1">
        <v>0.008620299252960262</v>
      </c>
      <c r="K597" s="1">
        <v>0.004135564553763071</v>
      </c>
      <c r="L597" s="1">
        <v>0.002742366992206202</v>
      </c>
      <c r="M597" s="1">
        <v>0.02533827207943995</v>
      </c>
      <c r="N597" s="1">
        <v>-0.001362339118573863</v>
      </c>
      <c r="O597" s="1">
        <v>0.006419933231882391</v>
      </c>
      <c r="P597" s="1">
        <v>0.002579782255940577</v>
      </c>
      <c r="Q597" s="1">
        <v>-0.0117457927804907</v>
      </c>
      <c r="R597" s="1">
        <v>0.006139509123527898</v>
      </c>
      <c r="S597" s="1">
        <v>-0.001505864013319758</v>
      </c>
      <c r="T597" s="1">
        <v>0.005294588486102425</v>
      </c>
      <c r="U597" s="1">
        <v>0.006543972241951801</v>
      </c>
      <c r="V597" s="1">
        <v>0.02942020190708527</v>
      </c>
      <c r="W597" s="1">
        <v>0.007604824823542744</v>
      </c>
      <c r="X597" s="1">
        <v>0.003976459959639911</v>
      </c>
      <c r="Y597" s="1">
        <v>0.001464473005880373</v>
      </c>
      <c r="Z597" s="1">
        <v>0.002951930974499417</v>
      </c>
    </row>
    <row r="598" spans="1:26">
      <c r="A598" s="11">
        <v>43237</v>
      </c>
      <c r="B598" s="1">
        <v>0.03164545915601691</v>
      </c>
      <c r="C598" s="1">
        <v>0.009297041484387147</v>
      </c>
      <c r="D598" s="1">
        <v>-0.001272267224806112</v>
      </c>
      <c r="E598" s="1">
        <v>0.01015147946066786</v>
      </c>
      <c r="F598" s="1">
        <v>-0.004301264641843439</v>
      </c>
      <c r="G598" s="1">
        <v>-0.008235653636020079</v>
      </c>
      <c r="H598" s="1">
        <v>-0.006585933655277154</v>
      </c>
      <c r="I598" s="1">
        <v>-0.003664920810557026</v>
      </c>
      <c r="J598" s="1">
        <v>0.003149252264525781</v>
      </c>
      <c r="K598" s="1">
        <v>0.00247115593940328</v>
      </c>
      <c r="L598" s="1">
        <v>-0.003352659737443697</v>
      </c>
      <c r="M598" s="1">
        <v>-0.01018665836264843</v>
      </c>
      <c r="N598" s="1">
        <v>0.004713307982254777</v>
      </c>
      <c r="O598" s="1">
        <v>0.007654395767723532</v>
      </c>
      <c r="P598" s="1">
        <v>-0.009984625905399613</v>
      </c>
      <c r="Q598" s="1">
        <v>-0.001639160413041685</v>
      </c>
      <c r="R598" s="1">
        <v>0.005946202113455756</v>
      </c>
      <c r="S598" s="1">
        <v>-0.008560113547374404</v>
      </c>
      <c r="T598" s="1">
        <v>-0.002290124000227989</v>
      </c>
      <c r="U598" s="1">
        <v>-0.01145483555252624</v>
      </c>
      <c r="V598" s="1">
        <v>0.007975304710174047</v>
      </c>
      <c r="W598" s="1">
        <v>0.001613995908738897</v>
      </c>
      <c r="X598" s="1">
        <v>0.00898726983192133</v>
      </c>
      <c r="Y598" s="1">
        <v>-0.0002089044944185714</v>
      </c>
      <c r="Z598" s="1">
        <v>0.009349081361873512</v>
      </c>
    </row>
    <row r="599" spans="1:26">
      <c r="A599" s="11">
        <v>43238</v>
      </c>
      <c r="B599" s="1">
        <v>-0.002272123027494799</v>
      </c>
      <c r="C599" s="1">
        <v>0.02060217182978619</v>
      </c>
      <c r="D599" s="1">
        <v>-0.0007076688318798929</v>
      </c>
      <c r="E599" s="1">
        <v>-0.0005689320506501172</v>
      </c>
      <c r="F599" s="1">
        <v>0.00956512326635095</v>
      </c>
      <c r="G599" s="1">
        <v>0.001581821793565918</v>
      </c>
      <c r="H599" s="1">
        <v>-0.1236612023353522</v>
      </c>
      <c r="I599" s="1">
        <v>0.05748913549903367</v>
      </c>
      <c r="J599" s="1">
        <v>-0.00717505192368828</v>
      </c>
      <c r="K599" s="1">
        <v>-0.01533844263084361</v>
      </c>
      <c r="L599" s="1">
        <v>-0.01620030433121677</v>
      </c>
      <c r="M599" s="1">
        <v>-0.005336652289026356</v>
      </c>
      <c r="N599" s="1">
        <v>0.002098726117953031</v>
      </c>
      <c r="O599" s="1">
        <v>0.004521501232257252</v>
      </c>
      <c r="P599" s="1">
        <v>0.001871240276109853</v>
      </c>
      <c r="Q599" s="1">
        <v>0.00287357588776449</v>
      </c>
      <c r="R599" s="1">
        <v>0.01119902118131377</v>
      </c>
      <c r="S599" s="1">
        <v>-0.001226626538838316</v>
      </c>
      <c r="T599" s="1">
        <v>0.01882046974256757</v>
      </c>
      <c r="U599" s="1">
        <v>0.003758041322579064</v>
      </c>
      <c r="V599" s="1">
        <v>0.001450621014671638</v>
      </c>
      <c r="W599" s="1">
        <v>0.0186247518868643</v>
      </c>
      <c r="X599" s="1">
        <v>0.001207396067736788</v>
      </c>
      <c r="Y599" s="1">
        <v>-0.002298972031542279</v>
      </c>
      <c r="Z599" s="1">
        <v>-0.009090891701835635</v>
      </c>
    </row>
    <row r="600" spans="1:26">
      <c r="A600" s="11">
        <v>43241</v>
      </c>
      <c r="B600" s="1">
        <v>0.008426295863511291</v>
      </c>
      <c r="C600" s="1">
        <v>0.03613018102645049</v>
      </c>
      <c r="D600" s="1">
        <v>0.02124624098242833</v>
      </c>
      <c r="E600" s="1">
        <v>-0.00891649235927483</v>
      </c>
      <c r="F600" s="1">
        <v>-0.01161365265083159</v>
      </c>
      <c r="G600" s="1">
        <v>-0.004342845530126649</v>
      </c>
      <c r="H600" s="1">
        <v>-0.02298488859522141</v>
      </c>
      <c r="I600" s="1">
        <v>0.01983895357628906</v>
      </c>
      <c r="J600" s="1">
        <v>-0.002258204315104928</v>
      </c>
      <c r="K600" s="1">
        <v>-0.00611924741258596</v>
      </c>
      <c r="L600" s="1">
        <v>0.009178285195527547</v>
      </c>
      <c r="M600" s="1">
        <v>0.0005750860190900653</v>
      </c>
      <c r="N600" s="1">
        <v>0.003080373006786319</v>
      </c>
      <c r="O600" s="1">
        <v>0.001800658961258694</v>
      </c>
      <c r="P600" s="1">
        <v>0.01286886450570224</v>
      </c>
      <c r="Q600" s="1">
        <v>-0.001228194905194102</v>
      </c>
      <c r="R600" s="1">
        <v>0.01538235657106868</v>
      </c>
      <c r="S600" s="1">
        <v>0.006434490170186047</v>
      </c>
      <c r="T600" s="1">
        <v>0.003379086349458271</v>
      </c>
      <c r="U600" s="1">
        <v>0.01684869339006867</v>
      </c>
      <c r="V600" s="1">
        <v>0.01224665030533334</v>
      </c>
      <c r="W600" s="1">
        <v>0.008327817382954406</v>
      </c>
      <c r="X600" s="1">
        <v>0.01025327525511344</v>
      </c>
      <c r="Y600" s="1">
        <v>0.01445325331947567</v>
      </c>
      <c r="Z600" s="1">
        <v>0.003288908549827108</v>
      </c>
    </row>
    <row r="601" spans="1:26">
      <c r="A601" s="11">
        <v>43242</v>
      </c>
      <c r="B601" s="1">
        <v>-0.02597126074730505</v>
      </c>
      <c r="C601" s="1">
        <v>-0.02445588272579524</v>
      </c>
      <c r="D601" s="1">
        <v>-0.005270403974882099</v>
      </c>
      <c r="E601" s="1">
        <v>0.00191401901714805</v>
      </c>
      <c r="F601" s="1">
        <v>0.005256630125447082</v>
      </c>
      <c r="G601" s="1">
        <v>0.007533757833168009</v>
      </c>
      <c r="H601" s="1">
        <v>0.02352562240534151</v>
      </c>
      <c r="I601" s="1">
        <v>-0.02046352455704503</v>
      </c>
      <c r="J601" s="1">
        <v>-0.0009053682671792407</v>
      </c>
      <c r="K601" s="1">
        <v>-0.01511382431270525</v>
      </c>
      <c r="L601" s="1">
        <v>0.007668370232321253</v>
      </c>
      <c r="M601" s="1">
        <v>-0.02623508099755911</v>
      </c>
      <c r="N601" s="1">
        <v>0.002947494902793446</v>
      </c>
      <c r="O601" s="1">
        <v>-0.007728573856304766</v>
      </c>
      <c r="P601" s="1">
        <v>-0.001024711865383776</v>
      </c>
      <c r="Q601" s="1">
        <v>0</v>
      </c>
      <c r="R601" s="1">
        <v>-0.004090122326456003</v>
      </c>
      <c r="S601" s="1">
        <v>-0.003855313900917645</v>
      </c>
      <c r="T601" s="1">
        <v>0.008307187010573314</v>
      </c>
      <c r="U601" s="1">
        <v>-0.004909641395158704</v>
      </c>
      <c r="V601" s="1">
        <v>-0.01821275612281759</v>
      </c>
      <c r="W601" s="1">
        <v>0.005213825847777631</v>
      </c>
      <c r="X601" s="1">
        <v>-0.007761122023501876</v>
      </c>
      <c r="Y601" s="1">
        <v>0.007846334005943589</v>
      </c>
      <c r="Z601" s="1">
        <v>0.01000690161554241</v>
      </c>
    </row>
    <row r="602" spans="1:26">
      <c r="A602" s="11">
        <v>43243</v>
      </c>
      <c r="B602" s="1">
        <v>-0.01298390290717621</v>
      </c>
      <c r="C602" s="1">
        <v>0.01180199400683346</v>
      </c>
      <c r="D602" s="1">
        <v>0.008784297842864941</v>
      </c>
      <c r="E602" s="1">
        <v>0.003057012875358422</v>
      </c>
      <c r="F602" s="1">
        <v>-0.01937892716727618</v>
      </c>
      <c r="G602" s="1">
        <v>0.01770958085724383</v>
      </c>
      <c r="H602" s="1">
        <v>-0.003200355334019522</v>
      </c>
      <c r="I602" s="1">
        <v>0.00960733875040698</v>
      </c>
      <c r="J602" s="1">
        <v>-0.007702709384039386</v>
      </c>
      <c r="K602" s="1">
        <v>-0.02756416684883378</v>
      </c>
      <c r="L602" s="1">
        <v>-0.004601318994589043</v>
      </c>
      <c r="M602" s="1">
        <v>-0.01042293762156543</v>
      </c>
      <c r="N602" s="1">
        <v>-0.0002449798928200186</v>
      </c>
      <c r="O602" s="1">
        <v>0.01213564853577909</v>
      </c>
      <c r="P602" s="1">
        <v>0.01189749974651932</v>
      </c>
      <c r="Q602" s="1">
        <v>0.01106562459571214</v>
      </c>
      <c r="R602" s="1">
        <v>-0.009887706749755254</v>
      </c>
      <c r="S602" s="1">
        <v>0.01254243856705584</v>
      </c>
      <c r="T602" s="1">
        <v>0.01246946390827475</v>
      </c>
      <c r="U602" s="1">
        <v>-0.003083126304578188</v>
      </c>
      <c r="V602" s="1">
        <v>-0.05697638322171716</v>
      </c>
      <c r="W602" s="1">
        <v>-0.006150520125777326</v>
      </c>
      <c r="X602" s="1">
        <v>0.00285790889560178</v>
      </c>
      <c r="Y602" s="1">
        <v>-0.004507299421453337</v>
      </c>
      <c r="Z602" s="1">
        <v>-0.009053700392960717</v>
      </c>
    </row>
    <row r="603" spans="1:26">
      <c r="A603" s="11">
        <v>43244</v>
      </c>
      <c r="B603" s="1">
        <v>-0.03077267250013982</v>
      </c>
      <c r="C603" s="1">
        <v>-0.0005846112454381824</v>
      </c>
      <c r="D603" s="1">
        <v>0.0008293427637411366</v>
      </c>
      <c r="E603" s="1">
        <v>0.003618959250998754</v>
      </c>
      <c r="F603" s="1">
        <v>-0.00784188265169361</v>
      </c>
      <c r="G603" s="1">
        <v>0.01198764138733677</v>
      </c>
      <c r="H603" s="1">
        <v>0.002335245485146631</v>
      </c>
      <c r="I603" s="1">
        <v>0.01021845857473402</v>
      </c>
      <c r="J603" s="1">
        <v>0.0009129042785920305</v>
      </c>
      <c r="K603" s="1">
        <v>0.005844393328549469</v>
      </c>
      <c r="L603" s="1">
        <v>-0.01120087934994729</v>
      </c>
      <c r="M603" s="1">
        <v>0.017686808841616</v>
      </c>
      <c r="N603" s="1">
        <v>-0.002449781738484647</v>
      </c>
      <c r="O603" s="1">
        <v>0.0001790032981934253</v>
      </c>
      <c r="P603" s="1">
        <v>-0.003547546575557003</v>
      </c>
      <c r="Q603" s="1">
        <v>0.007295965886414457</v>
      </c>
      <c r="R603" s="1">
        <v>0.002150420005829989</v>
      </c>
      <c r="S603" s="1">
        <v>0.00227402904698959</v>
      </c>
      <c r="T603" s="1">
        <v>0.003298919421609314</v>
      </c>
      <c r="U603" s="1">
        <v>0.01391885765196932</v>
      </c>
      <c r="V603" s="1">
        <v>-0.003231371936709193</v>
      </c>
      <c r="W603" s="1">
        <v>-0.002540304266815063</v>
      </c>
      <c r="X603" s="1">
        <v>0.003450146320696179</v>
      </c>
      <c r="Y603" s="1">
        <v>0.001029150613676366</v>
      </c>
      <c r="Z603" s="1">
        <v>-0.002585574879105601</v>
      </c>
    </row>
    <row r="604" spans="1:26">
      <c r="A604" s="11">
        <v>43245</v>
      </c>
      <c r="B604" s="1">
        <v>-0.04798839208807071</v>
      </c>
      <c r="C604" s="1">
        <v>0.003036316117797089</v>
      </c>
      <c r="D604" s="1">
        <v>0.00165707673340787</v>
      </c>
      <c r="E604" s="1">
        <v>0.00151853229205412</v>
      </c>
      <c r="F604" s="1">
        <v>0.003794134542306038</v>
      </c>
      <c r="G604" s="1">
        <v>-0.007260185788387497</v>
      </c>
      <c r="H604" s="1">
        <v>0.007571305040662057</v>
      </c>
      <c r="I604" s="1">
        <v>0.005183755756033026</v>
      </c>
      <c r="J604" s="1">
        <v>-0.0004555581866788616</v>
      </c>
      <c r="K604" s="1">
        <v>0.006391640063402759</v>
      </c>
      <c r="L604" s="1">
        <v>-0.005124592203099243</v>
      </c>
      <c r="M604" s="1">
        <v>0.03222038811946693</v>
      </c>
      <c r="N604" s="1">
        <v>-0.001718872833741503</v>
      </c>
      <c r="O604" s="1">
        <v>-0.00465193279612619</v>
      </c>
      <c r="P604" s="1">
        <v>0.0005084903163150578</v>
      </c>
      <c r="Q604" s="1">
        <v>0.01006088110881653</v>
      </c>
      <c r="R604" s="1">
        <v>-0.009044417227654811</v>
      </c>
      <c r="S604" s="1">
        <v>0.006517342851031449</v>
      </c>
      <c r="T604" s="1">
        <v>0.003287793898090641</v>
      </c>
      <c r="U604" s="1">
        <v>-0.008236954094189564</v>
      </c>
      <c r="V604" s="1">
        <v>0.003805633569893496</v>
      </c>
      <c r="W604" s="1">
        <v>-0.01074231418754079</v>
      </c>
      <c r="X604" s="1">
        <v>-0.005082650299233493</v>
      </c>
      <c r="Y604" s="1">
        <v>-0.002467080600300209</v>
      </c>
      <c r="Z604" s="1">
        <v>-0.01399958289068004</v>
      </c>
    </row>
    <row r="605" spans="1:26">
      <c r="A605" s="11">
        <v>43249</v>
      </c>
      <c r="B605" s="1">
        <v>-0.007128033050798122</v>
      </c>
      <c r="C605" s="1">
        <v>-0.0211336070818765</v>
      </c>
      <c r="D605" s="1">
        <v>-0.01102968224339296</v>
      </c>
      <c r="E605" s="1">
        <v>-0.009475408082612269</v>
      </c>
      <c r="F605" s="1">
        <v>-0.007559238433654136</v>
      </c>
      <c r="G605" s="1">
        <v>-0.005388761672633469</v>
      </c>
      <c r="H605" s="1">
        <v>-0.01011563646727853</v>
      </c>
      <c r="I605" s="1">
        <v>-0.02509442536760054</v>
      </c>
      <c r="J605" s="1">
        <v>-0.02784153579062465</v>
      </c>
      <c r="K605" s="1">
        <v>-0.01674353354716451</v>
      </c>
      <c r="L605" s="1">
        <v>-0.04274358527942135</v>
      </c>
      <c r="M605" s="1">
        <v>-0.02591759315242359</v>
      </c>
      <c r="N605" s="1">
        <v>-0.02718347751867212</v>
      </c>
      <c r="O605" s="1">
        <v>0.001797524577128673</v>
      </c>
      <c r="P605" s="1">
        <v>-0.003558201766653335</v>
      </c>
      <c r="Q605" s="1">
        <v>-0.001195317369784621</v>
      </c>
      <c r="R605" s="1">
        <v>-0.01748159868767774</v>
      </c>
      <c r="S605" s="1">
        <v>0.006523135595835505</v>
      </c>
      <c r="T605" s="1">
        <v>-0.02687343047831869</v>
      </c>
      <c r="U605" s="1">
        <v>-0.00553643184081043</v>
      </c>
      <c r="V605" s="1">
        <v>0.006881422135725845</v>
      </c>
      <c r="W605" s="1">
        <v>-0.02190477005590863</v>
      </c>
      <c r="X605" s="1">
        <v>-0.01096672300381329</v>
      </c>
      <c r="Y605" s="1">
        <v>-0.006595295026684878</v>
      </c>
      <c r="Z605" s="1">
        <v>-0.03733542878128049</v>
      </c>
    </row>
    <row r="606" spans="1:26">
      <c r="A606" s="11">
        <v>43250</v>
      </c>
      <c r="B606" s="1">
        <v>0.0438458836995157</v>
      </c>
      <c r="C606" s="1">
        <v>0.01619940334511027</v>
      </c>
      <c r="D606" s="1">
        <v>0.001951780392004832</v>
      </c>
      <c r="E606" s="1">
        <v>0.01434857888838215</v>
      </c>
      <c r="F606" s="1">
        <v>-0.0009520756288307064</v>
      </c>
      <c r="G606" s="1">
        <v>0.01083591551146301</v>
      </c>
      <c r="H606" s="1">
        <v>0.008175029446921167</v>
      </c>
      <c r="I606" s="1">
        <v>0.0004518662389390027</v>
      </c>
      <c r="J606" s="1">
        <v>0.04037573198265854</v>
      </c>
      <c r="K606" s="1">
        <v>0.010275815719478</v>
      </c>
      <c r="L606" s="1">
        <v>0.02284537947875509</v>
      </c>
      <c r="M606" s="1">
        <v>-0.003107398358521252</v>
      </c>
      <c r="N606" s="1">
        <v>0.02124189828352119</v>
      </c>
      <c r="O606" s="1">
        <v>0.01543119444180907</v>
      </c>
      <c r="P606" s="1">
        <v>0.009590686873442555</v>
      </c>
      <c r="Q606" s="1">
        <v>0.009573144717177851</v>
      </c>
      <c r="R606" s="1">
        <v>0.01196684664855385</v>
      </c>
      <c r="S606" s="1">
        <v>0.01134145809288345</v>
      </c>
      <c r="T606" s="1">
        <v>0.005837731983753702</v>
      </c>
      <c r="U606" s="1">
        <v>0.00742302699374342</v>
      </c>
      <c r="V606" s="1">
        <v>0.02468622644114715</v>
      </c>
      <c r="W606" s="1">
        <v>0.009474732538729658</v>
      </c>
      <c r="X606" s="1">
        <v>0.01640533473249706</v>
      </c>
      <c r="Y606" s="1">
        <v>0.008298852161745751</v>
      </c>
      <c r="Z606" s="1">
        <v>0.01110694008623114</v>
      </c>
    </row>
    <row r="607" spans="1:26">
      <c r="A607" s="11">
        <v>43251</v>
      </c>
      <c r="B607" s="1">
        <v>-0.01744039343390713</v>
      </c>
      <c r="C607" s="1">
        <v>-0.01683443354876146</v>
      </c>
      <c r="D607" s="1">
        <v>-0.01171909120311243</v>
      </c>
      <c r="E607" s="1">
        <v>-0.007544247921519975</v>
      </c>
      <c r="F607" s="1">
        <v>-0.009529618476366353</v>
      </c>
      <c r="G607" s="1">
        <v>0.0003826477290731489</v>
      </c>
      <c r="H607" s="1">
        <v>-0.02577459868706622</v>
      </c>
      <c r="I607" s="1">
        <v>-0.03591692660398182</v>
      </c>
      <c r="J607" s="1">
        <v>-0.005866198431907721</v>
      </c>
      <c r="K607" s="1">
        <v>-0.02470215656479779</v>
      </c>
      <c r="L607" s="1">
        <v>-0.01236730305811196</v>
      </c>
      <c r="M607" s="1">
        <v>-0.004870454261859725</v>
      </c>
      <c r="N607" s="1">
        <v>-0.004952441107518468</v>
      </c>
      <c r="O607" s="1">
        <v>-0.01502004247612176</v>
      </c>
      <c r="P607" s="1">
        <v>-0.001111624063037664</v>
      </c>
      <c r="Q607" s="1">
        <v>-0.0003952870346590753</v>
      </c>
      <c r="R607" s="1">
        <v>-0.0317415328120525</v>
      </c>
      <c r="S607" s="1">
        <v>-0.001837830498891524</v>
      </c>
      <c r="T607" s="1">
        <v>-0.02419369015419914</v>
      </c>
      <c r="U607" s="1">
        <v>-0.007675493341863016</v>
      </c>
      <c r="V607" s="1">
        <v>-0.007894562070492994</v>
      </c>
      <c r="W607" s="1">
        <v>-0.01270412809968902</v>
      </c>
      <c r="X607" s="1">
        <v>-0.004931443004359215</v>
      </c>
      <c r="Y607" s="1">
        <v>-0.01913571714985374</v>
      </c>
      <c r="Z607" s="1">
        <v>-0.01296578329512288</v>
      </c>
    </row>
    <row r="608" spans="1:26">
      <c r="A608" s="11">
        <v>43252</v>
      </c>
      <c r="B608" s="1">
        <v>-0.0257500817879478</v>
      </c>
      <c r="C608" s="1">
        <v>0.01294857189264742</v>
      </c>
      <c r="D608" s="1">
        <v>0.02625649031018229</v>
      </c>
      <c r="E608" s="1">
        <v>0.009692288582089814</v>
      </c>
      <c r="F608" s="1">
        <v>0.002565596376221224</v>
      </c>
      <c r="G608" s="1">
        <v>-0.01798686994049326</v>
      </c>
      <c r="H608" s="1">
        <v>-0.01070155419208718</v>
      </c>
      <c r="I608" s="1">
        <v>0.02595116298397659</v>
      </c>
      <c r="J608" s="1">
        <v>0.02950491377163522</v>
      </c>
      <c r="K608" s="1">
        <v>0.005065481996348709</v>
      </c>
      <c r="L608" s="1">
        <v>0.01298945443556154</v>
      </c>
      <c r="M608" s="1">
        <v>-0.002349295083930003</v>
      </c>
      <c r="N608" s="1">
        <v>0.0007464223475086573</v>
      </c>
      <c r="O608" s="1">
        <v>-0.0003587954971551177</v>
      </c>
      <c r="P608" s="1">
        <v>0.01972898006399326</v>
      </c>
      <c r="Q608" s="1">
        <v>-0.02213421467212029</v>
      </c>
      <c r="R608" s="1">
        <v>0.01189172240558123</v>
      </c>
      <c r="S608" s="1">
        <v>-0.001038507121091881</v>
      </c>
      <c r="T608" s="1">
        <v>0.009182888452375693</v>
      </c>
      <c r="U608" s="1">
        <v>0.004640867146732175</v>
      </c>
      <c r="V608" s="1">
        <v>-0.001234506686187964</v>
      </c>
      <c r="W608" s="1">
        <v>0.01709298496319711</v>
      </c>
      <c r="X608" s="1">
        <v>0.009311612710150241</v>
      </c>
      <c r="Y608" s="1">
        <v>0.002936646323110192</v>
      </c>
      <c r="Z608" s="1">
        <v>0.01550801613161923</v>
      </c>
    </row>
    <row r="609" spans="1:26">
      <c r="A609" s="11">
        <v>43255</v>
      </c>
      <c r="B609" s="1">
        <v>0.005388662758309737</v>
      </c>
      <c r="C609" s="1">
        <v>0.01124132217197893</v>
      </c>
      <c r="D609" s="1">
        <v>0.02063262329599658</v>
      </c>
      <c r="E609" s="1">
        <v>-0.03162064043024482</v>
      </c>
      <c r="F609" s="1">
        <v>0.0009596897045771602</v>
      </c>
      <c r="G609" s="1">
        <v>-0.001169237337925733</v>
      </c>
      <c r="H609" s="1">
        <v>0.002403871436947647</v>
      </c>
      <c r="I609" s="1">
        <v>-0.01206052641446709</v>
      </c>
      <c r="J609" s="1">
        <v>0.002645550138299146</v>
      </c>
      <c r="K609" s="1">
        <v>0.01037674883740891</v>
      </c>
      <c r="L609" s="1">
        <v>0.0004611251808865902</v>
      </c>
      <c r="M609" s="1">
        <v>0.01354007700910809</v>
      </c>
      <c r="N609" s="1">
        <v>0.006713835180412797</v>
      </c>
      <c r="O609" s="1">
        <v>0.005384084836326464</v>
      </c>
      <c r="P609" s="1">
        <v>0.008730965138489699</v>
      </c>
      <c r="Q609" s="1">
        <v>-0.01010523311703349</v>
      </c>
      <c r="R609" s="1">
        <v>0.001746920891504189</v>
      </c>
      <c r="S609" s="1">
        <v>0.0114829242725365</v>
      </c>
      <c r="T609" s="1">
        <v>0.004321968359886297</v>
      </c>
      <c r="U609" s="1">
        <v>-0.001847834042010055</v>
      </c>
      <c r="V609" s="1">
        <v>0.04876352383462867</v>
      </c>
      <c r="W609" s="1">
        <v>0.01104677817421873</v>
      </c>
      <c r="X609" s="1">
        <v>0.001636796729704848</v>
      </c>
      <c r="Y609" s="1">
        <v>0.0002092315750534812</v>
      </c>
      <c r="Z609" s="1">
        <v>0.007725419771571707</v>
      </c>
    </row>
    <row r="610" spans="1:26">
      <c r="A610" s="11">
        <v>43256</v>
      </c>
      <c r="B610" s="1">
        <v>0.001786888198229253</v>
      </c>
      <c r="C610" s="1">
        <v>-0.001746531285148123</v>
      </c>
      <c r="D610" s="1">
        <v>0.0008085799097254931</v>
      </c>
      <c r="E610" s="1">
        <v>0.009135038693433462</v>
      </c>
      <c r="F610" s="1">
        <v>-0.006711457819974176</v>
      </c>
      <c r="G610" s="1">
        <v>0.00117060605423247</v>
      </c>
      <c r="H610" s="1">
        <v>-0.0008995610687596578</v>
      </c>
      <c r="I610" s="1">
        <v>0.01920270073181696</v>
      </c>
      <c r="J610" s="1">
        <v>0.02990324391928834</v>
      </c>
      <c r="K610" s="1">
        <v>0.01261740806273082</v>
      </c>
      <c r="L610" s="1">
        <v>-0.005624669488772494</v>
      </c>
      <c r="M610" s="1">
        <v>-0.01145862001628906</v>
      </c>
      <c r="N610" s="1">
        <v>0.001728954118692005</v>
      </c>
      <c r="O610" s="1">
        <v>0.005533478416898996</v>
      </c>
      <c r="P610" s="1">
        <v>0.005114522623098638</v>
      </c>
      <c r="Q610" s="1">
        <v>-0.009799773439229442</v>
      </c>
      <c r="R610" s="1">
        <v>0.0210842723389697</v>
      </c>
      <c r="S610" s="1">
        <v>-0.005465967203827971</v>
      </c>
      <c r="T610" s="1">
        <v>-0.004983376798959438</v>
      </c>
      <c r="U610" s="1">
        <v>0.008331116052489707</v>
      </c>
      <c r="V610" s="1">
        <v>0.02815963593154991</v>
      </c>
      <c r="W610" s="1">
        <v>0.002801379062540521</v>
      </c>
      <c r="X610" s="1">
        <v>0.01515370316949016</v>
      </c>
      <c r="Y610" s="1">
        <v>0.003137057201955118</v>
      </c>
      <c r="Z610" s="1">
        <v>-0.00552684775417811</v>
      </c>
    </row>
    <row r="611" spans="1:26">
      <c r="A611" s="11">
        <v>43257</v>
      </c>
      <c r="B611" s="1">
        <v>0.008407536563773466</v>
      </c>
      <c r="C611" s="1">
        <v>0.03182452073907771</v>
      </c>
      <c r="D611" s="1">
        <v>0.0137356643154265</v>
      </c>
      <c r="E611" s="1">
        <v>0.01926025278757959</v>
      </c>
      <c r="F611" s="1">
        <v>0.03828830529006222</v>
      </c>
      <c r="G611" s="1">
        <v>-0.0175371296997906</v>
      </c>
      <c r="H611" s="1">
        <v>-0.004200377777751285</v>
      </c>
      <c r="I611" s="1">
        <v>0.02654613890332902</v>
      </c>
      <c r="J611" s="1">
        <v>0.003842987858486913</v>
      </c>
      <c r="K611" s="1">
        <v>0.0017386810566411</v>
      </c>
      <c r="L611" s="1">
        <v>0.02336804811511839</v>
      </c>
      <c r="M611" s="1">
        <v>-0.002946906477906852</v>
      </c>
      <c r="N611" s="1">
        <v>0.005671399427908508</v>
      </c>
      <c r="O611" s="1">
        <v>-0.0003548192719143861</v>
      </c>
      <c r="P611" s="1">
        <v>0.002935738885827321</v>
      </c>
      <c r="Q611" s="1">
        <v>-0.02927848300653524</v>
      </c>
      <c r="R611" s="1">
        <v>0.0167674648988394</v>
      </c>
      <c r="S611" s="1">
        <v>0.003382044790955607</v>
      </c>
      <c r="T611" s="1">
        <v>-0.01183660854965629</v>
      </c>
      <c r="U611" s="1">
        <v>0.02141969019932422</v>
      </c>
      <c r="V611" s="1">
        <v>-0.00764308783724077</v>
      </c>
      <c r="W611" s="1">
        <v>0.01629658116759658</v>
      </c>
      <c r="X611" s="1">
        <v>0.007756702556677597</v>
      </c>
      <c r="Y611" s="1">
        <v>0.009172341190877509</v>
      </c>
      <c r="Z611" s="1">
        <v>0.02456075405667479</v>
      </c>
    </row>
    <row r="612" spans="1:26">
      <c r="A612" s="11">
        <v>43258</v>
      </c>
      <c r="B612" s="1">
        <v>0.05482561887976334</v>
      </c>
      <c r="C612" s="1">
        <v>-0.008154785006412091</v>
      </c>
      <c r="D612" s="1">
        <v>-0.012354026629526</v>
      </c>
      <c r="E612" s="1">
        <v>-0.005668811291285381</v>
      </c>
      <c r="F612" s="1">
        <v>-0.008366876699373971</v>
      </c>
      <c r="G612" s="1">
        <v>0.007933479863745818</v>
      </c>
      <c r="H612" s="1">
        <v>0.009039087163495108</v>
      </c>
      <c r="I612" s="1">
        <v>0.0006304604074354181</v>
      </c>
      <c r="J612" s="1">
        <v>0.001701170036843891</v>
      </c>
      <c r="K612" s="1">
        <v>0.01070277392471986</v>
      </c>
      <c r="L612" s="1">
        <v>0.003986811152891789</v>
      </c>
      <c r="M612" s="1">
        <v>-0.002167361378895172</v>
      </c>
      <c r="N612" s="1">
        <v>0.007601005804014793</v>
      </c>
      <c r="O612" s="1">
        <v>0.006748326265727522</v>
      </c>
      <c r="P612" s="1">
        <v>-0.01570871832002696</v>
      </c>
      <c r="Q612" s="1">
        <v>0.0008497208180608951</v>
      </c>
      <c r="R612" s="1">
        <v>-0.007787280408464547</v>
      </c>
      <c r="S612" s="1">
        <v>0.007209743381921152</v>
      </c>
      <c r="T612" s="1">
        <v>-0.001612662760562156</v>
      </c>
      <c r="U612" s="1">
        <v>0.01288197658572354</v>
      </c>
      <c r="V612" s="1">
        <v>0.005776522701651299</v>
      </c>
      <c r="W612" s="1">
        <v>-0.008292421210781109</v>
      </c>
      <c r="X612" s="1">
        <v>-0.003049606795640702</v>
      </c>
      <c r="Y612" s="1">
        <v>0.01239379227331594</v>
      </c>
      <c r="Z612" s="1">
        <v>-0.003324832762391816</v>
      </c>
    </row>
    <row r="613" spans="1:26">
      <c r="A613" s="11">
        <v>43259</v>
      </c>
      <c r="B613" s="1">
        <v>0.01173659024965623</v>
      </c>
      <c r="C613" s="1">
        <v>0.002631974040756768</v>
      </c>
      <c r="D613" s="1">
        <v>0.005783492409151991</v>
      </c>
      <c r="E613" s="1">
        <v>0.01026233879332494</v>
      </c>
      <c r="F613" s="1">
        <v>0.002499922532350984</v>
      </c>
      <c r="G613" s="1">
        <v>-0.002361391799288959</v>
      </c>
      <c r="H613" s="1">
        <v>0.01672144580697443</v>
      </c>
      <c r="I613" s="1">
        <v>-0.009643845717071331</v>
      </c>
      <c r="J613" s="1">
        <v>0.006794111835605632</v>
      </c>
      <c r="K613" s="1">
        <v>0.005724087475236228</v>
      </c>
      <c r="L613" s="1">
        <v>0.002797808815186764</v>
      </c>
      <c r="M613" s="1">
        <v>-0.003159708355824575</v>
      </c>
      <c r="N613" s="1">
        <v>0.008638506944110835</v>
      </c>
      <c r="O613" s="1">
        <v>0.01799246912119545</v>
      </c>
      <c r="P613" s="1">
        <v>0.00743441097854558</v>
      </c>
      <c r="Q613" s="1">
        <v>-0.001697701507784144</v>
      </c>
      <c r="R613" s="1">
        <v>0.004309128755767722</v>
      </c>
      <c r="S613" s="1">
        <v>0.006553872144681172</v>
      </c>
      <c r="T613" s="1">
        <v>0.01061367028661975</v>
      </c>
      <c r="U613" s="1">
        <v>0.0005915526355606548</v>
      </c>
      <c r="V613" s="1">
        <v>-0.004212005480349834</v>
      </c>
      <c r="W613" s="1">
        <v>0.002587040670882335</v>
      </c>
      <c r="X613" s="1">
        <v>0.00975953512613148</v>
      </c>
      <c r="Y613" s="1">
        <v>0.00346889271779327</v>
      </c>
      <c r="Z613" s="1">
        <v>0.004038202506764232</v>
      </c>
    </row>
    <row r="614" spans="1:26">
      <c r="A614" s="11">
        <v>43262</v>
      </c>
      <c r="B614" s="1">
        <v>0.05587129664938439</v>
      </c>
      <c r="C614" s="1">
        <v>0.003897223014073248</v>
      </c>
      <c r="D614" s="1">
        <v>0.005483101511317923</v>
      </c>
      <c r="E614" s="1">
        <v>-0.0007525532613200658</v>
      </c>
      <c r="F614" s="1">
        <v>-0.002493688504270564</v>
      </c>
      <c r="G614" s="1">
        <v>-0.005128142480375852</v>
      </c>
      <c r="H614" s="1">
        <v>0.02290736919020731</v>
      </c>
      <c r="I614" s="1">
        <v>-0.002800191595988655</v>
      </c>
      <c r="J614" s="1">
        <v>0.01265292024057074</v>
      </c>
      <c r="K614" s="1">
        <v>-0.001422766313911805</v>
      </c>
      <c r="L614" s="1">
        <v>-0.002519861871554618</v>
      </c>
      <c r="M614" s="1">
        <v>0.009904884163314476</v>
      </c>
      <c r="N614" s="1">
        <v>-0.005910558187853132</v>
      </c>
      <c r="O614" s="1">
        <v>0.009357105669968835</v>
      </c>
      <c r="P614" s="1">
        <v>-0.00570688701320432</v>
      </c>
      <c r="Q614" s="1">
        <v>-0.01062910064365452</v>
      </c>
      <c r="R614" s="1">
        <v>0.005209927187756147</v>
      </c>
      <c r="S614" s="1">
        <v>0.0004155909680780834</v>
      </c>
      <c r="T614" s="1">
        <v>0.009817436200535434</v>
      </c>
      <c r="U614" s="1">
        <v>0.01034575121157943</v>
      </c>
      <c r="V614" s="1">
        <v>0.01333017476420451</v>
      </c>
      <c r="W614" s="1">
        <v>0.001474443374241075</v>
      </c>
      <c r="X614" s="1">
        <v>-0.006058740203480517</v>
      </c>
      <c r="Y614" s="1">
        <v>0.002439991627438243</v>
      </c>
      <c r="Z614" s="1">
        <v>-0.01084133106654728</v>
      </c>
    </row>
    <row r="615" spans="1:26">
      <c r="A615" s="11">
        <v>43263</v>
      </c>
      <c r="B615" s="1">
        <v>-0.04125555262976288</v>
      </c>
      <c r="C615" s="1">
        <v>-0.000862649482743727</v>
      </c>
      <c r="D615" s="1">
        <v>0.0021276722637531</v>
      </c>
      <c r="E615" s="1">
        <v>0.0001884354808818767</v>
      </c>
      <c r="F615" s="1">
        <v>0.0118749605745001</v>
      </c>
      <c r="G615" s="1">
        <v>0.02735936453275234</v>
      </c>
      <c r="H615" s="1">
        <v>0.008613472923366228</v>
      </c>
      <c r="I615" s="1">
        <v>0.005807579810475305</v>
      </c>
      <c r="J615" s="1">
        <v>-0.01051473039996365</v>
      </c>
      <c r="K615" s="1">
        <v>0.002849333119884001</v>
      </c>
      <c r="L615" s="1">
        <v>-0.005774623682469726</v>
      </c>
      <c r="M615" s="1">
        <v>-0.000196194604982769</v>
      </c>
      <c r="N615" s="1">
        <v>-0.008615648250403285</v>
      </c>
      <c r="O615" s="1">
        <v>-0.006351644920884691</v>
      </c>
      <c r="P615" s="1">
        <v>0.002572871061829796</v>
      </c>
      <c r="Q615" s="1">
        <v>0.01976762549894651</v>
      </c>
      <c r="R615" s="1">
        <v>-0.00609755826863978</v>
      </c>
      <c r="S615" s="1">
        <v>0.005963712662797827</v>
      </c>
      <c r="T615" s="1">
        <v>0.001582669690578076</v>
      </c>
      <c r="U615" s="1">
        <v>0.00497364871430328</v>
      </c>
      <c r="V615" s="1">
        <v>0.0001264563604135294</v>
      </c>
      <c r="W615" s="1">
        <v>0.002806864986992119</v>
      </c>
      <c r="X615" s="1">
        <v>-0.01161106501019094</v>
      </c>
      <c r="Y615" s="1">
        <v>-0.009939328744406506</v>
      </c>
      <c r="Z615" s="1">
        <v>-0.00388895432493086</v>
      </c>
    </row>
    <row r="616" spans="1:26">
      <c r="A616" s="11">
        <v>43264</v>
      </c>
      <c r="B616" s="1">
        <v>0.01309624623340189</v>
      </c>
      <c r="C616" s="1">
        <v>-0.01826662389049305</v>
      </c>
      <c r="D616" s="1">
        <v>-0.01021872155937575</v>
      </c>
      <c r="E616" s="1">
        <v>0.006210981507045243</v>
      </c>
      <c r="F616" s="1">
        <v>-0.00185292124069647</v>
      </c>
      <c r="G616" s="1">
        <v>-0.01042071439809111</v>
      </c>
      <c r="H616" s="1">
        <v>0.01053209414464873</v>
      </c>
      <c r="I616" s="1">
        <v>-0.02696860586298289</v>
      </c>
      <c r="J616" s="1">
        <v>-0.003387063856524652</v>
      </c>
      <c r="K616" s="1">
        <v>-0.007672214353798168</v>
      </c>
      <c r="L616" s="1">
        <v>-0.001996605546410679</v>
      </c>
      <c r="M616" s="1">
        <v>0.007455504103653032</v>
      </c>
      <c r="N616" s="1">
        <v>0.005874993289747277</v>
      </c>
      <c r="O616" s="1">
        <v>-0.007774896062268</v>
      </c>
      <c r="P616" s="1">
        <v>-0.004540320987373003</v>
      </c>
      <c r="Q616" s="1">
        <v>0.002949767757444377</v>
      </c>
      <c r="R616" s="1">
        <v>-0.01825146975664704</v>
      </c>
      <c r="S616" s="1">
        <v>-0.01667271912228829</v>
      </c>
      <c r="T616" s="1">
        <v>-0.01376981115687559</v>
      </c>
      <c r="U616" s="1">
        <v>-0.06200878290905121</v>
      </c>
      <c r="V616" s="1">
        <v>-0.01327959580258253</v>
      </c>
      <c r="W616" s="1">
        <v>-0.007341398343915784</v>
      </c>
      <c r="X616" s="1">
        <v>-0.004258398360334148</v>
      </c>
      <c r="Y616" s="1">
        <v>-0.02888745003204463</v>
      </c>
      <c r="Z616" s="1">
        <v>-0.006210981405646132</v>
      </c>
    </row>
    <row r="617" spans="1:26">
      <c r="A617" s="11">
        <v>43265</v>
      </c>
      <c r="B617" s="1">
        <v>-0.009926344834560452</v>
      </c>
      <c r="C617" s="1">
        <v>-0.003930289538271792</v>
      </c>
      <c r="D617" s="1">
        <v>0.01112879513344378</v>
      </c>
      <c r="E617" s="1">
        <v>0.003180116749056161</v>
      </c>
      <c r="F617" s="1">
        <v>0.04641073535026341</v>
      </c>
      <c r="G617" s="1">
        <v>0.02106098787120869</v>
      </c>
      <c r="H617" s="1">
        <v>0.0284506196049148</v>
      </c>
      <c r="I617" s="1">
        <v>-0.02060781483718055</v>
      </c>
      <c r="J617" s="1">
        <v>0.01104492671337365</v>
      </c>
      <c r="K617" s="1">
        <v>-0.0008591654140491789</v>
      </c>
      <c r="L617" s="1">
        <v>-0.01764120039657613</v>
      </c>
      <c r="M617" s="1">
        <v>0.01148962341038939</v>
      </c>
      <c r="N617" s="1">
        <v>-0.002920544145855852</v>
      </c>
      <c r="O617" s="1">
        <v>-0.0005285112383306423</v>
      </c>
      <c r="P617" s="1">
        <v>0.005651629886883613</v>
      </c>
      <c r="Q617" s="1">
        <v>0.007983427072881355</v>
      </c>
      <c r="R617" s="1">
        <v>-0.003905694616037847</v>
      </c>
      <c r="S617" s="1">
        <v>0.01007906987538676</v>
      </c>
      <c r="T617" s="1">
        <v>0.008697647321598057</v>
      </c>
      <c r="U617" s="1">
        <v>0.009310794540768441</v>
      </c>
      <c r="V617" s="1">
        <v>-0.01025340486456694</v>
      </c>
      <c r="W617" s="1">
        <v>0.001711651629578759</v>
      </c>
      <c r="X617" s="1">
        <v>-0.004425742465257176</v>
      </c>
      <c r="Y617" s="1">
        <v>0.008860780704137872</v>
      </c>
      <c r="Z617" s="1">
        <v>-0.00982155095706394</v>
      </c>
    </row>
    <row r="618" spans="1:26">
      <c r="A618" s="11">
        <v>43266</v>
      </c>
      <c r="B618" s="1">
        <v>-0.02984364208501578</v>
      </c>
      <c r="C618" s="1">
        <v>-0.01252688616538655</v>
      </c>
      <c r="D618" s="1">
        <v>-0.002519436575217804</v>
      </c>
      <c r="E618" s="1">
        <v>0.02181608266872925</v>
      </c>
      <c r="F618" s="1">
        <v>0.001774092477548228</v>
      </c>
      <c r="G618" s="1">
        <v>-0.01107730931638862</v>
      </c>
      <c r="H618" s="1">
        <v>0.01616012080479168</v>
      </c>
      <c r="I618" s="1">
        <v>-0.009521481703475776</v>
      </c>
      <c r="J618" s="1">
        <v>-0.008823582580961609</v>
      </c>
      <c r="K618" s="1">
        <v>0.004299521070046275</v>
      </c>
      <c r="L618" s="1">
        <v>-0.001203252040781977</v>
      </c>
      <c r="M618" s="1">
        <v>0.004620703210632238</v>
      </c>
      <c r="N618" s="1">
        <v>0.004881933717836962</v>
      </c>
      <c r="O618" s="1">
        <v>0.01922347560841731</v>
      </c>
      <c r="P618" s="1">
        <v>-0.01271915174446459</v>
      </c>
      <c r="Q618" s="1">
        <v>0.01125444786606078</v>
      </c>
      <c r="R618" s="1">
        <v>0.003763999524975414</v>
      </c>
      <c r="S618" s="1">
        <v>-0.00205184594561203</v>
      </c>
      <c r="T618" s="1">
        <v>0.02110270440417761</v>
      </c>
      <c r="U618" s="1">
        <v>0.01937270856665152</v>
      </c>
      <c r="V618" s="1">
        <v>0.0003884086485199667</v>
      </c>
      <c r="W618" s="1">
        <v>-0.003463287720090524</v>
      </c>
      <c r="X618" s="1">
        <v>-0.001185140463540901</v>
      </c>
      <c r="Y618" s="1">
        <v>0.005018661897141286</v>
      </c>
      <c r="Z618" s="1">
        <v>-0.003065604643254782</v>
      </c>
    </row>
    <row r="619" spans="1:26">
      <c r="A619" s="11">
        <v>43269</v>
      </c>
      <c r="B619" s="1">
        <v>0.02956030320788505</v>
      </c>
      <c r="C619" s="1">
        <v>-0.008773937266140397</v>
      </c>
      <c r="D619" s="1">
        <v>-0.01223092438774509</v>
      </c>
      <c r="E619" s="1">
        <v>-0.02098532995585711</v>
      </c>
      <c r="F619" s="1">
        <v>-0.03837059735874349</v>
      </c>
      <c r="G619" s="1">
        <v>0.007338704618423897</v>
      </c>
      <c r="H619" s="1">
        <v>-0.01159003316901253</v>
      </c>
      <c r="I619" s="1">
        <v>-0.006454255927543007</v>
      </c>
      <c r="J619" s="1">
        <v>0.002543578141779967</v>
      </c>
      <c r="K619" s="1">
        <v>-0.01426953387481356</v>
      </c>
      <c r="L619" s="1">
        <v>0.002594911477451278</v>
      </c>
      <c r="M619" s="1">
        <v>0.003641426140832849</v>
      </c>
      <c r="N619" s="1">
        <v>0.003400271772764807</v>
      </c>
      <c r="O619" s="1">
        <v>-0.02059148528117483</v>
      </c>
      <c r="P619" s="1">
        <v>0.007290609229272382</v>
      </c>
      <c r="Q619" s="1">
        <v>0.005358832757856202</v>
      </c>
      <c r="R619" s="1">
        <v>-0.006562725281195836</v>
      </c>
      <c r="S619" s="1">
        <v>0.003083731552726343</v>
      </c>
      <c r="T619" s="1">
        <v>-0.005777766652143912</v>
      </c>
      <c r="U619" s="1">
        <v>-0.02895893952824269</v>
      </c>
      <c r="V619" s="1">
        <v>-0.001682908786549975</v>
      </c>
      <c r="W619" s="1">
        <v>-0.0138092368343995</v>
      </c>
      <c r="X619" s="1">
        <v>0.0005935016138678417</v>
      </c>
      <c r="Y619" s="1">
        <v>-0.01248427179419764</v>
      </c>
      <c r="Z619" s="1">
        <v>0.005788714809322748</v>
      </c>
    </row>
    <row r="620" spans="1:26">
      <c r="A620" s="11">
        <v>43270</v>
      </c>
      <c r="B620" s="1">
        <v>0.009803843307052862</v>
      </c>
      <c r="C620" s="1">
        <v>-0.03839426810345448</v>
      </c>
      <c r="D620" s="1">
        <v>-0.001749811763709141</v>
      </c>
      <c r="E620" s="1">
        <v>-0.000186397995522225</v>
      </c>
      <c r="F620" s="1">
        <v>0.007059386360843245</v>
      </c>
      <c r="G620" s="1">
        <v>0.01150310836102419</v>
      </c>
      <c r="H620" s="1">
        <v>0.009817039998386123</v>
      </c>
      <c r="I620" s="1">
        <v>-0.03728228428579983</v>
      </c>
      <c r="J620" s="1">
        <v>-0.005496875443801175</v>
      </c>
      <c r="K620" s="1">
        <v>-0.001158049410323048</v>
      </c>
      <c r="L620" s="1">
        <v>-0.005823566361680355</v>
      </c>
      <c r="M620" s="1">
        <v>-0.01260275251003995</v>
      </c>
      <c r="N620" s="1">
        <v>-0.003872812536673376</v>
      </c>
      <c r="O620" s="1">
        <v>0.003356999822638151</v>
      </c>
      <c r="P620" s="1">
        <v>0</v>
      </c>
      <c r="Q620" s="1">
        <v>0.01148007072435031</v>
      </c>
      <c r="R620" s="1">
        <v>-0.01305413185408344</v>
      </c>
      <c r="S620" s="1">
        <v>0.01113295800238512</v>
      </c>
      <c r="T620" s="1">
        <v>-0.01542241815286116</v>
      </c>
      <c r="U620" s="1">
        <v>0.006212917211390057</v>
      </c>
      <c r="V620" s="1">
        <v>-0.00713189532131564</v>
      </c>
      <c r="W620" s="1">
        <v>-0.01357966539618316</v>
      </c>
      <c r="X620" s="1">
        <v>-0.01704997057065549</v>
      </c>
      <c r="Y620" s="1">
        <v>0.02191311778032823</v>
      </c>
      <c r="Z620" s="1">
        <v>0.005395712161717192</v>
      </c>
    </row>
    <row r="621" spans="1:26">
      <c r="A621" s="11">
        <v>43271</v>
      </c>
      <c r="B621" s="1">
        <v>0.05594075238096008</v>
      </c>
      <c r="C621" s="1">
        <v>0.004602463868125684</v>
      </c>
      <c r="D621" s="1">
        <v>-0.01132526821922963</v>
      </c>
      <c r="E621" s="1">
        <v>0.01137195761158094</v>
      </c>
      <c r="F621" s="1">
        <v>0.01767741382747312</v>
      </c>
      <c r="G621" s="1">
        <v>-0.002653699940512011</v>
      </c>
      <c r="H621" s="1">
        <v>0.004590644769218999</v>
      </c>
      <c r="I621" s="1">
        <v>0.01454881329991342</v>
      </c>
      <c r="J621" s="1">
        <v>-0.009353685214090413</v>
      </c>
      <c r="K621" s="1">
        <v>0.02173881055992211</v>
      </c>
      <c r="L621" s="1">
        <v>-9.322611083040222E-05</v>
      </c>
      <c r="M621" s="1">
        <v>0.00560814425540257</v>
      </c>
      <c r="N621" s="1">
        <v>-0.0153099346536143</v>
      </c>
      <c r="O621" s="1">
        <v>-0.0007047211827851951</v>
      </c>
      <c r="P621" s="1">
        <v>0.01001368334407515</v>
      </c>
      <c r="Q621" s="1">
        <v>0.00526958210649453</v>
      </c>
      <c r="R621" s="1">
        <v>-0.00382493169516207</v>
      </c>
      <c r="S621" s="1">
        <v>0.00672587308660777</v>
      </c>
      <c r="T621" s="1">
        <v>0.01021579871518585</v>
      </c>
      <c r="U621" s="1">
        <v>-0.01204036701153033</v>
      </c>
      <c r="V621" s="1">
        <v>-0.01541045180104439</v>
      </c>
      <c r="W621" s="1">
        <v>-0.00538253822726964</v>
      </c>
      <c r="X621" s="1">
        <v>0.006787519088084171</v>
      </c>
      <c r="Y621" s="1">
        <v>-0.00845356037996714</v>
      </c>
      <c r="Z621" s="1">
        <v>0.004829954545711557</v>
      </c>
    </row>
    <row r="622" spans="1:26">
      <c r="A622" s="11">
        <v>43272</v>
      </c>
      <c r="B622" s="1">
        <v>-0.02889668968145809</v>
      </c>
      <c r="C622" s="1">
        <v>-0.01467799012998194</v>
      </c>
      <c r="D622" s="1">
        <v>0.005591175869584353</v>
      </c>
      <c r="E622" s="1">
        <v>-0.005714430866991305</v>
      </c>
      <c r="F622" s="1">
        <v>-0.01796926456192005</v>
      </c>
      <c r="G622" s="1">
        <v>0.007982020835491266</v>
      </c>
      <c r="H622" s="1">
        <v>0.006989651614560888</v>
      </c>
      <c r="I622" s="1">
        <v>-0.01621072490267994</v>
      </c>
      <c r="J622" s="1">
        <v>0.008583756177364954</v>
      </c>
      <c r="K622" s="1">
        <v>-0.02609904208788805</v>
      </c>
      <c r="L622" s="1">
        <v>-0.0002785985209863284</v>
      </c>
      <c r="M622" s="1">
        <v>0.02211551762200159</v>
      </c>
      <c r="N622" s="1">
        <v>-0.003455231850546414</v>
      </c>
      <c r="O622" s="1">
        <v>-0.001057292180553837</v>
      </c>
      <c r="P622" s="1">
        <v>-0.007165683057824168</v>
      </c>
      <c r="Q622" s="1">
        <v>-0.0008063611111948088</v>
      </c>
      <c r="R622" s="1">
        <v>-0.01599708819846835</v>
      </c>
      <c r="S622" s="1">
        <v>0.01514653145100864</v>
      </c>
      <c r="T622" s="1">
        <v>-0.023371022026065</v>
      </c>
      <c r="U622" s="1">
        <v>-0.01250024394738036</v>
      </c>
      <c r="V622" s="1">
        <v>0.009948032421234876</v>
      </c>
      <c r="W622" s="1">
        <v>-0.01082385256535989</v>
      </c>
      <c r="X622" s="1">
        <v>-0.001049012670565452</v>
      </c>
      <c r="Y622" s="1">
        <v>0.01122894215771897</v>
      </c>
      <c r="Z622" s="1">
        <v>0.006052947991319169</v>
      </c>
    </row>
    <row r="623" spans="1:26">
      <c r="A623" s="11">
        <v>43273</v>
      </c>
      <c r="B623" s="1">
        <v>0.009017271140819183</v>
      </c>
      <c r="C623" s="1">
        <v>0.003702046483107457</v>
      </c>
      <c r="D623" s="1">
        <v>0.007865566520781853</v>
      </c>
      <c r="E623" s="1">
        <v>0.02224724692758118</v>
      </c>
      <c r="F623" s="1">
        <v>0.03110694404225023</v>
      </c>
      <c r="G623" s="1">
        <v>0.003770578982951411</v>
      </c>
      <c r="H623" s="1">
        <v>0.03043210585236311</v>
      </c>
      <c r="I623" s="1">
        <v>0.008168248875705553</v>
      </c>
      <c r="J623" s="1">
        <v>0.01276580749549727</v>
      </c>
      <c r="K623" s="1">
        <v>-0.002348102022746712</v>
      </c>
      <c r="L623" s="1">
        <v>-0.01637067145723037</v>
      </c>
      <c r="M623" s="1">
        <v>-0.02333020532795516</v>
      </c>
      <c r="N623" s="1">
        <v>0.01040132350594236</v>
      </c>
      <c r="O623" s="1">
        <v>0.005821476020879457</v>
      </c>
      <c r="P623" s="1">
        <v>-0.007217882948856724</v>
      </c>
      <c r="Q623" s="1">
        <v>0.01129920240092863</v>
      </c>
      <c r="R623" s="1">
        <v>0.009754387900293038</v>
      </c>
      <c r="S623" s="1">
        <v>0.01857206912481435</v>
      </c>
      <c r="T623" s="1">
        <v>0.002070858462668079</v>
      </c>
      <c r="U623" s="1">
        <v>0.002847900892227528</v>
      </c>
      <c r="V623" s="1">
        <v>-0.00131340890208409</v>
      </c>
      <c r="W623" s="1">
        <v>0.01069998960925855</v>
      </c>
      <c r="X623" s="1">
        <v>0.005699186170107229</v>
      </c>
      <c r="Y623" s="1">
        <v>0.0232367035687584</v>
      </c>
      <c r="Z623" s="1">
        <v>-0.01769594321642631</v>
      </c>
    </row>
    <row r="624" spans="1:26">
      <c r="A624" s="11">
        <v>43276</v>
      </c>
      <c r="B624" s="1">
        <v>-0.03619336318644106</v>
      </c>
      <c r="C624" s="1">
        <v>-0.02274932454171796</v>
      </c>
      <c r="D624" s="1">
        <v>-0.00982265240417679</v>
      </c>
      <c r="E624" s="1">
        <v>-0.008523887331518765</v>
      </c>
      <c r="F624" s="1">
        <v>-0.02040823006602899</v>
      </c>
      <c r="G624" s="1">
        <v>0.02141262614272232</v>
      </c>
      <c r="H624" s="1">
        <v>0.09404160030024111</v>
      </c>
      <c r="I624" s="1">
        <v>-0.02458584563575317</v>
      </c>
      <c r="J624" s="1">
        <v>-0.02983170988718264</v>
      </c>
      <c r="K624" s="1">
        <v>0.01088545906093707</v>
      </c>
      <c r="L624" s="1">
        <v>-0.009078079145271811</v>
      </c>
      <c r="M624" s="1">
        <v>-0.01213631521764125</v>
      </c>
      <c r="N624" s="1">
        <v>0.003676473616621934</v>
      </c>
      <c r="O624" s="1">
        <v>0.0008766559648818451</v>
      </c>
      <c r="P624" s="1">
        <v>-0.02011752760167607</v>
      </c>
      <c r="Q624" s="1">
        <v>0.02434169360191429</v>
      </c>
      <c r="R624" s="1">
        <v>0.0004829551981686553</v>
      </c>
      <c r="S624" s="1">
        <v>-0.001371778317785455</v>
      </c>
      <c r="T624" s="1">
        <v>-0.004592160679316559</v>
      </c>
      <c r="U624" s="1">
        <v>0.0006312544803968034</v>
      </c>
      <c r="V624" s="1">
        <v>0.01052097335671087</v>
      </c>
      <c r="W624" s="1">
        <v>-0.01829934199570771</v>
      </c>
      <c r="X624" s="1">
        <v>-0.01983302335032</v>
      </c>
      <c r="Y624" s="1">
        <v>-0.003215367329714724</v>
      </c>
      <c r="Z624" s="1">
        <v>-0.01585286271957276</v>
      </c>
    </row>
    <row r="625" spans="1:26">
      <c r="A625" s="11">
        <v>43277</v>
      </c>
      <c r="B625" s="1">
        <v>0.02387593716221725</v>
      </c>
      <c r="C625" s="1">
        <v>0.0003017564773530879</v>
      </c>
      <c r="D625" s="1">
        <v>-0.006114790990019214</v>
      </c>
      <c r="E625" s="1">
        <v>0.004389914987372068</v>
      </c>
      <c r="F625" s="1">
        <v>-0.0102656020965991</v>
      </c>
      <c r="G625" s="1">
        <v>0.005148868259706285</v>
      </c>
      <c r="H625" s="1">
        <v>-0.0217854413904488</v>
      </c>
      <c r="I625" s="1">
        <v>0</v>
      </c>
      <c r="J625" s="1">
        <v>-0.001732605001423027</v>
      </c>
      <c r="K625" s="1">
        <v>-0.005820871123604632</v>
      </c>
      <c r="L625" s="1">
        <v>0.0006680247741859269</v>
      </c>
      <c r="M625" s="1">
        <v>-0.002145118930257039</v>
      </c>
      <c r="N625" s="1">
        <v>-0.007325910750502929</v>
      </c>
      <c r="O625" s="1">
        <v>-0.01699654976062859</v>
      </c>
      <c r="P625" s="1">
        <v>0.00701276595744682</v>
      </c>
      <c r="Q625" s="1">
        <v>-0.003895524735249567</v>
      </c>
      <c r="R625" s="1">
        <v>0.0003216194341091327</v>
      </c>
      <c r="S625" s="1">
        <v>0.01484599024727218</v>
      </c>
      <c r="T625" s="1">
        <v>-0.003691104948996493</v>
      </c>
      <c r="U625" s="1">
        <v>-0.002838213698494241</v>
      </c>
      <c r="V625" s="1">
        <v>-0.006637328626351024</v>
      </c>
      <c r="W625" s="1">
        <v>0.00112241798528423</v>
      </c>
      <c r="X625" s="1">
        <v>0.003955542201209639</v>
      </c>
      <c r="Y625" s="1">
        <v>-0.006048326537207993</v>
      </c>
      <c r="Z625" s="1">
        <v>-0.01098311982488387</v>
      </c>
    </row>
    <row r="626" spans="1:26">
      <c r="A626" s="11">
        <v>43278</v>
      </c>
      <c r="B626" s="1">
        <v>0.03894041993734598</v>
      </c>
      <c r="C626" s="1">
        <v>-0.0044670795616778</v>
      </c>
      <c r="D626" s="1">
        <v>-0.0080667112812145</v>
      </c>
      <c r="E626" s="1">
        <v>-0.008012800541257192</v>
      </c>
      <c r="F626" s="1">
        <v>-0.01494802414927543</v>
      </c>
      <c r="G626" s="1">
        <v>0.008415614501518176</v>
      </c>
      <c r="H626" s="1">
        <v>-0.03437453432239534</v>
      </c>
      <c r="I626" s="1">
        <v>-0.001933438397715537</v>
      </c>
      <c r="J626" s="1">
        <v>-0.01041186642881575</v>
      </c>
      <c r="K626" s="1">
        <v>-0.01844243592137762</v>
      </c>
      <c r="L626" s="1">
        <v>-0.01544923247193386</v>
      </c>
      <c r="M626" s="1">
        <v>-0.0156344314471305</v>
      </c>
      <c r="N626" s="1">
        <v>-0.01291503514921322</v>
      </c>
      <c r="O626" s="1">
        <v>-0.001960574811826099</v>
      </c>
      <c r="P626" s="1">
        <v>-0.01554297349748579</v>
      </c>
      <c r="Q626" s="1">
        <v>0.01016812000311917</v>
      </c>
      <c r="R626" s="1">
        <v>-0.006434771425529395</v>
      </c>
      <c r="S626" s="1">
        <v>-0.007860204437211915</v>
      </c>
      <c r="T626" s="1">
        <v>-0.01366038601369968</v>
      </c>
      <c r="U626" s="1">
        <v>0.0009489136516149799</v>
      </c>
      <c r="V626" s="1">
        <v>0.007074730579872623</v>
      </c>
      <c r="W626" s="1">
        <v>-0.008676061865668383</v>
      </c>
      <c r="X626" s="1">
        <v>-0.008334503129067583</v>
      </c>
      <c r="Y626" s="1">
        <v>0.0002026973168878232</v>
      </c>
      <c r="Z626" s="1">
        <v>-0.01813805582738293</v>
      </c>
    </row>
    <row r="627" spans="1:26">
      <c r="A627" s="11">
        <v>43279</v>
      </c>
      <c r="B627" s="1">
        <v>0.001089802848787791</v>
      </c>
      <c r="C627" s="1">
        <v>0.0146443188829517</v>
      </c>
      <c r="D627" s="1">
        <v>0.01722979146867587</v>
      </c>
      <c r="E627" s="1">
        <v>0.01523743528255261</v>
      </c>
      <c r="F627" s="1">
        <v>0.01052947252902414</v>
      </c>
      <c r="G627" s="1">
        <v>0</v>
      </c>
      <c r="H627" s="1">
        <v>0.02155938958391435</v>
      </c>
      <c r="I627" s="1">
        <v>0.005263535923832663</v>
      </c>
      <c r="J627" s="1">
        <v>-0.006137795719555528</v>
      </c>
      <c r="K627" s="1">
        <v>-0.007157688933853379</v>
      </c>
      <c r="L627" s="1">
        <v>0.01636944491974601</v>
      </c>
      <c r="M627" s="1">
        <v>0.006551783134439049</v>
      </c>
      <c r="N627" s="1">
        <v>0.009719255363823454</v>
      </c>
      <c r="O627" s="1">
        <v>0.02321821411735958</v>
      </c>
      <c r="P627" s="1">
        <v>0.01117499798298782</v>
      </c>
      <c r="Q627" s="1">
        <v>0.01122730587233645</v>
      </c>
      <c r="R627" s="1">
        <v>0.004533559266647336</v>
      </c>
      <c r="S627" s="1">
        <v>0.007614280476658575</v>
      </c>
      <c r="T627" s="1">
        <v>-0.00399051064037137</v>
      </c>
      <c r="U627" s="1">
        <v>0.01706156255243219</v>
      </c>
      <c r="V627" s="1">
        <v>-0.01652152805344986</v>
      </c>
      <c r="W627" s="1">
        <v>0.01096445146908342</v>
      </c>
      <c r="X627" s="1">
        <v>0.004126030758175414</v>
      </c>
      <c r="Y627" s="1">
        <v>0.03143393027614727</v>
      </c>
      <c r="Z627" s="1">
        <v>0.002262116869118813</v>
      </c>
    </row>
    <row r="628" spans="1:26">
      <c r="A628" s="11">
        <v>43280</v>
      </c>
      <c r="B628" s="1">
        <v>0.01763166695139229</v>
      </c>
      <c r="C628" s="1">
        <v>0.002569849149864467</v>
      </c>
      <c r="D628" s="1">
        <v>0.0005419365696894829</v>
      </c>
      <c r="E628" s="1">
        <v>0.00072334570087218</v>
      </c>
      <c r="F628" s="1">
        <v>0.005516378367770969</v>
      </c>
      <c r="G628" s="1">
        <v>0.0054427315437382</v>
      </c>
      <c r="H628" s="1">
        <v>-0.005153150288878305</v>
      </c>
      <c r="I628" s="1">
        <v>0.002725252025373548</v>
      </c>
      <c r="J628" s="1">
        <v>0.000882199257650651</v>
      </c>
      <c r="K628" s="1">
        <v>0.004806304488758295</v>
      </c>
      <c r="L628" s="1">
        <v>-0.006956777378415935</v>
      </c>
      <c r="M628" s="1">
        <v>0.003550285340683468</v>
      </c>
      <c r="N628" s="1">
        <v>0.01160108878089283</v>
      </c>
      <c r="O628" s="1">
        <v>-0.008727365086257044</v>
      </c>
      <c r="P628" s="1">
        <v>-0.0002026043311332826</v>
      </c>
      <c r="Q628" s="1">
        <v>0.006125512262019184</v>
      </c>
      <c r="R628" s="1">
        <v>-0.001289490348537981</v>
      </c>
      <c r="S628" s="1">
        <v>-0.009042004179816154</v>
      </c>
      <c r="T628" s="1">
        <v>0.0004713176839290512</v>
      </c>
      <c r="U628" s="1">
        <v>-0.002485418840442288</v>
      </c>
      <c r="V628" s="1">
        <v>0.006878439512331136</v>
      </c>
      <c r="W628" s="1">
        <v>0.007441371486063941</v>
      </c>
      <c r="X628" s="1">
        <v>0.0030436953822357</v>
      </c>
      <c r="Y628" s="1">
        <v>-0.01081395835438481</v>
      </c>
      <c r="Z628" s="1">
        <v>-0.009027782814817309</v>
      </c>
    </row>
    <row r="629" spans="1:26">
      <c r="A629" s="11">
        <v>43283</v>
      </c>
      <c r="B629" s="1">
        <v>-0.04427792701073274</v>
      </c>
      <c r="C629" s="1">
        <v>0.001698634750906702</v>
      </c>
      <c r="D629" s="1">
        <v>-0.001219069226494285</v>
      </c>
      <c r="E629" s="1">
        <v>-0.002710500408997008</v>
      </c>
      <c r="F629" s="1">
        <v>0.01686108068853698</v>
      </c>
      <c r="G629" s="1">
        <v>-0.005052577167844796</v>
      </c>
      <c r="H629" s="1">
        <v>-0.00616644662830157</v>
      </c>
      <c r="I629" s="1">
        <v>0.009728253075777626</v>
      </c>
      <c r="J629" s="1">
        <v>0.007492288070132025</v>
      </c>
      <c r="K629" s="1">
        <v>-0.003886182866075338</v>
      </c>
      <c r="L629" s="1">
        <v>0.008445263161960925</v>
      </c>
      <c r="M629" s="1">
        <v>0.01297181938397163</v>
      </c>
      <c r="N629" s="1">
        <v>0.003293541329782101</v>
      </c>
      <c r="O629" s="1">
        <v>-0.01620024604286763</v>
      </c>
      <c r="P629" s="1">
        <v>0.01419721386500084</v>
      </c>
      <c r="Q629" s="1">
        <v>0.009132550314850052</v>
      </c>
      <c r="R629" s="1">
        <v>-0.01775332635818072</v>
      </c>
      <c r="S629" s="1">
        <v>-0.002292138197841354</v>
      </c>
      <c r="T629" s="1">
        <v>-0.001413386331925004</v>
      </c>
      <c r="U629" s="1">
        <v>0.0031144197045061</v>
      </c>
      <c r="V629" s="1">
        <v>-0.004598080034255436</v>
      </c>
      <c r="W629" s="1">
        <v>-0.007579117457034545</v>
      </c>
      <c r="X629" s="1">
        <v>0.00348924894357161</v>
      </c>
      <c r="Y629" s="1">
        <v>0.00218604359849639</v>
      </c>
      <c r="Z629" s="1">
        <v>0.005124472384817169</v>
      </c>
    </row>
    <row r="630" spans="1:26">
      <c r="A630" s="11">
        <v>43284</v>
      </c>
      <c r="B630" s="1">
        <v>0.02461923349580686</v>
      </c>
      <c r="C630" s="1">
        <v>-0.009372594501223741</v>
      </c>
      <c r="D630" s="1">
        <v>-0.00922008817518849</v>
      </c>
      <c r="E630" s="1">
        <v>0.008335054945656228</v>
      </c>
      <c r="F630" s="1">
        <v>-0.002412040112390268</v>
      </c>
      <c r="G630" s="1">
        <v>0.001451257202931044</v>
      </c>
      <c r="H630" s="1">
        <v>0.01836634695579642</v>
      </c>
      <c r="I630" s="1">
        <v>-0.006517503000945002</v>
      </c>
      <c r="J630" s="1">
        <v>-0.01181100689025993</v>
      </c>
      <c r="K630" s="1">
        <v>0.009303144192965629</v>
      </c>
      <c r="L630" s="1">
        <v>-0.01398936913462179</v>
      </c>
      <c r="M630" s="1">
        <v>-0.000388204444574658</v>
      </c>
      <c r="N630" s="1">
        <v>0.003769336045171157</v>
      </c>
      <c r="O630" s="1">
        <v>0.01056020811059111</v>
      </c>
      <c r="P630" s="1">
        <v>-0.009599351117713262</v>
      </c>
      <c r="Q630" s="1">
        <v>0.007918322773515341</v>
      </c>
      <c r="R630" s="1">
        <v>-0.01478821314220324</v>
      </c>
      <c r="S630" s="1">
        <v>0.01369613307303053</v>
      </c>
      <c r="T630" s="1">
        <v>0.001415386820311282</v>
      </c>
      <c r="U630" s="1">
        <v>0.01552305859788738</v>
      </c>
      <c r="V630" s="1">
        <v>0.01135014574328364</v>
      </c>
      <c r="W630" s="1">
        <v>0.00150796649964291</v>
      </c>
      <c r="X630" s="1">
        <v>-0.003023791916957785</v>
      </c>
      <c r="Y630" s="1">
        <v>0.005553572463670386</v>
      </c>
      <c r="Z630" s="1">
        <v>-0.01189587757792854</v>
      </c>
    </row>
    <row r="631" spans="1:26">
      <c r="A631" s="11">
        <v>43286</v>
      </c>
      <c r="B631" s="1">
        <v>0.01201417604124222</v>
      </c>
      <c r="C631" s="1">
        <v>0.0007508522086854263</v>
      </c>
      <c r="D631" s="1">
        <v>0.009990454073021571</v>
      </c>
      <c r="E631" s="1">
        <v>0.01266950352011698</v>
      </c>
      <c r="F631" s="1">
        <v>0.0009066189166073713</v>
      </c>
      <c r="G631" s="1">
        <v>0.005070460777333752</v>
      </c>
      <c r="H631" s="1">
        <v>0.01121135734169698</v>
      </c>
      <c r="I631" s="1">
        <v>-0.003850406046713384</v>
      </c>
      <c r="J631" s="1">
        <v>0.007082587798673767</v>
      </c>
      <c r="K631" s="1">
        <v>0.01754409941218316</v>
      </c>
      <c r="L631" s="1">
        <v>0.006501509225319557</v>
      </c>
      <c r="M631" s="1">
        <v>0.00659935964331515</v>
      </c>
      <c r="N631" s="1">
        <v>0.01005446158208612</v>
      </c>
      <c r="O631" s="1">
        <v>0.02072287731092426</v>
      </c>
      <c r="P631" s="1">
        <v>0.007168277564742365</v>
      </c>
      <c r="Q631" s="1">
        <v>0.002618792520111546</v>
      </c>
      <c r="R631" s="1">
        <v>0.01034046841317715</v>
      </c>
      <c r="S631" s="1">
        <v>0.01425210678167144</v>
      </c>
      <c r="T631" s="1">
        <v>0.002120029804253853</v>
      </c>
      <c r="U631" s="1">
        <v>-0.003362828698683873</v>
      </c>
      <c r="V631" s="1">
        <v>-0.00104384663894308</v>
      </c>
      <c r="W631" s="1">
        <v>0.007139796649819008</v>
      </c>
      <c r="X631" s="1">
        <v>0.001668397993721982</v>
      </c>
      <c r="Y631" s="1">
        <v>0.01144000163004399</v>
      </c>
      <c r="Z631" s="1">
        <v>0.00095558365143944</v>
      </c>
    </row>
    <row r="632" spans="1:26">
      <c r="A632" s="11">
        <v>43287</v>
      </c>
      <c r="B632" s="1">
        <v>0.01251895909488554</v>
      </c>
      <c r="C632" s="1">
        <v>0.004382204602551898</v>
      </c>
      <c r="D632" s="1">
        <v>0.00772296872096212</v>
      </c>
      <c r="E632" s="1">
        <v>0.01090288389841798</v>
      </c>
      <c r="F632" s="1">
        <v>0.0138889424112516</v>
      </c>
      <c r="G632" s="1">
        <v>0.006846978366150669</v>
      </c>
      <c r="H632" s="1">
        <v>0.0101228178084023</v>
      </c>
      <c r="I632" s="1">
        <v>0.002004040329721679</v>
      </c>
      <c r="J632" s="1">
        <v>0.01142877187702407</v>
      </c>
      <c r="K632" s="1">
        <v>0.01227348334573097</v>
      </c>
      <c r="L632" s="1">
        <v>0.003278092572604363</v>
      </c>
      <c r="M632" s="1">
        <v>0.01696871290823831</v>
      </c>
      <c r="N632" s="1">
        <v>0.01019430208576755</v>
      </c>
      <c r="O632" s="1">
        <v>0.01145209147805271</v>
      </c>
      <c r="P632" s="1">
        <v>0.01403371978326806</v>
      </c>
      <c r="Q632" s="1">
        <v>0.002985349770834533</v>
      </c>
      <c r="R632" s="1">
        <v>0.005447460575872087</v>
      </c>
      <c r="S632" s="1">
        <v>-0.002148810121498146</v>
      </c>
      <c r="T632" s="1">
        <v>0.004466535792685189</v>
      </c>
      <c r="U632" s="1">
        <v>0.002454160660012361</v>
      </c>
      <c r="V632" s="1">
        <v>0.00313504333525616</v>
      </c>
      <c r="W632" s="1">
        <v>-0.000723465099119136</v>
      </c>
      <c r="X632" s="1">
        <v>-0.005450566326794526</v>
      </c>
      <c r="Y632" s="1">
        <v>0.003900049168195086</v>
      </c>
      <c r="Z632" s="1">
        <v>0.003818064578968272</v>
      </c>
    </row>
    <row r="633" spans="1:26">
      <c r="A633" s="11">
        <v>43290</v>
      </c>
      <c r="B633" s="1">
        <v>0.03176272556245108</v>
      </c>
      <c r="C633" s="1">
        <v>0.02175459335279584</v>
      </c>
      <c r="D633" s="1">
        <v>0.004034227909530452</v>
      </c>
      <c r="E633" s="1">
        <v>-0.001945155092589301</v>
      </c>
      <c r="F633" s="1">
        <v>-0.0005955492913369831</v>
      </c>
      <c r="G633" s="1">
        <v>-0.03650695661676429</v>
      </c>
      <c r="H633" s="1">
        <v>-0.008589398531632875</v>
      </c>
      <c r="I633" s="1">
        <v>0.03171931723429711</v>
      </c>
      <c r="J633" s="1">
        <v>0.01564524850633209</v>
      </c>
      <c r="K633" s="1">
        <v>0.009237984598383431</v>
      </c>
      <c r="L633" s="1">
        <v>0.03094385783286757</v>
      </c>
      <c r="M633" s="1">
        <v>0.00985973792953132</v>
      </c>
      <c r="N633" s="1">
        <v>0.0197083424272253</v>
      </c>
      <c r="O633" s="1">
        <v>-0.004631593730829775</v>
      </c>
      <c r="P633" s="1">
        <v>0.006820981443394381</v>
      </c>
      <c r="Q633" s="1">
        <v>-0.0305061717306887</v>
      </c>
      <c r="R633" s="1">
        <v>0.01526830199764095</v>
      </c>
      <c r="S633" s="1">
        <v>-0.01106730264633737</v>
      </c>
      <c r="T633" s="1">
        <v>0.002340043234520417</v>
      </c>
      <c r="U633" s="1">
        <v>0.004122609890143902</v>
      </c>
      <c r="V633" s="1">
        <v>0.01263175286353135</v>
      </c>
      <c r="W633" s="1">
        <v>0.02234560888563331</v>
      </c>
      <c r="X633" s="1">
        <v>0.01765834262902666</v>
      </c>
      <c r="Y633" s="1">
        <v>-0.00294740383123171</v>
      </c>
      <c r="Z633" s="1">
        <v>0.02567508216220715</v>
      </c>
    </row>
    <row r="634" spans="1:26">
      <c r="A634" s="11">
        <v>43291</v>
      </c>
      <c r="B634" s="1">
        <v>0.004339032311900803</v>
      </c>
      <c r="C634" s="1">
        <v>0.01532512475658643</v>
      </c>
      <c r="D634" s="1">
        <v>-0.0005356224631019035</v>
      </c>
      <c r="E634" s="1">
        <v>-0.004782848676756823</v>
      </c>
      <c r="F634" s="1">
        <v>-0.006555404991248293</v>
      </c>
      <c r="G634" s="1">
        <v>0.007058000063739911</v>
      </c>
      <c r="H634" s="1">
        <v>-0.001444381105891179</v>
      </c>
      <c r="I634" s="1">
        <v>0.0008999201868191697</v>
      </c>
      <c r="J634" s="1">
        <v>0.02139526348483889</v>
      </c>
      <c r="K634" s="1">
        <v>-0.002574831474252526</v>
      </c>
      <c r="L634" s="1">
        <v>-0.006152032449647238</v>
      </c>
      <c r="M634" s="1">
        <v>-0.004881698216070096</v>
      </c>
      <c r="N634" s="1">
        <v>-0.003451561003777748</v>
      </c>
      <c r="O634" s="1">
        <v>0.01275383611026992</v>
      </c>
      <c r="P634" s="1">
        <v>0.00265092094179642</v>
      </c>
      <c r="Q634" s="1">
        <v>0.006907258530188809</v>
      </c>
      <c r="R634" s="1">
        <v>0.01196600738403775</v>
      </c>
      <c r="S634" s="1">
        <v>0.004659399354717486</v>
      </c>
      <c r="T634" s="1">
        <v>0.001400945140517029</v>
      </c>
      <c r="U634" s="1">
        <v>0.01088624711488073</v>
      </c>
      <c r="V634" s="1">
        <v>0.006944740744432298</v>
      </c>
      <c r="W634" s="1">
        <v>0.0109994293310951</v>
      </c>
      <c r="X634" s="1">
        <v>0.0002995820697770935</v>
      </c>
      <c r="Y634" s="1">
        <v>0.01182497248583436</v>
      </c>
      <c r="Z634" s="1">
        <v>-0.009456540562801985</v>
      </c>
    </row>
    <row r="635" spans="1:26">
      <c r="A635" s="11">
        <v>43292</v>
      </c>
      <c r="B635" s="1">
        <v>-0.01913209921003423</v>
      </c>
      <c r="C635" s="1">
        <v>-0.01889621557826249</v>
      </c>
      <c r="D635" s="1">
        <v>-0.004153837206178013</v>
      </c>
      <c r="E635" s="1">
        <v>-0.007654023301590818</v>
      </c>
      <c r="F635" s="1">
        <v>0.01289740560877339</v>
      </c>
      <c r="G635" s="1">
        <v>0.01475467000777875</v>
      </c>
      <c r="H635" s="1">
        <v>0.02193339059671651</v>
      </c>
      <c r="I635" s="1">
        <v>-0.02165358170915599</v>
      </c>
      <c r="J635" s="1">
        <v>-0.03393414057934063</v>
      </c>
      <c r="K635" s="1">
        <v>-0.02036115856656917</v>
      </c>
      <c r="L635" s="1">
        <v>-0.002157272219353468</v>
      </c>
      <c r="M635" s="1">
        <v>-0.008867860424178198</v>
      </c>
      <c r="N635" s="1">
        <v>-0.003639420193913279</v>
      </c>
      <c r="O635" s="1">
        <v>-0.001191347306626955</v>
      </c>
      <c r="P635" s="1">
        <v>-0.001371035345835714</v>
      </c>
      <c r="Q635" s="1">
        <v>0.005335211631544379</v>
      </c>
      <c r="R635" s="1">
        <v>-0.02173195012240903</v>
      </c>
      <c r="S635" s="1">
        <v>-0.004941297460750671</v>
      </c>
      <c r="T635" s="1">
        <v>-0.002797577007143448</v>
      </c>
      <c r="U635" s="1">
        <v>-0.01938443118398869</v>
      </c>
      <c r="V635" s="1">
        <v>-0.009195603610851588</v>
      </c>
      <c r="W635" s="1">
        <v>-0.02096578722129283</v>
      </c>
      <c r="X635" s="1">
        <v>-0.01345886162533105</v>
      </c>
      <c r="Y635" s="1">
        <v>0</v>
      </c>
      <c r="Z635" s="1">
        <v>-0.005428722327546098</v>
      </c>
    </row>
    <row r="636" spans="1:26">
      <c r="A636" s="11">
        <v>43293</v>
      </c>
      <c r="B636" s="1">
        <v>-0.01279367292607836</v>
      </c>
      <c r="C636" s="1">
        <v>0.01594251779027056</v>
      </c>
      <c r="D636" s="1">
        <v>0.00618929220344544</v>
      </c>
      <c r="E636" s="1">
        <v>0.01901341589059125</v>
      </c>
      <c r="F636" s="1">
        <v>0.02309756711838529</v>
      </c>
      <c r="G636" s="1">
        <v>0.01163212476710229</v>
      </c>
      <c r="H636" s="1">
        <v>-0.01617177598613617</v>
      </c>
      <c r="I636" s="1">
        <v>-0.004384209577441345</v>
      </c>
      <c r="J636" s="1">
        <v>0.02038176538781267</v>
      </c>
      <c r="K636" s="1">
        <v>0.01697913453310429</v>
      </c>
      <c r="L636" s="1">
        <v>0.004323701162086691</v>
      </c>
      <c r="M636" s="1">
        <v>0.004568804225765222</v>
      </c>
      <c r="N636" s="1">
        <v>0.01201850868662402</v>
      </c>
      <c r="O636" s="1">
        <v>-0.0115862121488528</v>
      </c>
      <c r="P636" s="1">
        <v>0.02167108521560124</v>
      </c>
      <c r="Q636" s="1">
        <v>-0.003032614412069812</v>
      </c>
      <c r="R636" s="1">
        <v>0.008330668393159435</v>
      </c>
      <c r="S636" s="1">
        <v>-0.0002178797320914194</v>
      </c>
      <c r="T636" s="1">
        <v>-0.006780468557336605</v>
      </c>
      <c r="U636" s="1">
        <v>0.01129567323530201</v>
      </c>
      <c r="V636" s="1">
        <v>-0.01392113618020829</v>
      </c>
      <c r="W636" s="1">
        <v>0.01144684363815851</v>
      </c>
      <c r="X636" s="1">
        <v>0.01121711401780034</v>
      </c>
      <c r="Y636" s="1">
        <v>-0.001948112634694854</v>
      </c>
      <c r="Z636" s="1">
        <v>-0.01091644606769449</v>
      </c>
    </row>
    <row r="637" spans="1:26">
      <c r="A637" s="11">
        <v>43294</v>
      </c>
      <c r="B637" s="1">
        <v>0.008073137935756369</v>
      </c>
      <c r="C637" s="1">
        <v>0.01375615869961755</v>
      </c>
      <c r="D637" s="1">
        <v>0</v>
      </c>
      <c r="E637" s="1">
        <v>0.0008800083464708397</v>
      </c>
      <c r="F637" s="1">
        <v>0.00434134477743453</v>
      </c>
      <c r="G637" s="1">
        <v>-0.002515189514180394</v>
      </c>
      <c r="H637" s="1">
        <v>-0.007734519074381718</v>
      </c>
      <c r="I637" s="1">
        <v>-0.02286893811495216</v>
      </c>
      <c r="J637" s="1">
        <v>0.007649797808655823</v>
      </c>
      <c r="K637" s="1">
        <v>0.01093839335104652</v>
      </c>
      <c r="L637" s="1">
        <v>-0.004586013013700763</v>
      </c>
      <c r="M637" s="1">
        <v>0.006063956661913839</v>
      </c>
      <c r="N637" s="1">
        <v>0.007800723736138826</v>
      </c>
      <c r="O637" s="1">
        <v>0.008447040405657358</v>
      </c>
      <c r="P637" s="1">
        <v>0.01190128037508309</v>
      </c>
      <c r="Q637" s="1">
        <v>0</v>
      </c>
      <c r="R637" s="1">
        <v>0.02786350322658726</v>
      </c>
      <c r="S637" s="1">
        <v>-0.006273713854582086</v>
      </c>
      <c r="T637" s="1">
        <v>0.006826757169674069</v>
      </c>
      <c r="U637" s="1">
        <v>-0.01737512291073329</v>
      </c>
      <c r="V637" s="1">
        <v>0.01594776638979289</v>
      </c>
      <c r="W637" s="1">
        <v>-0.004102456939973242</v>
      </c>
      <c r="X637" s="1">
        <v>0.008844393072757084</v>
      </c>
      <c r="Y637" s="1">
        <v>0.003317955366339609</v>
      </c>
      <c r="Z637" s="1">
        <v>-0.01503318957315469</v>
      </c>
    </row>
    <row r="638" spans="1:26">
      <c r="A638" s="11">
        <v>43297</v>
      </c>
      <c r="B638" s="1">
        <v>-0.03055802761971016</v>
      </c>
      <c r="C638" s="1">
        <v>0.0151372844288955</v>
      </c>
      <c r="D638" s="1">
        <v>-0.0102967262961452</v>
      </c>
      <c r="E638" s="1">
        <v>-0.007562159291437442</v>
      </c>
      <c r="F638" s="1">
        <v>0.007780984597015372</v>
      </c>
      <c r="G638" s="1">
        <v>-0.00108070363904933</v>
      </c>
      <c r="H638" s="1">
        <v>-0.01144973441884023</v>
      </c>
      <c r="I638" s="1">
        <v>-0.009521746006565746</v>
      </c>
      <c r="J638" s="1">
        <v>-0.00590471654404523</v>
      </c>
      <c r="K638" s="1">
        <v>-0.01025083196347909</v>
      </c>
      <c r="L638" s="1">
        <v>0.0396768507974834</v>
      </c>
      <c r="M638" s="1">
        <v>-0.0001882441598625162</v>
      </c>
      <c r="N638" s="1">
        <v>0.002310579119802592</v>
      </c>
      <c r="O638" s="1">
        <v>-0.02324819704363945</v>
      </c>
      <c r="P638" s="1">
        <v>-0.004932197798689697</v>
      </c>
      <c r="Q638" s="1">
        <v>-0.001520564462505147</v>
      </c>
      <c r="R638" s="1">
        <v>-0.0138694106688092</v>
      </c>
      <c r="S638" s="1">
        <v>-0.01113670313601656</v>
      </c>
      <c r="T638" s="1">
        <v>-0.006546880394574628</v>
      </c>
      <c r="U638" s="1">
        <v>0.007262576560586487</v>
      </c>
      <c r="V638" s="1">
        <v>-0.006562176522946883</v>
      </c>
      <c r="W638" s="1">
        <v>-0.01136362303361527</v>
      </c>
      <c r="X638" s="1">
        <v>-0.009212937896924123</v>
      </c>
      <c r="Y638" s="1">
        <v>0.003501329331281777</v>
      </c>
      <c r="Z638" s="1">
        <v>0.01217130986447668</v>
      </c>
    </row>
    <row r="639" spans="1:26">
      <c r="A639" s="11">
        <v>43298</v>
      </c>
      <c r="B639" s="1">
        <v>-0.01608745450136206</v>
      </c>
      <c r="C639" s="1">
        <v>0.002190313186559711</v>
      </c>
      <c r="D639" s="1">
        <v>0.009998924232223594</v>
      </c>
      <c r="E639" s="1">
        <v>0.003543985843651898</v>
      </c>
      <c r="F639" s="1">
        <v>-0.02001752632409581</v>
      </c>
      <c r="G639" s="1">
        <v>-0.0007212761235102505</v>
      </c>
      <c r="H639" s="1">
        <v>0.01429287400257273</v>
      </c>
      <c r="I639" s="1">
        <v>0.01269503645533487</v>
      </c>
      <c r="J639" s="1">
        <v>0.000848415151664117</v>
      </c>
      <c r="K639" s="1">
        <v>0.01582292401675667</v>
      </c>
      <c r="L639" s="1">
        <v>-0.0007235094577899837</v>
      </c>
      <c r="M639" s="1">
        <v>0.002637520392814618</v>
      </c>
      <c r="N639" s="1">
        <v>0.001959561126925413</v>
      </c>
      <c r="O639" s="1">
        <v>0.003675477702098418</v>
      </c>
      <c r="P639" s="1">
        <v>0.009912979934511235</v>
      </c>
      <c r="Q639" s="1">
        <v>-0.005331502937198973</v>
      </c>
      <c r="R639" s="1">
        <v>0.010228541055193</v>
      </c>
      <c r="S639" s="1">
        <v>-0.02580446203908104</v>
      </c>
      <c r="T639" s="1">
        <v>0.005648521501706139</v>
      </c>
      <c r="U639" s="1">
        <v>-0.004388886875361875</v>
      </c>
      <c r="V639" s="1">
        <v>0.0007771473307247589</v>
      </c>
      <c r="W639" s="1">
        <v>0.01072796650736341</v>
      </c>
      <c r="X639" s="1">
        <v>0.001649882838587802</v>
      </c>
      <c r="Y639" s="1">
        <v>-0.003101378337321381</v>
      </c>
      <c r="Z639" s="1">
        <v>0.01278866603873663</v>
      </c>
    </row>
    <row r="640" spans="1:26">
      <c r="A640" s="11">
        <v>43299</v>
      </c>
      <c r="B640" s="1">
        <v>-0.01767554097307011</v>
      </c>
      <c r="C640" s="1">
        <v>0.009386772391204223</v>
      </c>
      <c r="D640" s="1">
        <v>-0.0006690659924769582</v>
      </c>
      <c r="E640" s="1">
        <v>0.004414689586295095</v>
      </c>
      <c r="F640" s="1">
        <v>-0.006710795287995563</v>
      </c>
      <c r="G640" s="1">
        <v>-0.003608652553921954</v>
      </c>
      <c r="H640" s="1">
        <v>-0.02405276467577144</v>
      </c>
      <c r="I640" s="1">
        <v>0.0087683236659859</v>
      </c>
      <c r="J640" s="1">
        <v>-0.002543283973143629</v>
      </c>
      <c r="K640" s="1">
        <v>0.003115454481511071</v>
      </c>
      <c r="L640" s="1">
        <v>0.009321197987330665</v>
      </c>
      <c r="M640" s="1">
        <v>0.01277711343927046</v>
      </c>
      <c r="N640" s="1">
        <v>0.009202303514329158</v>
      </c>
      <c r="O640" s="1">
        <v>0.001394620829916926</v>
      </c>
      <c r="P640" s="1">
        <v>-0.007833619811275172</v>
      </c>
      <c r="Q640" s="1">
        <v>-0.00842243410428356</v>
      </c>
      <c r="R640" s="1">
        <v>0.003164400955735891</v>
      </c>
      <c r="S640" s="1">
        <v>-0.002639924262367033</v>
      </c>
      <c r="T640" s="1">
        <v>0.004446477089594447</v>
      </c>
      <c r="U640" s="1">
        <v>-0.001574284439903706</v>
      </c>
      <c r="V640" s="1">
        <v>-0.005435577890828158</v>
      </c>
      <c r="W640" s="1">
        <v>0.001847694314776049</v>
      </c>
      <c r="X640" s="1">
        <v>-0.005239964404919917</v>
      </c>
      <c r="Y640" s="1">
        <v>-0.005638941885691917</v>
      </c>
      <c r="Z640" s="1">
        <v>0.02035425183290029</v>
      </c>
    </row>
    <row r="641" spans="1:26">
      <c r="A641" s="11">
        <v>43300</v>
      </c>
      <c r="B641" s="1">
        <v>0.002024310221963255</v>
      </c>
      <c r="C641" s="1">
        <v>-0.01360233393612309</v>
      </c>
      <c r="D641" s="1">
        <v>0.0005351807432794065</v>
      </c>
      <c r="E641" s="1">
        <v>-0.005977433776846008</v>
      </c>
      <c r="F641" s="1">
        <v>0.02555765905860818</v>
      </c>
      <c r="G641" s="1">
        <v>0.01484946768387174</v>
      </c>
      <c r="H641" s="1">
        <v>0.01941771624492272</v>
      </c>
      <c r="I641" s="1">
        <v>0.007830185173864912</v>
      </c>
      <c r="J641" s="1">
        <v>-0.01444973823507867</v>
      </c>
      <c r="K641" s="1">
        <v>0.01213989172788654</v>
      </c>
      <c r="L641" s="1">
        <v>-0.01470450746349017</v>
      </c>
      <c r="M641" s="1">
        <v>-0.002226413855263454</v>
      </c>
      <c r="N641" s="1">
        <v>-0.006838914103654448</v>
      </c>
      <c r="O641" s="1">
        <v>-0.008531821753639313</v>
      </c>
      <c r="P641" s="1">
        <v>-0.006849247265691472</v>
      </c>
      <c r="Q641" s="1">
        <v>0.009652189959310054</v>
      </c>
      <c r="R641" s="1">
        <v>0.0006307001115695154</v>
      </c>
      <c r="S641" s="1">
        <v>0.01515023348754019</v>
      </c>
      <c r="T641" s="1">
        <v>0.002096814210720721</v>
      </c>
      <c r="U641" s="1">
        <v>-0.01387559724683207</v>
      </c>
      <c r="V641" s="1">
        <v>0.02095037380420983</v>
      </c>
      <c r="W641" s="1">
        <v>0.02199346418152648</v>
      </c>
      <c r="X641" s="1">
        <v>0.008278050792039915</v>
      </c>
      <c r="Y641" s="1">
        <v>-0.007626049625415687</v>
      </c>
      <c r="Z641" s="1">
        <v>-0.01736234661767155</v>
      </c>
    </row>
    <row r="642" spans="1:26">
      <c r="A642" s="11">
        <v>43301</v>
      </c>
      <c r="B642" s="1">
        <v>0.001805770809749863</v>
      </c>
      <c r="C642" s="1">
        <v>-0.001210187490719661</v>
      </c>
      <c r="D642" s="1">
        <v>0.003478795198017304</v>
      </c>
      <c r="E642" s="1">
        <v>0.003006730608273944</v>
      </c>
      <c r="F642" s="1">
        <v>-0.01747318216160687</v>
      </c>
      <c r="G642" s="1">
        <v>-0.009278972125014828</v>
      </c>
      <c r="H642" s="1">
        <v>-0.01098873152037727</v>
      </c>
      <c r="I642" s="1">
        <v>-0.02230951166449047</v>
      </c>
      <c r="J642" s="1">
        <v>-0.01078051666841562</v>
      </c>
      <c r="K642" s="1">
        <v>0.008089422368054766</v>
      </c>
      <c r="L642" s="1">
        <v>0.0126490518220479</v>
      </c>
      <c r="M642" s="1">
        <v>-0.00650793913172576</v>
      </c>
      <c r="N642" s="1">
        <v>0.0040169653184432</v>
      </c>
      <c r="O642" s="1">
        <v>0.01229352015243301</v>
      </c>
      <c r="P642" s="1">
        <v>0.01791179295241618</v>
      </c>
      <c r="Q642" s="1">
        <v>-0.007647950525687786</v>
      </c>
      <c r="R642" s="1">
        <v>-0.01103241795452414</v>
      </c>
      <c r="S642" s="1">
        <v>-0.001528372054348082</v>
      </c>
      <c r="T642" s="1">
        <v>-0.009300219542467625</v>
      </c>
      <c r="U642" s="1">
        <v>-0.005436656704523868</v>
      </c>
      <c r="V642" s="1">
        <v>-0.008922116693870996</v>
      </c>
      <c r="W642" s="1">
        <v>0.003563332600974745</v>
      </c>
      <c r="X642" s="1">
        <v>-0.001940628728334004</v>
      </c>
      <c r="Y642" s="1">
        <v>-0.002561382529755352</v>
      </c>
      <c r="Z642" s="1">
        <v>-0.003571346221971639</v>
      </c>
    </row>
    <row r="643" spans="1:26">
      <c r="A643" s="11">
        <v>43304</v>
      </c>
      <c r="B643" s="1">
        <v>-0.0006762344333685055</v>
      </c>
      <c r="C643" s="1">
        <v>-0.004592705811846454</v>
      </c>
      <c r="D643" s="1">
        <v>-0.0008000678681372442</v>
      </c>
      <c r="E643" s="1">
        <v>-0.01463596237894971</v>
      </c>
      <c r="F643" s="1">
        <v>-0.003789939792988473</v>
      </c>
      <c r="G643" s="1">
        <v>-0.004322979826672624</v>
      </c>
      <c r="H643" s="1">
        <v>-0.006666723809360509</v>
      </c>
      <c r="I643" s="1">
        <v>-0.01195608117642366</v>
      </c>
      <c r="J643" s="1">
        <v>0.00435958427907801</v>
      </c>
      <c r="K643" s="1">
        <v>-0.01604865060945637</v>
      </c>
      <c r="L643" s="1">
        <v>0.01860174756003485</v>
      </c>
      <c r="M643" s="1">
        <v>0.002433044920960858</v>
      </c>
      <c r="N643" s="1">
        <v>-0.000456969196013346</v>
      </c>
      <c r="O643" s="1">
        <v>-0.0008673317474395814</v>
      </c>
      <c r="P643" s="1">
        <v>0.01599682430444438</v>
      </c>
      <c r="Q643" s="1">
        <v>-0.008092700446279411</v>
      </c>
      <c r="R643" s="1">
        <v>0.002708988206596041</v>
      </c>
      <c r="S643" s="1">
        <v>-0.006753071876978267</v>
      </c>
      <c r="T643" s="1">
        <v>-0.01032598110831018</v>
      </c>
      <c r="U643" s="1">
        <v>-0.003215259503047685</v>
      </c>
      <c r="V643" s="1">
        <v>0.01195978633632477</v>
      </c>
      <c r="W643" s="1">
        <v>0.007516794433844787</v>
      </c>
      <c r="X643" s="1">
        <v>-0.005085226537170251</v>
      </c>
      <c r="Y643" s="1">
        <v>0.002567960057784369</v>
      </c>
      <c r="Z643" s="1">
        <v>0.01490273894002869</v>
      </c>
    </row>
    <row r="644" spans="1:26">
      <c r="A644" s="11">
        <v>43305</v>
      </c>
      <c r="B644" s="1">
        <v>0.01578385144144523</v>
      </c>
      <c r="C644" s="1">
        <v>0.01415340401164644</v>
      </c>
      <c r="D644" s="1">
        <v>0.008006407474363098</v>
      </c>
      <c r="E644" s="1">
        <v>0.04259124047197504</v>
      </c>
      <c r="F644" s="1">
        <v>-0.02282737208398178</v>
      </c>
      <c r="G644" s="1">
        <v>0.01049218690153531</v>
      </c>
      <c r="H644" s="1">
        <v>-0.003977131722699312</v>
      </c>
      <c r="I644" s="1">
        <v>0.03180134207464769</v>
      </c>
      <c r="J644" s="1">
        <v>-0.002170480996620094</v>
      </c>
      <c r="K644" s="1">
        <v>-0.001124888050243911</v>
      </c>
      <c r="L644" s="1">
        <v>0.007057563925534138</v>
      </c>
      <c r="M644" s="1">
        <v>-0.03080652124090077</v>
      </c>
      <c r="N644" s="1">
        <v>-0.004003009859498752</v>
      </c>
      <c r="O644" s="1">
        <v>0.006945310033400931</v>
      </c>
      <c r="P644" s="1">
        <v>-0.002871193336530409</v>
      </c>
      <c r="Q644" s="1">
        <v>0.00194260146047065</v>
      </c>
      <c r="R644" s="1">
        <v>0.005245043313726994</v>
      </c>
      <c r="S644" s="1">
        <v>-0.005802062482849868</v>
      </c>
      <c r="T644" s="1">
        <v>0.002134206278260109</v>
      </c>
      <c r="U644" s="1">
        <v>0.02193551942613303</v>
      </c>
      <c r="V644" s="1">
        <v>0.008514664888402468</v>
      </c>
      <c r="W644" s="1">
        <v>0.01336521636211718</v>
      </c>
      <c r="X644" s="1">
        <v>0.007215456510866858</v>
      </c>
      <c r="Y644" s="1">
        <v>0.01497545750421581</v>
      </c>
      <c r="Z644" s="1">
        <v>-0.02881032263591954</v>
      </c>
    </row>
    <row r="645" spans="1:26">
      <c r="A645" s="11">
        <v>43306</v>
      </c>
      <c r="B645" s="1">
        <v>0.01442848838164812</v>
      </c>
      <c r="C645" s="1">
        <v>-0.006559107324901392</v>
      </c>
      <c r="D645" s="1">
        <v>0.01284107315466843</v>
      </c>
      <c r="E645" s="1">
        <v>0.01338830897233434</v>
      </c>
      <c r="F645" s="1">
        <v>0.0008984732479311308</v>
      </c>
      <c r="G645" s="1">
        <v>0.00608682268184535</v>
      </c>
      <c r="H645" s="1">
        <v>0.003743506936426888</v>
      </c>
      <c r="I645" s="1">
        <v>0.01058338782839696</v>
      </c>
      <c r="J645" s="1">
        <v>0.01304940231491658</v>
      </c>
      <c r="K645" s="1">
        <v>-0.001689325584847134</v>
      </c>
      <c r="L645" s="1">
        <v>0.00902338896151722</v>
      </c>
      <c r="M645" s="1">
        <v>0.007320418896805903</v>
      </c>
      <c r="N645" s="1">
        <v>0.005741294761817395</v>
      </c>
      <c r="O645" s="1">
        <v>-0.002413809137224221</v>
      </c>
      <c r="P645" s="1">
        <v>0.02944469946854733</v>
      </c>
      <c r="Q645" s="1">
        <v>0</v>
      </c>
      <c r="R645" s="1">
        <v>0.01454521679233545</v>
      </c>
      <c r="S645" s="1">
        <v>0.001504646994998415</v>
      </c>
      <c r="T645" s="1">
        <v>-0.003549701461082133</v>
      </c>
      <c r="U645" s="1">
        <v>-0.04513920024400342</v>
      </c>
      <c r="V645" s="1">
        <v>0.007938306742058865</v>
      </c>
      <c r="W645" s="1">
        <v>0.03559137564996373</v>
      </c>
      <c r="X645" s="1">
        <v>-0.0002983371664720957</v>
      </c>
      <c r="Y645" s="1">
        <v>-0.0116483068501273</v>
      </c>
      <c r="Z645" s="1">
        <v>-0.01397135262663174</v>
      </c>
    </row>
    <row r="646" spans="1:26">
      <c r="A646" s="11">
        <v>43307</v>
      </c>
      <c r="B646" s="1">
        <v>0.0004376129354088931</v>
      </c>
      <c r="C646" s="1">
        <v>0.009552488352481792</v>
      </c>
      <c r="D646" s="1">
        <v>-0.03659652697264848</v>
      </c>
      <c r="E646" s="1">
        <v>-0.01897025680290454</v>
      </c>
      <c r="F646" s="1">
        <v>0.03979660174577848</v>
      </c>
      <c r="G646" s="1">
        <v>0.002490940106413264</v>
      </c>
      <c r="H646" s="1">
        <v>0.01193424593341108</v>
      </c>
      <c r="I646" s="1">
        <v>0.009977536845771739</v>
      </c>
      <c r="J646" s="1">
        <v>0.006869415651243216</v>
      </c>
      <c r="K646" s="1">
        <v>0.007332175216966164</v>
      </c>
      <c r="L646" s="1">
        <v>-0.002865195287113154</v>
      </c>
      <c r="M646" s="1">
        <v>0.08433736903882094</v>
      </c>
      <c r="N646" s="1">
        <v>-0.02386132915548544</v>
      </c>
      <c r="O646" s="1">
        <v>-0.03025081780884864</v>
      </c>
      <c r="P646" s="1">
        <v>-0.01091758439972867</v>
      </c>
      <c r="Q646" s="1">
        <v>0.01279562346186003</v>
      </c>
      <c r="R646" s="1">
        <v>0.0194795587622616</v>
      </c>
      <c r="S646" s="1">
        <v>-0.002685922991612966</v>
      </c>
      <c r="T646" s="1">
        <v>0.01638583312936359</v>
      </c>
      <c r="U646" s="1">
        <v>0.003306065717438855</v>
      </c>
      <c r="V646" s="1">
        <v>-0.00162493051102075</v>
      </c>
      <c r="W646" s="1">
        <v>0.02058613280728983</v>
      </c>
      <c r="X646" s="1">
        <v>0.01418351488168046</v>
      </c>
      <c r="Y646" s="1">
        <v>0.005303525133155018</v>
      </c>
      <c r="Z646" s="1">
        <v>0.003299451961245703</v>
      </c>
    </row>
    <row r="647" spans="1:26">
      <c r="A647" s="11">
        <v>43308</v>
      </c>
      <c r="B647" s="1">
        <v>-0.01552949940186421</v>
      </c>
      <c r="C647" s="1">
        <v>0.003701521818126885</v>
      </c>
      <c r="D647" s="1">
        <v>-0.02713336326979643</v>
      </c>
      <c r="E647" s="1">
        <v>-0.01726529895751339</v>
      </c>
      <c r="F647" s="1">
        <v>0.009496345766735415</v>
      </c>
      <c r="G647" s="1">
        <v>-0.0003550458241196042</v>
      </c>
      <c r="H647" s="1">
        <v>0.005896237948404437</v>
      </c>
      <c r="I647" s="1">
        <v>-0.01352255787954282</v>
      </c>
      <c r="J647" s="1">
        <v>-0.009381214114789427</v>
      </c>
      <c r="K647" s="1">
        <v>0.009518319311345946</v>
      </c>
      <c r="L647" s="1">
        <v>0.01027454588624033</v>
      </c>
      <c r="M647" s="1">
        <v>0.02962954053765565</v>
      </c>
      <c r="N647" s="1">
        <v>-0.01450290290807155</v>
      </c>
      <c r="O647" s="1">
        <v>0.03208550881793171</v>
      </c>
      <c r="P647" s="1">
        <v>-0.01769761603696274</v>
      </c>
      <c r="Q647" s="1">
        <v>0.001914250515725913</v>
      </c>
      <c r="R647" s="1">
        <v>0.009935740486832101</v>
      </c>
      <c r="S647" s="1">
        <v>-0.016979899862129</v>
      </c>
      <c r="T647" s="1">
        <v>0.02406549133633451</v>
      </c>
      <c r="U647" s="1">
        <v>0.02405240332906389</v>
      </c>
      <c r="V647" s="1">
        <v>0.003380783134992793</v>
      </c>
      <c r="W647" s="1">
        <v>-0.01239301540170601</v>
      </c>
      <c r="X647" s="1">
        <v>-0.01324895825157291</v>
      </c>
      <c r="Y647" s="1">
        <v>0.01621717823705615</v>
      </c>
      <c r="Z647" s="1">
        <v>-0.0001930875727651493</v>
      </c>
    </row>
    <row r="648" spans="1:26">
      <c r="A648" s="11">
        <v>43311</v>
      </c>
      <c r="B648" s="1">
        <v>0.02332831885574271</v>
      </c>
      <c r="C648" s="1">
        <v>-0.02659096861498356</v>
      </c>
      <c r="D648" s="1">
        <v>-0.004880829279642618</v>
      </c>
      <c r="E648" s="1">
        <v>0.03531275003374934</v>
      </c>
      <c r="F648" s="1">
        <v>0.0108322235472047</v>
      </c>
      <c r="G648" s="1">
        <v>-0.004616420429065626</v>
      </c>
      <c r="H648" s="1">
        <v>0</v>
      </c>
      <c r="I648" s="1">
        <v>-0.01846554111049936</v>
      </c>
      <c r="J648" s="1">
        <v>-0.0055964574124856</v>
      </c>
      <c r="K648" s="1">
        <v>0.01109272607694156</v>
      </c>
      <c r="L648" s="1">
        <v>0.006032742158948556</v>
      </c>
      <c r="M648" s="1">
        <v>-0.008221969822600594</v>
      </c>
      <c r="N648" s="1">
        <v>-0.002254769056852179</v>
      </c>
      <c r="O648" s="1">
        <v>0.009499275749187852</v>
      </c>
      <c r="P648" s="1">
        <v>-0.02145227054775545</v>
      </c>
      <c r="Q648" s="1">
        <v>-0.009817049664091582</v>
      </c>
      <c r="R648" s="1">
        <v>-0.01604358571181885</v>
      </c>
      <c r="S648" s="1">
        <v>-0.003993386062154713</v>
      </c>
      <c r="T648" s="1">
        <v>0.002053376231043957</v>
      </c>
      <c r="U648" s="1">
        <v>0.02960145925198132</v>
      </c>
      <c r="V648" s="1">
        <v>0.01347800946181255</v>
      </c>
      <c r="W648" s="1">
        <v>-0.001644295158116593</v>
      </c>
      <c r="X648" s="1">
        <v>-0.005818068288382827</v>
      </c>
      <c r="Y648" s="1">
        <v>0.009229199668676635</v>
      </c>
      <c r="Z648" s="1">
        <v>0.01354490395814256</v>
      </c>
    </row>
    <row r="649" spans="1:26">
      <c r="A649" s="11">
        <v>43312</v>
      </c>
      <c r="B649" s="1">
        <v>-0.00130257786683019</v>
      </c>
      <c r="C649" s="1">
        <v>0.01492621970709695</v>
      </c>
      <c r="D649" s="1">
        <v>0.01527453578873317</v>
      </c>
      <c r="E649" s="1">
        <v>-0.003054219997977281</v>
      </c>
      <c r="F649" s="1">
        <v>0.00902446737633511</v>
      </c>
      <c r="G649" s="1">
        <v>0.01605407937998571</v>
      </c>
      <c r="H649" s="1">
        <v>-0.0009765880041121555</v>
      </c>
      <c r="I649" s="1">
        <v>0.04768449301359357</v>
      </c>
      <c r="J649" s="1">
        <v>-0.0008659777297124194</v>
      </c>
      <c r="K649" s="1">
        <v>0.02879871227832442</v>
      </c>
      <c r="L649" s="1">
        <v>-0.01524891507053261</v>
      </c>
      <c r="M649" s="1">
        <v>0.004490347425111896</v>
      </c>
      <c r="N649" s="1">
        <v>-0.00844550023695656</v>
      </c>
      <c r="O649" s="1">
        <v>0.003934830863886019</v>
      </c>
      <c r="P649" s="1">
        <v>0.006737865476930338</v>
      </c>
      <c r="Q649" s="1">
        <v>0.01788462720184647</v>
      </c>
      <c r="R649" s="1">
        <v>0.01092122566083176</v>
      </c>
      <c r="S649" s="1">
        <v>0.01552435798550711</v>
      </c>
      <c r="T649" s="1">
        <v>0.003415152780825048</v>
      </c>
      <c r="U649" s="1">
        <v>-0.0009378337350596233</v>
      </c>
      <c r="V649" s="1">
        <v>-0.006526057875158142</v>
      </c>
      <c r="W649" s="1">
        <v>0.01651332062002386</v>
      </c>
      <c r="X649" s="1">
        <v>0.02445920917459632</v>
      </c>
      <c r="Y649" s="1">
        <v>-0.01619362625815679</v>
      </c>
      <c r="Z649" s="1">
        <v>-0.01298227116162365</v>
      </c>
    </row>
    <row r="650" spans="1:26">
      <c r="A650" s="11">
        <v>43313</v>
      </c>
      <c r="B650" s="1">
        <v>-0.02304362692630679</v>
      </c>
      <c r="C650" s="1">
        <v>-0.00993546389110378</v>
      </c>
      <c r="D650" s="1">
        <v>0.004140671175049793</v>
      </c>
      <c r="E650" s="1">
        <v>0.01480827164150589</v>
      </c>
      <c r="F650" s="1">
        <v>-0.01062036282042123</v>
      </c>
      <c r="G650" s="1">
        <v>-0.01931166700670572</v>
      </c>
      <c r="H650" s="1">
        <v>0.01295860789233849</v>
      </c>
      <c r="I650" s="1">
        <v>-0.01989078506946507</v>
      </c>
      <c r="J650" s="1">
        <v>-0.003032647033119229</v>
      </c>
      <c r="K650" s="1">
        <v>0.004532255962834242</v>
      </c>
      <c r="L650" s="1">
        <v>0.006176730773249428</v>
      </c>
      <c r="M650" s="1">
        <v>-0.02819792576032143</v>
      </c>
      <c r="N650" s="1">
        <v>-0.003718779429888741</v>
      </c>
      <c r="O650" s="1">
        <v>-0.0102247603009058</v>
      </c>
      <c r="P650" s="1">
        <v>0.001885594012694947</v>
      </c>
      <c r="Q650" s="1">
        <v>-0.01069476823930282</v>
      </c>
      <c r="R650" s="1">
        <v>-0.02662795016929331</v>
      </c>
      <c r="S650" s="1">
        <v>-0.001606728601286189</v>
      </c>
      <c r="T650" s="1">
        <v>-0.01021087482724825</v>
      </c>
      <c r="U650" s="1">
        <v>-0.002189359392720913</v>
      </c>
      <c r="V650" s="1">
        <v>-0.02144293783315765</v>
      </c>
      <c r="W650" s="1">
        <v>-0.002643523729982888</v>
      </c>
      <c r="X650" s="1">
        <v>-0.0112783975810673</v>
      </c>
      <c r="Y650" s="1">
        <v>0.001742618887083047</v>
      </c>
      <c r="Z650" s="1">
        <v>0.02146982377429296</v>
      </c>
    </row>
    <row r="651" spans="1:26">
      <c r="A651" s="11">
        <v>43314</v>
      </c>
      <c r="B651" s="1">
        <v>-0.01179353243623715</v>
      </c>
      <c r="C651" s="1">
        <v>-0.008589296959392478</v>
      </c>
      <c r="D651" s="1">
        <v>-0.007009974856713286</v>
      </c>
      <c r="E651" s="1">
        <v>-0.005870274455390345</v>
      </c>
      <c r="F651" s="1">
        <v>-0.02146891784393179</v>
      </c>
      <c r="G651" s="1">
        <v>0.006444508726636045</v>
      </c>
      <c r="H651" s="1">
        <v>0.006758052859411334</v>
      </c>
      <c r="I651" s="1">
        <v>0.001268227239136666</v>
      </c>
      <c r="J651" s="1">
        <v>0.008691737707179126</v>
      </c>
      <c r="K651" s="1">
        <v>0.003449798535002602</v>
      </c>
      <c r="L651" s="1">
        <v>0.004236452783438871</v>
      </c>
      <c r="M651" s="1">
        <v>0.003007811908048108</v>
      </c>
      <c r="N651" s="1">
        <v>-0.002769266517890445</v>
      </c>
      <c r="O651" s="1">
        <v>0.01291308709003935</v>
      </c>
      <c r="P651" s="1">
        <v>0.01213760073042081</v>
      </c>
      <c r="Q651" s="1">
        <v>0.01505753297185097</v>
      </c>
      <c r="R651" s="1">
        <v>-0.010629524524708</v>
      </c>
      <c r="S651" s="1">
        <v>-0.03342831515695555</v>
      </c>
      <c r="T651" s="1">
        <v>-0.01581879198980096</v>
      </c>
      <c r="U651" s="1">
        <v>-0.001567312809556465</v>
      </c>
      <c r="V651" s="1">
        <v>0.02292598550673475</v>
      </c>
      <c r="W651" s="1">
        <v>-0.003163359130329391</v>
      </c>
      <c r="X651" s="1">
        <v>0.0008890653848319108</v>
      </c>
      <c r="Y651" s="1">
        <v>0.004832969943805665</v>
      </c>
      <c r="Z651" s="1">
        <v>0.01363421159441169</v>
      </c>
    </row>
    <row r="652" spans="1:26">
      <c r="A652" s="11">
        <v>43315</v>
      </c>
      <c r="B652" s="1">
        <v>0.01666297858011667</v>
      </c>
      <c r="C652" s="1">
        <v>-0.003688605368999287</v>
      </c>
      <c r="D652" s="1">
        <v>0.001522596800555664</v>
      </c>
      <c r="E652" s="1">
        <v>-0.001855979970151633</v>
      </c>
      <c r="F652" s="1">
        <v>0.02222848024865631</v>
      </c>
      <c r="G652" s="1">
        <v>-0.004980191280409496</v>
      </c>
      <c r="H652" s="1">
        <v>0.02517399546043797</v>
      </c>
      <c r="I652" s="1">
        <v>0.008937862182113232</v>
      </c>
      <c r="J652" s="1">
        <v>0.005601181747494577</v>
      </c>
      <c r="K652" s="1">
        <v>0.003438055221373304</v>
      </c>
      <c r="L652" s="1">
        <v>0.008092951040427065</v>
      </c>
      <c r="M652" s="1">
        <v>0.01270054332699666</v>
      </c>
      <c r="N652" s="1">
        <v>0.003984315939444372</v>
      </c>
      <c r="O652" s="1">
        <v>0.01529855033386052</v>
      </c>
      <c r="P652" s="1">
        <v>0.004369435280626055</v>
      </c>
      <c r="Q652" s="1">
        <v>0.01141127063844061</v>
      </c>
      <c r="R652" s="1">
        <v>0.018011850607071</v>
      </c>
      <c r="S652" s="1">
        <v>0.01793432650557647</v>
      </c>
      <c r="T652" s="1">
        <v>0.01071543098126959</v>
      </c>
      <c r="U652" s="1">
        <v>0.01318676795013252</v>
      </c>
      <c r="V652" s="1">
        <v>0.008544008490765975</v>
      </c>
      <c r="W652" s="1">
        <v>0.000643153095737814</v>
      </c>
      <c r="X652" s="1">
        <v>-0.008289433915594224</v>
      </c>
      <c r="Y652" s="1">
        <v>0.005579177966428039</v>
      </c>
      <c r="Z652" s="1">
        <v>-0.003549502725014975</v>
      </c>
    </row>
    <row r="653" spans="1:26">
      <c r="A653" s="11">
        <v>43318</v>
      </c>
      <c r="B653" s="1">
        <v>0.01085269544085343</v>
      </c>
      <c r="C653" s="1">
        <v>-0.005366709529849634</v>
      </c>
      <c r="D653" s="1">
        <v>0.002349771285264035</v>
      </c>
      <c r="E653" s="1">
        <v>0.003887714061671987</v>
      </c>
      <c r="F653" s="1">
        <v>-0.002541532400420987</v>
      </c>
      <c r="G653" s="1">
        <v>0.01072565062347652</v>
      </c>
      <c r="H653" s="1">
        <v>-0.001870907795117227</v>
      </c>
      <c r="I653" s="1">
        <v>0.003976171371333326</v>
      </c>
      <c r="J653" s="1">
        <v>0.0171379907307676</v>
      </c>
      <c r="K653" s="1">
        <v>-0.006588722539127012</v>
      </c>
      <c r="L653" s="1">
        <v>0.0002562799465992693</v>
      </c>
      <c r="M653" s="1">
        <v>0.006619036959218061</v>
      </c>
      <c r="N653" s="1">
        <v>0.004089173238857491</v>
      </c>
      <c r="O653" s="1">
        <v>0.008035829213998591</v>
      </c>
      <c r="P653" s="1">
        <v>0.0008329130768029991</v>
      </c>
      <c r="Q653" s="1">
        <v>0.007521652760808184</v>
      </c>
      <c r="R653" s="1">
        <v>0.007915621546753737</v>
      </c>
      <c r="S653" s="1">
        <v>0.008598907771758979</v>
      </c>
      <c r="T653" s="1">
        <v>-0.004609579138530773</v>
      </c>
      <c r="U653" s="1">
        <v>-0.004958227839997109</v>
      </c>
      <c r="V653" s="1">
        <v>0.001964148692204182</v>
      </c>
      <c r="W653" s="1">
        <v>0.007586120485458592</v>
      </c>
      <c r="X653" s="1">
        <v>-0.0007463022497700145</v>
      </c>
      <c r="Y653" s="1">
        <v>0.00401736420263421</v>
      </c>
      <c r="Z653" s="1">
        <v>-0.002062354987262149</v>
      </c>
    </row>
    <row r="654" spans="1:26">
      <c r="A654" s="11">
        <v>43319</v>
      </c>
      <c r="B654" s="1">
        <v>0.01621390982790505</v>
      </c>
      <c r="C654" s="1">
        <v>0.01208983909155625</v>
      </c>
      <c r="D654" s="1">
        <v>0.0002756926793152648</v>
      </c>
      <c r="E654" s="1">
        <v>-0.006903300540229806</v>
      </c>
      <c r="F654" s="1">
        <v>0.002265027747290871</v>
      </c>
      <c r="G654" s="1">
        <v>0.0003538710826791469</v>
      </c>
      <c r="H654" s="1">
        <v>-0.0213214124436667</v>
      </c>
      <c r="I654" s="1">
        <v>0.01521543862838226</v>
      </c>
      <c r="J654" s="1">
        <v>0.01053075582273988</v>
      </c>
      <c r="K654" s="1">
        <v>0.004510375082121154</v>
      </c>
      <c r="L654" s="1">
        <v>0.003671213525006767</v>
      </c>
      <c r="M654" s="1">
        <v>0.005191335266893304</v>
      </c>
      <c r="N654" s="1">
        <v>0.002994426361046854</v>
      </c>
      <c r="O654" s="1">
        <v>-0.01079555202801274</v>
      </c>
      <c r="P654" s="1">
        <v>0.006936093194795934</v>
      </c>
      <c r="Q654" s="1">
        <v>-0.009331723448051776</v>
      </c>
      <c r="R654" s="1">
        <v>0.003695605768566645</v>
      </c>
      <c r="S654" s="1">
        <v>0.004772754185763839</v>
      </c>
      <c r="T654" s="1">
        <v>-0.05070603375231486</v>
      </c>
      <c r="U654" s="1">
        <v>0.009031371334247584</v>
      </c>
      <c r="V654" s="1">
        <v>0.007719880929382139</v>
      </c>
      <c r="W654" s="1">
        <v>0.001744099732997384</v>
      </c>
      <c r="X654" s="1">
        <v>0.003286228351959242</v>
      </c>
      <c r="Y654" s="1">
        <v>-0.000381061227650803</v>
      </c>
      <c r="Z654" s="1">
        <v>0.002817931689467201</v>
      </c>
    </row>
    <row r="655" spans="1:26">
      <c r="A655" s="11">
        <v>43320</v>
      </c>
      <c r="B655" s="1">
        <v>-0.005390332502371309</v>
      </c>
      <c r="C655" s="1">
        <v>-0.008495897544094855</v>
      </c>
      <c r="D655" s="1">
        <v>0.001792266659792707</v>
      </c>
      <c r="E655" s="1">
        <v>0.02017607523593057</v>
      </c>
      <c r="F655" s="1">
        <v>-0.009886969739597906</v>
      </c>
      <c r="G655" s="1">
        <v>-0.001414578030051405</v>
      </c>
      <c r="H655" s="1">
        <v>0.005027144719869092</v>
      </c>
      <c r="I655" s="1">
        <v>-0.008964736002484819</v>
      </c>
      <c r="J655" s="1">
        <v>0.006252435238915943</v>
      </c>
      <c r="K655" s="1">
        <v>-0.01426329276927607</v>
      </c>
      <c r="L655" s="1">
        <v>0.002041829839927845</v>
      </c>
      <c r="M655" s="1">
        <v>0.01256656469502082</v>
      </c>
      <c r="N655" s="1">
        <v>0.00310450660691175</v>
      </c>
      <c r="O655" s="1">
        <v>-0.01595031471358666</v>
      </c>
      <c r="P655" s="1">
        <v>0.005602253445408323</v>
      </c>
      <c r="Q655" s="1">
        <v>-0.002637795313405467</v>
      </c>
      <c r="R655" s="1">
        <v>-0.01135306158352856</v>
      </c>
      <c r="S655" s="1">
        <v>0.001706055170325627</v>
      </c>
      <c r="T655" s="1">
        <v>0.007072673438042409</v>
      </c>
      <c r="U655" s="1">
        <v>-0.00123478287527401</v>
      </c>
      <c r="V655" s="1">
        <v>0.001823606838498693</v>
      </c>
      <c r="W655" s="1">
        <v>-0.003906674807408028</v>
      </c>
      <c r="X655" s="1">
        <v>-0.002531051107256155</v>
      </c>
      <c r="Y655" s="1">
        <v>0.004574869169971629</v>
      </c>
      <c r="Z655" s="1">
        <v>0.005620461757201101</v>
      </c>
    </row>
    <row r="656" spans="1:26">
      <c r="A656" s="11">
        <v>43321</v>
      </c>
      <c r="B656" s="1">
        <v>-0.0615651577681352</v>
      </c>
      <c r="C656" s="1">
        <v>-0.006790499227189883</v>
      </c>
      <c r="D656" s="1">
        <v>-0.00825661871350436</v>
      </c>
      <c r="E656" s="1">
        <v>-0.01063650107596126</v>
      </c>
      <c r="F656" s="1">
        <v>0.01255371085166379</v>
      </c>
      <c r="G656" s="1">
        <v>-0.001416256972943453</v>
      </c>
      <c r="H656" s="1">
        <v>0.00714637431980103</v>
      </c>
      <c r="I656" s="1">
        <v>-0.03439005321720068</v>
      </c>
      <c r="J656" s="1">
        <v>-0.002485529902058303</v>
      </c>
      <c r="K656" s="1">
        <v>0.0002679745434841507</v>
      </c>
      <c r="L656" s="1">
        <v>-0.00772559294522579</v>
      </c>
      <c r="M656" s="1">
        <v>0.002890268749929259</v>
      </c>
      <c r="N656" s="1">
        <v>0.0002382988211475645</v>
      </c>
      <c r="O656" s="1">
        <v>0.01040773399372075</v>
      </c>
      <c r="P656" s="1">
        <v>0.001644434098822645</v>
      </c>
      <c r="Q656" s="1">
        <v>0.00151153573606666</v>
      </c>
      <c r="R656" s="1">
        <v>-0.002017323333375121</v>
      </c>
      <c r="S656" s="1">
        <v>-0.006582870870931457</v>
      </c>
      <c r="T656" s="1">
        <v>0.004117936407151745</v>
      </c>
      <c r="U656" s="1">
        <v>0.004017591334747106</v>
      </c>
      <c r="V656" s="1">
        <v>0.002791909079916666</v>
      </c>
      <c r="W656" s="1">
        <v>-0.005712265492586965</v>
      </c>
      <c r="X656" s="1">
        <v>-0.01179063391250701</v>
      </c>
      <c r="Y656" s="1">
        <v>0.005882327738229387</v>
      </c>
      <c r="Z656" s="1">
        <v>-0.009873561935919928</v>
      </c>
    </row>
    <row r="657" spans="1:26">
      <c r="A657" s="11">
        <v>43322</v>
      </c>
      <c r="B657" s="1">
        <v>0.02032781160393449</v>
      </c>
      <c r="C657" s="1">
        <v>-0.01253918236317242</v>
      </c>
      <c r="D657" s="1">
        <v>-0.00790882597131326</v>
      </c>
      <c r="E657" s="1">
        <v>-0.003695512093233377</v>
      </c>
      <c r="F657" s="1">
        <v>-0.01155294629148584</v>
      </c>
      <c r="G657" s="1">
        <v>-0.002482351195589372</v>
      </c>
      <c r="H657" s="1">
        <v>-0.021996280073873</v>
      </c>
      <c r="I657" s="1">
        <v>-0.01988137890017905</v>
      </c>
      <c r="J657" s="1">
        <v>-0.003737344579500701</v>
      </c>
      <c r="K657" s="1">
        <v>-0.01151869370475889</v>
      </c>
      <c r="L657" s="1">
        <v>-0.009839120761408915</v>
      </c>
      <c r="M657" s="1">
        <v>0</v>
      </c>
      <c r="N657" s="1">
        <v>-0.01202087374524863</v>
      </c>
      <c r="O657" s="1">
        <v>-0.002870578660746692</v>
      </c>
      <c r="P657" s="1">
        <v>-0.006109487604227137</v>
      </c>
      <c r="Q657" s="1">
        <v>0.003771868563650527</v>
      </c>
      <c r="R657" s="1">
        <v>-0.01166265254474652</v>
      </c>
      <c r="S657" s="1">
        <v>-0.004912419263186085</v>
      </c>
      <c r="T657" s="1">
        <v>-0.04100356578849762</v>
      </c>
      <c r="U657" s="1">
        <v>-0.007078911866764681</v>
      </c>
      <c r="V657" s="1">
        <v>0.001089067401706778</v>
      </c>
      <c r="W657" s="1">
        <v>-0.007803020113599124</v>
      </c>
      <c r="X657" s="1">
        <v>-0.006947575483476354</v>
      </c>
      <c r="Y657" s="1">
        <v>-0.01018665761599025</v>
      </c>
      <c r="Z657" s="1">
        <v>-0.001693373654917507</v>
      </c>
    </row>
    <row r="658" spans="1:26">
      <c r="A658" s="11">
        <v>43325</v>
      </c>
      <c r="B658" s="1">
        <v>-0.01086671150852436</v>
      </c>
      <c r="C658" s="1">
        <v>-0.003093797150984789</v>
      </c>
      <c r="D658" s="1">
        <v>-0.01104899838295215</v>
      </c>
      <c r="E658" s="1">
        <v>0.001854491281639614</v>
      </c>
      <c r="F658" s="1">
        <v>-0.001140042568113064</v>
      </c>
      <c r="G658" s="1">
        <v>0.003199466869689305</v>
      </c>
      <c r="H658" s="1">
        <v>0.003869521382214636</v>
      </c>
      <c r="I658" s="1">
        <v>-0.00102142571159658</v>
      </c>
      <c r="J658" s="1">
        <v>-0.007920136987582538</v>
      </c>
      <c r="K658" s="1">
        <v>-0.006775315634975687</v>
      </c>
      <c r="L658" s="1">
        <v>-0.01589910427249364</v>
      </c>
      <c r="M658" s="1">
        <v>-0.002542693209692692</v>
      </c>
      <c r="N658" s="1">
        <v>-0.007589487753141166</v>
      </c>
      <c r="O658" s="1">
        <v>-0.001185393679052238</v>
      </c>
      <c r="P658" s="1">
        <v>-0.007247688528545626</v>
      </c>
      <c r="Q658" s="1">
        <v>0.008267660613637817</v>
      </c>
      <c r="R658" s="1">
        <v>0.01043039571975424</v>
      </c>
      <c r="S658" s="1">
        <v>0.002188773819511436</v>
      </c>
      <c r="T658" s="1">
        <v>-0.003269929288415852</v>
      </c>
      <c r="U658" s="1">
        <v>-0.001550130301343433</v>
      </c>
      <c r="V658" s="1">
        <v>-0.007858641580114734</v>
      </c>
      <c r="W658" s="1">
        <v>-0.003111349665092189</v>
      </c>
      <c r="X658" s="1">
        <v>-0.005475318647607641</v>
      </c>
      <c r="Y658" s="1">
        <v>-0.004764417338117166</v>
      </c>
      <c r="Z658" s="1">
        <v>-0.00923486430995013</v>
      </c>
    </row>
    <row r="659" spans="1:26">
      <c r="A659" s="11">
        <v>43326</v>
      </c>
      <c r="B659" s="1">
        <v>0.004806330014364812</v>
      </c>
      <c r="C659" s="1">
        <v>0.002305379031242838</v>
      </c>
      <c r="D659" s="1">
        <v>0</v>
      </c>
      <c r="E659" s="1">
        <v>0.009087967898899985</v>
      </c>
      <c r="F659" s="1">
        <v>0.009988610426860278</v>
      </c>
      <c r="G659" s="1">
        <v>-0.003189262928610548</v>
      </c>
      <c r="H659" s="1">
        <v>0.005781741596337042</v>
      </c>
      <c r="I659" s="1">
        <v>0.0127090612823928</v>
      </c>
      <c r="J659" s="1">
        <v>0.01470597096826931</v>
      </c>
      <c r="K659" s="1">
        <v>0.009277273745080805</v>
      </c>
      <c r="L659" s="1">
        <v>0.006673140505606634</v>
      </c>
      <c r="M659" s="1">
        <v>0.004248693953989635</v>
      </c>
      <c r="N659" s="1">
        <v>0.00461285623575991</v>
      </c>
      <c r="O659" s="1">
        <v>0.003899678598030976</v>
      </c>
      <c r="P659" s="1">
        <v>0.01247594833848487</v>
      </c>
      <c r="Q659" s="1">
        <v>0.004845258110447892</v>
      </c>
      <c r="R659" s="1">
        <v>0.01360624498995189</v>
      </c>
      <c r="S659" s="1">
        <v>0.003392386389129642</v>
      </c>
      <c r="T659" s="1">
        <v>0.006056482528234985</v>
      </c>
      <c r="U659" s="1">
        <v>0.0009313494724070281</v>
      </c>
      <c r="V659" s="1">
        <v>0.0154753077880907</v>
      </c>
      <c r="W659" s="1">
        <v>0.003944398531911641</v>
      </c>
      <c r="X659" s="1">
        <v>0.009787371780699772</v>
      </c>
      <c r="Y659" s="1">
        <v>0.01244727811604518</v>
      </c>
      <c r="Z659" s="1">
        <v>0.01902239002400408</v>
      </c>
    </row>
    <row r="660" spans="1:26">
      <c r="A660" s="11">
        <v>43327</v>
      </c>
      <c r="B660" s="1">
        <v>-0.04373564681866193</v>
      </c>
      <c r="C660" s="1">
        <v>-0.02176099541780252</v>
      </c>
      <c r="D660" s="1">
        <v>0.007636814874142583</v>
      </c>
      <c r="E660" s="1">
        <v>0.005003131157115259</v>
      </c>
      <c r="F660" s="1">
        <v>-0.01186788927117044</v>
      </c>
      <c r="G660" s="1">
        <v>0.003518728550752526</v>
      </c>
      <c r="H660" s="1">
        <v>0.01437115219769569</v>
      </c>
      <c r="I660" s="1">
        <v>-0.02127660214603699</v>
      </c>
      <c r="J660" s="1">
        <v>-0.004969096756347158</v>
      </c>
      <c r="K660" s="1">
        <v>0.01513895520414987</v>
      </c>
      <c r="L660" s="1">
        <v>-0.008286051753360724</v>
      </c>
      <c r="M660" s="1">
        <v>0.0209849456586253</v>
      </c>
      <c r="N660" s="1">
        <v>0.0004834352942317821</v>
      </c>
      <c r="O660" s="1">
        <v>0.01638235190645365</v>
      </c>
      <c r="P660" s="1">
        <v>-0.01356059757780803</v>
      </c>
      <c r="Q660" s="1">
        <v>0.008531150415077793</v>
      </c>
      <c r="R660" s="1">
        <v>-0.004320189007010811</v>
      </c>
      <c r="S660" s="1">
        <v>0.01518990276252663</v>
      </c>
      <c r="T660" s="1">
        <v>-0.003762170069388504</v>
      </c>
      <c r="U660" s="1">
        <v>0.007133989532945861</v>
      </c>
      <c r="V660" s="1">
        <v>-0.0240686894794947</v>
      </c>
      <c r="W660" s="1">
        <v>-0.01126891654567685</v>
      </c>
      <c r="X660" s="1">
        <v>-0.008784348434829448</v>
      </c>
      <c r="Y660" s="1">
        <v>0.006998162812403397</v>
      </c>
      <c r="Z660" s="1">
        <v>-0.01032466121581965</v>
      </c>
    </row>
    <row r="661" spans="1:26">
      <c r="A661" s="11">
        <v>43328</v>
      </c>
      <c r="B661" s="1">
        <v>0.004526026394916505</v>
      </c>
      <c r="C661" s="1">
        <v>0.0428625406555232</v>
      </c>
      <c r="D661" s="1">
        <v>0.004631614847435017</v>
      </c>
      <c r="E661" s="1">
        <v>0.0141057467989798</v>
      </c>
      <c r="F661" s="1">
        <v>0.01973133602541832</v>
      </c>
      <c r="G661" s="1">
        <v>0.01216457225066803</v>
      </c>
      <c r="H661" s="1">
        <v>-0.007555865413483409</v>
      </c>
      <c r="I661" s="1">
        <v>0.01215943681572962</v>
      </c>
      <c r="J661" s="1">
        <v>0.004577680460288169</v>
      </c>
      <c r="K661" s="1">
        <v>0.001864096655747716</v>
      </c>
      <c r="L661" s="1">
        <v>0.009410727964197729</v>
      </c>
      <c r="M661" s="1">
        <v>-0.0134262177709713</v>
      </c>
      <c r="N661" s="1">
        <v>0.01002403688611286</v>
      </c>
      <c r="O661" s="1">
        <v>0.01080093268810223</v>
      </c>
      <c r="P661" s="1">
        <v>-0.0001859524367968657</v>
      </c>
      <c r="Q661" s="1">
        <v>0.01213677939603586</v>
      </c>
      <c r="R661" s="1">
        <v>0.01782111532182773</v>
      </c>
      <c r="S661" s="1">
        <v>0.007572653101055593</v>
      </c>
      <c r="T661" s="1">
        <v>-0.01686830785192917</v>
      </c>
      <c r="U661" s="1">
        <v>0.01909441714453486</v>
      </c>
      <c r="V661" s="1">
        <v>0.01710250569773475</v>
      </c>
      <c r="W661" s="1">
        <v>0.00781652317565551</v>
      </c>
      <c r="X661" s="1">
        <v>0.01145952882203627</v>
      </c>
      <c r="Y661" s="1">
        <v>0.01934658235471254</v>
      </c>
      <c r="Z661" s="1">
        <v>0.01934739875623803</v>
      </c>
    </row>
    <row r="662" spans="1:26">
      <c r="A662" s="11">
        <v>43329</v>
      </c>
      <c r="B662" s="1">
        <v>-0.004031082544354025</v>
      </c>
      <c r="C662" s="1">
        <v>0.001213799966312656</v>
      </c>
      <c r="D662" s="1">
        <v>0.006425856142524111</v>
      </c>
      <c r="E662" s="1">
        <v>-0.003600117736999198</v>
      </c>
      <c r="F662" s="1">
        <v>-0.001682619992428358</v>
      </c>
      <c r="G662" s="1">
        <v>0</v>
      </c>
      <c r="H662" s="1">
        <v>0.0002379804195304924</v>
      </c>
      <c r="I662" s="1">
        <v>0.02358883127215616</v>
      </c>
      <c r="J662" s="1">
        <v>0.01657003964352644</v>
      </c>
      <c r="K662" s="1">
        <v>0.0167464766826475</v>
      </c>
      <c r="L662" s="1">
        <v>0</v>
      </c>
      <c r="M662" s="1">
        <v>0.00268809614320431</v>
      </c>
      <c r="N662" s="1">
        <v>0.004423932024536725</v>
      </c>
      <c r="O662" s="1">
        <v>0.002794502205521354</v>
      </c>
      <c r="P662" s="1">
        <v>-0.0005572086899275908</v>
      </c>
      <c r="Q662" s="1">
        <v>0.002907223495458799</v>
      </c>
      <c r="R662" s="1">
        <v>0.02253354681810138</v>
      </c>
      <c r="S662" s="1">
        <v>0.01222442998519058</v>
      </c>
      <c r="T662" s="1">
        <v>-0.002560781004713797</v>
      </c>
      <c r="U662" s="1">
        <v>-0.001813102352542506</v>
      </c>
      <c r="V662" s="1">
        <v>0.0118191073411591</v>
      </c>
      <c r="W662" s="1">
        <v>-0.003423032392070979</v>
      </c>
      <c r="X662" s="1">
        <v>0.006797189913730239</v>
      </c>
      <c r="Y662" s="1">
        <v>0.009581561040822528</v>
      </c>
      <c r="Z662" s="1">
        <v>-0.0001861434313809029</v>
      </c>
    </row>
    <row r="663" spans="1:26">
      <c r="A663" s="11">
        <v>43332</v>
      </c>
      <c r="B663" s="1">
        <v>0.0007139392278447954</v>
      </c>
      <c r="C663" s="1">
        <v>0.01252879052339884</v>
      </c>
      <c r="D663" s="1">
        <v>0.002221294904645621</v>
      </c>
      <c r="E663" s="1">
        <v>-0.009361115091067962</v>
      </c>
      <c r="F663" s="1">
        <v>-0.00477542768746686</v>
      </c>
      <c r="G663" s="1">
        <v>0.002120747826343861</v>
      </c>
      <c r="H663" s="1">
        <v>0.003330162484008081</v>
      </c>
      <c r="I663" s="1">
        <v>-0.0004263160936818222</v>
      </c>
      <c r="J663" s="1">
        <v>0</v>
      </c>
      <c r="K663" s="1">
        <v>0.01281045522071289</v>
      </c>
      <c r="L663" s="1">
        <v>-0.001307223015623693</v>
      </c>
      <c r="M663" s="1">
        <v>0.03267447769243392</v>
      </c>
      <c r="N663" s="1">
        <v>-0.007856992836104415</v>
      </c>
      <c r="O663" s="1">
        <v>-0.0001635730160872706</v>
      </c>
      <c r="P663" s="1">
        <v>-0.00659989683709028</v>
      </c>
      <c r="Q663" s="1">
        <v>-0.006159647724574446</v>
      </c>
      <c r="R663" s="1">
        <v>0.01608095456936609</v>
      </c>
      <c r="S663" s="1">
        <v>-0.004875464607445257</v>
      </c>
      <c r="T663" s="1">
        <v>-0.003080999836656328</v>
      </c>
      <c r="U663" s="1">
        <v>0.002422041315738976</v>
      </c>
      <c r="V663" s="1">
        <v>0.003371950199116958</v>
      </c>
      <c r="W663" s="1">
        <v>0.0006087966299475056</v>
      </c>
      <c r="X663" s="1">
        <v>0.01500419726886615</v>
      </c>
      <c r="Y663" s="1">
        <v>-0.002554966815590087</v>
      </c>
      <c r="Z663" s="1">
        <v>0.00465264629577411</v>
      </c>
    </row>
    <row r="664" spans="1:26">
      <c r="A664" s="11">
        <v>43333</v>
      </c>
      <c r="B664" s="1">
        <v>0.01522721144060513</v>
      </c>
      <c r="C664" s="1">
        <v>0.008638928432477266</v>
      </c>
      <c r="D664" s="1">
        <v>-0.007755953254280024</v>
      </c>
      <c r="E664" s="1">
        <v>-0.003978632936720627</v>
      </c>
      <c r="F664" s="1">
        <v>0.008749818795145137</v>
      </c>
      <c r="G664" s="1">
        <v>-0.01022918977173959</v>
      </c>
      <c r="H664" s="1">
        <v>-0.007349291730581853</v>
      </c>
      <c r="I664" s="1">
        <v>0.02348231986845062</v>
      </c>
      <c r="J664" s="1">
        <v>-0.002037434692983564</v>
      </c>
      <c r="K664" s="1">
        <v>0.03278268503671855</v>
      </c>
      <c r="L664" s="1">
        <v>0.006107194787316361</v>
      </c>
      <c r="M664" s="1">
        <v>-0.007646057367264425</v>
      </c>
      <c r="N664" s="1">
        <v>0.009839497788613594</v>
      </c>
      <c r="O664" s="1">
        <v>-0.01738021095907405</v>
      </c>
      <c r="P664" s="1">
        <v>-0.008327793848094789</v>
      </c>
      <c r="Q664" s="1">
        <v>-0.009478717030127037</v>
      </c>
      <c r="R664" s="1">
        <v>-0.004103252094699084</v>
      </c>
      <c r="S664" s="1">
        <v>-0.007281527158994106</v>
      </c>
      <c r="T664" s="1">
        <v>0.01416463775573629</v>
      </c>
      <c r="U664" s="1">
        <v>0.008758723369405308</v>
      </c>
      <c r="V664" s="1">
        <v>-0.0006003324269697741</v>
      </c>
      <c r="W664" s="1">
        <v>0.005605352805125419</v>
      </c>
      <c r="X664" s="1">
        <v>0.01862533627120699</v>
      </c>
      <c r="Y664" s="1">
        <v>0.004757186485992104</v>
      </c>
      <c r="Z664" s="1">
        <v>0.004446297127689514</v>
      </c>
    </row>
    <row r="665" spans="1:26">
      <c r="A665" s="11">
        <v>43334</v>
      </c>
      <c r="B665" s="1">
        <v>0.01429589018377198</v>
      </c>
      <c r="C665" s="1">
        <v>-0.01057190041898926</v>
      </c>
      <c r="D665" s="1">
        <v>0.006979222716735789</v>
      </c>
      <c r="E665" s="1">
        <v>0.008155473699618998</v>
      </c>
      <c r="F665" s="1">
        <v>-0.007274786427483471</v>
      </c>
      <c r="G665" s="1">
        <v>-0.008196857323639395</v>
      </c>
      <c r="H665" s="1">
        <v>-0.01576351924322905</v>
      </c>
      <c r="I665" s="1">
        <v>-0.008482049167671257</v>
      </c>
      <c r="J665" s="1">
        <v>0</v>
      </c>
      <c r="K665" s="1">
        <v>-0.009997757780666805</v>
      </c>
      <c r="L665" s="1">
        <v>-0.003034824979582518</v>
      </c>
      <c r="M665" s="1">
        <v>-0.006393451860679855</v>
      </c>
      <c r="N665" s="1">
        <v>-0.008317743545927403</v>
      </c>
      <c r="O665" s="1">
        <v>-0.01017839526846442</v>
      </c>
      <c r="P665" s="1">
        <v>0.01019067531582896</v>
      </c>
      <c r="Q665" s="1">
        <v>-0.006256707270369755</v>
      </c>
      <c r="R665" s="1">
        <v>-0.002795871117093007</v>
      </c>
      <c r="S665" s="1">
        <v>-0.04446274165038733</v>
      </c>
      <c r="T665" s="1">
        <v>-0.001523785647938314</v>
      </c>
      <c r="U665" s="1">
        <v>-0.02155677304260517</v>
      </c>
      <c r="V665" s="1">
        <v>0.03206454761952449</v>
      </c>
      <c r="W665" s="1">
        <v>0.0114938545111789</v>
      </c>
      <c r="X665" s="1">
        <v>-0.006965650282553915</v>
      </c>
      <c r="Y665" s="1">
        <v>-0.01402287090170173</v>
      </c>
      <c r="Z665" s="1">
        <v>-0.002766495947915115</v>
      </c>
    </row>
    <row r="666" spans="1:26">
      <c r="A666" s="11">
        <v>43335</v>
      </c>
      <c r="B666" s="1">
        <v>-0.009704419646902052</v>
      </c>
      <c r="C666" s="1">
        <v>-0.007284980009774733</v>
      </c>
      <c r="D666" s="1">
        <v>-0.002217628291813933</v>
      </c>
      <c r="E666" s="1">
        <v>-0.007924501300534681</v>
      </c>
      <c r="F666" s="1">
        <v>-0.004791455042104986</v>
      </c>
      <c r="G666" s="1">
        <v>-0.004311848684005914</v>
      </c>
      <c r="H666" s="1">
        <v>-0.01455913101218675</v>
      </c>
      <c r="I666" s="1">
        <v>-0.01002745258219595</v>
      </c>
      <c r="J666" s="1">
        <v>0.005716652967882041</v>
      </c>
      <c r="K666" s="1">
        <v>-0.01186531541004898</v>
      </c>
      <c r="L666" s="1">
        <v>-0.002087649297710437</v>
      </c>
      <c r="M666" s="1">
        <v>0.006599518963764206</v>
      </c>
      <c r="N666" s="1">
        <v>-0.0001197199374971536</v>
      </c>
      <c r="O666" s="1">
        <v>0.008428806778836506</v>
      </c>
      <c r="P666" s="1">
        <v>0.004670174327808585</v>
      </c>
      <c r="Q666" s="1">
        <v>0.001481435323718028</v>
      </c>
      <c r="R666" s="1">
        <v>-0.01696911394722955</v>
      </c>
      <c r="S666" s="1">
        <v>0.002985236703169747</v>
      </c>
      <c r="T666" s="1">
        <v>-0.01042719201027231</v>
      </c>
      <c r="U666" s="1">
        <v>-0.005814037954978368</v>
      </c>
      <c r="V666" s="1">
        <v>0.008959571965496904</v>
      </c>
      <c r="W666" s="1">
        <v>0.0004269733942989795</v>
      </c>
      <c r="X666" s="1">
        <v>-0.001899903914197809</v>
      </c>
      <c r="Y666" s="1">
        <v>0.002585736403130756</v>
      </c>
      <c r="Z666" s="1">
        <v>-0.009062370644379425</v>
      </c>
    </row>
    <row r="667" spans="1:26">
      <c r="A667" s="11">
        <v>43336</v>
      </c>
      <c r="B667" s="1">
        <v>0.01469882547993273</v>
      </c>
      <c r="C667" s="1">
        <v>0.00546785043234399</v>
      </c>
      <c r="D667" s="1">
        <v>0.005139927765718921</v>
      </c>
      <c r="E667" s="1">
        <v>-0.001997125598794613</v>
      </c>
      <c r="F667" s="1">
        <v>0.03370160298820291</v>
      </c>
      <c r="G667" s="1">
        <v>0.006134925576312789</v>
      </c>
      <c r="H667" s="1">
        <v>0.001723428529746052</v>
      </c>
      <c r="I667" s="1">
        <v>0.02535789061267324</v>
      </c>
      <c r="J667" s="1">
        <v>-0.01948846329179688</v>
      </c>
      <c r="K667" s="1">
        <v>0.00178848338641191</v>
      </c>
      <c r="L667" s="1">
        <v>-0.000435945857380271</v>
      </c>
      <c r="M667" s="1">
        <v>-0.0003278258153937008</v>
      </c>
      <c r="N667" s="1">
        <v>0.00898728452089359</v>
      </c>
      <c r="O667" s="1">
        <v>-0.01738543288153283</v>
      </c>
      <c r="P667" s="1">
        <v>0.007809659438071659</v>
      </c>
      <c r="Q667" s="1">
        <v>0.0007396219597617382</v>
      </c>
      <c r="R667" s="1">
        <v>0.01215842411938883</v>
      </c>
      <c r="S667" s="1">
        <v>0.007700786642177659</v>
      </c>
      <c r="T667" s="1">
        <v>0.001285105655809415</v>
      </c>
      <c r="U667" s="1">
        <v>0.004617043194471426</v>
      </c>
      <c r="V667" s="1">
        <v>0.006919813743814451</v>
      </c>
      <c r="W667" s="1">
        <v>0.002220371948996824</v>
      </c>
      <c r="X667" s="1">
        <v>0.004831684096266109</v>
      </c>
      <c r="Y667" s="1">
        <v>0.009211563525706401</v>
      </c>
      <c r="Z667" s="1">
        <v>-0.002986068005463194</v>
      </c>
    </row>
    <row r="668" spans="1:26">
      <c r="A668" s="11">
        <v>43339</v>
      </c>
      <c r="B668" s="1">
        <v>0.006438408622631453</v>
      </c>
      <c r="C668" s="1">
        <v>0.01247927338149046</v>
      </c>
      <c r="D668" s="1">
        <v>0.008707590709673418</v>
      </c>
      <c r="E668" s="1">
        <v>0.0006670667400352492</v>
      </c>
      <c r="F668" s="1">
        <v>-0.001918090453685184</v>
      </c>
      <c r="G668" s="1">
        <v>-0.007173607810023519</v>
      </c>
      <c r="H668" s="1">
        <v>0.0004918698118572262</v>
      </c>
      <c r="I668" s="1">
        <v>0.00994699034267299</v>
      </c>
      <c r="J668" s="1">
        <v>0.007453309896011007</v>
      </c>
      <c r="K668" s="1">
        <v>0.01300669731866066</v>
      </c>
      <c r="L668" s="1">
        <v>0.01770163077728437</v>
      </c>
      <c r="M668" s="1">
        <v>-0.001311534131817726</v>
      </c>
      <c r="N668" s="1">
        <v>0.00617598718427792</v>
      </c>
      <c r="O668" s="1">
        <v>0.003912947078457574</v>
      </c>
      <c r="P668" s="1">
        <v>0.01106999904968919</v>
      </c>
      <c r="Q668" s="1">
        <v>-0.004065085559316062</v>
      </c>
      <c r="R668" s="1">
        <v>0.01764817427416232</v>
      </c>
      <c r="S668" s="1">
        <v>-0.001453472515893561</v>
      </c>
      <c r="T668" s="1">
        <v>0.02284383243596788</v>
      </c>
      <c r="U668" s="1">
        <v>0.005821101254685823</v>
      </c>
      <c r="V668" s="1">
        <v>-0.008131970377025621</v>
      </c>
      <c r="W668" s="1">
        <v>0.01367647277111383</v>
      </c>
      <c r="X668" s="1">
        <v>0.008888101157292772</v>
      </c>
      <c r="Y668" s="1">
        <v>0.001277763606425841</v>
      </c>
      <c r="Z668" s="1">
        <v>0.004679818699190985</v>
      </c>
    </row>
    <row r="669" spans="1:26">
      <c r="A669" s="11">
        <v>43340</v>
      </c>
      <c r="B669" s="1">
        <v>-0.02307509537955232</v>
      </c>
      <c r="C669" s="1">
        <v>-0.007152204681118768</v>
      </c>
      <c r="D669" s="1">
        <v>0.001096399700237782</v>
      </c>
      <c r="E669" s="1">
        <v>0.002666175926230308</v>
      </c>
      <c r="F669" s="1">
        <v>-0.002195772466000334</v>
      </c>
      <c r="G669" s="1">
        <v>-0.004696421308090559</v>
      </c>
      <c r="H669" s="1">
        <v>-0.0213757532211698</v>
      </c>
      <c r="I669" s="1">
        <v>0.002052298107085404</v>
      </c>
      <c r="J669" s="1">
        <v>0.006576350977544276</v>
      </c>
      <c r="K669" s="1">
        <v>-0.01988916664478546</v>
      </c>
      <c r="L669" s="1">
        <v>-0.004884003836913675</v>
      </c>
      <c r="M669" s="1">
        <v>0.006895510659499005</v>
      </c>
      <c r="N669" s="1">
        <v>-0.00578376688309612</v>
      </c>
      <c r="O669" s="1">
        <v>-0.009489884855734432</v>
      </c>
      <c r="P669" s="1">
        <v>0.006022048331411956</v>
      </c>
      <c r="Q669" s="1">
        <v>0</v>
      </c>
      <c r="R669" s="1">
        <v>-0.001894648421027711</v>
      </c>
      <c r="S669" s="1">
        <v>0.00784080501599993</v>
      </c>
      <c r="T669" s="1">
        <v>0.00577149275996014</v>
      </c>
      <c r="U669" s="1">
        <v>-0.004873591116948073</v>
      </c>
      <c r="V669" s="1">
        <v>0.00115447982062733</v>
      </c>
      <c r="W669" s="1">
        <v>0.0001684956262726356</v>
      </c>
      <c r="X669" s="1">
        <v>0.00259972569315936</v>
      </c>
      <c r="Y669" s="1">
        <v>-0.00364586710197401</v>
      </c>
      <c r="Z669" s="1">
        <v>-0.002794760351645831</v>
      </c>
    </row>
    <row r="670" spans="1:26">
      <c r="A670" s="11">
        <v>43341</v>
      </c>
      <c r="B670" s="1">
        <v>0.02268513191526966</v>
      </c>
      <c r="C670" s="1">
        <v>-0.002904147674835711</v>
      </c>
      <c r="D670" s="1">
        <v>0.01231852697423874</v>
      </c>
      <c r="E670" s="1">
        <v>0.01578857818541568</v>
      </c>
      <c r="F670" s="1">
        <v>0.01100393052867599</v>
      </c>
      <c r="G670" s="1">
        <v>0.008711342008016043</v>
      </c>
      <c r="H670" s="1">
        <v>0.004016839909302128</v>
      </c>
      <c r="I670" s="1">
        <v>-0.003481260023642685</v>
      </c>
      <c r="J670" s="1">
        <v>0.02409156845636207</v>
      </c>
      <c r="K670" s="1">
        <v>-0.01310024831010859</v>
      </c>
      <c r="L670" s="1">
        <v>-0.003271852362940475</v>
      </c>
      <c r="M670" s="1">
        <v>-0.001793831919540079</v>
      </c>
      <c r="N670" s="1">
        <v>0.004630165953573684</v>
      </c>
      <c r="O670" s="1">
        <v>-0.000513270430344992</v>
      </c>
      <c r="P670" s="1">
        <v>0.01596207999740273</v>
      </c>
      <c r="Q670" s="1">
        <v>0.01113172382208161</v>
      </c>
      <c r="R670" s="1">
        <v>-0.0008759909270327215</v>
      </c>
      <c r="S670" s="1">
        <v>-0.00922379578626531</v>
      </c>
      <c r="T670" s="1">
        <v>0.01646753482982555</v>
      </c>
      <c r="U670" s="1">
        <v>-0.01346840840172514</v>
      </c>
      <c r="V670" s="1">
        <v>0.01072674176661659</v>
      </c>
      <c r="W670" s="1">
        <v>0.007437870954093873</v>
      </c>
      <c r="X670" s="1">
        <v>0.002737063975767118</v>
      </c>
      <c r="Y670" s="1">
        <v>-0.001464096397489012</v>
      </c>
      <c r="Z670" s="1">
        <v>0.002989501521254656</v>
      </c>
    </row>
    <row r="671" spans="1:26">
      <c r="A671" s="11">
        <v>43342</v>
      </c>
      <c r="B671" s="1">
        <v>0.01486361793847712</v>
      </c>
      <c r="C671" s="1">
        <v>-0.009394905520266117</v>
      </c>
      <c r="D671" s="1">
        <v>0.001762317431979188</v>
      </c>
      <c r="E671" s="1">
        <v>-0.007035390910159922</v>
      </c>
      <c r="F671" s="1">
        <v>-0.001904922950109134</v>
      </c>
      <c r="G671" s="1">
        <v>-0.0007197166902186414</v>
      </c>
      <c r="H671" s="1">
        <v>-0.02100548644546341</v>
      </c>
      <c r="I671" s="1">
        <v>-0.01828888750211155</v>
      </c>
      <c r="J671" s="1">
        <v>-0.01395542435843644</v>
      </c>
      <c r="K671" s="1">
        <v>-0.02004176796556234</v>
      </c>
      <c r="L671" s="1">
        <v>-0.004923692280315195</v>
      </c>
      <c r="M671" s="1">
        <v>-0.006533695270753981</v>
      </c>
      <c r="N671" s="1">
        <v>-0.006617844970793541</v>
      </c>
      <c r="O671" s="1">
        <v>0.00445038554553534</v>
      </c>
      <c r="P671" s="1">
        <v>-0.0006248514775825109</v>
      </c>
      <c r="Q671" s="1">
        <v>-0.003669525816541563</v>
      </c>
      <c r="R671" s="1">
        <v>-0.00832958086430402</v>
      </c>
      <c r="S671" s="1">
        <v>-0.004843034419047321</v>
      </c>
      <c r="T671" s="1">
        <v>-0.0112917476842167</v>
      </c>
      <c r="U671" s="1">
        <v>-0.008377067971353624</v>
      </c>
      <c r="V671" s="1">
        <v>-0.003651534002913182</v>
      </c>
      <c r="W671" s="1">
        <v>-0.002252381723154673</v>
      </c>
      <c r="X671" s="1">
        <v>-0.00344769158960212</v>
      </c>
      <c r="Y671" s="1">
        <v>0.003298576826362254</v>
      </c>
      <c r="Z671" s="1">
        <v>-0.00950082760722093</v>
      </c>
    </row>
    <row r="672" spans="1:26">
      <c r="A672" s="11">
        <v>43343</v>
      </c>
      <c r="B672" s="1">
        <v>-0.01239278163389179</v>
      </c>
      <c r="C672" s="1">
        <v>-0.01184777784245528</v>
      </c>
      <c r="D672" s="1">
        <v>0.006359903964216818</v>
      </c>
      <c r="E672" s="1">
        <v>-0.002306803828337034</v>
      </c>
      <c r="F672" s="1">
        <v>0.008451699602846086</v>
      </c>
      <c r="G672" s="1">
        <v>0.0007202350554089687</v>
      </c>
      <c r="H672" s="1">
        <v>0.007662838419862705</v>
      </c>
      <c r="I672" s="1">
        <v>0.003349172055841176</v>
      </c>
      <c r="J672" s="1">
        <v>-0.003234943109992061</v>
      </c>
      <c r="K672" s="1">
        <v>0.003187274003915164</v>
      </c>
      <c r="L672" s="1">
        <v>-0.005295687399071269</v>
      </c>
      <c r="M672" s="1">
        <v>0.007892064805265164</v>
      </c>
      <c r="N672" s="1">
        <v>0.006780897466516</v>
      </c>
      <c r="O672" s="1">
        <v>-0.002726540650708098</v>
      </c>
      <c r="P672" s="1">
        <v>0.003394450760606293</v>
      </c>
      <c r="Q672" s="1">
        <v>-0.002946586305377141</v>
      </c>
      <c r="R672" s="1">
        <v>0.008252138260354647</v>
      </c>
      <c r="S672" s="1">
        <v>0.004394411074082116</v>
      </c>
      <c r="T672" s="1">
        <v>-0.004220457140427181</v>
      </c>
      <c r="U672" s="1">
        <v>-0.0006261086498964286</v>
      </c>
      <c r="V672" s="1">
        <v>0.002175965663941515</v>
      </c>
      <c r="W672" s="1">
        <v>-0.0003763091356567827</v>
      </c>
      <c r="X672" s="1">
        <v>-0.00490167263547947</v>
      </c>
      <c r="Y672" s="1">
        <v>-0.006940632147714676</v>
      </c>
      <c r="Z672" s="1">
        <v>0.002257146261148479</v>
      </c>
    </row>
    <row r="673" spans="1:26">
      <c r="A673" s="11">
        <v>43347</v>
      </c>
      <c r="B673" s="1">
        <v>-0.01483039528340657</v>
      </c>
      <c r="C673" s="1">
        <v>0.01009364757023756</v>
      </c>
      <c r="D673" s="1">
        <v>0.005647592241321053</v>
      </c>
      <c r="E673" s="1">
        <v>-0.001155913976414458</v>
      </c>
      <c r="F673" s="1">
        <v>-0.01649081547921949</v>
      </c>
      <c r="G673" s="1">
        <v>0.0046780767561585</v>
      </c>
      <c r="H673" s="1">
        <v>0.006083652688336993</v>
      </c>
      <c r="I673" s="1">
        <v>-0.01460399296639359</v>
      </c>
      <c r="J673" s="1">
        <v>0.006490883860004848</v>
      </c>
      <c r="K673" s="1">
        <v>0</v>
      </c>
      <c r="L673" s="1">
        <v>0.004974477246310727</v>
      </c>
      <c r="M673" s="1">
        <v>0.01125608842869297</v>
      </c>
      <c r="N673" s="1">
        <v>0.001772355249586077</v>
      </c>
      <c r="O673" s="1">
        <v>0.01008220976118723</v>
      </c>
      <c r="P673" s="1">
        <v>-0.005519608817848853</v>
      </c>
      <c r="Q673" s="1">
        <v>0.001847005454123529</v>
      </c>
      <c r="R673" s="1">
        <v>-0.001169288799713453</v>
      </c>
      <c r="S673" s="1">
        <v>0.002445927398884828</v>
      </c>
      <c r="T673" s="1">
        <v>-0.01470945711339622</v>
      </c>
      <c r="U673" s="1">
        <v>-0.00250457312076624</v>
      </c>
      <c r="V673" s="1">
        <v>0.01657123887053324</v>
      </c>
      <c r="W673" s="1">
        <v>-0.01275613209077586</v>
      </c>
      <c r="X673" s="1">
        <v>0.006374639647396485</v>
      </c>
      <c r="Y673" s="1">
        <v>-0.02170314752977509</v>
      </c>
      <c r="Z673" s="1">
        <v>0.01182198696397641</v>
      </c>
    </row>
    <row r="674" spans="1:26">
      <c r="A674" s="11">
        <v>43348</v>
      </c>
      <c r="B674" s="1">
        <v>0.01713763290084191</v>
      </c>
      <c r="C674" s="1">
        <v>0.001241739769725525</v>
      </c>
      <c r="D674" s="1">
        <v>-0.009627071029903789</v>
      </c>
      <c r="E674" s="1">
        <v>0.01190470933561527</v>
      </c>
      <c r="F674" s="1">
        <v>-0.002749046773717012</v>
      </c>
      <c r="G674" s="1">
        <v>0.03581656553271695</v>
      </c>
      <c r="H674" s="1">
        <v>0.00428313819872872</v>
      </c>
      <c r="I674" s="1">
        <v>0.02244236944130829</v>
      </c>
      <c r="J674" s="1">
        <v>-0.005239960192637172</v>
      </c>
      <c r="K674" s="1">
        <v>0.01323827085668561</v>
      </c>
      <c r="L674" s="1">
        <v>-0.004863330826917922</v>
      </c>
      <c r="M674" s="1">
        <v>-0.009517583075730363</v>
      </c>
      <c r="N674" s="1">
        <v>0.001297105507875651</v>
      </c>
      <c r="O674" s="1">
        <v>0.02605290019197115</v>
      </c>
      <c r="P674" s="1">
        <v>-0.02882452764312804</v>
      </c>
      <c r="Q674" s="1">
        <v>0.01548658444308959</v>
      </c>
      <c r="R674" s="1">
        <v>0.02297350645956509</v>
      </c>
      <c r="S674" s="1">
        <v>0.01220089828238446</v>
      </c>
      <c r="T674" s="1">
        <v>0.02378562575463028</v>
      </c>
      <c r="U674" s="1">
        <v>0.005021848219719294</v>
      </c>
      <c r="V674" s="1">
        <v>-0.003934570155020189</v>
      </c>
      <c r="W674" s="1">
        <v>0.001355494771990928</v>
      </c>
      <c r="X674" s="1">
        <v>0.005181681123106907</v>
      </c>
      <c r="Y674" s="1">
        <v>0.01184411632077076</v>
      </c>
      <c r="Z674" s="1">
        <v>-0.001669098447758977</v>
      </c>
    </row>
    <row r="675" spans="1:26">
      <c r="A675" s="11">
        <v>43349</v>
      </c>
      <c r="B675" s="1">
        <v>-0.02868843983668212</v>
      </c>
      <c r="C675" s="1">
        <v>0.01324002211190534</v>
      </c>
      <c r="D675" s="1">
        <v>0.006075279598217076</v>
      </c>
      <c r="E675" s="1">
        <v>-0.004248253901805721</v>
      </c>
      <c r="F675" s="1">
        <v>-0.009922466589692092</v>
      </c>
      <c r="G675" s="1">
        <v>-0.0006915949226596885</v>
      </c>
      <c r="H675" s="1">
        <v>0.004766743666124063</v>
      </c>
      <c r="I675" s="1">
        <v>0.001518292353567263</v>
      </c>
      <c r="J675" s="1">
        <v>0</v>
      </c>
      <c r="K675" s="1">
        <v>0.01463266543130359</v>
      </c>
      <c r="L675" s="1">
        <v>-0.004275933192186443</v>
      </c>
      <c r="M675" s="1">
        <v>-0.006026057106925498</v>
      </c>
      <c r="N675" s="1">
        <v>0.005301177002932533</v>
      </c>
      <c r="O675" s="1">
        <v>0.0023083437821112</v>
      </c>
      <c r="P675" s="1">
        <v>0.002304458097395878</v>
      </c>
      <c r="Q675" s="1">
        <v>0.005083693632356834</v>
      </c>
      <c r="R675" s="1">
        <v>-0.01044208128690072</v>
      </c>
      <c r="S675" s="1">
        <v>-0.004404456890469421</v>
      </c>
      <c r="T675" s="1">
        <v>0.004962891453094587</v>
      </c>
      <c r="U675" s="1">
        <v>0.004997189557811366</v>
      </c>
      <c r="V675" s="1">
        <v>0.003160347326104596</v>
      </c>
      <c r="W675" s="1">
        <v>-0.002707450802415523</v>
      </c>
      <c r="X675" s="1">
        <v>-0.003150363328021211</v>
      </c>
      <c r="Y675" s="1">
        <v>0.008733172276773837</v>
      </c>
      <c r="Z675" s="1">
        <v>-0.009474266531448339</v>
      </c>
    </row>
    <row r="676" spans="1:26">
      <c r="A676" s="11">
        <v>43350</v>
      </c>
      <c r="B676" s="1">
        <v>0.004922881449652694</v>
      </c>
      <c r="C676" s="1">
        <v>-0.005665295156191963</v>
      </c>
      <c r="D676" s="1">
        <v>0.0009393896085276854</v>
      </c>
      <c r="E676" s="1">
        <v>0.006071420361151381</v>
      </c>
      <c r="F676" s="1">
        <v>0.006959893619145952</v>
      </c>
      <c r="G676" s="1">
        <v>-0.01349464845437565</v>
      </c>
      <c r="H676" s="1">
        <v>0.004245100342675334</v>
      </c>
      <c r="I676" s="1">
        <v>0.01743647972783702</v>
      </c>
      <c r="J676" s="1">
        <v>0.001215620071209011</v>
      </c>
      <c r="K676" s="1">
        <v>-0.01364943272756824</v>
      </c>
      <c r="L676" s="1">
        <v>0.001928050956429894</v>
      </c>
      <c r="M676" s="1">
        <v>0.01425528424293643</v>
      </c>
      <c r="N676" s="1">
        <v>0.004570237394468935</v>
      </c>
      <c r="O676" s="1">
        <v>0.002303127504091673</v>
      </c>
      <c r="P676" s="1">
        <v>-0.004874105529579453</v>
      </c>
      <c r="Q676" s="1">
        <v>-0.01192226279110864</v>
      </c>
      <c r="R676" s="1">
        <v>-0.002457376262309019</v>
      </c>
      <c r="S676" s="1">
        <v>-0.026262750610903</v>
      </c>
      <c r="T676" s="1">
        <v>-0.00617313413508469</v>
      </c>
      <c r="U676" s="1">
        <v>-0.001864558734989141</v>
      </c>
      <c r="V676" s="1">
        <v>-0.00157514611435805</v>
      </c>
      <c r="W676" s="1">
        <v>0.0009756993453473584</v>
      </c>
      <c r="X676" s="1">
        <v>-0.006608342655426536</v>
      </c>
      <c r="Y676" s="1">
        <v>-0.005341975773905938</v>
      </c>
      <c r="Z676" s="1">
        <v>-0.01050258853681529</v>
      </c>
    </row>
    <row r="677" spans="1:26">
      <c r="A677" s="11">
        <v>43353</v>
      </c>
      <c r="B677" s="1">
        <v>0.0102632288153599</v>
      </c>
      <c r="C677" s="1">
        <v>-0.0212436126661687</v>
      </c>
      <c r="D677" s="1">
        <v>0.004022177073771616</v>
      </c>
      <c r="E677" s="1">
        <v>-0.007339907930371425</v>
      </c>
      <c r="F677" s="1">
        <v>0.00525289340789592</v>
      </c>
      <c r="G677" s="1">
        <v>0.007716548280030544</v>
      </c>
      <c r="H677" s="1">
        <v>0.007707205371613179</v>
      </c>
      <c r="I677" s="1">
        <v>0.006637739018451549</v>
      </c>
      <c r="J677" s="1">
        <v>-0.002428101043003172</v>
      </c>
      <c r="K677" s="1">
        <v>0.002611177547611643</v>
      </c>
      <c r="L677" s="1">
        <v>-0.005335910794255772</v>
      </c>
      <c r="M677" s="1">
        <v>0.009854598156219252</v>
      </c>
      <c r="N677" s="1">
        <v>0.004898900022412667</v>
      </c>
      <c r="O677" s="1">
        <v>-0.005744388897311214</v>
      </c>
      <c r="P677" s="1">
        <v>0.01081215066959618</v>
      </c>
      <c r="Q677" s="1">
        <v>0.009872232328889785</v>
      </c>
      <c r="R677" s="1">
        <v>0.0142009855399936</v>
      </c>
      <c r="S677" s="1">
        <v>0.01243323176313771</v>
      </c>
      <c r="T677" s="1">
        <v>0.00819903876290784</v>
      </c>
      <c r="U677" s="1">
        <v>0.008405940748984264</v>
      </c>
      <c r="V677" s="1">
        <v>0.005859730312923528</v>
      </c>
      <c r="W677" s="1">
        <v>0.005212481870298769</v>
      </c>
      <c r="X677" s="1">
        <v>0.01026746066908668</v>
      </c>
      <c r="Y677" s="1">
        <v>0.002222105228746774</v>
      </c>
      <c r="Z677" s="1">
        <v>0.003221990419590037</v>
      </c>
    </row>
    <row r="678" spans="1:26">
      <c r="A678" s="11">
        <v>43354</v>
      </c>
      <c r="B678" s="1">
        <v>0.01801001405561697</v>
      </c>
      <c r="C678" s="1">
        <v>0.009916307190571017</v>
      </c>
      <c r="D678" s="1">
        <v>0.01308568683487921</v>
      </c>
      <c r="E678" s="1">
        <v>-0.006079017995546887</v>
      </c>
      <c r="F678" s="1">
        <v>-0.001650407999376879</v>
      </c>
      <c r="G678" s="1">
        <v>0.001044252873790397</v>
      </c>
      <c r="H678" s="1">
        <v>-0.01258287697725913</v>
      </c>
      <c r="I678" s="1">
        <v>-6.703105963301592E-05</v>
      </c>
      <c r="J678" s="1">
        <v>0.00689476941925693</v>
      </c>
      <c r="K678" s="1">
        <v>-0.02083352034671015</v>
      </c>
      <c r="L678" s="1">
        <v>0.00633202747386008</v>
      </c>
      <c r="M678" s="1">
        <v>0.00751878286990082</v>
      </c>
      <c r="N678" s="1">
        <v>0.002553927379132181</v>
      </c>
      <c r="O678" s="1">
        <v>-0.01832307999528437</v>
      </c>
      <c r="P678" s="1">
        <v>0.01700505445612666</v>
      </c>
      <c r="Q678" s="1">
        <v>0.00398249731654432</v>
      </c>
      <c r="R678" s="1">
        <v>-0.01328774214021078</v>
      </c>
      <c r="S678" s="1">
        <v>-0.006532715670131251</v>
      </c>
      <c r="T678" s="1">
        <v>-0.0004928233059133813</v>
      </c>
      <c r="U678" s="1">
        <v>0.00864492158925545</v>
      </c>
      <c r="V678" s="1">
        <v>-0.0051533910788506</v>
      </c>
      <c r="W678" s="1">
        <v>-0.003204089138711619</v>
      </c>
      <c r="X678" s="1">
        <v>0.001861014240646552</v>
      </c>
      <c r="Y678" s="1">
        <v>0.01108665068568682</v>
      </c>
      <c r="Z678" s="1">
        <v>0.004534237631867777</v>
      </c>
    </row>
    <row r="679" spans="1:26">
      <c r="A679" s="11">
        <v>43355</v>
      </c>
      <c r="B679" s="1">
        <v>0.02358800175540243</v>
      </c>
      <c r="C679" s="1">
        <v>0.02363507391049735</v>
      </c>
      <c r="D679" s="1">
        <v>0.002767912063954325</v>
      </c>
      <c r="E679" s="1">
        <v>-0.002645560636164612</v>
      </c>
      <c r="F679" s="1">
        <v>-0.00578506790498523</v>
      </c>
      <c r="G679" s="1">
        <v>-0.006258823336158459</v>
      </c>
      <c r="H679" s="1">
        <v>0.006246471765274597</v>
      </c>
      <c r="I679" s="1">
        <v>-0.005518811388902534</v>
      </c>
      <c r="J679" s="1">
        <v>-0.003241485195002669</v>
      </c>
      <c r="K679" s="1">
        <v>-0.0007975843513621239</v>
      </c>
      <c r="L679" s="1">
        <v>-0.01179757886084043</v>
      </c>
      <c r="M679" s="1">
        <v>-0.02556373277118462</v>
      </c>
      <c r="N679" s="1">
        <v>-0.00729443105635319</v>
      </c>
      <c r="O679" s="1">
        <v>0.06658834149773663</v>
      </c>
      <c r="P679" s="1">
        <v>0.004225025834001084</v>
      </c>
      <c r="Q679" s="1">
        <v>0.005769912516152109</v>
      </c>
      <c r="R679" s="1">
        <v>0.008398650455677004</v>
      </c>
      <c r="S679" s="1">
        <v>0.006863782518807149</v>
      </c>
      <c r="T679" s="1">
        <v>0.006410172727579821</v>
      </c>
      <c r="U679" s="1">
        <v>0.02295655938614849</v>
      </c>
      <c r="V679" s="1">
        <v>-0.001689360518372429</v>
      </c>
      <c r="W679" s="1">
        <v>0.01108175127153377</v>
      </c>
      <c r="X679" s="1">
        <v>-0.003571988809805693</v>
      </c>
      <c r="Y679" s="1">
        <v>0.0045686055137244</v>
      </c>
      <c r="Z679" s="1">
        <v>-0.01730287619734383</v>
      </c>
    </row>
    <row r="680" spans="1:26">
      <c r="A680" s="11">
        <v>43356</v>
      </c>
      <c r="B680" s="1">
        <v>-0.01307339596113</v>
      </c>
      <c r="C680" s="1">
        <v>0.005800617424314369</v>
      </c>
      <c r="D680" s="1">
        <v>0.01380102659396165</v>
      </c>
      <c r="E680" s="1">
        <v>0.007624948820113442</v>
      </c>
      <c r="F680" s="1">
        <v>0.02632318174454218</v>
      </c>
      <c r="G680" s="1">
        <v>0.006997906413571453</v>
      </c>
      <c r="H680" s="1">
        <v>0.02135608649327092</v>
      </c>
      <c r="I680" s="1">
        <v>0.007376555243207461</v>
      </c>
      <c r="J680" s="1">
        <v>0.01666685834184878</v>
      </c>
      <c r="K680" s="1">
        <v>0.009847666356325835</v>
      </c>
      <c r="L680" s="1">
        <v>0.003891125724501787</v>
      </c>
      <c r="M680" s="1">
        <v>0.01613179138660081</v>
      </c>
      <c r="N680" s="1">
        <v>0.001866336815185665</v>
      </c>
      <c r="O680" s="1">
        <v>-0.01868098631471626</v>
      </c>
      <c r="P680" s="1">
        <v>0.01074228378414421</v>
      </c>
      <c r="Q680" s="1">
        <v>0.006812515725089119</v>
      </c>
      <c r="R680" s="1">
        <v>0.003590156359990271</v>
      </c>
      <c r="S680" s="1">
        <v>0.0007151336782902362</v>
      </c>
      <c r="T680" s="1">
        <v>0.01004414788326113</v>
      </c>
      <c r="U680" s="1">
        <v>0.007779848858772809</v>
      </c>
      <c r="V680" s="1">
        <v>-0.006429621294018473</v>
      </c>
      <c r="W680" s="1">
        <v>0.02070691937216673</v>
      </c>
      <c r="X680" s="1">
        <v>0.002007855126412661</v>
      </c>
      <c r="Y680" s="1">
        <v>-0.0005457468619555206</v>
      </c>
      <c r="Z680" s="1">
        <v>-0.01224901375878451</v>
      </c>
    </row>
    <row r="681" spans="1:26">
      <c r="A681" s="11">
        <v>43357</v>
      </c>
      <c r="B681" s="1">
        <v>0.02065533838899869</v>
      </c>
      <c r="C681" s="1">
        <v>0.01220945600851842</v>
      </c>
      <c r="D681" s="1">
        <v>0.007260485864006849</v>
      </c>
      <c r="E681" s="1">
        <v>-0.001645171404585644</v>
      </c>
      <c r="F681" s="1">
        <v>-0.002159788975891419</v>
      </c>
      <c r="G681" s="1">
        <v>0.004864477437423576</v>
      </c>
      <c r="H681" s="1">
        <v>0.003889992668353548</v>
      </c>
      <c r="I681" s="1">
        <v>-0.00745648014145861</v>
      </c>
      <c r="J681" s="1">
        <v>0.001199713209224074</v>
      </c>
      <c r="K681" s="1">
        <v>0.001581805923828172</v>
      </c>
      <c r="L681" s="1">
        <v>-0.000176413322387825</v>
      </c>
      <c r="M681" s="1">
        <v>0.001122550944757439</v>
      </c>
      <c r="N681" s="1">
        <v>0.01012775649854714</v>
      </c>
      <c r="O681" s="1">
        <v>0.009925106312897114</v>
      </c>
      <c r="P681" s="1">
        <v>0.004073953601298586</v>
      </c>
      <c r="Q681" s="1">
        <v>-0.1171650726390653</v>
      </c>
      <c r="R681" s="1">
        <v>0.006438375614364444</v>
      </c>
      <c r="S681" s="1">
        <v>-0.01591103358883206</v>
      </c>
      <c r="T681" s="1">
        <v>0.008973750830931104</v>
      </c>
      <c r="U681" s="1">
        <v>-0.002375238349594522</v>
      </c>
      <c r="V681" s="1">
        <v>-0.001589552269300354</v>
      </c>
      <c r="W681" s="1">
        <v>-0.007587361555654759</v>
      </c>
      <c r="X681" s="1">
        <v>0.01016328035620639</v>
      </c>
      <c r="Y681" s="1">
        <v>-0.007098676639815893</v>
      </c>
      <c r="Z681" s="1">
        <v>0.0116257885196569</v>
      </c>
    </row>
    <row r="682" spans="1:26">
      <c r="A682" s="11">
        <v>43360</v>
      </c>
      <c r="B682" s="1">
        <v>0.007039437534330562</v>
      </c>
      <c r="C682" s="1">
        <v>-0.01067244356900743</v>
      </c>
      <c r="D682" s="1">
        <v>-0.008366547799937174</v>
      </c>
      <c r="E682" s="1">
        <v>0.01005111793905145</v>
      </c>
      <c r="F682" s="1">
        <v>0</v>
      </c>
      <c r="G682" s="1">
        <v>-0.004840928848265147</v>
      </c>
      <c r="H682" s="1">
        <v>-0.007992196129856133</v>
      </c>
      <c r="I682" s="1">
        <v>0.008662645456805951</v>
      </c>
      <c r="J682" s="1">
        <v>-0.001198275622131928</v>
      </c>
      <c r="K682" s="1">
        <v>-0.01973669520430055</v>
      </c>
      <c r="L682" s="1">
        <v>0.002995627528572742</v>
      </c>
      <c r="M682" s="1">
        <v>0.01073184973853913</v>
      </c>
      <c r="N682" s="1">
        <v>-0.00161349119156573</v>
      </c>
      <c r="O682" s="1">
        <v>0.005961054329121085</v>
      </c>
      <c r="P682" s="1">
        <v>-0.01084944235156426</v>
      </c>
      <c r="Q682" s="1">
        <v>0.03791826642045937</v>
      </c>
      <c r="R682" s="1">
        <v>0.004122959812966842</v>
      </c>
      <c r="S682" s="1">
        <v>0.007939096030302073</v>
      </c>
      <c r="T682" s="1">
        <v>0.009375385758586097</v>
      </c>
      <c r="U682" s="1">
        <v>0.0005950164534109792</v>
      </c>
      <c r="V682" s="1">
        <v>-0.007504920793148573</v>
      </c>
      <c r="W682" s="1">
        <v>-0.01454661369052057</v>
      </c>
      <c r="X682" s="1">
        <v>0.00481835894158289</v>
      </c>
      <c r="Y682" s="1">
        <v>0.002749932008984768</v>
      </c>
      <c r="Z682" s="1">
        <v>-0.009576642030867943</v>
      </c>
    </row>
    <row r="683" spans="1:26">
      <c r="A683" s="11">
        <v>43361</v>
      </c>
      <c r="B683" s="1">
        <v>0.01048501627414899</v>
      </c>
      <c r="C683" s="1">
        <v>0.0214067348763991</v>
      </c>
      <c r="D683" s="1">
        <v>0.002596067591307483</v>
      </c>
      <c r="E683" s="1">
        <v>0.00293636584808632</v>
      </c>
      <c r="F683" s="1">
        <v>0.0211036705147214</v>
      </c>
      <c r="G683" s="1">
        <v>-0.006254316859712672</v>
      </c>
      <c r="H683" s="1">
        <v>-0.02197288721977497</v>
      </c>
      <c r="I683" s="1">
        <v>0</v>
      </c>
      <c r="J683" s="1">
        <v>0.005997462438722234</v>
      </c>
      <c r="K683" s="1">
        <v>-0.003758336997273903</v>
      </c>
      <c r="L683" s="1">
        <v>0.004040986451797401</v>
      </c>
      <c r="M683" s="1">
        <v>-0.0007922905789220502</v>
      </c>
      <c r="N683" s="1">
        <v>-0.04005500372415016</v>
      </c>
      <c r="O683" s="1">
        <v>-0.004804812649088053</v>
      </c>
      <c r="P683" s="1">
        <v>0.009541482374581189</v>
      </c>
      <c r="Q683" s="1">
        <v>0.007384327558023651</v>
      </c>
      <c r="R683" s="1">
        <v>0.006937323223822789</v>
      </c>
      <c r="S683" s="1">
        <v>-0.0133512928227778</v>
      </c>
      <c r="T683" s="1">
        <v>0.003810096259698526</v>
      </c>
      <c r="U683" s="1">
        <v>0.002974494858803745</v>
      </c>
      <c r="V683" s="1">
        <v>0.004583047020712661</v>
      </c>
      <c r="W683" s="1">
        <v>0.002683927413396514</v>
      </c>
      <c r="X683" s="1">
        <v>0.009166388621208332</v>
      </c>
      <c r="Y683" s="1">
        <v>-0.005667250788113698</v>
      </c>
      <c r="Z683" s="1">
        <v>-0.003867857192639934</v>
      </c>
    </row>
    <row r="684" spans="1:26">
      <c r="A684" s="11">
        <v>43362</v>
      </c>
      <c r="B684" s="1">
        <v>0.01167316768190063</v>
      </c>
      <c r="C684" s="1">
        <v>0.004510916850944291</v>
      </c>
      <c r="D684" s="1">
        <v>0.005178690950871756</v>
      </c>
      <c r="E684" s="1">
        <v>-0.01106039234861367</v>
      </c>
      <c r="F684" s="1">
        <v>-0.01112820183903485</v>
      </c>
      <c r="G684" s="1">
        <v>-0.02412587740245831</v>
      </c>
      <c r="H684" s="1">
        <v>0.001997120956898746</v>
      </c>
      <c r="I684" s="1">
        <v>0.02247727267383914</v>
      </c>
      <c r="J684" s="1">
        <v>0.003974532494655403</v>
      </c>
      <c r="K684" s="1">
        <v>-0.00296451901589978</v>
      </c>
      <c r="L684" s="1">
        <v>0.02904623969161868</v>
      </c>
      <c r="M684" s="1">
        <v>0.0009515282469616526</v>
      </c>
      <c r="N684" s="1">
        <v>0.0257332954075975</v>
      </c>
      <c r="O684" s="1">
        <v>-0.004827720838868732</v>
      </c>
      <c r="P684" s="1">
        <v>-0.01333798315690826</v>
      </c>
      <c r="Q684" s="1">
        <v>-0.01466030852871558</v>
      </c>
      <c r="R684" s="1">
        <v>0.002812295744701876</v>
      </c>
      <c r="S684" s="1">
        <v>-0.006522453206458723</v>
      </c>
      <c r="T684" s="1">
        <v>-0.008303617263332619</v>
      </c>
      <c r="U684" s="1">
        <v>-0.01037962152256522</v>
      </c>
      <c r="V684" s="1">
        <v>-0.005930870190353876</v>
      </c>
      <c r="W684" s="1">
        <v>0.008197388618955248</v>
      </c>
      <c r="X684" s="1">
        <v>0.00223590339332369</v>
      </c>
      <c r="Y684" s="1">
        <v>-0.01636310697785359</v>
      </c>
      <c r="Z684" s="1">
        <v>0.01106593084557916</v>
      </c>
    </row>
    <row r="685" spans="1:26">
      <c r="A685" s="11">
        <v>43363</v>
      </c>
      <c r="B685" s="1">
        <v>-0.02414564001209685</v>
      </c>
      <c r="C685" s="1">
        <v>0.006133200706777142</v>
      </c>
      <c r="D685" s="1">
        <v>0.0006439197626411097</v>
      </c>
      <c r="E685" s="1">
        <v>0.0156246700758127</v>
      </c>
      <c r="F685" s="1">
        <v>0.01312920090323688</v>
      </c>
      <c r="G685" s="1">
        <v>0.00322455557992396</v>
      </c>
      <c r="H685" s="1">
        <v>0.004484306483996559</v>
      </c>
      <c r="I685" s="1">
        <v>0.01102447886521385</v>
      </c>
      <c r="J685" s="1">
        <v>0.01702321436815346</v>
      </c>
      <c r="K685" s="1">
        <v>0.0100005721164762</v>
      </c>
      <c r="L685" s="1">
        <v>0.008586917758890422</v>
      </c>
      <c r="M685" s="1">
        <v>-0.009665593830915364</v>
      </c>
      <c r="N685" s="1">
        <v>-0.002696415985978806</v>
      </c>
      <c r="O685" s="1">
        <v>0.006791635895940118</v>
      </c>
      <c r="P685" s="1">
        <v>0.01674140133244184</v>
      </c>
      <c r="Q685" s="1">
        <v>-0.01213789894484574</v>
      </c>
      <c r="R685" s="1">
        <v>0.01528312913208962</v>
      </c>
      <c r="S685" s="1">
        <v>0.004507558830152858</v>
      </c>
      <c r="T685" s="1">
        <v>0.007416366071105518</v>
      </c>
      <c r="U685" s="1">
        <v>0.002097983359483191</v>
      </c>
      <c r="V685" s="1">
        <v>0.002524262398803545</v>
      </c>
      <c r="W685" s="1">
        <v>0.005973607212618859</v>
      </c>
      <c r="X685" s="1">
        <v>-0.01296734254040788</v>
      </c>
      <c r="Y685" s="1">
        <v>0.008411129164115572</v>
      </c>
      <c r="Z685" s="1">
        <v>0.008064466045740293</v>
      </c>
    </row>
    <row r="686" spans="1:26">
      <c r="A686" s="11">
        <v>43364</v>
      </c>
      <c r="B686" s="1">
        <v>0.006350217701418082</v>
      </c>
      <c r="C686" s="1">
        <v>0.0129809735287949</v>
      </c>
      <c r="D686" s="1">
        <v>-0.004118695243925941</v>
      </c>
      <c r="E686" s="1">
        <v>0.008097596678528607</v>
      </c>
      <c r="F686" s="1">
        <v>0.002380498974747791</v>
      </c>
      <c r="G686" s="1">
        <v>0.001071478197823827</v>
      </c>
      <c r="H686" s="1">
        <v>-0.006696488275405699</v>
      </c>
      <c r="I686" s="1">
        <v>-0.008178225844618914</v>
      </c>
      <c r="J686" s="1">
        <v>0.005449333659949485</v>
      </c>
      <c r="K686" s="1">
        <v>-0.004042501611253302</v>
      </c>
      <c r="L686" s="1">
        <v>-0.006575091733827421</v>
      </c>
      <c r="M686" s="1">
        <v>0.02032001431366481</v>
      </c>
      <c r="N686" s="1">
        <v>0.0102267681077457</v>
      </c>
      <c r="O686" s="1">
        <v>0.004657959314343874</v>
      </c>
      <c r="P686" s="1">
        <v>0.006075738689683252</v>
      </c>
      <c r="Q686" s="1">
        <v>0.01268319530585016</v>
      </c>
      <c r="R686" s="1">
        <v>-0.002900038370200475</v>
      </c>
      <c r="S686" s="1">
        <v>-0.003853505023047488</v>
      </c>
      <c r="T686" s="1">
        <v>-0.008786520688695121</v>
      </c>
      <c r="U686" s="1">
        <v>0.01016724134182301</v>
      </c>
      <c r="V686" s="1">
        <v>-0.0008011931800828709</v>
      </c>
      <c r="W686" s="1">
        <v>0.004082735093693834</v>
      </c>
      <c r="X686" s="1">
        <v>0.01454999075896146</v>
      </c>
      <c r="Y686" s="1">
        <v>0.00871165033777177</v>
      </c>
      <c r="Z686" s="1">
        <v>0.001333515805796992</v>
      </c>
    </row>
    <row r="687" spans="1:26">
      <c r="A687" s="11">
        <v>43367</v>
      </c>
      <c r="B687" s="1">
        <v>0.0330722165938675</v>
      </c>
      <c r="C687" s="1">
        <v>-0.01139085507191584</v>
      </c>
      <c r="D687" s="1">
        <v>0.004911041903543634</v>
      </c>
      <c r="E687" s="1">
        <v>-0.01060256260396797</v>
      </c>
      <c r="F687" s="1">
        <v>-0.05989451091429177</v>
      </c>
      <c r="G687" s="1">
        <v>-0.007491833344974719</v>
      </c>
      <c r="H687" s="1">
        <v>-0.005492673526797498</v>
      </c>
      <c r="I687" s="1">
        <v>-0.008245551526425587</v>
      </c>
      <c r="J687" s="1">
        <v>0.001548984784953467</v>
      </c>
      <c r="K687" s="1">
        <v>-0.01948036836054667</v>
      </c>
      <c r="L687" s="1">
        <v>-0.009588437298273744</v>
      </c>
      <c r="M687" s="1">
        <v>-0.02681510134453269</v>
      </c>
      <c r="N687" s="1">
        <v>-0.006748924012312973</v>
      </c>
      <c r="O687" s="1">
        <v>-0.02382076294697966</v>
      </c>
      <c r="P687" s="1">
        <v>0.003588074095930871</v>
      </c>
      <c r="Q687" s="1">
        <v>-0.0101759919079677</v>
      </c>
      <c r="R687" s="1">
        <v>-0.02548493040496846</v>
      </c>
      <c r="S687" s="1">
        <v>-0.01126191659427245</v>
      </c>
      <c r="T687" s="1">
        <v>-0.003833219416020439</v>
      </c>
      <c r="U687" s="1">
        <v>0.003848409819890319</v>
      </c>
      <c r="V687" s="1">
        <v>-0.0008017350616518204</v>
      </c>
      <c r="W687" s="1">
        <v>-0.005503531788767946</v>
      </c>
      <c r="X687" s="1">
        <v>-0.006404872779660176</v>
      </c>
      <c r="Y687" s="1">
        <v>-0.01617048963907686</v>
      </c>
      <c r="Z687" s="1">
        <v>-0.01274504625185791</v>
      </c>
    </row>
    <row r="688" spans="1:26">
      <c r="A688" s="11">
        <v>43368</v>
      </c>
      <c r="B688" s="1">
        <v>0.006318287494954777</v>
      </c>
      <c r="C688" s="1">
        <v>-0.002065136776942755</v>
      </c>
      <c r="D688" s="1">
        <v>-0.003729430010150914</v>
      </c>
      <c r="E688" s="1">
        <v>0.003734402712377349</v>
      </c>
      <c r="F688" s="1">
        <v>-0.006455197033002014</v>
      </c>
      <c r="G688" s="1">
        <v>-0.006110993591829095</v>
      </c>
      <c r="H688" s="1">
        <v>-0.01933221866781198</v>
      </c>
      <c r="I688" s="1">
        <v>-0.001715714015807945</v>
      </c>
      <c r="J688" s="1">
        <v>-0.01198346523277394</v>
      </c>
      <c r="K688" s="1">
        <v>-0.01269335568606222</v>
      </c>
      <c r="L688" s="1">
        <v>-0.002827158400617424</v>
      </c>
      <c r="M688" s="1">
        <v>-0.006606659659593506</v>
      </c>
      <c r="N688" s="1">
        <v>-0.01241783610791558</v>
      </c>
      <c r="O688" s="1">
        <v>-0.005732239876905632</v>
      </c>
      <c r="P688" s="1">
        <v>-0.00191852623285349</v>
      </c>
      <c r="Q688" s="1">
        <v>-0.01581649511856253</v>
      </c>
      <c r="R688" s="1">
        <v>-0.01577599575716138</v>
      </c>
      <c r="S688" s="1">
        <v>0.002129516133379639</v>
      </c>
      <c r="T688" s="1">
        <v>-0.03823966460792783</v>
      </c>
      <c r="U688" s="1">
        <v>-0.004423584813143866</v>
      </c>
      <c r="V688" s="1">
        <v>0.0008023783565129783</v>
      </c>
      <c r="W688" s="1">
        <v>0.003881855957705405</v>
      </c>
      <c r="X688" s="1">
        <v>0.01317288696008889</v>
      </c>
      <c r="Y688" s="1">
        <v>-0.009152071844041987</v>
      </c>
      <c r="Z688" s="1">
        <v>-0.001733883435065642</v>
      </c>
    </row>
    <row r="689" spans="1:26">
      <c r="A689" s="11">
        <v>43369</v>
      </c>
      <c r="B689" s="1">
        <v>-0.01151091866085951</v>
      </c>
      <c r="C689" s="1">
        <v>-0.005990859746110133</v>
      </c>
      <c r="D689" s="1">
        <v>-0.007229443082517051</v>
      </c>
      <c r="E689" s="1">
        <v>-0.003235294273687517</v>
      </c>
      <c r="F689" s="1">
        <v>-0.0008476445880198913</v>
      </c>
      <c r="G689" s="1">
        <v>-0.01446639608402689</v>
      </c>
      <c r="H689" s="1">
        <v>-0.002048605075084864</v>
      </c>
      <c r="I689" s="1">
        <v>0.006808697053347634</v>
      </c>
      <c r="J689" s="1">
        <v>0.01604087415047628</v>
      </c>
      <c r="K689" s="1">
        <v>-0.002794587200607879</v>
      </c>
      <c r="L689" s="1">
        <v>-0.01177097092138968</v>
      </c>
      <c r="M689" s="1">
        <v>0.007137166143518892</v>
      </c>
      <c r="N689" s="1">
        <v>-0.007473250591246372</v>
      </c>
      <c r="O689" s="1">
        <v>0.00164721100123999</v>
      </c>
      <c r="P689" s="1">
        <v>-0.004106596445648258</v>
      </c>
      <c r="Q689" s="1">
        <v>-0.01325820369858799</v>
      </c>
      <c r="R689" s="1">
        <v>-0.006786882733753274</v>
      </c>
      <c r="S689" s="1">
        <v>-0.005979282845950618</v>
      </c>
      <c r="T689" s="1">
        <v>0.003500765641425874</v>
      </c>
      <c r="U689" s="1">
        <v>-0.01214438487695557</v>
      </c>
      <c r="V689" s="1">
        <v>0.006642818383280291</v>
      </c>
      <c r="W689" s="1">
        <v>-0.000987382609870191</v>
      </c>
      <c r="X689" s="1">
        <v>-0.01078849298338369</v>
      </c>
      <c r="Y689" s="1">
        <v>0.001696495766015493</v>
      </c>
      <c r="Z689" s="1">
        <v>-0.01640632712789036</v>
      </c>
    </row>
    <row r="690" spans="1:26">
      <c r="A690" s="11">
        <v>43370</v>
      </c>
      <c r="B690" s="1">
        <v>0.004234457387747748</v>
      </c>
      <c r="C690" s="1">
        <v>0.006465107418437865</v>
      </c>
      <c r="D690" s="1">
        <v>-0.003901354016764946</v>
      </c>
      <c r="E690" s="1">
        <v>0.005355596588550116</v>
      </c>
      <c r="F690" s="1">
        <v>-0.0042407608396412</v>
      </c>
      <c r="G690" s="1">
        <v>0.006238570649845565</v>
      </c>
      <c r="H690" s="1">
        <v>-0.05438647529425733</v>
      </c>
      <c r="I690" s="1">
        <v>-0.002704337884162022</v>
      </c>
      <c r="J690" s="1">
        <v>-0.01309215889320192</v>
      </c>
      <c r="K690" s="1">
        <v>-0.003643962373826914</v>
      </c>
      <c r="L690" s="1">
        <v>-0.004346964173440049</v>
      </c>
      <c r="M690" s="1">
        <v>0.009985504439632198</v>
      </c>
      <c r="N690" s="1">
        <v>-0.004063758588456201</v>
      </c>
      <c r="O690" s="1">
        <v>-0.000657820585475144</v>
      </c>
      <c r="P690" s="1">
        <v>0.00377253091599572</v>
      </c>
      <c r="Q690" s="1">
        <v>0.008957658027182847</v>
      </c>
      <c r="R690" s="1">
        <v>0.004070826285943019</v>
      </c>
      <c r="S690" s="1">
        <v>-0.008252781267016562</v>
      </c>
      <c r="T690" s="1">
        <v>-0.005482056790719669</v>
      </c>
      <c r="U690" s="1">
        <v>0.002098883903175919</v>
      </c>
      <c r="V690" s="1">
        <v>-0.004323312889195519</v>
      </c>
      <c r="W690" s="1">
        <v>0.006053122357787988</v>
      </c>
      <c r="X690" s="1">
        <v>-0.0002796173973642624</v>
      </c>
      <c r="Y690" s="1">
        <v>0.008468305850192204</v>
      </c>
      <c r="Z690" s="1">
        <v>-0.01295131890072732</v>
      </c>
    </row>
    <row r="691" spans="1:26">
      <c r="A691" s="11">
        <v>43371</v>
      </c>
      <c r="B691" s="1">
        <v>0.005060086197985258</v>
      </c>
      <c r="C691" s="1">
        <v>0.01227579588793781</v>
      </c>
      <c r="D691" s="1">
        <v>0.006396618319645997</v>
      </c>
      <c r="E691" s="1">
        <v>0.002098562159325024</v>
      </c>
      <c r="F691" s="1">
        <v>0.005394582187763231</v>
      </c>
      <c r="G691" s="1">
        <v>0.008387845799218585</v>
      </c>
      <c r="H691" s="1">
        <v>-0.006240077904440811</v>
      </c>
      <c r="I691" s="1">
        <v>-0.005885338060935941</v>
      </c>
      <c r="J691" s="1">
        <v>0.005462361380251579</v>
      </c>
      <c r="K691" s="1">
        <v>-0.01547075449238988</v>
      </c>
      <c r="L691" s="1">
        <v>-0.01466993636327163</v>
      </c>
      <c r="M691" s="1">
        <v>-0.004146010698653502</v>
      </c>
      <c r="N691" s="1">
        <v>-0.007320329826739358</v>
      </c>
      <c r="O691" s="1">
        <v>-0.007569571021132759</v>
      </c>
      <c r="P691" s="1">
        <v>-0.0003493968833599981</v>
      </c>
      <c r="Q691" s="1">
        <v>0.005649541041423456</v>
      </c>
      <c r="R691" s="1">
        <v>-0.01259760832062262</v>
      </c>
      <c r="S691" s="1">
        <v>0.01072761624246232</v>
      </c>
      <c r="T691" s="1">
        <v>0.006013582787372185</v>
      </c>
      <c r="U691" s="1">
        <v>0.004787553573320169</v>
      </c>
      <c r="V691" s="1">
        <v>0.007998825926676778</v>
      </c>
      <c r="W691" s="1">
        <v>-0.0009823485064198723</v>
      </c>
      <c r="X691" s="1">
        <v>-0.0004195434076821325</v>
      </c>
      <c r="Y691" s="1">
        <v>-0.003732353028485069</v>
      </c>
      <c r="Z691" s="1">
        <v>-0.002982003535634936</v>
      </c>
    </row>
    <row r="692" spans="1:26">
      <c r="A692" s="11">
        <v>43374</v>
      </c>
      <c r="B692" s="1">
        <v>0.01447453943539045</v>
      </c>
      <c r="C692" s="1">
        <v>0.02793763744929412</v>
      </c>
      <c r="D692" s="1">
        <v>0.009210232901220694</v>
      </c>
      <c r="E692" s="1">
        <v>0.0003217441779812535</v>
      </c>
      <c r="F692" s="1">
        <v>0.003106303568355839</v>
      </c>
      <c r="G692" s="1">
        <v>-0.003978074098899831</v>
      </c>
      <c r="H692" s="1">
        <v>-0.007916884058181584</v>
      </c>
      <c r="I692" s="1">
        <v>0.003525479536816034</v>
      </c>
      <c r="J692" s="1">
        <v>-0.006596660969220403</v>
      </c>
      <c r="K692" s="1">
        <v>0.005142722298763669</v>
      </c>
      <c r="L692" s="1">
        <v>0.005848901496535275</v>
      </c>
      <c r="M692" s="1">
        <v>-0.01200967438608647</v>
      </c>
      <c r="N692" s="1">
        <v>0.008462542577543308</v>
      </c>
      <c r="O692" s="1">
        <v>0.000331686863340952</v>
      </c>
      <c r="P692" s="1">
        <v>0.01084188690695154</v>
      </c>
      <c r="Q692" s="1">
        <v>-0.00521653138744016</v>
      </c>
      <c r="R692" s="1">
        <v>0.01187859439999106</v>
      </c>
      <c r="S692" s="1">
        <v>-0.01210147622159585</v>
      </c>
      <c r="T692" s="1">
        <v>-0.002490507132981934</v>
      </c>
      <c r="U692" s="1">
        <v>-0.002680233993076597</v>
      </c>
      <c r="V692" s="1">
        <v>0.002947718011462763</v>
      </c>
      <c r="W692" s="1">
        <v>0.01814976238733101</v>
      </c>
      <c r="X692" s="1">
        <v>0.004197517843459675</v>
      </c>
      <c r="Y692" s="1">
        <v>0.008428846775091925</v>
      </c>
      <c r="Z692" s="1">
        <v>-0.01156558203076841</v>
      </c>
    </row>
    <row r="693" spans="1:26">
      <c r="A693" s="11">
        <v>43375</v>
      </c>
      <c r="B693" s="1">
        <v>0.003928831529774302</v>
      </c>
      <c r="C693" s="1">
        <v>0.01067257976538705</v>
      </c>
      <c r="D693" s="1">
        <v>-0.00642638832723863</v>
      </c>
      <c r="E693" s="1">
        <v>0.01127236319519054</v>
      </c>
      <c r="F693" s="1">
        <v>0.01047265990470003</v>
      </c>
      <c r="G693" s="1">
        <v>0.01343496434150682</v>
      </c>
      <c r="H693" s="1">
        <v>0.009906441078118</v>
      </c>
      <c r="I693" s="1">
        <v>0.02624949806255183</v>
      </c>
      <c r="J693" s="1">
        <v>0.01874996293781228</v>
      </c>
      <c r="K693" s="1">
        <v>0.01108582533001568</v>
      </c>
      <c r="L693" s="1">
        <v>0.004141113552865727</v>
      </c>
      <c r="M693" s="1">
        <v>-0.008427889202746286</v>
      </c>
      <c r="N693" s="1">
        <v>0.001078597276273685</v>
      </c>
      <c r="O693" s="1">
        <v>0.01591260921487536</v>
      </c>
      <c r="P693" s="1">
        <v>-0.003978879156746662</v>
      </c>
      <c r="Q693" s="1">
        <v>0.01089114843773875</v>
      </c>
      <c r="R693" s="1">
        <v>0.00985514578707547</v>
      </c>
      <c r="S693" s="1">
        <v>0.005271437561892744</v>
      </c>
      <c r="T693" s="1">
        <v>-0.003745560036615192</v>
      </c>
      <c r="U693" s="1">
        <v>0.01283962064821886</v>
      </c>
      <c r="V693" s="1">
        <v>-0.02091104537763233</v>
      </c>
      <c r="W693" s="1">
        <v>-0.003058061894589903</v>
      </c>
      <c r="X693" s="1">
        <v>0.0006965013000321818</v>
      </c>
      <c r="Y693" s="1">
        <v>0.01077258300754491</v>
      </c>
      <c r="Z693" s="1">
        <v>-0.002824302912173171</v>
      </c>
    </row>
    <row r="694" spans="1:26">
      <c r="A694" s="11">
        <v>43376</v>
      </c>
      <c r="B694" s="1">
        <v>0.006797279527736011</v>
      </c>
      <c r="C694" s="1">
        <v>0.01534793057802375</v>
      </c>
      <c r="D694" s="1">
        <v>-0.01798229620879466</v>
      </c>
      <c r="E694" s="1">
        <v>-0.002388586770609047</v>
      </c>
      <c r="F694" s="1">
        <v>-0.01428539722443856</v>
      </c>
      <c r="G694" s="1">
        <v>-0.02113953990839179</v>
      </c>
      <c r="H694" s="1">
        <v>-0.005177427992957728</v>
      </c>
      <c r="I694" s="1">
        <v>0.02189639354843353</v>
      </c>
      <c r="J694" s="1">
        <v>-0.0007669358232760271</v>
      </c>
      <c r="K694" s="1">
        <v>0.006185079734309928</v>
      </c>
      <c r="L694" s="1">
        <v>0.009388513566916723</v>
      </c>
      <c r="M694" s="1">
        <v>0.008172607351998096</v>
      </c>
      <c r="N694" s="1">
        <v>-0.0008380384973059041</v>
      </c>
      <c r="O694" s="1">
        <v>-0.007015968516928539</v>
      </c>
      <c r="P694" s="1">
        <v>0.0001735757382752556</v>
      </c>
      <c r="Q694" s="1">
        <v>-0.009975934284988219</v>
      </c>
      <c r="R694" s="1">
        <v>0.007893143588303175</v>
      </c>
      <c r="S694" s="1">
        <v>-0.01273490361838414</v>
      </c>
      <c r="T694" s="1">
        <v>-0.03659155281735127</v>
      </c>
      <c r="U694" s="1">
        <v>0</v>
      </c>
      <c r="V694" s="1">
        <v>-0.00750436186979897</v>
      </c>
      <c r="W694" s="1">
        <v>-0.001614476199279458</v>
      </c>
      <c r="X694" s="1">
        <v>-0.00153147196303216</v>
      </c>
      <c r="Y694" s="1">
        <v>-0.002388646597043742</v>
      </c>
      <c r="Z694" s="1">
        <v>0.02731143200357522</v>
      </c>
    </row>
    <row r="695" spans="1:26">
      <c r="A695" s="11">
        <v>43377</v>
      </c>
      <c r="B695" s="1">
        <v>-0.00818338907459526</v>
      </c>
      <c r="C695" s="1">
        <v>-0.005888382127319791</v>
      </c>
      <c r="D695" s="1">
        <v>-0.02186803668608539</v>
      </c>
      <c r="E695" s="1">
        <v>0.001767142002861544</v>
      </c>
      <c r="F695" s="1">
        <v>0.0005681231534753195</v>
      </c>
      <c r="G695" s="1">
        <v>-0.001463947355425543</v>
      </c>
      <c r="H695" s="1">
        <v>0.0186249802943883</v>
      </c>
      <c r="I695" s="1">
        <v>0.0006319290803180611</v>
      </c>
      <c r="J695" s="1">
        <v>0.01381455775727525</v>
      </c>
      <c r="K695" s="1">
        <v>0.01620553347567322</v>
      </c>
      <c r="L695" s="1">
        <v>0.009015744690308525</v>
      </c>
      <c r="M695" s="1">
        <v>-0.00162125832725446</v>
      </c>
      <c r="N695" s="1">
        <v>0.001917180450050404</v>
      </c>
      <c r="O695" s="1">
        <v>0.01511675418086256</v>
      </c>
      <c r="P695" s="1">
        <v>-0.02066500738869748</v>
      </c>
      <c r="Q695" s="1">
        <v>0.009673685790577702</v>
      </c>
      <c r="R695" s="1">
        <v>-0.004983498431587186</v>
      </c>
      <c r="S695" s="1">
        <v>0.0003540891912854338</v>
      </c>
      <c r="T695" s="1">
        <v>0.005462888847249658</v>
      </c>
      <c r="U695" s="1">
        <v>0.005896374900746126</v>
      </c>
      <c r="V695" s="1">
        <v>-0.01314370670500586</v>
      </c>
      <c r="W695" s="1">
        <v>-0.01605013532546773</v>
      </c>
      <c r="X695" s="1">
        <v>-0.001533820966839183</v>
      </c>
      <c r="Y695" s="1">
        <v>0.01344620153526388</v>
      </c>
      <c r="Z695" s="1">
        <v>0.01476953672043302</v>
      </c>
    </row>
    <row r="696" spans="1:26">
      <c r="A696" s="11">
        <v>43378</v>
      </c>
      <c r="B696" s="1">
        <v>-0.01031359245127816</v>
      </c>
      <c r="C696" s="1">
        <v>-0.009025743619433091</v>
      </c>
      <c r="D696" s="1">
        <v>-0.0009426919663640954</v>
      </c>
      <c r="E696" s="1">
        <v>0.0008017954843684283</v>
      </c>
      <c r="F696" s="1">
        <v>-0.01846048091850661</v>
      </c>
      <c r="G696" s="1">
        <v>0.01649553082472499</v>
      </c>
      <c r="H696" s="1">
        <v>0.001075994148025616</v>
      </c>
      <c r="I696" s="1">
        <v>-0.0120649614482361</v>
      </c>
      <c r="J696" s="1">
        <v>-0.04087816514240694</v>
      </c>
      <c r="K696" s="1">
        <v>-0.001649527551924601</v>
      </c>
      <c r="L696" s="1">
        <v>-0.005638754585858052</v>
      </c>
      <c r="M696" s="1">
        <v>-0.008606642417331445</v>
      </c>
      <c r="N696" s="1">
        <v>-0.005023818882477826</v>
      </c>
      <c r="O696" s="1">
        <v>0.004694051448209224</v>
      </c>
      <c r="P696" s="1">
        <v>-0.005851584891600758</v>
      </c>
      <c r="Q696" s="1">
        <v>-0.003193513208674115</v>
      </c>
      <c r="R696" s="1">
        <v>-0.02718969114854308</v>
      </c>
      <c r="S696" s="1">
        <v>0.006320713193096683</v>
      </c>
      <c r="T696" s="1">
        <v>-0.0007756599769346284</v>
      </c>
      <c r="U696" s="1">
        <v>-0.003810177450796703</v>
      </c>
      <c r="V696" s="1">
        <v>-0.00377213240954577</v>
      </c>
      <c r="W696" s="1">
        <v>-0.01105266621166745</v>
      </c>
      <c r="X696" s="1">
        <v>-0.007681637912938966</v>
      </c>
      <c r="Y696" s="1">
        <v>-0.001454250792227163</v>
      </c>
      <c r="Z696" s="1">
        <v>-0.006986140966127041</v>
      </c>
    </row>
    <row r="697" spans="1:26">
      <c r="A697" s="11">
        <v>43381</v>
      </c>
      <c r="B697" s="1">
        <v>0.0004168177249628258</v>
      </c>
      <c r="C697" s="1">
        <v>-0.001811352240126851</v>
      </c>
      <c r="D697" s="1">
        <v>-0.01145858764943553</v>
      </c>
      <c r="E697" s="1">
        <v>0.007851375204698696</v>
      </c>
      <c r="F697" s="1">
        <v>0.01793977035741157</v>
      </c>
      <c r="G697" s="1">
        <v>0.007933767298984096</v>
      </c>
      <c r="H697" s="1">
        <v>0.02739707719504869</v>
      </c>
      <c r="I697" s="1">
        <v>-0.01649583207348726</v>
      </c>
      <c r="J697" s="1">
        <v>-0.01302298603827479</v>
      </c>
      <c r="K697" s="1">
        <v>0.005508013556922764</v>
      </c>
      <c r="L697" s="1">
        <v>0.006107213351063789</v>
      </c>
      <c r="M697" s="1">
        <v>-0.007043503755821301</v>
      </c>
      <c r="N697" s="1">
        <v>0.004207922284969801</v>
      </c>
      <c r="O697" s="1">
        <v>0.01772173225703821</v>
      </c>
      <c r="P697" s="1">
        <v>-0.01141533696705632</v>
      </c>
      <c r="Q697" s="1">
        <v>0.0032037444087607</v>
      </c>
      <c r="R697" s="1">
        <v>0.002206780069457626</v>
      </c>
      <c r="S697" s="1">
        <v>0.01095437426037393</v>
      </c>
      <c r="T697" s="1">
        <v>0.007250009385002087</v>
      </c>
      <c r="U697" s="1">
        <v>0.003530305077645179</v>
      </c>
      <c r="V697" s="1">
        <v>0.01041191495231053</v>
      </c>
      <c r="W697" s="1">
        <v>-0.004279427517039691</v>
      </c>
      <c r="X697" s="1">
        <v>0.009148545870742764</v>
      </c>
      <c r="Y697" s="1">
        <v>0.001456368717588585</v>
      </c>
      <c r="Z697" s="1">
        <v>0.01797952719900575</v>
      </c>
    </row>
    <row r="698" spans="1:26">
      <c r="A698" s="11">
        <v>43382</v>
      </c>
      <c r="B698" s="1">
        <v>0.02708338844794711</v>
      </c>
      <c r="C698" s="1">
        <v>-0.0008553430683883034</v>
      </c>
      <c r="D698" s="1">
        <v>-0.004772824729198155</v>
      </c>
      <c r="E698" s="1">
        <v>0.00524634499623633</v>
      </c>
      <c r="F698" s="1">
        <v>0.00739043845770504</v>
      </c>
      <c r="G698" s="1">
        <v>0.006439962499036112</v>
      </c>
      <c r="H698" s="1">
        <v>-0.01908497309385027</v>
      </c>
      <c r="I698" s="1">
        <v>-0.02190894217392536</v>
      </c>
      <c r="J698" s="1">
        <v>-0.001599678923820957</v>
      </c>
      <c r="K698" s="1">
        <v>-0.04108480314117802</v>
      </c>
      <c r="L698" s="1">
        <v>-0.006937260028313186</v>
      </c>
      <c r="M698" s="1">
        <v>-0.0186406535489273</v>
      </c>
      <c r="N698" s="1">
        <v>-0.002992792493213936</v>
      </c>
      <c r="O698" s="1">
        <v>-0.001107964873944267</v>
      </c>
      <c r="P698" s="1">
        <v>0.01271981728303628</v>
      </c>
      <c r="Q698" s="1">
        <v>-0.002395227418475643</v>
      </c>
      <c r="R698" s="1">
        <v>-0.02597992183478659</v>
      </c>
      <c r="S698" s="1">
        <v>-0.001242783283876503</v>
      </c>
      <c r="T698" s="1">
        <v>-0.03598998965519928</v>
      </c>
      <c r="U698" s="1">
        <v>0.00155475599486099</v>
      </c>
      <c r="V698" s="1">
        <v>0.003044606429188246</v>
      </c>
      <c r="W698" s="1">
        <v>0.001293600673168305</v>
      </c>
      <c r="X698" s="1">
        <v>-0.019107421370262</v>
      </c>
      <c r="Y698" s="1">
        <v>0.01052988750262096</v>
      </c>
      <c r="Z698" s="1">
        <v>-0.00806318273874651</v>
      </c>
    </row>
    <row r="699" spans="1:26">
      <c r="A699" s="11">
        <v>43383</v>
      </c>
      <c r="B699" s="1">
        <v>-0.05882347805101396</v>
      </c>
      <c r="C699" s="1">
        <v>-0.04662205110175288</v>
      </c>
      <c r="D699" s="1">
        <v>-0.02452761548070115</v>
      </c>
      <c r="E699" s="1">
        <v>-0.03890563064003316</v>
      </c>
      <c r="F699" s="1">
        <v>-0.03273130531686697</v>
      </c>
      <c r="G699" s="1">
        <v>-0.008887397128121921</v>
      </c>
      <c r="H699" s="1">
        <v>0.005330800455232154</v>
      </c>
      <c r="I699" s="1">
        <v>-0.01987342595292385</v>
      </c>
      <c r="J699" s="1">
        <v>-0.02843385404509458</v>
      </c>
      <c r="K699" s="1">
        <v>-0.02285034849659817</v>
      </c>
      <c r="L699" s="1">
        <v>-0.02663284737831084</v>
      </c>
      <c r="M699" s="1">
        <v>-0.03630864996487237</v>
      </c>
      <c r="N699" s="1">
        <v>-0.02178270646397928</v>
      </c>
      <c r="O699" s="1">
        <v>-0.003010940459897249</v>
      </c>
      <c r="P699" s="1">
        <v>-0.05433812624434398</v>
      </c>
      <c r="Q699" s="1">
        <v>0.003601513828368264</v>
      </c>
      <c r="R699" s="1">
        <v>-0.03782409357895389</v>
      </c>
      <c r="S699" s="1">
        <v>-0.01124706726070102</v>
      </c>
      <c r="T699" s="1">
        <v>-0.03653305909641891</v>
      </c>
      <c r="U699" s="1">
        <v>-0.01940288544042779</v>
      </c>
      <c r="V699" s="1">
        <v>-0.00537027680962332</v>
      </c>
      <c r="W699" s="1">
        <v>-0.03879670017648928</v>
      </c>
      <c r="X699" s="1">
        <v>-0.04194524168370661</v>
      </c>
      <c r="Y699" s="1">
        <v>-0.01200232219645081</v>
      </c>
      <c r="Z699" s="1">
        <v>-0.01645051646232032</v>
      </c>
    </row>
    <row r="700" spans="1:26">
      <c r="A700" s="11">
        <v>43384</v>
      </c>
      <c r="B700" s="1">
        <v>-0.03814642612427921</v>
      </c>
      <c r="C700" s="1">
        <v>-0.02547157256108401</v>
      </c>
      <c r="D700" s="1">
        <v>-0.01432752850000008</v>
      </c>
      <c r="E700" s="1">
        <v>-0.05380933586365666</v>
      </c>
      <c r="F700" s="1">
        <v>-0.01779470224891999</v>
      </c>
      <c r="G700" s="1">
        <v>-0.0261836359200146</v>
      </c>
      <c r="H700" s="1">
        <v>-0.006154988474006529</v>
      </c>
      <c r="I700" s="1">
        <v>-0.006713963893689057</v>
      </c>
      <c r="J700" s="1">
        <v>-0.05152531548418893</v>
      </c>
      <c r="K700" s="1">
        <v>-0.01403108757509142</v>
      </c>
      <c r="L700" s="1">
        <v>-0.02996327755148231</v>
      </c>
      <c r="M700" s="1">
        <v>-0.005232962487132786</v>
      </c>
      <c r="N700" s="1">
        <v>-0.01751785486103308</v>
      </c>
      <c r="O700" s="1">
        <v>-0.0284535510177315</v>
      </c>
      <c r="P700" s="1">
        <v>-0.002354807589761254</v>
      </c>
      <c r="Q700" s="1">
        <v>-0.01714524690460251</v>
      </c>
      <c r="R700" s="1">
        <v>-0.01566150550075818</v>
      </c>
      <c r="S700" s="1">
        <v>-0.01509966288344811</v>
      </c>
      <c r="T700" s="1">
        <v>-0.0329365704304263</v>
      </c>
      <c r="U700" s="1">
        <v>-0.03348551551392465</v>
      </c>
      <c r="V700" s="1">
        <v>-0.02816878189599847</v>
      </c>
      <c r="W700" s="1">
        <v>-0.01981263045548354</v>
      </c>
      <c r="X700" s="1">
        <v>-0.03428323096852437</v>
      </c>
      <c r="Y700" s="1">
        <v>-0.01840594589393463</v>
      </c>
      <c r="Z700" s="1">
        <v>-0.03227074619730597</v>
      </c>
    </row>
    <row r="701" spans="1:26">
      <c r="A701" s="11">
        <v>43385</v>
      </c>
      <c r="B701" s="1">
        <v>0.0112030982684026</v>
      </c>
      <c r="C701" s="1">
        <v>0.005584840402357294</v>
      </c>
      <c r="D701" s="1">
        <v>0.01539101735138848</v>
      </c>
      <c r="E701" s="1">
        <v>0.0001737509866601705</v>
      </c>
      <c r="F701" s="1">
        <v>0.02821522190276515</v>
      </c>
      <c r="G701" s="1">
        <v>0.006998231744753447</v>
      </c>
      <c r="H701" s="1">
        <v>-0.001076828566706767</v>
      </c>
      <c r="I701" s="1">
        <v>0.01331365694289621</v>
      </c>
      <c r="J701" s="1">
        <v>0.02868340486708032</v>
      </c>
      <c r="K701" s="1">
        <v>-0.02282845491178975</v>
      </c>
      <c r="L701" s="1">
        <v>-0.0109127311575834</v>
      </c>
      <c r="M701" s="1">
        <v>0.006137250674413286</v>
      </c>
      <c r="N701" s="1">
        <v>-0.0007534108765703262</v>
      </c>
      <c r="O701" s="1">
        <v>-0.01734309451022098</v>
      </c>
      <c r="P701" s="1">
        <v>0.03455778009997834</v>
      </c>
      <c r="Q701" s="1">
        <v>-0.01379295626901533</v>
      </c>
      <c r="R701" s="1">
        <v>-0.01145612184925504</v>
      </c>
      <c r="S701" s="1">
        <v>0.005978999264948603</v>
      </c>
      <c r="T701" s="1">
        <v>-0.004579538274441464</v>
      </c>
      <c r="U701" s="1">
        <v>0.01574795806459028</v>
      </c>
      <c r="V701" s="1">
        <v>0.02186007402535983</v>
      </c>
      <c r="W701" s="1">
        <v>0.02353020485150115</v>
      </c>
      <c r="X701" s="1">
        <v>0</v>
      </c>
      <c r="Y701" s="1">
        <v>0.007500259576418866</v>
      </c>
      <c r="Z701" s="1">
        <v>-0.01952008971142738</v>
      </c>
    </row>
    <row r="702" spans="1:26">
      <c r="A702" s="11">
        <v>43388</v>
      </c>
      <c r="B702" s="1">
        <v>-0.01240839967001994</v>
      </c>
      <c r="C702" s="1">
        <v>-0.003415546937419744</v>
      </c>
      <c r="D702" s="1">
        <v>-0.005333112235682225</v>
      </c>
      <c r="E702" s="1">
        <v>0.001738827044589053</v>
      </c>
      <c r="F702" s="1">
        <v>0.01357583068429813</v>
      </c>
      <c r="G702" s="1">
        <v>0.007681076525400954</v>
      </c>
      <c r="H702" s="1">
        <v>0.01886750241795188</v>
      </c>
      <c r="I702" s="1">
        <v>0.000202229040784152</v>
      </c>
      <c r="J702" s="1">
        <v>-0.004647429964233285</v>
      </c>
      <c r="K702" s="1">
        <v>0.005764731297760228</v>
      </c>
      <c r="L702" s="1">
        <v>-0.005703655266452778</v>
      </c>
      <c r="M702" s="1">
        <v>0.005228261300592951</v>
      </c>
      <c r="N702" s="1">
        <v>-0.007288149378991915</v>
      </c>
      <c r="O702" s="1">
        <v>0.02297706885772399</v>
      </c>
      <c r="P702" s="1">
        <v>-0.01797950976705243</v>
      </c>
      <c r="Q702" s="1">
        <v>0.01809936289411351</v>
      </c>
      <c r="R702" s="1">
        <v>-0.0006436584533809908</v>
      </c>
      <c r="S702" s="1">
        <v>0.007213843652791763</v>
      </c>
      <c r="T702" s="1">
        <v>0.00402559902798405</v>
      </c>
      <c r="U702" s="1">
        <v>0.003410940947956576</v>
      </c>
      <c r="V702" s="1">
        <v>-0.0001185886272572212</v>
      </c>
      <c r="W702" s="1">
        <v>-0.01430328752081278</v>
      </c>
      <c r="X702" s="1">
        <v>0.01137266699330786</v>
      </c>
      <c r="Y702" s="1">
        <v>-0.002419539495907563</v>
      </c>
      <c r="Z702" s="1">
        <v>-0.004562512408807229</v>
      </c>
    </row>
    <row r="703" spans="1:26">
      <c r="A703" s="11">
        <v>43389</v>
      </c>
      <c r="B703" s="1">
        <v>-0.001346509852643063</v>
      </c>
      <c r="C703" s="1">
        <v>0.0261090327626492</v>
      </c>
      <c r="D703" s="1">
        <v>0.01255808287484461</v>
      </c>
      <c r="E703" s="1">
        <v>0.003818779301369313</v>
      </c>
      <c r="F703" s="1">
        <v>0.02593337870146906</v>
      </c>
      <c r="G703" s="1">
        <v>0.007259451673346629</v>
      </c>
      <c r="H703" s="1">
        <v>0.01587313525992973</v>
      </c>
      <c r="I703" s="1">
        <v>0.02364404143570376</v>
      </c>
      <c r="J703" s="1">
        <v>0.01697789802873628</v>
      </c>
      <c r="K703" s="1">
        <v>0.0253395859974197</v>
      </c>
      <c r="L703" s="1">
        <v>0.02144070731613645</v>
      </c>
      <c r="M703" s="1">
        <v>0.02184474146096993</v>
      </c>
      <c r="N703" s="1">
        <v>0.0168355863030869</v>
      </c>
      <c r="O703" s="1">
        <v>-0.01090480653952652</v>
      </c>
      <c r="P703" s="1">
        <v>0.03159838248579572</v>
      </c>
      <c r="Q703" s="1">
        <v>0.01656579703457606</v>
      </c>
      <c r="R703" s="1">
        <v>0.01368967448337277</v>
      </c>
      <c r="S703" s="1">
        <v>0.004236835696254104</v>
      </c>
      <c r="T703" s="1">
        <v>0.01374503887041767</v>
      </c>
      <c r="U703" s="1">
        <v>0.0009269794357928962</v>
      </c>
      <c r="V703" s="1">
        <v>0.01430267531563567</v>
      </c>
      <c r="W703" s="1">
        <v>0.03090738218502342</v>
      </c>
      <c r="X703" s="1">
        <v>0.01443527251341048</v>
      </c>
      <c r="Y703" s="1">
        <v>0.00186597514671849</v>
      </c>
      <c r="Z703" s="1">
        <v>0.003541601350182555</v>
      </c>
    </row>
    <row r="704" spans="1:26">
      <c r="A704" s="11">
        <v>43390</v>
      </c>
      <c r="B704" s="1">
        <v>-0.0276340941607317</v>
      </c>
      <c r="C704" s="1">
        <v>-0.007467661738005393</v>
      </c>
      <c r="D704" s="1">
        <v>0.009476126399156737</v>
      </c>
      <c r="E704" s="1">
        <v>0.01850265792865202</v>
      </c>
      <c r="F704" s="1">
        <v>0.01111076050205351</v>
      </c>
      <c r="G704" s="1">
        <v>-0.006846836641645981</v>
      </c>
      <c r="H704" s="1">
        <v>-0.05416635120679225</v>
      </c>
      <c r="I704" s="1">
        <v>-0.002106020944125264</v>
      </c>
      <c r="J704" s="1">
        <v>-0.003755905771836043</v>
      </c>
      <c r="K704" s="1">
        <v>-0.003825012473849143</v>
      </c>
      <c r="L704" s="1">
        <v>0.01113967487771439</v>
      </c>
      <c r="M704" s="1">
        <v>0.004411340632926697</v>
      </c>
      <c r="N704" s="1">
        <v>0.007219998251756232</v>
      </c>
      <c r="O704" s="1">
        <v>-0.002468426324933937</v>
      </c>
      <c r="P704" s="1">
        <v>-0.00261262489750036</v>
      </c>
      <c r="Q704" s="1">
        <v>-0.005167138732963705</v>
      </c>
      <c r="R704" s="1">
        <v>-0.01906585487930412</v>
      </c>
      <c r="S704" s="1">
        <v>-0.004921893779275321</v>
      </c>
      <c r="T704" s="1">
        <v>-0.003389505365836376</v>
      </c>
      <c r="U704" s="1">
        <v>0.005557206777384138</v>
      </c>
      <c r="V704" s="1">
        <v>-0.01619857727669283</v>
      </c>
      <c r="W704" s="1">
        <v>-0.002126263449785948</v>
      </c>
      <c r="X704" s="1">
        <v>-0.02965816835290713</v>
      </c>
      <c r="Y704" s="1">
        <v>0.004841497545840401</v>
      </c>
      <c r="Z704" s="1">
        <v>0.005605011571355289</v>
      </c>
    </row>
    <row r="705" spans="1:26">
      <c r="A705" s="11">
        <v>43391</v>
      </c>
      <c r="B705" s="1">
        <v>-0.02195019121306085</v>
      </c>
      <c r="C705" s="1">
        <v>-0.01682631901481957</v>
      </c>
      <c r="D705" s="1">
        <v>-0.02719497980774099</v>
      </c>
      <c r="E705" s="1">
        <v>-0.04957559555693924</v>
      </c>
      <c r="F705" s="1">
        <v>-0.01263716367592338</v>
      </c>
      <c r="G705" s="1">
        <v>0.007256982920702981</v>
      </c>
      <c r="H705" s="1">
        <v>0.009636347934732781</v>
      </c>
      <c r="I705" s="1">
        <v>-0.02927968461864128</v>
      </c>
      <c r="J705" s="1">
        <v>-0.00418942236617903</v>
      </c>
      <c r="K705" s="1">
        <v>-0.01978737043420464</v>
      </c>
      <c r="L705" s="1">
        <v>-0.01584272157774669</v>
      </c>
      <c r="M705" s="1">
        <v>-0.02094594248021375</v>
      </c>
      <c r="N705" s="1">
        <v>-0.01062907630099219</v>
      </c>
      <c r="O705" s="1">
        <v>0.0051141633271925</v>
      </c>
      <c r="P705" s="1">
        <v>-0.01996199067615778</v>
      </c>
      <c r="Q705" s="1">
        <v>0.008390042200655978</v>
      </c>
      <c r="R705" s="1">
        <v>-0.02267540098563992</v>
      </c>
      <c r="S705" s="1">
        <v>5.054165106188613E-05</v>
      </c>
      <c r="T705" s="1">
        <v>-0.0830499238272433</v>
      </c>
      <c r="U705" s="1">
        <v>-0.00214924562585006</v>
      </c>
      <c r="V705" s="1">
        <v>-0.01255616003553817</v>
      </c>
      <c r="W705" s="1">
        <v>-0.02105274402795054</v>
      </c>
      <c r="X705" s="1">
        <v>-0.1125348114999207</v>
      </c>
      <c r="Y705" s="1">
        <v>0.01278731603595262</v>
      </c>
      <c r="Z705" s="1">
        <v>-0.02250178299800631</v>
      </c>
    </row>
    <row r="706" spans="1:26">
      <c r="A706" s="11">
        <v>43392</v>
      </c>
      <c r="B706" s="1">
        <v>0.0004751981254842441</v>
      </c>
      <c r="C706" s="1">
        <v>-0.008598850518903078</v>
      </c>
      <c r="D706" s="1">
        <v>-0.01433259797057607</v>
      </c>
      <c r="E706" s="1">
        <v>-0.03001061498379309</v>
      </c>
      <c r="F706" s="1">
        <v>0.001112961547132807</v>
      </c>
      <c r="G706" s="1">
        <v>0.01296824465522173</v>
      </c>
      <c r="H706" s="1">
        <v>0.03436063791899513</v>
      </c>
      <c r="I706" s="1">
        <v>-0.008763746813206019</v>
      </c>
      <c r="J706" s="1">
        <v>0.002944942901936809</v>
      </c>
      <c r="K706" s="1">
        <v>-0.007833495770872223</v>
      </c>
      <c r="L706" s="1">
        <v>-0.001665247404304737</v>
      </c>
      <c r="M706" s="1">
        <v>0.00293294299143132</v>
      </c>
      <c r="N706" s="1">
        <v>0.005121938874510068</v>
      </c>
      <c r="O706" s="1">
        <v>0.01674025302632787</v>
      </c>
      <c r="P706" s="1">
        <v>0.00147460974456104</v>
      </c>
      <c r="Q706" s="1">
        <v>0.006339038722206425</v>
      </c>
      <c r="R706" s="1">
        <v>-0.001822959900648402</v>
      </c>
      <c r="S706" s="1">
        <v>0.009185212006134202</v>
      </c>
      <c r="T706" s="1">
        <v>-0.007727762248440517</v>
      </c>
      <c r="U706" s="1">
        <v>0.0113846984680126</v>
      </c>
      <c r="V706" s="1">
        <v>-0.01607493287938611</v>
      </c>
      <c r="W706" s="1">
        <v>-0.01114458251313577</v>
      </c>
      <c r="X706" s="1">
        <v>-0.01287180354760786</v>
      </c>
      <c r="Y706" s="1">
        <v>0.004574473054713701</v>
      </c>
      <c r="Z706" s="1">
        <v>-0.00802529780898309</v>
      </c>
    </row>
    <row r="707" spans="1:26">
      <c r="A707" s="11">
        <v>43395</v>
      </c>
      <c r="B707" s="1">
        <v>-0.0192396863494777</v>
      </c>
      <c r="C707" s="1">
        <v>-0.0007859979534827755</v>
      </c>
      <c r="D707" s="1">
        <v>-0.006334335242586198</v>
      </c>
      <c r="E707" s="1">
        <v>-0.06298354828750419</v>
      </c>
      <c r="F707" s="1">
        <v>-0.006392216677153284</v>
      </c>
      <c r="G707" s="1">
        <v>-0.01102420766965384</v>
      </c>
      <c r="H707" s="1">
        <v>0.0005274117815390333</v>
      </c>
      <c r="I707" s="1">
        <v>-0.003221315667875202</v>
      </c>
      <c r="J707" s="1">
        <v>0.01132539489578144</v>
      </c>
      <c r="K707" s="1">
        <v>-0.00819932878115659</v>
      </c>
      <c r="L707" s="1">
        <v>-0.01436363767290028</v>
      </c>
      <c r="M707" s="1">
        <v>-0.004472670373032006</v>
      </c>
      <c r="N707" s="1">
        <v>-0.00149156827055319</v>
      </c>
      <c r="O707" s="1">
        <v>-0.01033076970133895</v>
      </c>
      <c r="P707" s="1">
        <v>0.008926825934384652</v>
      </c>
      <c r="Q707" s="1">
        <v>-0.008661148640018101</v>
      </c>
      <c r="R707" s="1">
        <v>0.004482742560383945</v>
      </c>
      <c r="S707" s="1">
        <v>-0.01695327996856932</v>
      </c>
      <c r="T707" s="1">
        <v>-0.02897188565958653</v>
      </c>
      <c r="U707" s="1">
        <v>-0.006084571454037735</v>
      </c>
      <c r="V707" s="1">
        <v>0.01475225396374169</v>
      </c>
      <c r="W707" s="1">
        <v>-0.006075110581958088</v>
      </c>
      <c r="X707" s="1">
        <v>-0.008634479202922374</v>
      </c>
      <c r="Y707" s="1">
        <v>0.001457265457039947</v>
      </c>
      <c r="Z707" s="1">
        <v>-0.03449023481344238</v>
      </c>
    </row>
    <row r="708" spans="1:26">
      <c r="A708" s="11">
        <v>43396</v>
      </c>
      <c r="B708" s="1">
        <v>-0.03657058006086944</v>
      </c>
      <c r="C708" s="1">
        <v>-0.01665818302906719</v>
      </c>
      <c r="D708" s="1">
        <v>-0.004201940371952873</v>
      </c>
      <c r="E708" s="1">
        <v>-0.004520162857988064</v>
      </c>
      <c r="F708" s="1">
        <v>-0.002797343913076955</v>
      </c>
      <c r="G708" s="1">
        <v>-0.005033985137096963</v>
      </c>
      <c r="H708" s="1">
        <v>0.001844515053852858</v>
      </c>
      <c r="I708" s="1">
        <v>-0.03994734126374111</v>
      </c>
      <c r="J708" s="1">
        <v>-0.007051228541486543</v>
      </c>
      <c r="K708" s="1">
        <v>-0.002449363341555877</v>
      </c>
      <c r="L708" s="1">
        <v>-0.01043654991032017</v>
      </c>
      <c r="M708" s="1">
        <v>-0.006739252488469294</v>
      </c>
      <c r="N708" s="1">
        <v>-0.003111652916491181</v>
      </c>
      <c r="O708" s="1">
        <v>0.008807517902924333</v>
      </c>
      <c r="P708" s="1">
        <v>-0.01395585364289742</v>
      </c>
      <c r="Q708" s="1">
        <v>0.004765445892553677</v>
      </c>
      <c r="R708" s="1">
        <v>-0.0512397071472448</v>
      </c>
      <c r="S708" s="1">
        <v>0.005341599263586572</v>
      </c>
      <c r="T708" s="1">
        <v>-0.00032086898872008</v>
      </c>
      <c r="U708" s="1">
        <v>0.01071327462459948</v>
      </c>
      <c r="V708" s="1">
        <v>-0.006728190126243039</v>
      </c>
      <c r="W708" s="1">
        <v>-0.01080750515441875</v>
      </c>
      <c r="X708" s="1">
        <v>-0.01830781294357853</v>
      </c>
      <c r="Y708" s="1">
        <v>0.04056026079800978</v>
      </c>
      <c r="Z708" s="1">
        <v>0.04035297852631103</v>
      </c>
    </row>
    <row r="709" spans="1:26">
      <c r="A709" s="11">
        <v>43397</v>
      </c>
      <c r="B709" s="1">
        <v>-0.04550035546396358</v>
      </c>
      <c r="C709" s="1">
        <v>0.01314085817036226</v>
      </c>
      <c r="D709" s="1">
        <v>-0.01804130293789952</v>
      </c>
      <c r="E709" s="1">
        <v>-0.03593302345759919</v>
      </c>
      <c r="F709" s="1">
        <v>-0.04291708920022341</v>
      </c>
      <c r="G709" s="1">
        <v>0.008673561397997576</v>
      </c>
      <c r="H709" s="1">
        <v>0.009994387994046283</v>
      </c>
      <c r="I709" s="1">
        <v>-0.04110865248280948</v>
      </c>
      <c r="J709" s="1">
        <v>-0.03675849685532595</v>
      </c>
      <c r="K709" s="1">
        <v>-0.03713932665800945</v>
      </c>
      <c r="L709" s="1">
        <v>-0.01862227239952785</v>
      </c>
      <c r="M709" s="1">
        <v>-0.0502783737916016</v>
      </c>
      <c r="N709" s="1">
        <v>-0.03633428195919708</v>
      </c>
      <c r="O709" s="1">
        <v>0.007437491631925086</v>
      </c>
      <c r="P709" s="1">
        <v>-0.0534690754875693</v>
      </c>
      <c r="Q709" s="1">
        <v>0.03517787245533199</v>
      </c>
      <c r="R709" s="1">
        <v>-0.04268304040617377</v>
      </c>
      <c r="S709" s="1">
        <v>0.01563601407292237</v>
      </c>
      <c r="T709" s="1">
        <v>-0.01347873274059164</v>
      </c>
      <c r="U709" s="1">
        <v>-0.08055717625626591</v>
      </c>
      <c r="V709" s="1">
        <v>-0.004838509977634908</v>
      </c>
      <c r="W709" s="1">
        <v>-0.01240328886452524</v>
      </c>
      <c r="X709" s="1">
        <v>-0.04218718273599154</v>
      </c>
      <c r="Y709" s="1">
        <v>0.003670520444028824</v>
      </c>
      <c r="Z709" s="1">
        <v>-0.03306495745981908</v>
      </c>
    </row>
    <row r="710" spans="1:26">
      <c r="A710" s="11">
        <v>43398</v>
      </c>
      <c r="B710" s="1">
        <v>0.004740392430518714</v>
      </c>
      <c r="C710" s="1">
        <v>0.02571548267762869</v>
      </c>
      <c r="D710" s="1">
        <v>0.005185698096987323</v>
      </c>
      <c r="E710" s="1">
        <v>0.007781904550157481</v>
      </c>
      <c r="F710" s="1">
        <v>0.05041022816483953</v>
      </c>
      <c r="G710" s="1">
        <v>-0.005732814516033913</v>
      </c>
      <c r="H710" s="1">
        <v>-0.01171838895020283</v>
      </c>
      <c r="I710" s="1">
        <v>0.02158466164255035</v>
      </c>
      <c r="J710" s="1">
        <v>0.03165682556787885</v>
      </c>
      <c r="K710" s="1">
        <v>0.02327057456009318</v>
      </c>
      <c r="L710" s="1">
        <v>0.01520003848996865</v>
      </c>
      <c r="M710" s="1">
        <v>-0.08573003430690618</v>
      </c>
      <c r="N710" s="1">
        <v>0.0588234152748226</v>
      </c>
      <c r="O710" s="1">
        <v>0.01364133330728579</v>
      </c>
      <c r="P710" s="1">
        <v>0.05844395245214162</v>
      </c>
      <c r="Q710" s="1">
        <v>-0.0103094005876827</v>
      </c>
      <c r="R710" s="1">
        <v>0.004913742385348252</v>
      </c>
      <c r="S710" s="1">
        <v>0.005081936711885282</v>
      </c>
      <c r="T710" s="1">
        <v>0.009108571348892092</v>
      </c>
      <c r="U710" s="1">
        <v>-0.01251658692388646</v>
      </c>
      <c r="V710" s="1">
        <v>0.018962213859542</v>
      </c>
      <c r="W710" s="1">
        <v>0.04366189288200517</v>
      </c>
      <c r="X710" s="1">
        <v>0.01379963890059144</v>
      </c>
      <c r="Y710" s="1">
        <v>-0.01724149665726626</v>
      </c>
      <c r="Z710" s="1">
        <v>0.03353790944256008</v>
      </c>
    </row>
    <row r="711" spans="1:26">
      <c r="A711" s="11">
        <v>43399</v>
      </c>
      <c r="B711" s="1">
        <v>-0.0199210824351943</v>
      </c>
      <c r="C711" s="1">
        <v>-0.01237037486772941</v>
      </c>
      <c r="D711" s="1">
        <v>-0.01090797674761279</v>
      </c>
      <c r="E711" s="1">
        <v>0.02479160032521266</v>
      </c>
      <c r="F711" s="1">
        <v>-0.01674118409580183</v>
      </c>
      <c r="G711" s="1">
        <v>-0.02090080513128467</v>
      </c>
      <c r="H711" s="1">
        <v>-0.03214778885359493</v>
      </c>
      <c r="I711" s="1">
        <v>-0.02763538811224431</v>
      </c>
      <c r="J711" s="1">
        <v>-0.0277429555888018</v>
      </c>
      <c r="K711" s="1">
        <v>-0.02429895387716485</v>
      </c>
      <c r="L711" s="1">
        <v>-0.01373267926492272</v>
      </c>
      <c r="M711" s="1">
        <v>-0.00661187367814442</v>
      </c>
      <c r="N711" s="1">
        <v>0.002814871283955522</v>
      </c>
      <c r="O711" s="1">
        <v>-0.00110814022606931</v>
      </c>
      <c r="P711" s="1">
        <v>-0.01237270283700165</v>
      </c>
      <c r="Q711" s="1">
        <v>-0.0185184820935077</v>
      </c>
      <c r="R711" s="1">
        <v>0.00144886538908362</v>
      </c>
      <c r="S711" s="1">
        <v>-0.004510684491258798</v>
      </c>
      <c r="T711" s="1">
        <v>0.0103158333234552</v>
      </c>
      <c r="U711" s="1">
        <v>-0.02968627397980172</v>
      </c>
      <c r="V711" s="1">
        <v>-0.02254587828941101</v>
      </c>
      <c r="W711" s="1">
        <v>-0.0008257300272852541</v>
      </c>
      <c r="X711" s="1">
        <v>-0.004102392880848127</v>
      </c>
      <c r="Y711" s="1">
        <v>-0.01630332229266274</v>
      </c>
      <c r="Z711" s="1">
        <v>-0.01251332982771036</v>
      </c>
    </row>
    <row r="712" spans="1:26">
      <c r="A712" s="11">
        <v>43402</v>
      </c>
      <c r="B712" s="1">
        <v>-0.03236189991159077</v>
      </c>
      <c r="C712" s="1">
        <v>-0.06591136368087303</v>
      </c>
      <c r="D712" s="1">
        <v>-0.0008942301778662731</v>
      </c>
      <c r="E712" s="1">
        <v>-0.01388043557231111</v>
      </c>
      <c r="F712" s="1">
        <v>0.02128284115224632</v>
      </c>
      <c r="G712" s="1">
        <v>0.001840266474999463</v>
      </c>
      <c r="H712" s="1">
        <v>0.02341408591798344</v>
      </c>
      <c r="I712" s="1">
        <v>-0.01834627844992309</v>
      </c>
      <c r="J712" s="1">
        <v>-0.004755831200957461</v>
      </c>
      <c r="K712" s="1">
        <v>-0.001277463736360729</v>
      </c>
      <c r="L712" s="1">
        <v>0.01382717606892503</v>
      </c>
      <c r="M712" s="1">
        <v>-0.03368297255701336</v>
      </c>
      <c r="N712" s="1">
        <v>0.00500278016832878</v>
      </c>
      <c r="O712" s="1">
        <v>0.02377531426514112</v>
      </c>
      <c r="P712" s="1">
        <v>-0.0290765219930087</v>
      </c>
      <c r="Q712" s="1">
        <v>0.01454393907649143</v>
      </c>
      <c r="R712" s="1">
        <v>0.009222359089102294</v>
      </c>
      <c r="S712" s="1">
        <v>0.02599297651346877</v>
      </c>
      <c r="T712" s="1">
        <v>-0.0009571173737922267</v>
      </c>
      <c r="U712" s="1">
        <v>0.01890679026461894</v>
      </c>
      <c r="V712" s="1">
        <v>0.02636089804765351</v>
      </c>
      <c r="W712" s="1">
        <v>-0.007173655392882616</v>
      </c>
      <c r="X712" s="1">
        <v>-0.02059523507786387</v>
      </c>
      <c r="Y712" s="1">
        <v>0.01747422812848209</v>
      </c>
      <c r="Z712" s="1">
        <v>0.0103091586520212</v>
      </c>
    </row>
    <row r="713" spans="1:26">
      <c r="A713" s="11">
        <v>43403</v>
      </c>
      <c r="B713" s="1">
        <v>0.0351026445404401</v>
      </c>
      <c r="C713" s="1">
        <v>0.04267101807129747</v>
      </c>
      <c r="D713" s="1">
        <v>0.02416494342865683</v>
      </c>
      <c r="E713" s="1">
        <v>0.005831673455494402</v>
      </c>
      <c r="F713" s="1">
        <v>0.04779102988614858</v>
      </c>
      <c r="G713" s="1">
        <v>0.002938984407411915</v>
      </c>
      <c r="H713" s="1">
        <v>0.01729168449502683</v>
      </c>
      <c r="I713" s="1">
        <v>0.01685064585406426</v>
      </c>
      <c r="J713" s="1">
        <v>0.02823650206214845</v>
      </c>
      <c r="K713" s="1">
        <v>0.01694394130039911</v>
      </c>
      <c r="L713" s="1">
        <v>0.01764446899110617</v>
      </c>
      <c r="M713" s="1">
        <v>0.02588194551955714</v>
      </c>
      <c r="N713" s="1">
        <v>0.02221962722795046</v>
      </c>
      <c r="O713" s="1">
        <v>0.01981750254701375</v>
      </c>
      <c r="P713" s="1">
        <v>-0.001155321896933237</v>
      </c>
      <c r="Q713" s="1">
        <v>0.01034572020171032</v>
      </c>
      <c r="R713" s="1">
        <v>0.01200485672599849</v>
      </c>
      <c r="S713" s="1">
        <v>0.008105518865357153</v>
      </c>
      <c r="T713" s="1">
        <v>0.03002218927217637</v>
      </c>
      <c r="U713" s="1">
        <v>0.02800257654803695</v>
      </c>
      <c r="V713" s="1">
        <v>0.01985739012148091</v>
      </c>
      <c r="W713" s="1">
        <v>0.01891816145396907</v>
      </c>
      <c r="X713" s="1">
        <v>0.02179306990302243</v>
      </c>
      <c r="Y713" s="1">
        <v>0.03009955754498717</v>
      </c>
      <c r="Z713" s="1">
        <v>-0.002976008936081187</v>
      </c>
    </row>
    <row r="714" spans="1:26">
      <c r="A714" s="11">
        <v>43404</v>
      </c>
      <c r="B714" s="1">
        <v>0.01014671615440799</v>
      </c>
      <c r="C714" s="1">
        <v>0.01414655694857747</v>
      </c>
      <c r="D714" s="1">
        <v>-0.08957197462187616</v>
      </c>
      <c r="E714" s="1">
        <v>0.0103955537375382</v>
      </c>
      <c r="F714" s="1">
        <v>0.01140274760387094</v>
      </c>
      <c r="G714" s="1">
        <v>-0.01062278601827638</v>
      </c>
      <c r="H714" s="1">
        <v>-0.02170485252291432</v>
      </c>
      <c r="I714" s="1">
        <v>0.02018661584479942</v>
      </c>
      <c r="J714" s="1">
        <v>0.0198562820229895</v>
      </c>
      <c r="K714" s="1">
        <v>0.005029832923625133</v>
      </c>
      <c r="L714" s="1">
        <v>0.02174299448901196</v>
      </c>
      <c r="M714" s="1">
        <v>-0.001017491847997376</v>
      </c>
      <c r="N714" s="1">
        <v>0.006651605111073211</v>
      </c>
      <c r="O714" s="1">
        <v>-0.01260047769206118</v>
      </c>
      <c r="P714" s="1">
        <v>0.02969219306846704</v>
      </c>
      <c r="Q714" s="1">
        <v>-0.02009280891329568</v>
      </c>
      <c r="R714" s="1">
        <v>0.01292503352218</v>
      </c>
      <c r="S714" s="1">
        <v>-0.01078452673914732</v>
      </c>
      <c r="T714" s="1">
        <v>0.003410969360564176</v>
      </c>
      <c r="U714" s="1">
        <v>0.006891923978502135</v>
      </c>
      <c r="V714" s="1">
        <v>-0.02495061409849919</v>
      </c>
      <c r="W714" s="1">
        <v>0.004212064996520271</v>
      </c>
      <c r="X714" s="1">
        <v>0.003367767943908806</v>
      </c>
      <c r="Y714" s="1">
        <v>-0.01873517687946069</v>
      </c>
      <c r="Z714" s="1">
        <v>0.00319818301669561</v>
      </c>
    </row>
    <row r="715" spans="1:26">
      <c r="A715" s="11">
        <v>43405</v>
      </c>
      <c r="B715" s="1">
        <v>-0.03806529399195691</v>
      </c>
      <c r="C715" s="1">
        <v>0.0231358461087332</v>
      </c>
      <c r="D715" s="1">
        <v>0.00895878864071209</v>
      </c>
      <c r="E715" s="1">
        <v>0.03146039636337439</v>
      </c>
      <c r="F715" s="1">
        <v>-0.004981152102754627</v>
      </c>
      <c r="G715" s="1">
        <v>0.006664339042068201</v>
      </c>
      <c r="H715" s="1">
        <v>0.01416740718595144</v>
      </c>
      <c r="I715" s="1">
        <v>0.03846747469467782</v>
      </c>
      <c r="J715" s="1">
        <v>0.01449874118488781</v>
      </c>
      <c r="K715" s="1">
        <v>0.04285276002037097</v>
      </c>
      <c r="L715" s="1">
        <v>-0.0003669073900718356</v>
      </c>
      <c r="M715" s="1">
        <v>0.03767828675510132</v>
      </c>
      <c r="N715" s="1">
        <v>-0.002005561777192799</v>
      </c>
      <c r="O715" s="1">
        <v>-0.02106424145110219</v>
      </c>
      <c r="P715" s="1">
        <v>-0.008332396930053054</v>
      </c>
      <c r="Q715" s="1">
        <v>0.0003940511606279617</v>
      </c>
      <c r="R715" s="1">
        <v>0.03373547969063551</v>
      </c>
      <c r="S715" s="1">
        <v>0.003114966725077828</v>
      </c>
      <c r="T715" s="1">
        <v>0.03522846139911051</v>
      </c>
      <c r="U715" s="1">
        <v>-0.006192860410062839</v>
      </c>
      <c r="V715" s="1">
        <v>0.007174661670054094</v>
      </c>
      <c r="W715" s="1">
        <v>4.271483292761502E-05</v>
      </c>
      <c r="X715" s="1">
        <v>0.02573174446641646</v>
      </c>
      <c r="Y715" s="1">
        <v>-0.01821666619548545</v>
      </c>
      <c r="Z715" s="1">
        <v>0.01126504652793892</v>
      </c>
    </row>
    <row r="716" spans="1:26">
      <c r="A716" s="11">
        <v>43406</v>
      </c>
      <c r="B716" s="1">
        <v>-0.01236583056201623</v>
      </c>
      <c r="C716" s="1">
        <v>-0.01465280695633131</v>
      </c>
      <c r="D716" s="1">
        <v>-0.01411143525891845</v>
      </c>
      <c r="E716" s="1">
        <v>-0.02762322983314536</v>
      </c>
      <c r="F716" s="1">
        <v>-0.007641958168440044</v>
      </c>
      <c r="G716" s="1">
        <v>-0.008458965363884907</v>
      </c>
      <c r="H716" s="1">
        <v>-0.02793887044088827</v>
      </c>
      <c r="I716" s="1">
        <v>0.00760744241392719</v>
      </c>
      <c r="J716" s="1">
        <v>0.005716537648696507</v>
      </c>
      <c r="K716" s="1">
        <v>-0.02519511257503448</v>
      </c>
      <c r="L716" s="1">
        <v>-0.005505630907743808</v>
      </c>
      <c r="M716" s="1">
        <v>0.01707564517806759</v>
      </c>
      <c r="N716" s="1">
        <v>-0.0009460723047907127</v>
      </c>
      <c r="O716" s="1">
        <v>0</v>
      </c>
      <c r="P716" s="1">
        <v>0.002265792421790591</v>
      </c>
      <c r="Q716" s="1">
        <v>0.00236509811771235</v>
      </c>
      <c r="R716" s="1">
        <v>-0.01420382137110299</v>
      </c>
      <c r="S716" s="1">
        <v>-0.03338021721832996</v>
      </c>
      <c r="T716" s="1">
        <v>-0.006865314075982454</v>
      </c>
      <c r="U716" s="1">
        <v>0.0009838964894892666</v>
      </c>
      <c r="V716" s="1">
        <v>0.002136930290882688</v>
      </c>
      <c r="W716" s="1">
        <v>0.00235398342841231</v>
      </c>
      <c r="X716" s="1">
        <v>-0.01690592372885025</v>
      </c>
      <c r="Y716" s="1">
        <v>0.01034797285152367</v>
      </c>
      <c r="Z716" s="1">
        <v>0.01239975237008539</v>
      </c>
    </row>
    <row r="717" spans="1:26">
      <c r="A717" s="11">
        <v>43409</v>
      </c>
      <c r="B717" s="1">
        <v>0.04563194382515179</v>
      </c>
      <c r="C717" s="1">
        <v>0.01182403262765552</v>
      </c>
      <c r="D717" s="1">
        <v>0.005146321282158528</v>
      </c>
      <c r="E717" s="1">
        <v>0.02643489936830812</v>
      </c>
      <c r="F717" s="1">
        <v>0.009559113954978882</v>
      </c>
      <c r="G717" s="1">
        <v>0.01965848184573815</v>
      </c>
      <c r="H717" s="1">
        <v>0.02304754662328401</v>
      </c>
      <c r="I717" s="1">
        <v>0.006562200907027416</v>
      </c>
      <c r="J717" s="1">
        <v>0.0004061365941305795</v>
      </c>
      <c r="K717" s="1">
        <v>0.01784616913587533</v>
      </c>
      <c r="L717" s="1">
        <v>0.006550960105238257</v>
      </c>
      <c r="M717" s="1">
        <v>-0.007719044500158367</v>
      </c>
      <c r="N717" s="1">
        <v>0.01443767141522612</v>
      </c>
      <c r="O717" s="1">
        <v>0.01507796232684977</v>
      </c>
      <c r="P717" s="1">
        <v>0.01271670859111129</v>
      </c>
      <c r="Q717" s="1">
        <v>0.01966225498038732</v>
      </c>
      <c r="R717" s="1">
        <v>0.002744705635589151</v>
      </c>
      <c r="S717" s="1">
        <v>0.01189590333558943</v>
      </c>
      <c r="T717" s="1">
        <v>0.01713225475440194</v>
      </c>
      <c r="U717" s="1">
        <v>0.003604351007148399</v>
      </c>
      <c r="V717" s="1">
        <v>0.01113599434916845</v>
      </c>
      <c r="W717" s="1">
        <v>0.009862692634999615</v>
      </c>
      <c r="X717" s="1">
        <v>0.01386825611813713</v>
      </c>
      <c r="Y717" s="1">
        <v>0.01024180977864964</v>
      </c>
      <c r="Z717" s="1">
        <v>0.01017226053548703</v>
      </c>
    </row>
    <row r="718" spans="1:26">
      <c r="A718" s="11">
        <v>43410</v>
      </c>
      <c r="B718" s="1">
        <v>-0.006386456753666336</v>
      </c>
      <c r="C718" s="1">
        <v>0.01240382578771992</v>
      </c>
      <c r="D718" s="1">
        <v>0.01488009660406542</v>
      </c>
      <c r="E718" s="1">
        <v>-0.01306910877001344</v>
      </c>
      <c r="F718" s="1">
        <v>-0.007628006670173715</v>
      </c>
      <c r="G718" s="1">
        <v>0.01127669058441572</v>
      </c>
      <c r="H718" s="1">
        <v>0.01696251137439653</v>
      </c>
      <c r="I718" s="1">
        <v>0.01976855008159606</v>
      </c>
      <c r="J718" s="1">
        <v>0.00974014729800099</v>
      </c>
      <c r="K718" s="1">
        <v>0.00544127881693468</v>
      </c>
      <c r="L718" s="1">
        <v>0.00467513002278297</v>
      </c>
      <c r="M718" s="1">
        <v>0.008556866965462095</v>
      </c>
      <c r="N718" s="1">
        <v>0.007583035353269763</v>
      </c>
      <c r="O718" s="1">
        <v>0.003713359418918483</v>
      </c>
      <c r="P718" s="1">
        <v>0.001953191059508752</v>
      </c>
      <c r="Q718" s="1">
        <v>0.006555869198377806</v>
      </c>
      <c r="R718" s="1">
        <v>0.0153948886266726</v>
      </c>
      <c r="S718" s="1">
        <v>0.005952150482416041</v>
      </c>
      <c r="T718" s="1">
        <v>0.006796708417148078</v>
      </c>
      <c r="U718" s="1">
        <v>0.01077351938358384</v>
      </c>
      <c r="V718" s="1">
        <v>0.002811886259463048</v>
      </c>
      <c r="W718" s="1">
        <v>0.007230064234236444</v>
      </c>
      <c r="X718" s="1">
        <v>0.01787346309455984</v>
      </c>
      <c r="Y718" s="1">
        <v>0</v>
      </c>
      <c r="Z718" s="1">
        <v>0.01089203846567988</v>
      </c>
    </row>
    <row r="719" spans="1:26">
      <c r="A719" s="11">
        <v>43411</v>
      </c>
      <c r="B719" s="1">
        <v>0.01258685017151429</v>
      </c>
      <c r="C719" s="1">
        <v>0.01514441486098761</v>
      </c>
      <c r="D719" s="1">
        <v>0.001103431300807589</v>
      </c>
      <c r="E719" s="1">
        <v>0.03193747808247838</v>
      </c>
      <c r="F719" s="1">
        <v>0.01510747211386954</v>
      </c>
      <c r="G719" s="1">
        <v>0.01870541685015326</v>
      </c>
      <c r="H719" s="1">
        <v>-0.0005210054407094322</v>
      </c>
      <c r="I719" s="1">
        <v>0.02034789983977725</v>
      </c>
      <c r="J719" s="1">
        <v>0.02371388652453543</v>
      </c>
      <c r="K719" s="1">
        <v>0.004209341579519021</v>
      </c>
      <c r="L719" s="1">
        <v>0.01715330687640937</v>
      </c>
      <c r="M719" s="1">
        <v>0.01966851279034176</v>
      </c>
      <c r="N719" s="1">
        <v>0.009957142548899123</v>
      </c>
      <c r="O719" s="1">
        <v>0.007707706338264897</v>
      </c>
      <c r="P719" s="1">
        <v>0.03936139852199005</v>
      </c>
      <c r="Q719" s="1">
        <v>0.002298770963386598</v>
      </c>
      <c r="R719" s="1">
        <v>0.009097070773128602</v>
      </c>
      <c r="S719" s="1">
        <v>0.00325463733529463</v>
      </c>
      <c r="T719" s="1">
        <v>0.02876427228352285</v>
      </c>
      <c r="U719" s="1">
        <v>0.004522023898584804</v>
      </c>
      <c r="V719" s="1">
        <v>0.01366985456606429</v>
      </c>
      <c r="W719" s="1">
        <v>0.03064249765558036</v>
      </c>
      <c r="X719" s="1">
        <v>0.02490593741776137</v>
      </c>
      <c r="Y719" s="1">
        <v>0.007690846614136992</v>
      </c>
      <c r="Z719" s="1">
        <v>0.01057103701177997</v>
      </c>
    </row>
    <row r="720" spans="1:26">
      <c r="A720" s="11">
        <v>43412</v>
      </c>
      <c r="B720" s="1">
        <v>-0.04734184593010915</v>
      </c>
      <c r="C720" s="1">
        <v>0.001242316411238953</v>
      </c>
      <c r="D720" s="1">
        <v>0.005826848369905102</v>
      </c>
      <c r="E720" s="1">
        <v>-0.003396777686817454</v>
      </c>
      <c r="F720" s="1">
        <v>0</v>
      </c>
      <c r="G720" s="1">
        <v>-0.00918081406912663</v>
      </c>
      <c r="H720" s="1">
        <v>-0.003911102268048361</v>
      </c>
      <c r="I720" s="1">
        <v>-0.01185741602153356</v>
      </c>
      <c r="J720" s="1">
        <v>0.001177955649120932</v>
      </c>
      <c r="K720" s="1">
        <v>0.03233534051365039</v>
      </c>
      <c r="L720" s="1">
        <v>0.008073124485430183</v>
      </c>
      <c r="M720" s="1">
        <v>-0.003025663936004563</v>
      </c>
      <c r="N720" s="1">
        <v>0.006878268374453267</v>
      </c>
      <c r="O720" s="1">
        <v>0</v>
      </c>
      <c r="P720" s="1">
        <v>-0.001875775922175138</v>
      </c>
      <c r="Q720" s="1">
        <v>-0.007645025089400903</v>
      </c>
      <c r="R720" s="1">
        <v>0.004173568360409163</v>
      </c>
      <c r="S720" s="1">
        <v>0.007765531443681306</v>
      </c>
      <c r="T720" s="1">
        <v>0.008559336172317744</v>
      </c>
      <c r="U720" s="1">
        <v>-0.001929259120902693</v>
      </c>
      <c r="V720" s="1">
        <v>0.009681912119211544</v>
      </c>
      <c r="W720" s="1">
        <v>0.0001631594835109773</v>
      </c>
      <c r="X720" s="1">
        <v>-0.008216999131262837</v>
      </c>
      <c r="Y720" s="1">
        <v>0.01075452372823493</v>
      </c>
      <c r="Z720" s="1">
        <v>0.01428307188382139</v>
      </c>
    </row>
    <row r="721" spans="1:26">
      <c r="A721" s="11">
        <v>43413</v>
      </c>
      <c r="B721" s="1">
        <v>0.02942792828753404</v>
      </c>
      <c r="C721" s="1">
        <v>-0.003856838217698888</v>
      </c>
      <c r="D721" s="1">
        <v>-0.006106309831470647</v>
      </c>
      <c r="E721" s="1">
        <v>0.01098293794868388</v>
      </c>
      <c r="F721" s="1">
        <v>0.00104455371930956</v>
      </c>
      <c r="G721" s="1">
        <v>0.002494607724776721</v>
      </c>
      <c r="H721" s="1">
        <v>0.02015705956245961</v>
      </c>
      <c r="I721" s="1">
        <v>-0.01268135083673905</v>
      </c>
      <c r="J721" s="1">
        <v>-0.01960787143531584</v>
      </c>
      <c r="K721" s="1">
        <v>-0.003770146735538993</v>
      </c>
      <c r="L721" s="1">
        <v>-0.00969923409537865</v>
      </c>
      <c r="M721" s="1">
        <v>-0.004362812434314911</v>
      </c>
      <c r="N721" s="1">
        <v>-0.0007969212109868451</v>
      </c>
      <c r="O721" s="1">
        <v>-0.02983016033456631</v>
      </c>
      <c r="P721" s="1">
        <v>-0.01950749586176193</v>
      </c>
      <c r="Q721" s="1">
        <v>0.007703921764577792</v>
      </c>
      <c r="R721" s="1">
        <v>-0.02522137133757707</v>
      </c>
      <c r="S721" s="1">
        <v>0.006388757162802738</v>
      </c>
      <c r="T721" s="1">
        <v>-0.007072295941214835</v>
      </c>
      <c r="U721" s="1">
        <v>-0.0112757967905277</v>
      </c>
      <c r="V721" s="1">
        <v>-0.007534148835490306</v>
      </c>
      <c r="W721" s="1">
        <v>-0.008633124894182553</v>
      </c>
      <c r="X721" s="1">
        <v>0.002644209763625005</v>
      </c>
      <c r="Y721" s="1">
        <v>0.003260742983579812</v>
      </c>
      <c r="Z721" s="1">
        <v>-0.005156852704238823</v>
      </c>
    </row>
    <row r="722" spans="1:26">
      <c r="A722" s="11">
        <v>43416</v>
      </c>
      <c r="B722" s="1">
        <v>-0.02777782586212252</v>
      </c>
      <c r="C722" s="1">
        <v>-0.03332969670985353</v>
      </c>
      <c r="D722" s="1">
        <v>-0.03024565333022777</v>
      </c>
      <c r="E722" s="1">
        <v>-0.01011459445922591</v>
      </c>
      <c r="F722" s="1">
        <v>-0.008868128969792166</v>
      </c>
      <c r="G722" s="1">
        <v>-0.001066364926920804</v>
      </c>
      <c r="H722" s="1">
        <v>0.00513171834019488</v>
      </c>
      <c r="I722" s="1">
        <v>-0.001657475800853292</v>
      </c>
      <c r="J722" s="1">
        <v>-0.04040018459697248</v>
      </c>
      <c r="K722" s="1">
        <v>-0.004658158638277676</v>
      </c>
      <c r="L722" s="1">
        <v>-0.02102615543058772</v>
      </c>
      <c r="M722" s="1">
        <v>-0.01143073600302735</v>
      </c>
      <c r="N722" s="1">
        <v>-0.006722684295771941</v>
      </c>
      <c r="O722" s="1">
        <v>-0.03500498235539895</v>
      </c>
      <c r="P722" s="1">
        <v>-0.02464202848161889</v>
      </c>
      <c r="Q722" s="1">
        <v>-0.002293498735089772</v>
      </c>
      <c r="R722" s="1">
        <v>0.0003428167345995714</v>
      </c>
      <c r="S722" s="1">
        <v>0.007124090129028149</v>
      </c>
      <c r="T722" s="1">
        <v>-0.004273541879064258</v>
      </c>
      <c r="U722" s="1">
        <v>0.002932708047784116</v>
      </c>
      <c r="V722" s="1">
        <v>-0.01690849181741805</v>
      </c>
      <c r="W722" s="1">
        <v>-0.02920503255254225</v>
      </c>
      <c r="X722" s="1">
        <v>-0.0305906571042367</v>
      </c>
      <c r="Y722" s="1">
        <v>0.004447461876820658</v>
      </c>
      <c r="Z722" s="1">
        <v>-0.01435390170765427</v>
      </c>
    </row>
    <row r="723" spans="1:26">
      <c r="A723" s="11">
        <v>43417</v>
      </c>
      <c r="B723" s="1">
        <v>-0.02246859652506783</v>
      </c>
      <c r="C723" s="1">
        <v>-0.02106274118062257</v>
      </c>
      <c r="D723" s="1">
        <v>0.02387910806126992</v>
      </c>
      <c r="E723" s="1">
        <v>-0.004919493471961522</v>
      </c>
      <c r="F723" s="1">
        <v>-0.007368333744208422</v>
      </c>
      <c r="G723" s="1">
        <v>0.004270336414276876</v>
      </c>
      <c r="H723" s="1">
        <v>0.002042511684122061</v>
      </c>
      <c r="I723" s="1">
        <v>0.01839934298647483</v>
      </c>
      <c r="J723" s="1">
        <v>-0.001667214606828726</v>
      </c>
      <c r="K723" s="1">
        <v>0.01725662944400641</v>
      </c>
      <c r="L723" s="1">
        <v>0.005874290417281713</v>
      </c>
      <c r="M723" s="1">
        <v>0.01618807198145622</v>
      </c>
      <c r="N723" s="1">
        <v>-0.00768633815287556</v>
      </c>
      <c r="O723" s="1">
        <v>-0.01960768752096176</v>
      </c>
      <c r="P723" s="1">
        <v>0.0006550384459977909</v>
      </c>
      <c r="Q723" s="1">
        <v>-0.005363828287704209</v>
      </c>
      <c r="R723" s="1">
        <v>0.008050713557184785</v>
      </c>
      <c r="S723" s="1">
        <v>0.00269472820087624</v>
      </c>
      <c r="T723" s="1">
        <v>0.003433446619256486</v>
      </c>
      <c r="U723" s="1">
        <v>-0.01462021909348854</v>
      </c>
      <c r="V723" s="1">
        <v>-0.01345477137518958</v>
      </c>
      <c r="W723" s="1">
        <v>-0.005585377494682131</v>
      </c>
      <c r="X723" s="1">
        <v>0.01378306718702094</v>
      </c>
      <c r="Y723" s="1">
        <v>-0.001021912649157519</v>
      </c>
      <c r="Z723" s="1">
        <v>-0.004069932674945487</v>
      </c>
    </row>
    <row r="724" spans="1:26">
      <c r="A724" s="11">
        <v>43418</v>
      </c>
      <c r="B724" s="1">
        <v>0.0249714780897512</v>
      </c>
      <c r="C724" s="1">
        <v>-0.01370487592592562</v>
      </c>
      <c r="D724" s="1">
        <v>0.0126926355734418</v>
      </c>
      <c r="E724" s="1">
        <v>0</v>
      </c>
      <c r="F724" s="1">
        <v>0.01511135704187372</v>
      </c>
      <c r="G724" s="1">
        <v>-0.01725016742871111</v>
      </c>
      <c r="H724" s="1">
        <v>-0.002292805986788049</v>
      </c>
      <c r="I724" s="1">
        <v>-6.769131002648532E-05</v>
      </c>
      <c r="J724" s="1">
        <v>-0.009185906050967918</v>
      </c>
      <c r="K724" s="1">
        <v>-0.03939040655860948</v>
      </c>
      <c r="L724" s="1">
        <v>-0.02062248702447789</v>
      </c>
      <c r="M724" s="1">
        <v>-0.004741135229618498</v>
      </c>
      <c r="N724" s="1">
        <v>0.003815228925758252</v>
      </c>
      <c r="O724" s="1">
        <v>-0.01499982860251281</v>
      </c>
      <c r="P724" s="1">
        <v>-0.01418118965080617</v>
      </c>
      <c r="Q724" s="1">
        <v>-0.0142530127484104</v>
      </c>
      <c r="R724" s="1">
        <v>0.01410396116166579</v>
      </c>
      <c r="S724" s="1">
        <v>0.003550998983954834</v>
      </c>
      <c r="T724" s="1">
        <v>0.007984262500004391</v>
      </c>
      <c r="U724" s="1">
        <v>0.005934972147885409</v>
      </c>
      <c r="V724" s="1">
        <v>-0.01411321618231887</v>
      </c>
      <c r="W724" s="1">
        <v>0.0002554534202743319</v>
      </c>
      <c r="X724" s="1">
        <v>0.001967694882011983</v>
      </c>
      <c r="Y724" s="1">
        <v>0.004773198447886484</v>
      </c>
      <c r="Z724" s="1">
        <v>-0.02227214837564007</v>
      </c>
    </row>
    <row r="725" spans="1:26">
      <c r="A725" s="11">
        <v>43419</v>
      </c>
      <c r="B725" s="1">
        <v>0.02408652830049207</v>
      </c>
      <c r="C725" s="1">
        <v>-0.009137781273055867</v>
      </c>
      <c r="D725" s="1">
        <v>0.03133298697685993</v>
      </c>
      <c r="E725" s="1">
        <v>0.01293003095339396</v>
      </c>
      <c r="F725" s="1">
        <v>0.005223331490396443</v>
      </c>
      <c r="G725" s="1">
        <v>0.003277543837148844</v>
      </c>
      <c r="H725" s="1">
        <v>-0.0010215748553003</v>
      </c>
      <c r="I725" s="1">
        <v>-0.003531920362100816</v>
      </c>
      <c r="J725" s="1">
        <v>0.0185418476595709</v>
      </c>
      <c r="K725" s="1">
        <v>0.00329237772195845</v>
      </c>
      <c r="L725" s="1">
        <v>0.02552919842140611</v>
      </c>
      <c r="M725" s="1">
        <v>0.01429116202058345</v>
      </c>
      <c r="N725" s="1">
        <v>0.005643075904185668</v>
      </c>
      <c r="O725" s="1">
        <v>-0.03079528156403488</v>
      </c>
      <c r="P725" s="1">
        <v>0.02200643500208477</v>
      </c>
      <c r="Q725" s="1">
        <v>-0.01094181641666114</v>
      </c>
      <c r="R725" s="1">
        <v>0.01474504521641795</v>
      </c>
      <c r="S725" s="1">
        <v>-0.008463880797852319</v>
      </c>
      <c r="T725" s="1">
        <v>0.03309764362998835</v>
      </c>
      <c r="U725" s="1">
        <v>-0.01278278058423021</v>
      </c>
      <c r="V725" s="1">
        <v>-0.02850937843098678</v>
      </c>
      <c r="W725" s="1">
        <v>0.01110247457324331</v>
      </c>
      <c r="X725" s="1">
        <v>0.01874678614212977</v>
      </c>
      <c r="Y725" s="1">
        <v>0.002375476908032637</v>
      </c>
      <c r="Z725" s="1">
        <v>0.01044918450234866</v>
      </c>
    </row>
    <row r="726" spans="1:26">
      <c r="A726" s="11">
        <v>43420</v>
      </c>
      <c r="B726" s="1">
        <v>0.01189489302659386</v>
      </c>
      <c r="C726" s="1">
        <v>-0.01645343906796215</v>
      </c>
      <c r="D726" s="1">
        <v>0.01032986985233153</v>
      </c>
      <c r="E726" s="1">
        <v>0.01501817800461436</v>
      </c>
      <c r="F726" s="1">
        <v>0.002597981301540431</v>
      </c>
      <c r="G726" s="1">
        <v>0.006533673273725338</v>
      </c>
      <c r="H726" s="1">
        <v>-0.01201460737692694</v>
      </c>
      <c r="I726" s="1">
        <v>0.0079752142894427</v>
      </c>
      <c r="J726" s="1">
        <v>-0.0004136758357355941</v>
      </c>
      <c r="K726" s="1">
        <v>-0.002386717960373375</v>
      </c>
      <c r="L726" s="1">
        <v>-0.0007272249068004388</v>
      </c>
      <c r="M726" s="1">
        <v>-0.01221125332870476</v>
      </c>
      <c r="N726" s="1">
        <v>0.007787469371627775</v>
      </c>
      <c r="O726" s="1">
        <v>-0.00872913530013153</v>
      </c>
      <c r="P726" s="1">
        <v>0.009414518582570475</v>
      </c>
      <c r="Q726" s="1">
        <v>0.01501388719138874</v>
      </c>
      <c r="R726" s="1">
        <v>0.003467679350872999</v>
      </c>
      <c r="S726" s="1">
        <v>0.01938739508255938</v>
      </c>
      <c r="T726" s="1">
        <v>0.0060241864995072</v>
      </c>
      <c r="U726" s="1">
        <v>0.005644248340718194</v>
      </c>
      <c r="V726" s="1">
        <v>-0.01337303136682344</v>
      </c>
      <c r="W726" s="1">
        <v>0.0141782229214138</v>
      </c>
      <c r="X726" s="1">
        <v>-0.008061921792470339</v>
      </c>
      <c r="Y726" s="1">
        <v>0.0191266425964991</v>
      </c>
      <c r="Z726" s="1">
        <v>0.001654610898110809</v>
      </c>
    </row>
    <row r="727" spans="1:26">
      <c r="A727" s="11">
        <v>43423</v>
      </c>
      <c r="B727" s="1">
        <v>-0.02404459707371143</v>
      </c>
      <c r="C727" s="1">
        <v>-0.04467937578183157</v>
      </c>
      <c r="D727" s="1">
        <v>-0.02240275059324159</v>
      </c>
      <c r="E727" s="1">
        <v>-0.01091185960963104</v>
      </c>
      <c r="F727" s="1">
        <v>-0.01062442834667676</v>
      </c>
      <c r="G727" s="1">
        <v>0.008654853122232797</v>
      </c>
      <c r="H727" s="1">
        <v>-0.005174505415235231</v>
      </c>
      <c r="I727" s="1">
        <v>-0.03584242677088245</v>
      </c>
      <c r="J727" s="1">
        <v>-0.0252482867998981</v>
      </c>
      <c r="K727" s="1">
        <v>0.0002991519282340427</v>
      </c>
      <c r="L727" s="1">
        <v>0.007637270048706624</v>
      </c>
      <c r="M727" s="1">
        <v>-0.003613274519927323</v>
      </c>
      <c r="N727" s="1">
        <v>0.00954524083763042</v>
      </c>
      <c r="O727" s="1">
        <v>-0.01937323014461723</v>
      </c>
      <c r="P727" s="1">
        <v>-0.0338902086836097</v>
      </c>
      <c r="Q727" s="1">
        <v>0.009342550547812634</v>
      </c>
      <c r="R727" s="1">
        <v>-0.004607614593777343</v>
      </c>
      <c r="S727" s="1">
        <v>0.003264530321370085</v>
      </c>
      <c r="T727" s="1">
        <v>-0.009254221263365725</v>
      </c>
      <c r="U727" s="1">
        <v>0.00198046430649601</v>
      </c>
      <c r="V727" s="1">
        <v>-0.02371971040311216</v>
      </c>
      <c r="W727" s="1">
        <v>-0.03393350124709316</v>
      </c>
      <c r="X727" s="1">
        <v>-0.0139573202820219</v>
      </c>
      <c r="Y727" s="1">
        <v>0.006809629291074648</v>
      </c>
      <c r="Z727" s="1">
        <v>0.001445155906624418</v>
      </c>
    </row>
    <row r="728" spans="1:26">
      <c r="A728" s="11">
        <v>43424</v>
      </c>
      <c r="B728" s="1">
        <v>-0.05091732265017335</v>
      </c>
      <c r="C728" s="1">
        <v>-0.01009520683665932</v>
      </c>
      <c r="D728" s="1">
        <v>-0.01291925789920856</v>
      </c>
      <c r="E728" s="1">
        <v>0.000748203853732976</v>
      </c>
      <c r="F728" s="1">
        <v>-0.0371920640052833</v>
      </c>
      <c r="G728" s="1">
        <v>-0.004290294690717067</v>
      </c>
      <c r="H728" s="1">
        <v>0.05461655186634728</v>
      </c>
      <c r="I728" s="1">
        <v>-0.02840705800469501</v>
      </c>
      <c r="J728" s="1">
        <v>-0.03991512183801893</v>
      </c>
      <c r="K728" s="1">
        <v>-0.003288440727413855</v>
      </c>
      <c r="L728" s="1">
        <v>-0.0214744192826436</v>
      </c>
      <c r="M728" s="1">
        <v>-0.01565196357625365</v>
      </c>
      <c r="N728" s="1">
        <v>-0.02859057023811706</v>
      </c>
      <c r="O728" s="1">
        <v>-0.000897631362453688</v>
      </c>
      <c r="P728" s="1">
        <v>-0.02781506558114455</v>
      </c>
      <c r="Q728" s="1">
        <v>-0.006942056398054897</v>
      </c>
      <c r="R728" s="1">
        <v>-0.01851571227927928</v>
      </c>
      <c r="S728" s="1">
        <v>-0.003914005860596315</v>
      </c>
      <c r="T728" s="1">
        <v>-0.007142879407816771</v>
      </c>
      <c r="U728" s="1">
        <v>-0.03064213832203078</v>
      </c>
      <c r="V728" s="1">
        <v>-0.1052494527705771</v>
      </c>
      <c r="W728" s="1">
        <v>0.002232900728473375</v>
      </c>
      <c r="X728" s="1">
        <v>-0.02042657323333896</v>
      </c>
      <c r="Y728" s="1">
        <v>-0.01913581037651468</v>
      </c>
      <c r="Z728" s="1">
        <v>-0.02309272532470263</v>
      </c>
    </row>
    <row r="729" spans="1:26">
      <c r="A729" s="11">
        <v>43425</v>
      </c>
      <c r="B729" s="1">
        <v>0.03922697355226012</v>
      </c>
      <c r="C729" s="1">
        <v>-0.001196154866269339</v>
      </c>
      <c r="D729" s="1">
        <v>0.02103473261792832</v>
      </c>
      <c r="E729" s="1">
        <v>-0.005979329000619815</v>
      </c>
      <c r="F729" s="1">
        <v>0.02040250796705023</v>
      </c>
      <c r="G729" s="1">
        <v>-0.001436475545192883</v>
      </c>
      <c r="H729" s="1">
        <v>-0.02540066994033729</v>
      </c>
      <c r="I729" s="1">
        <v>0.02425655578132457</v>
      </c>
      <c r="J729" s="1">
        <v>0.002211495872125324</v>
      </c>
      <c r="K729" s="1">
        <v>-0.002699521007291095</v>
      </c>
      <c r="L729" s="1">
        <v>-0.007468863074176268</v>
      </c>
      <c r="M729" s="1">
        <v>0.01318599789988117</v>
      </c>
      <c r="N729" s="1">
        <v>-0.01228268294794421</v>
      </c>
      <c r="O729" s="1">
        <v>-0.02229031258737801</v>
      </c>
      <c r="P729" s="1">
        <v>0.01376477916646413</v>
      </c>
      <c r="Q729" s="1">
        <v>-0.007378757773494948</v>
      </c>
      <c r="R729" s="1">
        <v>0.009769885444614657</v>
      </c>
      <c r="S729" s="1">
        <v>-0.01197732671576834</v>
      </c>
      <c r="T729" s="1">
        <v>0.01300458765201373</v>
      </c>
      <c r="U729" s="1">
        <v>0.01189649394756676</v>
      </c>
      <c r="V729" s="1">
        <v>0.003331843615299146</v>
      </c>
      <c r="W729" s="1">
        <v>-0.001628283350075144</v>
      </c>
      <c r="X729" s="1">
        <v>0.002743633987604799</v>
      </c>
      <c r="Y729" s="1">
        <v>-0.005045631850774113</v>
      </c>
      <c r="Z729" s="1">
        <v>-0.005698299795762973</v>
      </c>
    </row>
    <row r="730" spans="1:26">
      <c r="A730" s="11">
        <v>43427</v>
      </c>
      <c r="B730" s="1">
        <v>-0.03247293244343108</v>
      </c>
      <c r="C730" s="1">
        <v>-0.01575698359216227</v>
      </c>
      <c r="D730" s="1">
        <v>-0.0009157188376778258</v>
      </c>
      <c r="E730" s="1">
        <v>-0.005074922333377363</v>
      </c>
      <c r="F730" s="1">
        <v>-0.003199074961776738</v>
      </c>
      <c r="G730" s="1">
        <v>-0.005753116632040811</v>
      </c>
      <c r="H730" s="1">
        <v>0.02555654492750392</v>
      </c>
      <c r="I730" s="1">
        <v>0.006766467486489791</v>
      </c>
      <c r="J730" s="1">
        <v>-0.006619644840295646</v>
      </c>
      <c r="K730" s="1">
        <v>0.004210540903679449</v>
      </c>
      <c r="L730" s="1">
        <v>-0.009197191904228186</v>
      </c>
      <c r="M730" s="1">
        <v>0.008229467979509186</v>
      </c>
      <c r="N730" s="1">
        <v>-0.004458121900489664</v>
      </c>
      <c r="O730" s="1">
        <v>-0.01231850072686802</v>
      </c>
      <c r="P730" s="1">
        <v>-0.0003882098691957436</v>
      </c>
      <c r="Q730" s="1">
        <v>0.004303795987652848</v>
      </c>
      <c r="R730" s="1">
        <v>0.001667899629485436</v>
      </c>
      <c r="S730" s="1">
        <v>-0.004983432333451221</v>
      </c>
      <c r="T730" s="1">
        <v>0.02321771575877629</v>
      </c>
      <c r="U730" s="1">
        <v>-0.01377195093008388</v>
      </c>
      <c r="V730" s="1">
        <v>-0.02757726979208974</v>
      </c>
      <c r="W730" s="1">
        <v>0.00854036705124761</v>
      </c>
      <c r="X730" s="1">
        <v>0.005107876800621192</v>
      </c>
      <c r="Y730" s="1">
        <v>-0.008789507291888543</v>
      </c>
      <c r="Z730" s="1">
        <v>-0.001910578790635498</v>
      </c>
    </row>
    <row r="731" spans="1:26">
      <c r="A731" s="11">
        <v>43430</v>
      </c>
      <c r="B731" s="1">
        <v>0.01463003176628375</v>
      </c>
      <c r="C731" s="1">
        <v>0.01293536370660853</v>
      </c>
      <c r="D731" s="1">
        <v>0.007789938613613101</v>
      </c>
      <c r="E731" s="1">
        <v>-0.003778836020347343</v>
      </c>
      <c r="F731" s="1">
        <v>0.01016307207965039</v>
      </c>
      <c r="G731" s="1">
        <v>0.005786406503536012</v>
      </c>
      <c r="H731" s="1">
        <v>-0.03725659796922898</v>
      </c>
      <c r="I731" s="1">
        <v>0.04256479783596134</v>
      </c>
      <c r="J731" s="1">
        <v>0.01332761526515758</v>
      </c>
      <c r="K731" s="1">
        <v>0.01168032017952592</v>
      </c>
      <c r="L731" s="1">
        <v>0.02447248754555664</v>
      </c>
      <c r="M731" s="1">
        <v>0.001518729459570212</v>
      </c>
      <c r="N731" s="1">
        <v>0.01225551951814396</v>
      </c>
      <c r="O731" s="1">
        <v>-0.009493577631010219</v>
      </c>
      <c r="P731" s="1">
        <v>0.03298741802296901</v>
      </c>
      <c r="Q731" s="1">
        <v>0.00467491393232411</v>
      </c>
      <c r="R731" s="1">
        <v>0.01049114802251849</v>
      </c>
      <c r="S731" s="1">
        <v>-0.004815689129031853</v>
      </c>
      <c r="T731" s="1">
        <v>-0.01174559285055943</v>
      </c>
      <c r="U731" s="1">
        <v>0.02009505061382155</v>
      </c>
      <c r="V731" s="1">
        <v>0.0282108133738237</v>
      </c>
      <c r="W731" s="1">
        <v>0.02204136202995577</v>
      </c>
      <c r="X731" s="1">
        <v>0.007804001670939975</v>
      </c>
      <c r="Y731" s="1">
        <v>0.00903821531404736</v>
      </c>
      <c r="Z731" s="1">
        <v>0.02233089864589211</v>
      </c>
    </row>
    <row r="732" spans="1:26">
      <c r="A732" s="11">
        <v>43431</v>
      </c>
      <c r="B732" s="1">
        <v>-0.008199170198777139</v>
      </c>
      <c r="C732" s="1">
        <v>0.005278922164712485</v>
      </c>
      <c r="D732" s="1">
        <v>-0.0003032643898217557</v>
      </c>
      <c r="E732" s="1">
        <v>-0.02996368399486826</v>
      </c>
      <c r="F732" s="1">
        <v>0.01562078232328923</v>
      </c>
      <c r="G732" s="1">
        <v>0.005034452146301494</v>
      </c>
      <c r="H732" s="1">
        <v>0.01255766978461725</v>
      </c>
      <c r="I732" s="1">
        <v>-0.007453673588301513</v>
      </c>
      <c r="J732" s="1">
        <v>-0.003507327301036867</v>
      </c>
      <c r="K732" s="1">
        <v>-0.008289280299157431</v>
      </c>
      <c r="L732" s="1">
        <v>0.004210207887232587</v>
      </c>
      <c r="M732" s="1">
        <v>0.0005686311299069047</v>
      </c>
      <c r="N732" s="1">
        <v>-0.0004656704147905089</v>
      </c>
      <c r="O732" s="1">
        <v>0.01090037704941316</v>
      </c>
      <c r="P732" s="1">
        <v>0.006292840190200044</v>
      </c>
      <c r="Q732" s="1">
        <v>0.007366954674889126</v>
      </c>
      <c r="R732" s="1">
        <v>-0.001812986754186507</v>
      </c>
      <c r="S732" s="1">
        <v>0.009435613051951286</v>
      </c>
      <c r="T732" s="1">
        <v>-0.003241405536100417</v>
      </c>
      <c r="U732" s="1">
        <v>0.01636088357851095</v>
      </c>
      <c r="V732" s="1">
        <v>0.03075793223638446</v>
      </c>
      <c r="W732" s="1">
        <v>0.007494201594158145</v>
      </c>
      <c r="X732" s="1">
        <v>-0.009904651094339467</v>
      </c>
      <c r="Y732" s="1">
        <v>0.02501255774504063</v>
      </c>
      <c r="Z732" s="1">
        <v>-0.003120609791457785</v>
      </c>
    </row>
    <row r="733" spans="1:26">
      <c r="A733" s="11">
        <v>43432</v>
      </c>
      <c r="B733" s="1">
        <v>0.00513122652421627</v>
      </c>
      <c r="C733" s="1">
        <v>0.04864316063966001</v>
      </c>
      <c r="D733" s="1">
        <v>0.03577942088357311</v>
      </c>
      <c r="E733" s="1">
        <v>0.01661768467001545</v>
      </c>
      <c r="F733" s="1">
        <v>0.0182480706442012</v>
      </c>
      <c r="G733" s="1">
        <v>0.002146802819930738</v>
      </c>
      <c r="H733" s="1">
        <v>-0.0002527832268928165</v>
      </c>
      <c r="I733" s="1">
        <v>0.02841486934138371</v>
      </c>
      <c r="J733" s="1">
        <v>0.03079647174694711</v>
      </c>
      <c r="K733" s="1">
        <v>0.01492563318054496</v>
      </c>
      <c r="L733" s="1">
        <v>0.01111907350853825</v>
      </c>
      <c r="M733" s="1">
        <v>0.005493490342791008</v>
      </c>
      <c r="N733" s="1">
        <v>0.01712106995955742</v>
      </c>
      <c r="O733" s="1">
        <v>0.02156545709850799</v>
      </c>
      <c r="P733" s="1">
        <v>0.03714762131806593</v>
      </c>
      <c r="Q733" s="1">
        <v>-0.008467995306682963</v>
      </c>
      <c r="R733" s="1">
        <v>0.02377434774203246</v>
      </c>
      <c r="S733" s="1">
        <v>0.008437129273960231</v>
      </c>
      <c r="T733" s="1">
        <v>0.006233191491300083</v>
      </c>
      <c r="U733" s="1">
        <v>0.00985493256663017</v>
      </c>
      <c r="V733" s="1">
        <v>0.007005002309813824</v>
      </c>
      <c r="W733" s="1">
        <v>0.02235635583867435</v>
      </c>
      <c r="X733" s="1">
        <v>0.0212804072394488</v>
      </c>
      <c r="Y733" s="1">
        <v>-0.009727990825577515</v>
      </c>
      <c r="Z733" s="1">
        <v>0.008138849881082155</v>
      </c>
    </row>
    <row r="734" spans="1:26">
      <c r="A734" s="11">
        <v>43433</v>
      </c>
      <c r="B734" s="1">
        <v>0.007941315105519209</v>
      </c>
      <c r="C734" s="1">
        <v>0.02716646574993642</v>
      </c>
      <c r="D734" s="1">
        <v>-0.004391369936832534</v>
      </c>
      <c r="E734" s="1">
        <v>-0.003461804258322765</v>
      </c>
      <c r="F734" s="1">
        <v>0.009216608454404085</v>
      </c>
      <c r="G734" s="1">
        <v>-0.009639556384499981</v>
      </c>
      <c r="H734" s="1">
        <v>0.003291076051498143</v>
      </c>
      <c r="I734" s="1">
        <v>-0.01342003494274902</v>
      </c>
      <c r="J734" s="1">
        <v>-0.02432796639711732</v>
      </c>
      <c r="K734" s="1">
        <v>0.007941097241800366</v>
      </c>
      <c r="L734" s="1">
        <v>-0.007932345833174814</v>
      </c>
      <c r="M734" s="1">
        <v>0.002825862623016429</v>
      </c>
      <c r="N734" s="1">
        <v>-0.001832085300047193</v>
      </c>
      <c r="O734" s="1">
        <v>0.01801629758089818</v>
      </c>
      <c r="P734" s="1">
        <v>-0.008369306963097123</v>
      </c>
      <c r="Q734" s="1">
        <v>0.01125771590264524</v>
      </c>
      <c r="R734" s="1">
        <v>-0.01128883799490688</v>
      </c>
      <c r="S734" s="1">
        <v>0.007082510175514978</v>
      </c>
      <c r="T734" s="1">
        <v>-0.01939137772663135</v>
      </c>
      <c r="U734" s="1">
        <v>-0.005530029844012074</v>
      </c>
      <c r="V734" s="1">
        <v>-0.009877552409602308</v>
      </c>
      <c r="W734" s="1">
        <v>0.004729007854640033</v>
      </c>
      <c r="X734" s="1">
        <v>-0.003383632116272794</v>
      </c>
      <c r="Y734" s="1">
        <v>-0.01015633840106611</v>
      </c>
      <c r="Z734" s="1">
        <v>-0.002070070990430439</v>
      </c>
    </row>
    <row r="735" spans="1:26">
      <c r="A735" s="11">
        <v>43434</v>
      </c>
      <c r="B735" s="1">
        <v>-0.01153664924255404</v>
      </c>
      <c r="C735" s="1">
        <v>0.01226059274231228</v>
      </c>
      <c r="D735" s="1">
        <v>0.0106151535976422</v>
      </c>
      <c r="E735" s="1">
        <v>0.03164817497027661</v>
      </c>
      <c r="F735" s="1">
        <v>-0.01040050558337147</v>
      </c>
      <c r="G735" s="1">
        <v>0.009733381867826685</v>
      </c>
      <c r="H735" s="1">
        <v>-0.01085030065669246</v>
      </c>
      <c r="I735" s="1">
        <v>0.03273983142917047</v>
      </c>
      <c r="J735" s="1">
        <v>0.006124247763035218</v>
      </c>
      <c r="K735" s="1">
        <v>0.01488179447200988</v>
      </c>
      <c r="L735" s="1">
        <v>0.01026737621968454</v>
      </c>
      <c r="M735" s="1">
        <v>0.02592516334622075</v>
      </c>
      <c r="N735" s="1">
        <v>0.01755181148724549</v>
      </c>
      <c r="O735" s="1">
        <v>-0.0198429355963482</v>
      </c>
      <c r="P735" s="1">
        <v>0.006352771501764165</v>
      </c>
      <c r="Q735" s="1">
        <v>0.01420333098544679</v>
      </c>
      <c r="R735" s="1">
        <v>0.01484275598664486</v>
      </c>
      <c r="S735" s="1">
        <v>0.006608402141333292</v>
      </c>
      <c r="T735" s="1">
        <v>0.00329582575289189</v>
      </c>
      <c r="U735" s="1">
        <v>0.02191737665406102</v>
      </c>
      <c r="V735" s="1">
        <v>-0.002950849913769371</v>
      </c>
      <c r="W735" s="1">
        <v>0.003942698804939582</v>
      </c>
      <c r="X735" s="1">
        <v>0.003216505387816593</v>
      </c>
      <c r="Y735" s="1">
        <v>0.01429766405949051</v>
      </c>
      <c r="Z735" s="1">
        <v>0.009334261793331189</v>
      </c>
    </row>
    <row r="736" spans="1:26">
      <c r="A736" s="11">
        <v>43437</v>
      </c>
      <c r="B736" s="1">
        <v>0.03871351044855564</v>
      </c>
      <c r="C736" s="1">
        <v>0.03806672799546917</v>
      </c>
      <c r="D736" s="1">
        <v>0.009481992917600879</v>
      </c>
      <c r="E736" s="1">
        <v>-0.003367349355790195</v>
      </c>
      <c r="F736" s="1">
        <v>0.003588779568071576</v>
      </c>
      <c r="G736" s="1">
        <v>0.01285242068803272</v>
      </c>
      <c r="H736" s="1">
        <v>-0.01122422026470682</v>
      </c>
      <c r="I736" s="1">
        <v>0.04732717410352238</v>
      </c>
      <c r="J736" s="1">
        <v>0.04130432978180942</v>
      </c>
      <c r="K736" s="1">
        <v>0.007475631738262267</v>
      </c>
      <c r="L736" s="1">
        <v>0.009443210029937754</v>
      </c>
      <c r="M736" s="1">
        <v>-0.004394869037291693</v>
      </c>
      <c r="N736" s="1">
        <v>0.004509705104867923</v>
      </c>
      <c r="O736" s="1">
        <v>0.01641462153750317</v>
      </c>
      <c r="P736" s="1">
        <v>0.010821270835224</v>
      </c>
      <c r="Q736" s="1">
        <v>0.01968239559056673</v>
      </c>
      <c r="R736" s="1">
        <v>-0.01783988595385977</v>
      </c>
      <c r="S736" s="1">
        <v>-0.003938938058884345</v>
      </c>
      <c r="T736" s="1">
        <v>-0.008486400718567655</v>
      </c>
      <c r="U736" s="1">
        <v>0.01504451779255711</v>
      </c>
      <c r="V736" s="1">
        <v>0.01944758536683522</v>
      </c>
      <c r="W736" s="1">
        <v>0.00973746186223301</v>
      </c>
      <c r="X736" s="1">
        <v>0.01050926694693022</v>
      </c>
      <c r="Y736" s="1">
        <v>-0.03548923745358579</v>
      </c>
      <c r="Z736" s="1">
        <v>-0.005548687962559806</v>
      </c>
    </row>
    <row r="737" spans="1:26">
      <c r="A737" s="11">
        <v>43438</v>
      </c>
      <c r="B737" s="1">
        <v>-0.03973719696542377</v>
      </c>
      <c r="C737" s="1">
        <v>-0.04850545691516228</v>
      </c>
      <c r="D737" s="1">
        <v>-0.02803473666634193</v>
      </c>
      <c r="E737" s="1">
        <v>-0.02346086538323755</v>
      </c>
      <c r="F737" s="1">
        <v>-0.03729255435900147</v>
      </c>
      <c r="G737" s="1">
        <v>-0.01127958242746774</v>
      </c>
      <c r="H737" s="1">
        <v>-0.004386380027371684</v>
      </c>
      <c r="I737" s="1">
        <v>-0.06547090712110448</v>
      </c>
      <c r="J737" s="1">
        <v>-0.029645192710127</v>
      </c>
      <c r="K737" s="1">
        <v>-0.03281974209284599</v>
      </c>
      <c r="L737" s="1">
        <v>-0.04463630343567093</v>
      </c>
      <c r="M737" s="1">
        <v>-0.02600977738393551</v>
      </c>
      <c r="N737" s="1">
        <v>-0.02603839514540829</v>
      </c>
      <c r="O737" s="1">
        <v>-0.02386535413423718</v>
      </c>
      <c r="P737" s="1">
        <v>-0.03184937717811054</v>
      </c>
      <c r="Q737" s="1">
        <v>0.005567692104244681</v>
      </c>
      <c r="R737" s="1">
        <v>-0.02929122202533185</v>
      </c>
      <c r="S737" s="1">
        <v>-0.002871716763051646</v>
      </c>
      <c r="T737" s="1">
        <v>-0.03892869979828473</v>
      </c>
      <c r="U737" s="1">
        <v>-0.03090505353094641</v>
      </c>
      <c r="V737" s="1">
        <v>-0.04188553130294348</v>
      </c>
      <c r="W737" s="1">
        <v>-0.03210566789544356</v>
      </c>
      <c r="X737" s="1">
        <v>-0.04019029361812299</v>
      </c>
      <c r="Y737" s="1">
        <v>-0.001203580197300935</v>
      </c>
      <c r="Z737" s="1">
        <v>-0.05166355916455612</v>
      </c>
    </row>
    <row r="738" spans="1:26">
      <c r="A738" s="11">
        <v>43440</v>
      </c>
      <c r="B738" s="1">
        <v>-0.03253391241524495</v>
      </c>
      <c r="C738" s="1">
        <v>-0.03094891041055658</v>
      </c>
      <c r="D738" s="1">
        <v>-0.006987512602040113</v>
      </c>
      <c r="E738" s="1">
        <v>0.02344817922684483</v>
      </c>
      <c r="F738" s="1">
        <v>0.005041089004379495</v>
      </c>
      <c r="G738" s="1">
        <v>0.004278218838337899</v>
      </c>
      <c r="H738" s="1">
        <v>-0.009587720303080527</v>
      </c>
      <c r="I738" s="1">
        <v>0.01847110140237129</v>
      </c>
      <c r="J738" s="1">
        <v>0.03356308292472043</v>
      </c>
      <c r="K738" s="1">
        <v>-0.01475354631637549</v>
      </c>
      <c r="L738" s="1">
        <v>-0.01902463933344622</v>
      </c>
      <c r="M738" s="1">
        <v>0.01515138077684863</v>
      </c>
      <c r="N738" s="1">
        <v>-0.0178610735722492</v>
      </c>
      <c r="O738" s="1">
        <v>0</v>
      </c>
      <c r="P738" s="1">
        <v>0.006174188946187265</v>
      </c>
      <c r="Q738" s="1">
        <v>-0.01033578612490627</v>
      </c>
      <c r="R738" s="1">
        <v>-0.0124750492022464</v>
      </c>
      <c r="S738" s="1">
        <v>0.02086779117303195</v>
      </c>
      <c r="T738" s="1">
        <v>0.006638036826850158</v>
      </c>
      <c r="U738" s="1">
        <v>-0.006508736655844283</v>
      </c>
      <c r="V738" s="1">
        <v>0.003318384118082385</v>
      </c>
      <c r="W738" s="1">
        <v>-0.007585368385230162</v>
      </c>
      <c r="X738" s="1">
        <v>-0.02644628064150312</v>
      </c>
      <c r="Y738" s="1">
        <v>-0.0001720348861236065</v>
      </c>
      <c r="Z738" s="1">
        <v>0</v>
      </c>
    </row>
    <row r="739" spans="1:26">
      <c r="A739" s="11">
        <v>43441</v>
      </c>
      <c r="B739" s="1">
        <v>-0.0262536721236194</v>
      </c>
      <c r="C739" s="1">
        <v>-0.02615244946906103</v>
      </c>
      <c r="D739" s="1">
        <v>-0.02650133501772178</v>
      </c>
      <c r="E739" s="1">
        <v>-0.003192311455033625</v>
      </c>
      <c r="F739" s="1">
        <v>-0.01240759395690572</v>
      </c>
      <c r="G739" s="1">
        <v>0.007454689517666147</v>
      </c>
      <c r="H739" s="1">
        <v>-0.01177411438136178</v>
      </c>
      <c r="I739" s="1">
        <v>-0.04618224242557256</v>
      </c>
      <c r="J739" s="1">
        <v>-0.04537912750692641</v>
      </c>
      <c r="K739" s="1">
        <v>-0.02186290391847567</v>
      </c>
      <c r="L739" s="1">
        <v>-0.01806270541760902</v>
      </c>
      <c r="M739" s="1">
        <v>-0.0417909056148511</v>
      </c>
      <c r="N739" s="1">
        <v>-0.005397404173941855</v>
      </c>
      <c r="O739" s="1">
        <v>-0.004044052036967449</v>
      </c>
      <c r="P739" s="1">
        <v>-0.04002210785095306</v>
      </c>
      <c r="Q739" s="1">
        <v>0.0123086269765682</v>
      </c>
      <c r="R739" s="1">
        <v>-0.02543500182434277</v>
      </c>
      <c r="S739" s="1">
        <v>-0.009665464671813839</v>
      </c>
      <c r="T739" s="1">
        <v>-0.0151950552465151</v>
      </c>
      <c r="U739" s="1">
        <v>-0.01277377350928988</v>
      </c>
      <c r="V739" s="1">
        <v>-0.0248775864347347</v>
      </c>
      <c r="W739" s="1">
        <v>-0.02553296931333393</v>
      </c>
      <c r="X739" s="1">
        <v>-0.03376713921363572</v>
      </c>
      <c r="Y739" s="1">
        <v>-0.006887036212365194</v>
      </c>
      <c r="Z739" s="1">
        <v>-0.01699745829219412</v>
      </c>
    </row>
    <row r="740" spans="1:26">
      <c r="A740" s="11">
        <v>43444</v>
      </c>
      <c r="B740" s="1">
        <v>-0.05301424301844371</v>
      </c>
      <c r="C740" s="1">
        <v>0.009683908263766305</v>
      </c>
      <c r="D740" s="1">
        <v>0.007074798287256989</v>
      </c>
      <c r="E740" s="1">
        <v>-0.009419824054410664</v>
      </c>
      <c r="F740" s="1">
        <v>-0.001604047235376327</v>
      </c>
      <c r="G740" s="1">
        <v>0.002818664168724228</v>
      </c>
      <c r="H740" s="1">
        <v>-0.001323659881632411</v>
      </c>
      <c r="I740" s="1">
        <v>-0.001561433373954868</v>
      </c>
      <c r="J740" s="1">
        <v>0</v>
      </c>
      <c r="K740" s="1">
        <v>-0.009491761641614249</v>
      </c>
      <c r="L740" s="1">
        <v>-0.01868521766514597</v>
      </c>
      <c r="M740" s="1">
        <v>-0.004283598423887258</v>
      </c>
      <c r="N740" s="1">
        <v>-0.002359291460776181</v>
      </c>
      <c r="O740" s="1">
        <v>-0.01513458008117186</v>
      </c>
      <c r="P740" s="1">
        <v>0.0264261991501471</v>
      </c>
      <c r="Q740" s="1">
        <v>0.004421704401035731</v>
      </c>
      <c r="R740" s="1">
        <v>0.008407467527646428</v>
      </c>
      <c r="S740" s="1">
        <v>-0.0009343544117538238</v>
      </c>
      <c r="T740" s="1">
        <v>-0.008733984463025646</v>
      </c>
      <c r="U740" s="1">
        <v>-0.007631468274796438</v>
      </c>
      <c r="V740" s="1">
        <v>0.007520930418875471</v>
      </c>
      <c r="W740" s="1">
        <v>0.00517248346909871</v>
      </c>
      <c r="X740" s="1">
        <v>-0.0003904380226567028</v>
      </c>
      <c r="Y740" s="1">
        <v>0.01022880490098488</v>
      </c>
      <c r="Z740" s="1">
        <v>-0.01950757265327763</v>
      </c>
    </row>
    <row r="741" spans="1:26">
      <c r="A741" s="11">
        <v>43445</v>
      </c>
      <c r="B741" s="1">
        <v>-0.02207292904077873</v>
      </c>
      <c r="C741" s="1">
        <v>-0.01323739544967417</v>
      </c>
      <c r="D741" s="1">
        <v>0.01084291847832342</v>
      </c>
      <c r="E741" s="1">
        <v>-0.002852793719108071</v>
      </c>
      <c r="F741" s="1">
        <v>-0.01365454881082495</v>
      </c>
      <c r="G741" s="1">
        <v>0.01124415182809235</v>
      </c>
      <c r="H741" s="1">
        <v>0.02916215338942552</v>
      </c>
      <c r="I741" s="1">
        <v>-0.0002043668530746778</v>
      </c>
      <c r="J741" s="1">
        <v>-0.01657207124157978</v>
      </c>
      <c r="K741" s="1">
        <v>-0.00370935409473705</v>
      </c>
      <c r="L741" s="1">
        <v>-0.009767026040143345</v>
      </c>
      <c r="M741" s="1">
        <v>-0.001173150807423307</v>
      </c>
      <c r="N741" s="1">
        <v>-0.01288859056784541</v>
      </c>
      <c r="O741" s="1">
        <v>0.01105706548428564</v>
      </c>
      <c r="P741" s="1">
        <v>0.009294606567944896</v>
      </c>
      <c r="Q741" s="1">
        <v>0.008804056154744</v>
      </c>
      <c r="R741" s="1">
        <v>0.004168873659066152</v>
      </c>
      <c r="S741" s="1">
        <v>-0.005661707029657181</v>
      </c>
      <c r="T741" s="1">
        <v>-0.005873386085701426</v>
      </c>
      <c r="U741" s="1">
        <v>-0.007020766682649171</v>
      </c>
      <c r="V741" s="1">
        <v>-0.02254116796703864</v>
      </c>
      <c r="W741" s="1">
        <v>0.001771592028410263</v>
      </c>
      <c r="X741" s="1">
        <v>-0.01757830119411785</v>
      </c>
      <c r="Y741" s="1">
        <v>0.009953819496675287</v>
      </c>
      <c r="Z741" s="1">
        <v>-0.01763518360599192</v>
      </c>
    </row>
    <row r="742" spans="1:26">
      <c r="A742" s="11">
        <v>43446</v>
      </c>
      <c r="B742" s="1">
        <v>0.02486096705062568</v>
      </c>
      <c r="C742" s="1">
        <v>0.01447069989748018</v>
      </c>
      <c r="D742" s="1">
        <v>0.0122374600490458</v>
      </c>
      <c r="E742" s="1">
        <v>0.01926358900554903</v>
      </c>
      <c r="F742" s="1">
        <v>0.00380029069573995</v>
      </c>
      <c r="G742" s="1">
        <v>0.003821894556343741</v>
      </c>
      <c r="H742" s="1">
        <v>0.001030522313217874</v>
      </c>
      <c r="I742" s="1">
        <v>0.007755211346543334</v>
      </c>
      <c r="J742" s="1">
        <v>0.00714602424562516</v>
      </c>
      <c r="K742" s="1">
        <v>0.01148001291639322</v>
      </c>
      <c r="L742" s="1">
        <v>0.006475920032645632</v>
      </c>
      <c r="M742" s="1">
        <v>-0.003523902236093335</v>
      </c>
      <c r="N742" s="1">
        <v>0.005629845015319823</v>
      </c>
      <c r="O742" s="1">
        <v>-0.0114921040203525</v>
      </c>
      <c r="P742" s="1">
        <v>0.004512240093589304</v>
      </c>
      <c r="Q742" s="1">
        <v>-0.01127276875485705</v>
      </c>
      <c r="R742" s="1">
        <v>0.01037872855489486</v>
      </c>
      <c r="S742" s="1">
        <v>-0.03060659046575698</v>
      </c>
      <c r="T742" s="1">
        <v>-0.01152163381022087</v>
      </c>
      <c r="U742" s="1">
        <v>0.01548826888676857</v>
      </c>
      <c r="V742" s="1">
        <v>0.01512446097677866</v>
      </c>
      <c r="W742" s="1">
        <v>0.01587371805613369</v>
      </c>
      <c r="X742" s="1">
        <v>0.01411521175073127</v>
      </c>
      <c r="Y742" s="1">
        <v>-0.02718804336005121</v>
      </c>
      <c r="Z742" s="1">
        <v>0.006214231492753575</v>
      </c>
    </row>
    <row r="743" spans="1:26">
      <c r="A743" s="11">
        <v>43447</v>
      </c>
      <c r="B743" s="1">
        <v>-0.0009576463275461355</v>
      </c>
      <c r="C743" s="1">
        <v>-0.00373438051727204</v>
      </c>
      <c r="D743" s="1">
        <v>-0.0007460407368764521</v>
      </c>
      <c r="E743" s="1">
        <v>0.003742774362531343</v>
      </c>
      <c r="F743" s="1">
        <v>-0.00594898891455542</v>
      </c>
      <c r="G743" s="1">
        <v>0.01557647894775016</v>
      </c>
      <c r="H743" s="1">
        <v>0.01389584125430976</v>
      </c>
      <c r="I743" s="1">
        <v>0.001147719815086656</v>
      </c>
      <c r="J743" s="1">
        <v>-0.01153001041526147</v>
      </c>
      <c r="K743" s="1">
        <v>-0.01411065123602562</v>
      </c>
      <c r="L743" s="1">
        <v>0.0009899537759205934</v>
      </c>
      <c r="M743" s="1">
        <v>-0.01100206550941885</v>
      </c>
      <c r="N743" s="1">
        <v>0.0009530733518630097</v>
      </c>
      <c r="O743" s="1">
        <v>0.01106283448014378</v>
      </c>
      <c r="P743" s="1">
        <v>0.003392116917220189</v>
      </c>
      <c r="Q743" s="1">
        <v>0.01581469659372114</v>
      </c>
      <c r="R743" s="1">
        <v>0.01595506410453962</v>
      </c>
      <c r="S743" s="1">
        <v>-0.02564971253660864</v>
      </c>
      <c r="T743" s="1">
        <v>-0.03167946441720293</v>
      </c>
      <c r="U743" s="1">
        <v>-0.008289472944842946</v>
      </c>
      <c r="V743" s="1">
        <v>-0.01637387710775473</v>
      </c>
      <c r="W743" s="1">
        <v>0.001036132457952421</v>
      </c>
      <c r="X743" s="1">
        <v>-0.02000374403440586</v>
      </c>
      <c r="Y743" s="1">
        <v>-0.002794629608960153</v>
      </c>
      <c r="Z743" s="1">
        <v>-0.02790499559873028</v>
      </c>
    </row>
    <row r="744" spans="1:26">
      <c r="A744" s="11">
        <v>43448</v>
      </c>
      <c r="B744" s="1">
        <v>-0.03386589943243534</v>
      </c>
      <c r="C744" s="1">
        <v>-0.02064700803269426</v>
      </c>
      <c r="D744" s="1">
        <v>-0.01867066259967098</v>
      </c>
      <c r="E744" s="1">
        <v>-0.02833712655077758</v>
      </c>
      <c r="F744" s="1">
        <v>-0.01142538302633944</v>
      </c>
      <c r="G744" s="1">
        <v>-0.001363525534811449</v>
      </c>
      <c r="H744" s="1">
        <v>-0.006091182450094768</v>
      </c>
      <c r="I744" s="1">
        <v>0.004719788988182039</v>
      </c>
      <c r="J744" s="1">
        <v>-0.01256172436316139</v>
      </c>
      <c r="K744" s="1">
        <v>0.002823252243486341</v>
      </c>
      <c r="L744" s="1">
        <v>-0.008208275863547887</v>
      </c>
      <c r="M744" s="1">
        <v>-0.004966211239515128</v>
      </c>
      <c r="N744" s="1">
        <v>-0.01225736577080039</v>
      </c>
      <c r="O744" s="1">
        <v>-0.02206940559990778</v>
      </c>
      <c r="P744" s="1">
        <v>-0.03124717272328892</v>
      </c>
      <c r="Q744" s="1">
        <v>-0.004706918035375041</v>
      </c>
      <c r="R744" s="1">
        <v>-0.01291251145825056</v>
      </c>
      <c r="S744" s="1">
        <v>0.02220556465070533</v>
      </c>
      <c r="T744" s="1">
        <v>0.04753096445284943</v>
      </c>
      <c r="U744" s="1">
        <v>0.01036484488455547</v>
      </c>
      <c r="V744" s="1">
        <v>0.007348274347936057</v>
      </c>
      <c r="W744" s="1">
        <v>-0.02966655192338508</v>
      </c>
      <c r="X744" s="1">
        <v>-0.01000596840759838</v>
      </c>
      <c r="Y744" s="1">
        <v>-0.0001751371715222882</v>
      </c>
      <c r="Z744" s="1">
        <v>-0.02258835733562414</v>
      </c>
    </row>
    <row r="745" spans="1:26">
      <c r="A745" s="11">
        <v>43451</v>
      </c>
      <c r="B745" s="1">
        <v>-0.002314673964569858</v>
      </c>
      <c r="C745" s="1">
        <v>-0.008219777361323732</v>
      </c>
      <c r="D745" s="1">
        <v>-0.02298329078330685</v>
      </c>
      <c r="E745" s="1">
        <v>-0.02302395344366925</v>
      </c>
      <c r="F745" s="1">
        <v>-0.003577685864846192</v>
      </c>
      <c r="G745" s="1">
        <v>-0.01331054950294497</v>
      </c>
      <c r="H745" s="1">
        <v>-0.008426938661947769</v>
      </c>
      <c r="I745" s="1">
        <v>-0.01966306507094973</v>
      </c>
      <c r="J745" s="1">
        <v>-0.02680575222611703</v>
      </c>
      <c r="K745" s="1">
        <v>-0.0284641639851736</v>
      </c>
      <c r="L745" s="1">
        <v>-0.01276288735212661</v>
      </c>
      <c r="M745" s="1">
        <v>-0.01397463206402849</v>
      </c>
      <c r="N745" s="1">
        <v>-0.01855441830813531</v>
      </c>
      <c r="O745" s="1">
        <v>-0.007206611359726445</v>
      </c>
      <c r="P745" s="1">
        <v>-0.02961432077395942</v>
      </c>
      <c r="Q745" s="1">
        <v>-0.0309203700013202</v>
      </c>
      <c r="R745" s="1">
        <v>-0.008484974343691665</v>
      </c>
      <c r="S745" s="1">
        <v>-0.01916764727017528</v>
      </c>
      <c r="T745" s="1">
        <v>-0.004714551953338364</v>
      </c>
      <c r="U745" s="1">
        <v>-0.01191275880524589</v>
      </c>
      <c r="V745" s="1">
        <v>-0.04242975106454472</v>
      </c>
      <c r="W745" s="1">
        <v>-0.02271635003442229</v>
      </c>
      <c r="X745" s="1">
        <v>-0.01354381825839768</v>
      </c>
      <c r="Y745" s="1">
        <v>-0.0197967234898131</v>
      </c>
      <c r="Z745" s="1">
        <v>-0.008425605163353111</v>
      </c>
    </row>
    <row r="746" spans="1:26">
      <c r="A746" s="11">
        <v>43452</v>
      </c>
      <c r="B746" s="1">
        <v>-0.03082548963639165</v>
      </c>
      <c r="C746" s="1">
        <v>0.0377377516403139</v>
      </c>
      <c r="D746" s="1">
        <v>0.01433242333195794</v>
      </c>
      <c r="E746" s="1">
        <v>0.01256900265889604</v>
      </c>
      <c r="F746" s="1">
        <v>-0.01546527819880561</v>
      </c>
      <c r="G746" s="1">
        <v>-0.02110015144937183</v>
      </c>
      <c r="H746" s="1">
        <v>-0.00875647394267598</v>
      </c>
      <c r="I746" s="1">
        <v>0.0215633913561093</v>
      </c>
      <c r="J746" s="1">
        <v>-0.0004669917839299487</v>
      </c>
      <c r="K746" s="1">
        <v>0.0235029566144811</v>
      </c>
      <c r="L746" s="1">
        <v>-0.004746910529278336</v>
      </c>
      <c r="M746" s="1">
        <v>0.004251676285431438</v>
      </c>
      <c r="N746" s="1">
        <v>-0.005892214712663657</v>
      </c>
      <c r="O746" s="1">
        <v>-0.02788921699567704</v>
      </c>
      <c r="P746" s="1">
        <v>0.01049671498606042</v>
      </c>
      <c r="Q746" s="1">
        <v>-0.006005856672871457</v>
      </c>
      <c r="R746" s="1">
        <v>0.001604745215951109</v>
      </c>
      <c r="S746" s="1">
        <v>0.02289919198212442</v>
      </c>
      <c r="T746" s="1">
        <v>0.005328917376209663</v>
      </c>
      <c r="U746" s="1">
        <v>-0.003683692026750229</v>
      </c>
      <c r="V746" s="1">
        <v>0.01539192889683472</v>
      </c>
      <c r="W746" s="1">
        <v>0.006247819498969243</v>
      </c>
      <c r="X746" s="1">
        <v>0.002869208536600443</v>
      </c>
      <c r="Y746" s="1">
        <v>-0.005362076214778799</v>
      </c>
      <c r="Z746" s="1">
        <v>-0.01043954040735318</v>
      </c>
    </row>
    <row r="747" spans="1:26">
      <c r="A747" s="11">
        <v>43453</v>
      </c>
      <c r="B747" s="1">
        <v>-0.01675787119227268</v>
      </c>
      <c r="C747" s="1">
        <v>-0.02594055017344599</v>
      </c>
      <c r="D747" s="1">
        <v>-0.01628009116452955</v>
      </c>
      <c r="E747" s="1">
        <v>-0.02269217145457059</v>
      </c>
      <c r="F747" s="1">
        <v>-0.01290308043616573</v>
      </c>
      <c r="G747" s="1">
        <v>0.003180419133182788</v>
      </c>
      <c r="H747" s="1">
        <v>0.004156835815290805</v>
      </c>
      <c r="I747" s="1">
        <v>-0.02110822640921395</v>
      </c>
      <c r="J747" s="1">
        <v>-0.0401681102530187</v>
      </c>
      <c r="K747" s="1">
        <v>-0.03019825146541355</v>
      </c>
      <c r="L747" s="1">
        <v>-0.01268548763929223</v>
      </c>
      <c r="M747" s="1">
        <v>-0.01653216361608789</v>
      </c>
      <c r="N747" s="1">
        <v>-0.009755964252651128</v>
      </c>
      <c r="O747" s="1">
        <v>0.01002139690606785</v>
      </c>
      <c r="P747" s="1">
        <v>-0.002692975438484901</v>
      </c>
      <c r="Q747" s="1">
        <v>-0.004154094064330427</v>
      </c>
      <c r="R747" s="1">
        <v>-0.02314017944647973</v>
      </c>
      <c r="S747" s="1">
        <v>-0.004359649359442108</v>
      </c>
      <c r="T747" s="1">
        <v>0.02090694135457305</v>
      </c>
      <c r="U747" s="1">
        <v>0.002352906203221705</v>
      </c>
      <c r="V747" s="1">
        <v>-0.03797273963265813</v>
      </c>
      <c r="W747" s="1">
        <v>-0.00842365867554995</v>
      </c>
      <c r="X747" s="1">
        <v>-0.03555378553027899</v>
      </c>
      <c r="Y747" s="1">
        <v>0.003773870558948511</v>
      </c>
      <c r="Z747" s="1">
        <v>-0.01545568445057377</v>
      </c>
    </row>
    <row r="748" spans="1:26">
      <c r="A748" s="11">
        <v>43454</v>
      </c>
      <c r="B748" s="1">
        <v>-0.06086943579214177</v>
      </c>
      <c r="C748" s="1">
        <v>-0.02034094538878484</v>
      </c>
      <c r="D748" s="1">
        <v>-0.02138966397271891</v>
      </c>
      <c r="E748" s="1">
        <v>-0.006548914200853462</v>
      </c>
      <c r="F748" s="1">
        <v>-0.01619779194526516</v>
      </c>
      <c r="G748" s="1">
        <v>0.0003523475870923498</v>
      </c>
      <c r="H748" s="1">
        <v>-0.02535535534941724</v>
      </c>
      <c r="I748" s="1">
        <v>-0.009857599065783429</v>
      </c>
      <c r="J748" s="1">
        <v>-0.02335758846849023</v>
      </c>
      <c r="K748" s="1">
        <v>-0.01102826845369786</v>
      </c>
      <c r="L748" s="1">
        <v>-0.008633757393311847</v>
      </c>
      <c r="M748" s="1">
        <v>-0.03505544766112201</v>
      </c>
      <c r="N748" s="1">
        <v>-0.01109853087173795</v>
      </c>
      <c r="O748" s="1">
        <v>-0.0186770791164973</v>
      </c>
      <c r="P748" s="1">
        <v>-0.02102431925534709</v>
      </c>
      <c r="Q748" s="1">
        <v>-0.003412807648735972</v>
      </c>
      <c r="R748" s="1">
        <v>0.009657552078125908</v>
      </c>
      <c r="S748" s="1">
        <v>-0.00157469209246841</v>
      </c>
      <c r="T748" s="1">
        <v>-0.009229844297352741</v>
      </c>
      <c r="U748" s="1">
        <v>-0.0392353439297638</v>
      </c>
      <c r="V748" s="1">
        <v>-0.01798512054052703</v>
      </c>
      <c r="W748" s="1">
        <v>-0.03809770406372037</v>
      </c>
      <c r="X748" s="1">
        <v>-0.03093217022426564</v>
      </c>
      <c r="Y748" s="1">
        <v>-0.01414276088353394</v>
      </c>
      <c r="Z748" s="1">
        <v>-0.009718864067279287</v>
      </c>
    </row>
    <row r="749" spans="1:26">
      <c r="A749" s="11">
        <v>43455</v>
      </c>
      <c r="B749" s="1">
        <v>-0.01666654516074129</v>
      </c>
      <c r="C749" s="1">
        <v>-0.02715223429946845</v>
      </c>
      <c r="D749" s="1">
        <v>0.003509853105501337</v>
      </c>
      <c r="E749" s="1">
        <v>-0.004794243782720864</v>
      </c>
      <c r="F749" s="1">
        <v>-0.02512998606569605</v>
      </c>
      <c r="G749" s="1">
        <v>-0.001056353698259405</v>
      </c>
      <c r="H749" s="1">
        <v>-0.05096881839196488</v>
      </c>
      <c r="I749" s="1">
        <v>-0.01140776325523596</v>
      </c>
      <c r="J749" s="1">
        <v>-0.02092681486403991</v>
      </c>
      <c r="K749" s="1">
        <v>-0.03345345667325572</v>
      </c>
      <c r="L749" s="1">
        <v>-0.02363886849248187</v>
      </c>
      <c r="M749" s="1">
        <v>-0.02379431132712373</v>
      </c>
      <c r="N749" s="1">
        <v>-0.02282481669654801</v>
      </c>
      <c r="O749" s="1">
        <v>-0.02676446622998885</v>
      </c>
      <c r="P749" s="1">
        <v>-0.03231193611616978</v>
      </c>
      <c r="Q749" s="1">
        <v>-0.008752021506492458</v>
      </c>
      <c r="R749" s="1">
        <v>-0.009204021812851404</v>
      </c>
      <c r="S749" s="1">
        <v>0.001823585716423937</v>
      </c>
      <c r="T749" s="1">
        <v>-0.02066981289981573</v>
      </c>
      <c r="U749" s="1">
        <v>-0.01186735304700492</v>
      </c>
      <c r="V749" s="1">
        <v>-0.009237931991814441</v>
      </c>
      <c r="W749" s="1">
        <v>-0.01761839199431625</v>
      </c>
      <c r="X749" s="1">
        <v>-0.005028443581189146</v>
      </c>
      <c r="Y749" s="1">
        <v>-0.002723880538553214</v>
      </c>
      <c r="Z749" s="1">
        <v>-0.01711131588758008</v>
      </c>
    </row>
    <row r="750" spans="1:26">
      <c r="A750" s="11">
        <v>43458</v>
      </c>
      <c r="B750" s="1">
        <v>-0.04331461855784746</v>
      </c>
      <c r="C750" s="1">
        <v>-0.03411586398039068</v>
      </c>
      <c r="D750" s="1">
        <v>-0.02305231320544587</v>
      </c>
      <c r="E750" s="1">
        <v>-0.02127658182715941</v>
      </c>
      <c r="F750" s="1">
        <v>-0.02014819194042494</v>
      </c>
      <c r="G750" s="1">
        <v>-0.04053600925754608</v>
      </c>
      <c r="H750" s="1">
        <v>-0.06517531494646733</v>
      </c>
      <c r="I750" s="1">
        <v>-0.03923346736744648</v>
      </c>
      <c r="J750" s="1">
        <v>-0.01374058027121572</v>
      </c>
      <c r="K750" s="1">
        <v>-0.03257565591303824</v>
      </c>
      <c r="L750" s="1">
        <v>-0.02155695666674728</v>
      </c>
      <c r="M750" s="1">
        <v>-0.03373219030821739</v>
      </c>
      <c r="N750" s="1">
        <v>-0.02542247501138606</v>
      </c>
      <c r="O750" s="1">
        <v>-0.01511678990423271</v>
      </c>
      <c r="P750" s="1">
        <v>-0.04173886160711171</v>
      </c>
      <c r="Q750" s="1">
        <v>-0.04452965073582316</v>
      </c>
      <c r="R750" s="1">
        <v>-0.02240467698591897</v>
      </c>
      <c r="S750" s="1">
        <v>-0.03261189338181336</v>
      </c>
      <c r="T750" s="1">
        <v>-0.01872777281189286</v>
      </c>
      <c r="U750" s="1">
        <v>-0.03355739194917917</v>
      </c>
      <c r="V750" s="1">
        <v>0.006870425190875329</v>
      </c>
      <c r="W750" s="1">
        <v>-0.03392157480946878</v>
      </c>
      <c r="X750" s="1">
        <v>-0.0296639226320432</v>
      </c>
      <c r="Y750" s="1">
        <v>-0.03404950514630467</v>
      </c>
      <c r="Z750" s="1">
        <v>-0.01408086141436105</v>
      </c>
    </row>
    <row r="751" spans="1:26">
      <c r="A751" s="11">
        <v>43460</v>
      </c>
      <c r="B751" s="1">
        <v>0.06456697688895208</v>
      </c>
      <c r="C751" s="1">
        <v>0.06720822274087102</v>
      </c>
      <c r="D751" s="1">
        <v>0.04361269027128234</v>
      </c>
      <c r="E751" s="1">
        <v>0.02604563545390803</v>
      </c>
      <c r="F751" s="1">
        <v>0.03235539006097055</v>
      </c>
      <c r="G751" s="1">
        <v>0.01579739126497781</v>
      </c>
      <c r="H751" s="1">
        <v>0.02483558100861938</v>
      </c>
      <c r="I751" s="1">
        <v>0.04287385318175274</v>
      </c>
      <c r="J751" s="1">
        <v>0.04901988858489514</v>
      </c>
      <c r="K751" s="1">
        <v>0.0431428670891334</v>
      </c>
      <c r="L751" s="1">
        <v>0.04145865475502752</v>
      </c>
      <c r="M751" s="1">
        <v>0.05225219344163645</v>
      </c>
      <c r="N751" s="1">
        <v>0.02555618129531645</v>
      </c>
      <c r="O751" s="1">
        <v>0.01829276535895397</v>
      </c>
      <c r="P751" s="1">
        <v>0.06830993142793118</v>
      </c>
      <c r="Q751" s="1">
        <v>0.006829799633768951</v>
      </c>
      <c r="R751" s="1">
        <v>0.05235718292729308</v>
      </c>
      <c r="S751" s="1">
        <v>0.01896576704025765</v>
      </c>
      <c r="T751" s="1">
        <v>0.03423215889839715</v>
      </c>
      <c r="U751" s="1">
        <v>0.02631563021416827</v>
      </c>
      <c r="V751" s="1">
        <v>0.05783915855964095</v>
      </c>
      <c r="W751" s="1">
        <v>0.04556975357356885</v>
      </c>
      <c r="X751" s="1">
        <v>0.02513598713550036</v>
      </c>
      <c r="Y751" s="1">
        <v>0.02620180836199992</v>
      </c>
      <c r="Z751" s="1">
        <v>0.05193466846635908</v>
      </c>
    </row>
    <row r="752" spans="1:26">
      <c r="A752" s="11">
        <v>43461</v>
      </c>
      <c r="B752" s="1">
        <v>-0.01109469866850321</v>
      </c>
      <c r="C752" s="1">
        <v>0.0102253897598239</v>
      </c>
      <c r="D752" s="1">
        <v>0.02229857060680374</v>
      </c>
      <c r="E752" s="1">
        <v>0.00759571906922174</v>
      </c>
      <c r="F752" s="1">
        <v>0.009666442809951992</v>
      </c>
      <c r="G752" s="1">
        <v>0.01591316689508204</v>
      </c>
      <c r="H752" s="1">
        <v>-0.02189767095748318</v>
      </c>
      <c r="I752" s="1">
        <v>0.02408014596023378</v>
      </c>
      <c r="J752" s="1">
        <v>0.002459249719891421</v>
      </c>
      <c r="K752" s="1">
        <v>-0.0010088502181268</v>
      </c>
      <c r="L752" s="1">
        <v>0.01125447479917963</v>
      </c>
      <c r="M752" s="1">
        <v>0.001712270325984644</v>
      </c>
      <c r="N752" s="1">
        <v>0.01872194452906761</v>
      </c>
      <c r="O752" s="1">
        <v>0.00557464676060393</v>
      </c>
      <c r="P752" s="1">
        <v>0.00616526815809193</v>
      </c>
      <c r="Q752" s="1">
        <v>0.01077436714198887</v>
      </c>
      <c r="R752" s="1">
        <v>0.01735117765292271</v>
      </c>
      <c r="S752" s="1">
        <v>0.0065370441277528</v>
      </c>
      <c r="T752" s="1">
        <v>0.01318095274035791</v>
      </c>
      <c r="U752" s="1">
        <v>0.002493049714270779</v>
      </c>
      <c r="V752" s="1">
        <v>-0.006143577594641902</v>
      </c>
      <c r="W752" s="1">
        <v>0.01431433698056828</v>
      </c>
      <c r="X752" s="1">
        <v>0.01391652547381694</v>
      </c>
      <c r="Y752" s="1">
        <v>0.01304189497829711</v>
      </c>
      <c r="Z752" s="1">
        <v>-0.001234099742603023</v>
      </c>
    </row>
    <row r="753" spans="1:26">
      <c r="A753" s="11">
        <v>43462</v>
      </c>
      <c r="B753" s="1">
        <v>-0.01495876264573259</v>
      </c>
      <c r="C753" s="1">
        <v>-0.002396533859408856</v>
      </c>
      <c r="D753" s="1">
        <v>-0.005338657763918842</v>
      </c>
      <c r="E753" s="1">
        <v>0.01051368779769257</v>
      </c>
      <c r="F753" s="1">
        <v>-0.003481463372818405</v>
      </c>
      <c r="G753" s="1">
        <v>-0.003203955005804393</v>
      </c>
      <c r="H753" s="1">
        <v>-0.001791263095771045</v>
      </c>
      <c r="I753" s="1">
        <v>-0.004658293504755884</v>
      </c>
      <c r="J753" s="1">
        <v>-0.001962618142014483</v>
      </c>
      <c r="K753" s="1">
        <v>-0.003365644014026059</v>
      </c>
      <c r="L753" s="1">
        <v>-0.002163720392352353</v>
      </c>
      <c r="M753" s="1">
        <v>-0.0008547148621536049</v>
      </c>
      <c r="N753" s="1">
        <v>-0.0003804493330168413</v>
      </c>
      <c r="O753" s="1">
        <v>0.003901676894399575</v>
      </c>
      <c r="P753" s="1">
        <v>-0.007807898130878344</v>
      </c>
      <c r="Q753" s="1">
        <v>0.00592185332762396</v>
      </c>
      <c r="R753" s="1">
        <v>-0.006438918553685835</v>
      </c>
      <c r="S753" s="1">
        <v>0.0009417548412382626</v>
      </c>
      <c r="T753" s="1">
        <v>-0.01098594320480806</v>
      </c>
      <c r="U753" s="1">
        <v>0.01101280675438865</v>
      </c>
      <c r="V753" s="1">
        <v>0.003863521987235607</v>
      </c>
      <c r="W753" s="1">
        <v>0.006151278481064892</v>
      </c>
      <c r="X753" s="1">
        <v>-0.005446687049586951</v>
      </c>
      <c r="Y753" s="1">
        <v>0.002175759233402408</v>
      </c>
      <c r="Z753" s="1">
        <v>-0.0007417606958544098</v>
      </c>
    </row>
    <row r="754" spans="1:26">
      <c r="A754" s="11">
        <v>43465</v>
      </c>
      <c r="B754" s="1">
        <v>-0.003416961127010731</v>
      </c>
      <c r="C754" s="1">
        <v>0.0193438032853217</v>
      </c>
      <c r="D754" s="1">
        <v>0.009354257111015674</v>
      </c>
      <c r="E754" s="1">
        <v>0.02041653026462087</v>
      </c>
      <c r="F754" s="1">
        <v>-0.00322001370994085</v>
      </c>
      <c r="G754" s="1">
        <v>0.008214301118165679</v>
      </c>
      <c r="H754" s="1">
        <v>-0.01345672982877244</v>
      </c>
      <c r="I754" s="1">
        <v>0.02677539230356607</v>
      </c>
      <c r="J754" s="1">
        <v>0.005899657320452611</v>
      </c>
      <c r="K754" s="1">
        <v>0.001350818631961959</v>
      </c>
      <c r="L754" s="1">
        <v>0.008158560035429252</v>
      </c>
      <c r="M754" s="1">
        <v>-0.005987949511677471</v>
      </c>
      <c r="N754" s="1">
        <v>0.0111578004655104</v>
      </c>
      <c r="O754" s="1">
        <v>0.01022703389051371</v>
      </c>
      <c r="P754" s="1">
        <v>0.01175405019654874</v>
      </c>
      <c r="Q754" s="1">
        <v>-0.005101878710284891</v>
      </c>
      <c r="R754" s="1">
        <v>0.0008754612709382936</v>
      </c>
      <c r="S754" s="1">
        <v>0.002525995063765274</v>
      </c>
      <c r="T754" s="1">
        <v>0.0184158593683561</v>
      </c>
      <c r="U754" s="1">
        <v>0.002810549189881106</v>
      </c>
      <c r="V754" s="1">
        <v>0.01739533091530476</v>
      </c>
      <c r="W754" s="1">
        <v>0.006023656295909063</v>
      </c>
      <c r="X754" s="1">
        <v>0.007448017857794031</v>
      </c>
      <c r="Y754" s="1">
        <v>0.01718848228983361</v>
      </c>
      <c r="Z754" s="1">
        <v>0.007667672620605526</v>
      </c>
    </row>
    <row r="755" spans="1:26">
      <c r="A755" s="11">
        <v>43467</v>
      </c>
      <c r="B755" s="1">
        <v>0.0327618518832169</v>
      </c>
      <c r="C755" s="1">
        <v>0.004062099719523093</v>
      </c>
      <c r="D755" s="1">
        <v>-0.007900311303424501</v>
      </c>
      <c r="E755" s="1">
        <v>0.008656988957050471</v>
      </c>
      <c r="F755" s="1">
        <v>0.009397636849982183</v>
      </c>
      <c r="G755" s="1">
        <v>-0.008147376117414229</v>
      </c>
      <c r="H755" s="1">
        <v>-0.02212783501027626</v>
      </c>
      <c r="I755" s="1">
        <v>-0.00717300134270149</v>
      </c>
      <c r="J755" s="1">
        <v>0.008308903043524385</v>
      </c>
      <c r="K755" s="1">
        <v>0.02866762291231129</v>
      </c>
      <c r="L755" s="1">
        <v>0.01731187504217169</v>
      </c>
      <c r="M755" s="1">
        <v>0.01419949678957999</v>
      </c>
      <c r="N755" s="1">
        <v>-0.008902958472473022</v>
      </c>
      <c r="O755" s="1">
        <v>-0.001619841294248747</v>
      </c>
      <c r="P755" s="1">
        <v>-0.004430246189359499</v>
      </c>
      <c r="Q755" s="1">
        <v>-0.01104567515098243</v>
      </c>
      <c r="R755" s="1">
        <v>0.01260083447878246</v>
      </c>
      <c r="S755" s="1">
        <v>-0.03631219908218675</v>
      </c>
      <c r="T755" s="1">
        <v>0.013777213749119</v>
      </c>
      <c r="U755" s="1">
        <v>0.03503879389131859</v>
      </c>
      <c r="V755" s="1">
        <v>0.005295737925884225</v>
      </c>
      <c r="W755" s="1">
        <v>-0.01952725552169043</v>
      </c>
      <c r="X755" s="1">
        <v>0.002174260850782872</v>
      </c>
      <c r="Y755" s="1">
        <v>-0.003557579946468881</v>
      </c>
      <c r="Z755" s="1">
        <v>0.02061866826466696</v>
      </c>
    </row>
    <row r="756" spans="1:26">
      <c r="A756" s="11">
        <v>43468</v>
      </c>
      <c r="B756" s="1">
        <v>0.002582231431831117</v>
      </c>
      <c r="C756" s="1">
        <v>-0.03986909004428874</v>
      </c>
      <c r="D756" s="1">
        <v>-0.01255722445078578</v>
      </c>
      <c r="E756" s="1">
        <v>-0.1326412461334481</v>
      </c>
      <c r="F756" s="1">
        <v>0.007856013449357269</v>
      </c>
      <c r="G756" s="1">
        <v>0.005714237064415428</v>
      </c>
      <c r="H756" s="1">
        <v>0.01239920290533858</v>
      </c>
      <c r="I756" s="1">
        <v>-0.02734628571938624</v>
      </c>
      <c r="J756" s="1">
        <v>-0.03393115355228271</v>
      </c>
      <c r="K756" s="1">
        <v>-0.01606550828212527</v>
      </c>
      <c r="L756" s="1">
        <v>-0.0142118140122337</v>
      </c>
      <c r="M756" s="1">
        <v>-0.03245634106565376</v>
      </c>
      <c r="N756" s="1">
        <v>-0.01303110022589693</v>
      </c>
      <c r="O756" s="1">
        <v>-0.005475580148261661</v>
      </c>
      <c r="P756" s="1">
        <v>-0.03678803162109168</v>
      </c>
      <c r="Q756" s="1">
        <v>0.001196837362315684</v>
      </c>
      <c r="R756" s="1">
        <v>-0.02315941349018813</v>
      </c>
      <c r="S756" s="1">
        <v>0.01917355583273994</v>
      </c>
      <c r="T756" s="1">
        <v>-0.01670442648500903</v>
      </c>
      <c r="U756" s="1">
        <v>0.001354029035953497</v>
      </c>
      <c r="V756" s="1">
        <v>-0.0136966089024092</v>
      </c>
      <c r="W756" s="1">
        <v>-0.0330417200709997</v>
      </c>
      <c r="X756" s="1">
        <v>-0.02538502081505811</v>
      </c>
      <c r="Y756" s="1">
        <v>0.003570281508366246</v>
      </c>
      <c r="Z756" s="1">
        <v>-0.005531590081154225</v>
      </c>
    </row>
    <row r="757" spans="1:26">
      <c r="A757" s="11">
        <v>43469</v>
      </c>
      <c r="B757" s="1">
        <v>0.04194231483295652</v>
      </c>
      <c r="C757" s="1">
        <v>0.05204242632584299</v>
      </c>
      <c r="D757" s="1">
        <v>0.03132732230894542</v>
      </c>
      <c r="E757" s="1">
        <v>0.03922853512991686</v>
      </c>
      <c r="F757" s="1">
        <v>0.0337757776130756</v>
      </c>
      <c r="G757" s="1">
        <v>0.01846581266682135</v>
      </c>
      <c r="H757" s="1">
        <v>0.0055112282896006</v>
      </c>
      <c r="I757" s="1">
        <v>0.0529680778050805</v>
      </c>
      <c r="J757" s="1">
        <v>0.03963856889269124</v>
      </c>
      <c r="K757" s="1">
        <v>0.03998673930987406</v>
      </c>
      <c r="L757" s="1">
        <v>0.03686543735112879</v>
      </c>
      <c r="M757" s="1">
        <v>0.04933136128139592</v>
      </c>
      <c r="N757" s="1">
        <v>0.02448352800161335</v>
      </c>
      <c r="O757" s="1">
        <v>0.02569365420826442</v>
      </c>
      <c r="P757" s="1">
        <v>0.04650914806414708</v>
      </c>
      <c r="Q757" s="1">
        <v>0.01752975986217353</v>
      </c>
      <c r="R757" s="1">
        <v>0.04440899584588154</v>
      </c>
      <c r="S757" s="1">
        <v>-0.01106660181863406</v>
      </c>
      <c r="T757" s="1">
        <v>0.02073121636436936</v>
      </c>
      <c r="U757" s="1">
        <v>0.02569288382113677</v>
      </c>
      <c r="V757" s="1">
        <v>0.01373415624366436</v>
      </c>
      <c r="W757" s="1">
        <v>0.04519966540359777</v>
      </c>
      <c r="X757" s="1">
        <v>0.0436331367590681</v>
      </c>
      <c r="Y757" s="1">
        <v>0.002490134434578906</v>
      </c>
      <c r="Z757" s="1">
        <v>0.03071364297793155</v>
      </c>
    </row>
    <row r="758" spans="1:26">
      <c r="A758" s="11">
        <v>43472</v>
      </c>
      <c r="B758" s="1">
        <v>0.02153960919313236</v>
      </c>
      <c r="C758" s="1">
        <v>0.003149001897466919</v>
      </c>
      <c r="D758" s="1">
        <v>-0.004962383017001026</v>
      </c>
      <c r="E758" s="1">
        <v>0.03241634299085616</v>
      </c>
      <c r="F758" s="1">
        <v>-0.01061150839718616</v>
      </c>
      <c r="G758" s="1">
        <v>0.003835770645113978</v>
      </c>
      <c r="H758" s="1">
        <v>0.02588315444582689</v>
      </c>
      <c r="I758" s="1">
        <v>0.01634985524377064</v>
      </c>
      <c r="J758" s="1">
        <v>0.0111005923394758</v>
      </c>
      <c r="K758" s="1">
        <v>0.0163409187638337</v>
      </c>
      <c r="L758" s="1">
        <v>0.0006951036362226048</v>
      </c>
      <c r="M758" s="1">
        <v>0.0002089250557062439</v>
      </c>
      <c r="N758" s="1">
        <v>0.004379395635282446</v>
      </c>
      <c r="O758" s="1">
        <v>-0.03021894579724738</v>
      </c>
      <c r="P758" s="1">
        <v>0.001275497388999902</v>
      </c>
      <c r="Q758" s="1">
        <v>0.005481437629713648</v>
      </c>
      <c r="R758" s="1">
        <v>-0.001185578157032685</v>
      </c>
      <c r="S758" s="1">
        <v>-0.002797390897655849</v>
      </c>
      <c r="T758" s="1">
        <v>0.003103083177095511</v>
      </c>
      <c r="U758" s="1">
        <v>0.01812796865037147</v>
      </c>
      <c r="V758" s="1">
        <v>0.04892390142482017</v>
      </c>
      <c r="W758" s="1">
        <v>0.01348301868005852</v>
      </c>
      <c r="X758" s="1">
        <v>-0.009599039972998047</v>
      </c>
      <c r="Y758" s="1">
        <v>0.006387503438922693</v>
      </c>
      <c r="Z758" s="1">
        <v>0.003988381175625388</v>
      </c>
    </row>
    <row r="759" spans="1:26">
      <c r="A759" s="11">
        <v>43473</v>
      </c>
      <c r="B759" s="1">
        <v>0.01486355213728685</v>
      </c>
      <c r="C759" s="1">
        <v>0.03785327866608545</v>
      </c>
      <c r="D759" s="1">
        <v>-0.002720553924161484</v>
      </c>
      <c r="E759" s="1">
        <v>-0.008675788238098225</v>
      </c>
      <c r="F759" s="1">
        <v>0.008185200104956714</v>
      </c>
      <c r="G759" s="1">
        <v>0.01910377201893643</v>
      </c>
      <c r="H759" s="1">
        <v>0.007498475376021219</v>
      </c>
      <c r="I759" s="1">
        <v>0.01790347918772928</v>
      </c>
      <c r="J759" s="1">
        <v>0.012410582314198</v>
      </c>
      <c r="K759" s="1">
        <v>0.006935810695136713</v>
      </c>
      <c r="L759" s="1">
        <v>-0.001885589931778786</v>
      </c>
      <c r="M759" s="1">
        <v>-0.006893676998496301</v>
      </c>
      <c r="N759" s="1">
        <v>0.006852166764146128</v>
      </c>
      <c r="O759" s="1">
        <v>0.005739979040173537</v>
      </c>
      <c r="P759" s="1">
        <v>0.007250636462226012</v>
      </c>
      <c r="Q759" s="1">
        <v>0.01869166076835316</v>
      </c>
      <c r="R759" s="1">
        <v>0.009667242275022359</v>
      </c>
      <c r="S759" s="1">
        <v>0.01795442520411927</v>
      </c>
      <c r="T759" s="1">
        <v>0.01377951899137697</v>
      </c>
      <c r="U759" s="1">
        <v>0.01262534137862392</v>
      </c>
      <c r="V759" s="1">
        <v>-0.001004816296166222</v>
      </c>
      <c r="W759" s="1">
        <v>0.02327035444809145</v>
      </c>
      <c r="X759" s="1">
        <v>0.0241222593892827</v>
      </c>
      <c r="Y759" s="1">
        <v>0.02926662744369901</v>
      </c>
      <c r="Z759" s="1">
        <v>0.00911438307669532</v>
      </c>
    </row>
    <row r="760" spans="1:26">
      <c r="A760" s="11">
        <v>43474</v>
      </c>
      <c r="B760" s="1">
        <v>0.05108995906122238</v>
      </c>
      <c r="C760" s="1">
        <v>0.009690604719300167</v>
      </c>
      <c r="D760" s="1">
        <v>0.01712435594603279</v>
      </c>
      <c r="E760" s="1">
        <v>-0.01687885996493577</v>
      </c>
      <c r="F760" s="1">
        <v>0.009518467387936269</v>
      </c>
      <c r="G760" s="1">
        <v>-0.01227012016485562</v>
      </c>
      <c r="H760" s="1">
        <v>0.01756475020751203</v>
      </c>
      <c r="I760" s="1">
        <v>-0.01650511128982346</v>
      </c>
      <c r="J760" s="1">
        <v>0</v>
      </c>
      <c r="K760" s="1">
        <v>0.000939088771112262</v>
      </c>
      <c r="L760" s="1">
        <v>-0.001690505054537939</v>
      </c>
      <c r="M760" s="1">
        <v>0.03239374847951315</v>
      </c>
      <c r="N760" s="1">
        <v>0.0008660428440545598</v>
      </c>
      <c r="O760" s="1">
        <v>0.01223022888875769</v>
      </c>
      <c r="P760" s="1">
        <v>0.01429946273472749</v>
      </c>
      <c r="Q760" s="1">
        <v>-0.0007643530495216044</v>
      </c>
      <c r="R760" s="1">
        <v>-0.01511838020013634</v>
      </c>
      <c r="S760" s="1">
        <v>-0.006964971790523022</v>
      </c>
      <c r="T760" s="1">
        <v>-0.02163633021885225</v>
      </c>
      <c r="U760" s="1">
        <v>-0.01649262859862355</v>
      </c>
      <c r="V760" s="1">
        <v>0.009768728586935671</v>
      </c>
      <c r="W760" s="1">
        <v>0.02787218924917645</v>
      </c>
      <c r="X760" s="1">
        <v>-0.005678174983319129</v>
      </c>
      <c r="Y760" s="1">
        <v>-0.01258292550866369</v>
      </c>
      <c r="Z760" s="1">
        <v>0.008568668787970468</v>
      </c>
    </row>
    <row r="761" spans="1:26">
      <c r="A761" s="11">
        <v>43475</v>
      </c>
      <c r="B761" s="1">
        <v>0.003240332232330889</v>
      </c>
      <c r="C761" s="1">
        <v>0.0255358663556009</v>
      </c>
      <c r="D761" s="1">
        <v>0.002830436841054773</v>
      </c>
      <c r="E761" s="1">
        <v>0.0114458953086809</v>
      </c>
      <c r="F761" s="1">
        <v>-0.00665549279010913</v>
      </c>
      <c r="G761" s="1">
        <v>0.01828841244467849</v>
      </c>
      <c r="H761" s="1">
        <v>0.0087771531537848</v>
      </c>
      <c r="I761" s="1">
        <v>0.03103721971610551</v>
      </c>
      <c r="J761" s="1">
        <v>0.01225812481399191</v>
      </c>
      <c r="K761" s="1">
        <v>-0.00281523585054988</v>
      </c>
      <c r="L761" s="1">
        <v>-9.953634808546052E-05</v>
      </c>
      <c r="M761" s="1">
        <v>-0.001833667882723877</v>
      </c>
      <c r="N761" s="1">
        <v>0.007046592859420997</v>
      </c>
      <c r="O761" s="1">
        <v>-0.01610950802232669</v>
      </c>
      <c r="P761" s="1">
        <v>-0.006425382849111538</v>
      </c>
      <c r="Q761" s="1">
        <v>0.02027524912607137</v>
      </c>
      <c r="R761" s="1">
        <v>0.009039850570610408</v>
      </c>
      <c r="S761" s="1">
        <v>0.0138258704054357</v>
      </c>
      <c r="T761" s="1">
        <v>0.02324909517801066</v>
      </c>
      <c r="U761" s="1">
        <v>0.009966461859816089</v>
      </c>
      <c r="V761" s="1">
        <v>-0.0284535263198834</v>
      </c>
      <c r="W761" s="1">
        <v>0.01044879497838269</v>
      </c>
      <c r="X761" s="1">
        <v>0.01353630211178314</v>
      </c>
      <c r="Y761" s="1">
        <v>0.00964081200187672</v>
      </c>
      <c r="Z761" s="1">
        <v>0.004822017597880812</v>
      </c>
    </row>
    <row r="762" spans="1:26">
      <c r="A762" s="11">
        <v>43476</v>
      </c>
      <c r="B762" s="1">
        <v>0.00452203409227403</v>
      </c>
      <c r="C762" s="1">
        <v>0.0008225486824569028</v>
      </c>
      <c r="D762" s="1">
        <v>-0.007428422787956523</v>
      </c>
      <c r="E762" s="1">
        <v>0.005657991073900304</v>
      </c>
      <c r="F762" s="1">
        <v>-0.00530415052954003</v>
      </c>
      <c r="G762" s="1">
        <v>-0.004405149369954842</v>
      </c>
      <c r="H762" s="1">
        <v>0.01624121532894862</v>
      </c>
      <c r="I762" s="1">
        <v>-0.005279211686460727</v>
      </c>
      <c r="J762" s="1">
        <v>-0.01397308732450941</v>
      </c>
      <c r="K762" s="1">
        <v>0.009410339507784915</v>
      </c>
      <c r="L762" s="1">
        <v>-0.004781166526781067</v>
      </c>
      <c r="M762" s="1">
        <v>-0.009593970789522732</v>
      </c>
      <c r="N762" s="1">
        <v>-0.003805448245750687</v>
      </c>
      <c r="O762" s="1">
        <v>0.0008186455611205457</v>
      </c>
      <c r="P762" s="1">
        <v>-0.007722105391626877</v>
      </c>
      <c r="Q762" s="1">
        <v>-0.01049846879184602</v>
      </c>
      <c r="R762" s="1">
        <v>0.004732597968028607</v>
      </c>
      <c r="S762" s="1">
        <v>-0.00109491661682326</v>
      </c>
      <c r="T762" s="1">
        <v>0.01329991423074239</v>
      </c>
      <c r="U762" s="1">
        <v>0.01546084416436089</v>
      </c>
      <c r="V762" s="1">
        <v>0.01932928903301412</v>
      </c>
      <c r="W762" s="1">
        <v>0.00477248298843258</v>
      </c>
      <c r="X762" s="1">
        <v>0.001878110914519171</v>
      </c>
      <c r="Y762" s="1">
        <v>0.007291631693897127</v>
      </c>
      <c r="Z762" s="1">
        <v>0.005256233099061758</v>
      </c>
    </row>
    <row r="763" spans="1:26">
      <c r="A763" s="11">
        <v>43479</v>
      </c>
      <c r="B763" s="1">
        <v>0.01511259215504901</v>
      </c>
      <c r="C763" s="1">
        <v>-0.007197504141401634</v>
      </c>
      <c r="D763" s="1">
        <v>-0.01032771452607129</v>
      </c>
      <c r="E763" s="1">
        <v>-0.0004168629785538114</v>
      </c>
      <c r="F763" s="1">
        <v>0.003929056206060766</v>
      </c>
      <c r="G763" s="1">
        <v>-0.006126478401287438</v>
      </c>
      <c r="H763" s="1">
        <v>0</v>
      </c>
      <c r="I763" s="1">
        <v>-0.005496505137685626</v>
      </c>
      <c r="J763" s="1">
        <v>-0.01794975247337838</v>
      </c>
      <c r="K763" s="1">
        <v>0.005904513920710563</v>
      </c>
      <c r="L763" s="1">
        <v>0.01030934031381681</v>
      </c>
      <c r="M763" s="1">
        <v>0.004946245326313603</v>
      </c>
      <c r="N763" s="1">
        <v>0.004189578289444329</v>
      </c>
      <c r="O763" s="1">
        <v>-0.01308815768443206</v>
      </c>
      <c r="P763" s="1">
        <v>-0.007295709886636415</v>
      </c>
      <c r="Q763" s="1">
        <v>-0.01781001437033669</v>
      </c>
      <c r="R763" s="1">
        <v>0.00891666479107811</v>
      </c>
      <c r="S763" s="1">
        <v>0.001245643736522029</v>
      </c>
      <c r="T763" s="1">
        <v>-0.002461067132709216</v>
      </c>
      <c r="U763" s="1">
        <v>-0.008098591527556098</v>
      </c>
      <c r="V763" s="1">
        <v>-0.01106165774342305</v>
      </c>
      <c r="W763" s="1">
        <v>-0.02066682180683144</v>
      </c>
      <c r="X763" s="1">
        <v>0.0002085102280513507</v>
      </c>
      <c r="Y763" s="1">
        <v>0.0001721948216888425</v>
      </c>
      <c r="Z763" s="1">
        <v>0.007501692283728989</v>
      </c>
    </row>
    <row r="764" spans="1:26">
      <c r="A764" s="11">
        <v>43480</v>
      </c>
      <c r="B764" s="1">
        <v>0.005701654957366298</v>
      </c>
      <c r="C764" s="1">
        <v>0.005365886497606276</v>
      </c>
      <c r="D764" s="1">
        <v>0.02147625081219506</v>
      </c>
      <c r="E764" s="1">
        <v>0.03648123757964949</v>
      </c>
      <c r="F764" s="1">
        <v>0.001677195436168732</v>
      </c>
      <c r="G764" s="1">
        <v>0.003082160261705269</v>
      </c>
      <c r="H764" s="1">
        <v>0.01398405234209377</v>
      </c>
      <c r="I764" s="1">
        <v>-0.002286798118367406</v>
      </c>
      <c r="J764" s="1">
        <v>0.01058207219101681</v>
      </c>
      <c r="K764" s="1">
        <v>-0.02038934059724473</v>
      </c>
      <c r="L764" s="1">
        <v>0.007330989147671163</v>
      </c>
      <c r="M764" s="1">
        <v>0.01743234115175163</v>
      </c>
      <c r="N764" s="1">
        <v>0.002331638221388266</v>
      </c>
      <c r="O764" s="1">
        <v>-0.007252237967618202</v>
      </c>
      <c r="P764" s="1">
        <v>0.02900562461587675</v>
      </c>
      <c r="Q764" s="1">
        <v>0.01620394299081274</v>
      </c>
      <c r="R764" s="1">
        <v>-0.006669903671793209</v>
      </c>
      <c r="S764" s="1">
        <v>0.015227714851622</v>
      </c>
      <c r="T764" s="1">
        <v>0.005208442623712228</v>
      </c>
      <c r="U764" s="1">
        <v>-0.0006532593001841169</v>
      </c>
      <c r="V764" s="1">
        <v>-0.009151358071048388</v>
      </c>
      <c r="W764" s="1">
        <v>0.001829656313153016</v>
      </c>
      <c r="X764" s="1">
        <v>0.002707185858844552</v>
      </c>
      <c r="Y764" s="1">
        <v>0.001206541168727204</v>
      </c>
      <c r="Z764" s="1">
        <v>0.0110558596750534</v>
      </c>
    </row>
    <row r="765" spans="1:26">
      <c r="A765" s="11">
        <v>43481</v>
      </c>
      <c r="B765" s="1">
        <v>-0.01700819333811565</v>
      </c>
      <c r="C765" s="1">
        <v>-0.0005109883902831847</v>
      </c>
      <c r="D765" s="1">
        <v>0.01066041810699225</v>
      </c>
      <c r="E765" s="1">
        <v>-0.01186627174671806</v>
      </c>
      <c r="F765" s="1">
        <v>0.001954018687137626</v>
      </c>
      <c r="G765" s="1">
        <v>0.007852369615882759</v>
      </c>
      <c r="H765" s="1">
        <v>-0.007036411576338053</v>
      </c>
      <c r="I765" s="1">
        <v>0.002292039550097824</v>
      </c>
      <c r="J765" s="1">
        <v>0.001903984856820085</v>
      </c>
      <c r="K765" s="1">
        <v>-0.001261566446835172</v>
      </c>
      <c r="L765" s="1">
        <v>0.008064344101247123</v>
      </c>
      <c r="M765" s="1">
        <v>0.003426846183477661</v>
      </c>
      <c r="N765" s="1">
        <v>0.003917630948612194</v>
      </c>
      <c r="O765" s="1">
        <v>-0.01481955403258539</v>
      </c>
      <c r="P765" s="1">
        <v>0.003523204147645398</v>
      </c>
      <c r="Q765" s="1">
        <v>0.004175998252273327</v>
      </c>
      <c r="R765" s="1">
        <v>0.008225688256895403</v>
      </c>
      <c r="S765" s="1">
        <v>0.001470444940800286</v>
      </c>
      <c r="T765" s="1">
        <v>0.002727099753879969</v>
      </c>
      <c r="U765" s="1">
        <v>-0.001307061226210937</v>
      </c>
      <c r="V765" s="1">
        <v>-0.005278182995475555</v>
      </c>
      <c r="W765" s="1">
        <v>-0.003567066209689607</v>
      </c>
      <c r="X765" s="1">
        <v>-0.002492292225415138</v>
      </c>
      <c r="Y765" s="1">
        <v>-0.01755602544455259</v>
      </c>
      <c r="Z765" s="1">
        <v>0.02097747077195855</v>
      </c>
    </row>
    <row r="766" spans="1:26">
      <c r="A766" s="11">
        <v>43482</v>
      </c>
      <c r="B766" s="1">
        <v>0.01537995689616767</v>
      </c>
      <c r="C766" s="1">
        <v>0.01996826344976377</v>
      </c>
      <c r="D766" s="1">
        <v>0.0125989926131953</v>
      </c>
      <c r="E766" s="1">
        <v>0.009566100420738133</v>
      </c>
      <c r="F766" s="1">
        <v>0.000278297978071107</v>
      </c>
      <c r="G766" s="1">
        <v>0.0006774153147055539</v>
      </c>
      <c r="H766" s="1">
        <v>0.01417261134031422</v>
      </c>
      <c r="I766" s="1">
        <v>0.01689851850459956</v>
      </c>
      <c r="J766" s="1">
        <v>0.008550890191988403</v>
      </c>
      <c r="K766" s="1">
        <v>0.01862954836394315</v>
      </c>
      <c r="L766" s="1">
        <v>0.004097499860531206</v>
      </c>
      <c r="M766" s="1">
        <v>0.01627151757427381</v>
      </c>
      <c r="N766" s="1">
        <v>0.004634577668922724</v>
      </c>
      <c r="O766" s="1">
        <v>-0.002966342213614137</v>
      </c>
      <c r="P766" s="1">
        <v>0.007022281683713105</v>
      </c>
      <c r="Q766" s="1">
        <v>0.01058596396982825</v>
      </c>
      <c r="R766" s="1">
        <v>0.02131191341075889</v>
      </c>
      <c r="S766" s="1">
        <v>0.003083456754875868</v>
      </c>
      <c r="T766" s="1">
        <v>0.01060650168826927</v>
      </c>
      <c r="U766" s="1">
        <v>0.002617855577444983</v>
      </c>
      <c r="V766" s="1">
        <v>0.02240263745970639</v>
      </c>
      <c r="W766" s="1">
        <v>0.01508722723366573</v>
      </c>
      <c r="X766" s="1">
        <v>0.01228385279098432</v>
      </c>
      <c r="Y766" s="1">
        <v>-0.004379899524196817</v>
      </c>
      <c r="Z766" s="1">
        <v>0.01836055357910227</v>
      </c>
    </row>
    <row r="767" spans="1:26">
      <c r="A767" s="11">
        <v>43483</v>
      </c>
      <c r="B767" s="1">
        <v>0.02067427424902535</v>
      </c>
      <c r="C767" s="1">
        <v>0.01570630074723445</v>
      </c>
      <c r="D767" s="1">
        <v>0.02184578834037798</v>
      </c>
      <c r="E767" s="1">
        <v>0.01048401959497891</v>
      </c>
      <c r="F767" s="1">
        <v>0.00835431453699953</v>
      </c>
      <c r="G767" s="1">
        <v>-0.003385240455153649</v>
      </c>
      <c r="H767" s="1">
        <v>-0.008105631498443788</v>
      </c>
      <c r="I767" s="1">
        <v>0.02836308364297646</v>
      </c>
      <c r="J767" s="1">
        <v>0.02449391048865834</v>
      </c>
      <c r="K767" s="1">
        <v>0.01456913304678409</v>
      </c>
      <c r="L767" s="1">
        <v>0.01622645170268444</v>
      </c>
      <c r="M767" s="1">
        <v>0.0193714575755688</v>
      </c>
      <c r="N767" s="1">
        <v>0.02039304131194619</v>
      </c>
      <c r="O767" s="1">
        <v>0.02656216979663428</v>
      </c>
      <c r="P767" s="1">
        <v>0.01498308684719318</v>
      </c>
      <c r="Q767" s="1">
        <v>-0.002992731127432369</v>
      </c>
      <c r="R767" s="1">
        <v>0.02673632962034866</v>
      </c>
      <c r="S767" s="1">
        <v>-0.008831882637546751</v>
      </c>
      <c r="T767" s="1">
        <v>0.01560797775856138</v>
      </c>
      <c r="U767" s="1">
        <v>0.01044370798846561</v>
      </c>
      <c r="V767" s="1">
        <v>0.01888415012037137</v>
      </c>
      <c r="W767" s="1">
        <v>0.01045484622052606</v>
      </c>
      <c r="X767" s="1">
        <v>0.0160429063279417</v>
      </c>
      <c r="Y767" s="1">
        <v>0.004575056352952966</v>
      </c>
      <c r="Z767" s="1">
        <v>0.009873318825575517</v>
      </c>
    </row>
    <row r="768" spans="1:26">
      <c r="A768" s="11">
        <v>43487</v>
      </c>
      <c r="B768" s="1">
        <v>-0.01776246295145933</v>
      </c>
      <c r="C768" s="1">
        <v>-0.01872626409515787</v>
      </c>
      <c r="D768" s="1">
        <v>-0.0137333602456039</v>
      </c>
      <c r="E768" s="1">
        <v>-0.007980823242141999</v>
      </c>
      <c r="F768" s="1">
        <v>-0.03424465586608905</v>
      </c>
      <c r="G768" s="1">
        <v>0.005774517809849611</v>
      </c>
      <c r="H768" s="1">
        <v>-0.002817277623446746</v>
      </c>
      <c r="I768" s="1">
        <v>-0.03505291762157303</v>
      </c>
      <c r="J768" s="1">
        <v>-0.0197705109548526</v>
      </c>
      <c r="K768" s="1">
        <v>-0.005499265651830232</v>
      </c>
      <c r="L768" s="1">
        <v>-0.01577608918754569</v>
      </c>
      <c r="M768" s="1">
        <v>-0.01997265276907156</v>
      </c>
      <c r="N768" s="1">
        <v>-0.01058756774844793</v>
      </c>
      <c r="O768" s="1">
        <v>-0.06913709628579023</v>
      </c>
      <c r="P768" s="1">
        <v>-0.01884699901597264</v>
      </c>
      <c r="Q768" s="1">
        <v>-0.00375244511743722</v>
      </c>
      <c r="R768" s="1">
        <v>-0.01476648932939428</v>
      </c>
      <c r="S768" s="1">
        <v>-0.007975030350570345</v>
      </c>
      <c r="T768" s="1">
        <v>0.00927406934831021</v>
      </c>
      <c r="U768" s="1">
        <v>-0.01227377395386664</v>
      </c>
      <c r="V768" s="1">
        <v>-0.005659242955924793</v>
      </c>
      <c r="W768" s="1">
        <v>0.0001662154904484847</v>
      </c>
      <c r="X768" s="1">
        <v>-0.01923087249189137</v>
      </c>
      <c r="Y768" s="1">
        <v>-0.001751494691801803</v>
      </c>
      <c r="Z768" s="1">
        <v>-0.01105213321397847</v>
      </c>
    </row>
    <row r="769" spans="1:26">
      <c r="A769" s="11">
        <v>43488</v>
      </c>
      <c r="B769" s="1">
        <v>-0.0174494280476849</v>
      </c>
      <c r="C769" s="1">
        <v>0.001983812190805345</v>
      </c>
      <c r="D769" s="1">
        <v>-0.0002872868212184798</v>
      </c>
      <c r="E769" s="1">
        <v>0.004826998938502358</v>
      </c>
      <c r="F769" s="1">
        <v>0.05490402874369815</v>
      </c>
      <c r="G769" s="1">
        <v>0.008780923356095593</v>
      </c>
      <c r="H769" s="1">
        <v>-0.0002826134693399984</v>
      </c>
      <c r="I769" s="1">
        <v>-0.007743856633685042</v>
      </c>
      <c r="J769" s="1">
        <v>0.005628687646827002</v>
      </c>
      <c r="K769" s="1">
        <v>-0.01566833692975833</v>
      </c>
      <c r="L769" s="1">
        <v>-0.002525655762383616</v>
      </c>
      <c r="M769" s="1">
        <v>0.009497342533254072</v>
      </c>
      <c r="N769" s="1">
        <v>0.001683144833982686</v>
      </c>
      <c r="O769" s="1">
        <v>-0.006003759974212097</v>
      </c>
      <c r="P769" s="1">
        <v>0.009746439805988327</v>
      </c>
      <c r="Q769" s="1">
        <v>0.01054617864313934</v>
      </c>
      <c r="R769" s="1">
        <v>-0.006929741020987756</v>
      </c>
      <c r="S769" s="1">
        <v>0.001587908282204342</v>
      </c>
      <c r="T769" s="1">
        <v>-0.02415372143371253</v>
      </c>
      <c r="U769" s="1">
        <v>0.01013729844477362</v>
      </c>
      <c r="V769" s="1">
        <v>0.0005690399292350712</v>
      </c>
      <c r="W769" s="1">
        <v>0.003157441002343386</v>
      </c>
      <c r="X769" s="1">
        <v>0.01486060795913624</v>
      </c>
      <c r="Y769" s="1">
        <v>0.01351097417955205</v>
      </c>
      <c r="Z769" s="1">
        <v>0.03395687520473811</v>
      </c>
    </row>
    <row r="770" spans="1:26">
      <c r="A770" s="11">
        <v>43489</v>
      </c>
      <c r="B770" s="1">
        <v>0.02809192112066117</v>
      </c>
      <c r="C770" s="1">
        <v>-0.00094803598035198</v>
      </c>
      <c r="D770" s="1">
        <v>0.004451445934436249</v>
      </c>
      <c r="E770" s="1">
        <v>-0.01881518817129735</v>
      </c>
      <c r="F770" s="1">
        <v>-0.01761984884055467</v>
      </c>
      <c r="G770" s="1">
        <v>0.00836952518281131</v>
      </c>
      <c r="H770" s="1">
        <v>-0.0186546194487518</v>
      </c>
      <c r="I770" s="1">
        <v>0.005202721510659591</v>
      </c>
      <c r="J770" s="1">
        <v>0.01539156046743817</v>
      </c>
      <c r="K770" s="1">
        <v>0.00717854666527451</v>
      </c>
      <c r="L770" s="1">
        <v>0.000584480574313373</v>
      </c>
      <c r="M770" s="1">
        <v>0.06252427559334905</v>
      </c>
      <c r="N770" s="1">
        <v>-0.003720843745434355</v>
      </c>
      <c r="O770" s="1">
        <v>-0.03064852024983267</v>
      </c>
      <c r="P770" s="1">
        <v>-0.004779141530342423</v>
      </c>
      <c r="Q770" s="1">
        <v>0.0007454369631296753</v>
      </c>
      <c r="R770" s="1">
        <v>0.002758401398174959</v>
      </c>
      <c r="S770" s="1">
        <v>0.003963857348290301</v>
      </c>
      <c r="T770" s="1">
        <v>0.009685590250893883</v>
      </c>
      <c r="U770" s="1">
        <v>-0.009388262382923562</v>
      </c>
      <c r="V770" s="1">
        <v>0.004123951555052408</v>
      </c>
      <c r="W770" s="1">
        <v>-0.003644561356840104</v>
      </c>
      <c r="X770" s="1">
        <v>0.05592853669253506</v>
      </c>
      <c r="Y770" s="1">
        <v>-0.01194588414561237</v>
      </c>
      <c r="Z770" s="1">
        <v>0.01018480804078159</v>
      </c>
    </row>
    <row r="771" spans="1:26">
      <c r="A771" s="11">
        <v>43490</v>
      </c>
      <c r="B771" s="1">
        <v>0.006909315953120387</v>
      </c>
      <c r="C771" s="1">
        <v>0.01655180381920074</v>
      </c>
      <c r="D771" s="1">
        <v>0.005432512421949198</v>
      </c>
      <c r="E771" s="1">
        <v>-0.001835949731311959</v>
      </c>
      <c r="F771" s="1">
        <v>-0.01269319717235162</v>
      </c>
      <c r="G771" s="1">
        <v>-0.01095618957736633</v>
      </c>
      <c r="H771" s="1">
        <v>-0.01382487033710911</v>
      </c>
      <c r="I771" s="1">
        <v>0.0193779348121641</v>
      </c>
      <c r="J771" s="1">
        <v>0.01515867094567258</v>
      </c>
      <c r="K771" s="1">
        <v>0.01363492793738441</v>
      </c>
      <c r="L771" s="1">
        <v>0.006326516689926898</v>
      </c>
      <c r="M771" s="1">
        <v>0.01420423785925173</v>
      </c>
      <c r="N771" s="1">
        <v>0.006264528138102854</v>
      </c>
      <c r="O771" s="1">
        <v>0.02100127033528532</v>
      </c>
      <c r="P771" s="1">
        <v>0.009133571170139687</v>
      </c>
      <c r="Q771" s="1">
        <v>-0.01824960166902845</v>
      </c>
      <c r="R771" s="1">
        <v>0.01456564457829024</v>
      </c>
      <c r="S771" s="1">
        <v>0.01485449756994073</v>
      </c>
      <c r="T771" s="1">
        <v>0.01119097642121925</v>
      </c>
      <c r="U771" s="1">
        <v>0.001960809838567723</v>
      </c>
      <c r="V771" s="1">
        <v>0.02520902199199027</v>
      </c>
      <c r="W771" s="1">
        <v>0.001330230469161142</v>
      </c>
      <c r="X771" s="1">
        <v>0.01309707726783205</v>
      </c>
      <c r="Y771" s="1">
        <v>-0.01174010318842011</v>
      </c>
      <c r="Z771" s="1">
        <v>0.001646194051514005</v>
      </c>
    </row>
    <row r="772" spans="1:26">
      <c r="A772" s="11">
        <v>43493</v>
      </c>
      <c r="B772" s="1">
        <v>0.007174215938364537</v>
      </c>
      <c r="C772" s="1">
        <v>-0.003377360757059966</v>
      </c>
      <c r="D772" s="1">
        <v>-0.002274964223339726</v>
      </c>
      <c r="E772" s="1">
        <v>-0.01246671506966812</v>
      </c>
      <c r="F772" s="1">
        <v>-0.01145895124942065</v>
      </c>
      <c r="G772" s="1">
        <v>0.00234984209320821</v>
      </c>
      <c r="H772" s="1">
        <v>0.01080604674217578</v>
      </c>
      <c r="I772" s="1">
        <v>-0.03102154100593857</v>
      </c>
      <c r="J772" s="1">
        <v>-0.005429924012065435</v>
      </c>
      <c r="K772" s="1">
        <v>-0.000611299532845222</v>
      </c>
      <c r="L772" s="1">
        <v>0.004739352105054717</v>
      </c>
      <c r="M772" s="1">
        <v>0.009821656838499671</v>
      </c>
      <c r="N772" s="1">
        <v>-0.005507217128056907</v>
      </c>
      <c r="O772" s="1">
        <v>0.0239603038279832</v>
      </c>
      <c r="P772" s="1">
        <v>-0.01950169238889621</v>
      </c>
      <c r="Q772" s="1">
        <v>-0.006449015097347299</v>
      </c>
      <c r="R772" s="1">
        <v>-0.02217250490686484</v>
      </c>
      <c r="S772" s="1">
        <v>0.01244907322435918</v>
      </c>
      <c r="T772" s="1">
        <v>0.009486295662387345</v>
      </c>
      <c r="U772" s="1">
        <v>0.000326110294902815</v>
      </c>
      <c r="V772" s="1">
        <v>-0.003729889738960601</v>
      </c>
      <c r="W772" s="1">
        <v>-0.01253654204794652</v>
      </c>
      <c r="X772" s="1">
        <v>0.003802282758283093</v>
      </c>
      <c r="Y772" s="1">
        <v>-0.02358146591770549</v>
      </c>
      <c r="Z772" s="1">
        <v>0.002465468674425209</v>
      </c>
    </row>
    <row r="773" spans="1:26">
      <c r="A773" s="11">
        <v>43494</v>
      </c>
      <c r="B773" s="1">
        <v>0.02446573364200422</v>
      </c>
      <c r="C773" s="1">
        <v>0.005344821499523089</v>
      </c>
      <c r="D773" s="1">
        <v>0.001140075743197411</v>
      </c>
      <c r="E773" s="1">
        <v>0</v>
      </c>
      <c r="F773" s="1">
        <v>0.02007376543090222</v>
      </c>
      <c r="G773" s="1">
        <v>0.005693294748902789</v>
      </c>
      <c r="H773" s="1">
        <v>-0.003467136871072585</v>
      </c>
      <c r="I773" s="1">
        <v>0.02549673664325658</v>
      </c>
      <c r="J773" s="1">
        <v>-0.004549485026889011</v>
      </c>
      <c r="K773" s="1">
        <v>0.003976509928591332</v>
      </c>
      <c r="L773" s="1">
        <v>0.00279183801092886</v>
      </c>
      <c r="M773" s="1">
        <v>0.01530981354081939</v>
      </c>
      <c r="N773" s="1">
        <v>-0.0003024978812627976</v>
      </c>
      <c r="O773" s="1">
        <v>0.01346594495153375</v>
      </c>
      <c r="P773" s="1">
        <v>-0.02036558413653389</v>
      </c>
      <c r="Q773" s="1">
        <v>0.006108960531803209</v>
      </c>
      <c r="R773" s="1">
        <v>0.05774858396055915</v>
      </c>
      <c r="S773" s="1">
        <v>0.01056677370607373</v>
      </c>
      <c r="T773" s="1">
        <v>0.006003917663552683</v>
      </c>
      <c r="U773" s="1">
        <v>0.0009784469483515856</v>
      </c>
      <c r="V773" s="1">
        <v>-0.005823719082391876</v>
      </c>
      <c r="W773" s="1">
        <v>-0.004119513739295977</v>
      </c>
      <c r="X773" s="1">
        <v>-0.0009468790306521591</v>
      </c>
      <c r="Y773" s="1">
        <v>-0.0325041904685982</v>
      </c>
      <c r="Z773" s="1">
        <v>-0.01127115971574644</v>
      </c>
    </row>
    <row r="774" spans="1:26">
      <c r="A774" s="11">
        <v>43495</v>
      </c>
      <c r="B774" s="1">
        <v>0.009673346954945927</v>
      </c>
      <c r="C774" s="1">
        <v>0.06250863353357827</v>
      </c>
      <c r="D774" s="1">
        <v>0.02092524529806572</v>
      </c>
      <c r="E774" s="1">
        <v>0.01117537446657546</v>
      </c>
      <c r="F774" s="1">
        <v>-0.01801571301984195</v>
      </c>
      <c r="G774" s="1">
        <v>0.005993945095468911</v>
      </c>
      <c r="H774" s="1">
        <v>0.01159742015820142</v>
      </c>
      <c r="I774" s="1">
        <v>0.01514182993587565</v>
      </c>
      <c r="J774" s="1">
        <v>0.01462497129616103</v>
      </c>
      <c r="K774" s="1">
        <v>0.008226907874348877</v>
      </c>
      <c r="L774" s="1">
        <v>0.002303879038133783</v>
      </c>
      <c r="M774" s="1">
        <v>0.01986869262445667</v>
      </c>
      <c r="N774" s="1">
        <v>0.01379797707955333</v>
      </c>
      <c r="O774" s="1">
        <v>0.04116736259911402</v>
      </c>
      <c r="P774" s="1">
        <v>0.03341745906958371</v>
      </c>
      <c r="Q774" s="1">
        <v>0.01518049852072134</v>
      </c>
      <c r="R774" s="1">
        <v>-0.001388081434397392</v>
      </c>
      <c r="S774" s="1">
        <v>-0.0007129844518684036</v>
      </c>
      <c r="T774" s="1">
        <v>0.01427089597913156</v>
      </c>
      <c r="U774" s="1">
        <v>-0.04332241734990117</v>
      </c>
      <c r="V774" s="1">
        <v>0.00878705375335076</v>
      </c>
      <c r="W774" s="1">
        <v>0.03444476470279545</v>
      </c>
      <c r="X774" s="1">
        <v>0.01383899387753162</v>
      </c>
      <c r="Y774" s="1">
        <v>0.01351354536334681</v>
      </c>
      <c r="Z774" s="1">
        <v>-0.005595553481894555</v>
      </c>
    </row>
    <row r="775" spans="1:26">
      <c r="A775" s="11">
        <v>43496</v>
      </c>
      <c r="B775" s="1">
        <v>-0.01736500375473282</v>
      </c>
      <c r="C775" s="1">
        <v>-0.005416346063574551</v>
      </c>
      <c r="D775" s="1">
        <v>0.01073604856385479</v>
      </c>
      <c r="E775" s="1">
        <v>0.01043831961347164</v>
      </c>
      <c r="F775" s="1">
        <v>0.03217651358960572</v>
      </c>
      <c r="G775" s="1">
        <v>0.02350203004798557</v>
      </c>
      <c r="H775" s="1">
        <v>0.01547729680410437</v>
      </c>
      <c r="I775" s="1">
        <v>0.006691161807704127</v>
      </c>
      <c r="J775" s="1">
        <v>-0.007657357750190386</v>
      </c>
      <c r="K775" s="1">
        <v>0.02055010408313174</v>
      </c>
      <c r="L775" s="1">
        <v>-0.008715937688878572</v>
      </c>
      <c r="M775" s="1">
        <v>-0.01269784115073469</v>
      </c>
      <c r="N775" s="1">
        <v>0.05288918063946357</v>
      </c>
      <c r="O775" s="1">
        <v>0.03242669950189381</v>
      </c>
      <c r="P775" s="1">
        <v>-0.0183303842898187</v>
      </c>
      <c r="Q775" s="1">
        <v>0.01981289772431238</v>
      </c>
      <c r="R775" s="1">
        <v>0.01189187292909422</v>
      </c>
      <c r="S775" s="1">
        <v>0.01079667197147338</v>
      </c>
      <c r="T775" s="1">
        <v>0.01048829148275354</v>
      </c>
      <c r="U775" s="1">
        <v>0.02349310702818497</v>
      </c>
      <c r="V775" s="1">
        <v>0.009262763872193602</v>
      </c>
      <c r="W775" s="1">
        <v>0.002489227659243198</v>
      </c>
      <c r="X775" s="1">
        <v>-0.004674771194415395</v>
      </c>
      <c r="Y775" s="1">
        <v>0.01962969336452547</v>
      </c>
      <c r="Z775" s="1">
        <v>-0.008128286822921549</v>
      </c>
    </row>
    <row r="776" spans="1:26">
      <c r="A776" s="11">
        <v>43497</v>
      </c>
      <c r="B776" s="1">
        <v>-0.005179938677649432</v>
      </c>
      <c r="C776" s="1">
        <v>0.004693706169318856</v>
      </c>
      <c r="D776" s="1">
        <v>-0.004966148183629837</v>
      </c>
      <c r="E776" s="1">
        <v>0.0105325774515177</v>
      </c>
      <c r="F776" s="1">
        <v>0.006015620805662758</v>
      </c>
      <c r="G776" s="1">
        <v>-0.00355737886273999</v>
      </c>
      <c r="H776" s="1">
        <v>-0.01185444443683059</v>
      </c>
      <c r="I776" s="1">
        <v>-0.0007318036759054181</v>
      </c>
      <c r="J776" s="1">
        <v>0.01044018933307034</v>
      </c>
      <c r="K776" s="1">
        <v>-0.0153985070567414</v>
      </c>
      <c r="L776" s="1">
        <v>0.003671690590097754</v>
      </c>
      <c r="M776" s="1">
        <v>0.006518693316947211</v>
      </c>
      <c r="N776" s="1">
        <v>0.02335879036290556</v>
      </c>
      <c r="O776" s="1">
        <v>-0.003039410135578513</v>
      </c>
      <c r="P776" s="1">
        <v>-0.01579997391624832</v>
      </c>
      <c r="Q776" s="1">
        <v>-0.01796186066972938</v>
      </c>
      <c r="R776" s="1">
        <v>-0.008546734046271931</v>
      </c>
      <c r="S776" s="1">
        <v>-0.01421061912241628</v>
      </c>
      <c r="T776" s="1">
        <v>0.01443036406313447</v>
      </c>
      <c r="U776" s="1">
        <v>-0.001996097205787306</v>
      </c>
      <c r="V776" s="1">
        <v>-0.02506837681148011</v>
      </c>
      <c r="W776" s="1">
        <v>-0.009117869163052572</v>
      </c>
      <c r="X776" s="1">
        <v>0.005260193045870887</v>
      </c>
      <c r="Y776" s="1">
        <v>-0.009262715776375274</v>
      </c>
      <c r="Z776" s="1">
        <v>0.0147088568310787</v>
      </c>
    </row>
    <row r="777" spans="1:26">
      <c r="A777" s="11">
        <v>43500</v>
      </c>
      <c r="B777" s="1">
        <v>0.01470137827412343</v>
      </c>
      <c r="C777" s="1">
        <v>0.0247013048326572</v>
      </c>
      <c r="D777" s="1">
        <v>0.006100146996695033</v>
      </c>
      <c r="E777" s="1">
        <v>0.01924229610987727</v>
      </c>
      <c r="F777" s="1">
        <v>-0.0005436045001554479</v>
      </c>
      <c r="G777" s="1">
        <v>0.00389475106418069</v>
      </c>
      <c r="H777" s="1">
        <v>0</v>
      </c>
      <c r="I777" s="1">
        <v>0.003844404806438773</v>
      </c>
      <c r="J777" s="1">
        <v>0.0130278167926714</v>
      </c>
      <c r="K777" s="1">
        <v>0.01714292222778924</v>
      </c>
      <c r="L777" s="1">
        <v>0.003561884189541287</v>
      </c>
      <c r="M777" s="1">
        <v>0.02030461910176129</v>
      </c>
      <c r="N777" s="1">
        <v>0.01794991060083406</v>
      </c>
      <c r="O777" s="1">
        <v>-0.001829373636901721</v>
      </c>
      <c r="P777" s="1">
        <v>0.02879937285285106</v>
      </c>
      <c r="Q777" s="1">
        <v>-0.02090340109516897</v>
      </c>
      <c r="R777" s="1">
        <v>0.00446407406128202</v>
      </c>
      <c r="S777" s="1">
        <v>-0.00152734833699375</v>
      </c>
      <c r="T777" s="1">
        <v>0.005989495442816128</v>
      </c>
      <c r="U777" s="1">
        <v>-0.01299981988901733</v>
      </c>
      <c r="V777" s="1">
        <v>0.0178443724544608</v>
      </c>
      <c r="W777" s="1">
        <v>0.0006572964864492992</v>
      </c>
      <c r="X777" s="1">
        <v>0.00280308938282392</v>
      </c>
      <c r="Y777" s="1">
        <v>-0.009349131670344679</v>
      </c>
      <c r="Z777" s="1">
        <v>0.01490999935235937</v>
      </c>
    </row>
    <row r="778" spans="1:26">
      <c r="A778" s="11">
        <v>43501</v>
      </c>
      <c r="B778" s="1">
        <v>-0.009055196912890917</v>
      </c>
      <c r="C778" s="1">
        <v>0.03319894471059093</v>
      </c>
      <c r="D778" s="1">
        <v>-0.007165300685068487</v>
      </c>
      <c r="E778" s="1">
        <v>-0.0137659618437278</v>
      </c>
      <c r="F778" s="1">
        <v>0.01033433995512656</v>
      </c>
      <c r="G778" s="1">
        <v>-0.003233034024111237</v>
      </c>
      <c r="H778" s="1">
        <v>-0.001427951385232107</v>
      </c>
      <c r="I778" s="1">
        <v>-0.001823887665073243</v>
      </c>
      <c r="J778" s="1">
        <v>0.01108652120949905</v>
      </c>
      <c r="K778" s="1">
        <v>0.00650501363376299</v>
      </c>
      <c r="L778" s="1">
        <v>-0.004412587648864097</v>
      </c>
      <c r="M778" s="1">
        <v>-0.007033755794979557</v>
      </c>
      <c r="N778" s="1">
        <v>0.002394682751841515</v>
      </c>
      <c r="O778" s="1">
        <v>-0.001425487214125609</v>
      </c>
      <c r="P778" s="1">
        <v>0.01399651705690386</v>
      </c>
      <c r="Q778" s="1">
        <v>0.006481065800595598</v>
      </c>
      <c r="R778" s="1">
        <v>0.004903949941972297</v>
      </c>
      <c r="S778" s="1">
        <v>-0.0009560070716270186</v>
      </c>
      <c r="T778" s="1">
        <v>0.01116342760748923</v>
      </c>
      <c r="U778" s="1">
        <v>0.0006752201417201675</v>
      </c>
      <c r="V778" s="1">
        <v>0.004555514899438506</v>
      </c>
      <c r="W778" s="1">
        <v>0.009934729938965159</v>
      </c>
      <c r="X778" s="1">
        <v>0.01341810773258811</v>
      </c>
      <c r="Y778" s="1">
        <v>0.001850534376773627</v>
      </c>
      <c r="Z778" s="1">
        <v>-0.003672833001823195</v>
      </c>
    </row>
    <row r="779" spans="1:26">
      <c r="A779" s="11">
        <v>43502</v>
      </c>
      <c r="B779" s="1">
        <v>-0.02985074240855046</v>
      </c>
      <c r="C779" s="1">
        <v>0.002267242076999354</v>
      </c>
      <c r="D779" s="1">
        <v>-0.003886380288729563</v>
      </c>
      <c r="E779" s="1">
        <v>0.01974057600857693</v>
      </c>
      <c r="F779" s="1">
        <v>0.000538102445940547</v>
      </c>
      <c r="G779" s="1">
        <v>-0.007460133475625685</v>
      </c>
      <c r="H779" s="1">
        <v>-0.02202532437542526</v>
      </c>
      <c r="I779" s="1">
        <v>-0.003227270765008394</v>
      </c>
      <c r="J779" s="1">
        <v>0.01184181003742202</v>
      </c>
      <c r="K779" s="1">
        <v>0.00235010766504673</v>
      </c>
      <c r="L779" s="1">
        <v>-0.0004816854188348652</v>
      </c>
      <c r="M779" s="1">
        <v>-0.004664847595798882</v>
      </c>
      <c r="N779" s="1">
        <v>-0.01780844563129458</v>
      </c>
      <c r="O779" s="1">
        <v>0.004690146326430833</v>
      </c>
      <c r="P779" s="1">
        <v>-0.01109871444434796</v>
      </c>
      <c r="Q779" s="1">
        <v>-0.003408755801518892</v>
      </c>
      <c r="R779" s="1">
        <v>-0.0001521718223903568</v>
      </c>
      <c r="S779" s="1">
        <v>-0.002105466896075714</v>
      </c>
      <c r="T779" s="1">
        <v>-0.004661222894711825</v>
      </c>
      <c r="U779" s="1">
        <v>-0.002362190441320466</v>
      </c>
      <c r="V779" s="1">
        <v>-0.003572946083915784</v>
      </c>
      <c r="W779" s="1">
        <v>0.005040435868162607</v>
      </c>
      <c r="X779" s="1">
        <v>-0.004965078883915508</v>
      </c>
      <c r="Y779" s="1">
        <v>-0.006464860397481176</v>
      </c>
      <c r="Z779" s="1">
        <v>0.003071851627177491</v>
      </c>
    </row>
    <row r="780" spans="1:26">
      <c r="A780" s="11">
        <v>43503</v>
      </c>
      <c r="B780" s="1">
        <v>-0.04144421824717515</v>
      </c>
      <c r="C780" s="1">
        <v>-0.00949742291274569</v>
      </c>
      <c r="D780" s="1">
        <v>-0.009196117710681961</v>
      </c>
      <c r="E780" s="1">
        <v>-0.02131399880919005</v>
      </c>
      <c r="F780" s="1">
        <v>0.01372114276371494</v>
      </c>
      <c r="G780" s="1">
        <v>0.006862625490570817</v>
      </c>
      <c r="H780" s="1">
        <v>0.0002923335671338734</v>
      </c>
      <c r="I780" s="1">
        <v>-0.01148562182270163</v>
      </c>
      <c r="J780" s="1">
        <v>-0.009102264558049966</v>
      </c>
      <c r="K780" s="1">
        <v>-0.006740997204471633</v>
      </c>
      <c r="L780" s="1">
        <v>-0.01310974708918511</v>
      </c>
      <c r="M780" s="1">
        <v>-0.002256642116530649</v>
      </c>
      <c r="N780" s="1">
        <v>-0.01039245635359609</v>
      </c>
      <c r="O780" s="1">
        <v>-0.01116285885556279</v>
      </c>
      <c r="P780" s="1">
        <v>-0.00716776396093699</v>
      </c>
      <c r="Q780" s="1">
        <v>0.01140228717098668</v>
      </c>
      <c r="R780" s="1">
        <v>0.005186107786569583</v>
      </c>
      <c r="S780" s="1">
        <v>0.006233852031239717</v>
      </c>
      <c r="T780" s="1">
        <v>0.09120052328101491</v>
      </c>
      <c r="U780" s="1">
        <v>-0.003721410720089802</v>
      </c>
      <c r="V780" s="1">
        <v>-0.008964274438466147</v>
      </c>
      <c r="W780" s="1">
        <v>-0.0175531130509784</v>
      </c>
      <c r="X780" s="1">
        <v>-0.01922025167096941</v>
      </c>
      <c r="Y780" s="1">
        <v>-0.00408983613574776</v>
      </c>
      <c r="Z780" s="1">
        <v>0.006533220656787408</v>
      </c>
    </row>
    <row r="781" spans="1:26">
      <c r="A781" s="11">
        <v>43504</v>
      </c>
      <c r="B781" s="1">
        <v>-0.02161812193330515</v>
      </c>
      <c r="C781" s="1">
        <v>-0.0006416955076147257</v>
      </c>
      <c r="D781" s="1">
        <v>0.005484667098553775</v>
      </c>
      <c r="E781" s="1">
        <v>0.003396804146821752</v>
      </c>
      <c r="F781" s="1">
        <v>-0.002123173893683994</v>
      </c>
      <c r="G781" s="1">
        <v>0.001298250354726971</v>
      </c>
      <c r="H781" s="1">
        <v>0.002631626436162326</v>
      </c>
      <c r="I781" s="1">
        <v>0.005871017962432834</v>
      </c>
      <c r="J781" s="1">
        <v>0.002624350705724421</v>
      </c>
      <c r="K781" s="1">
        <v>0.003246078281582188</v>
      </c>
      <c r="L781" s="1">
        <v>-0.009963009244449816</v>
      </c>
      <c r="M781" s="1">
        <v>0.002957581498530981</v>
      </c>
      <c r="N781" s="1">
        <v>0.004580204913882335</v>
      </c>
      <c r="O781" s="1">
        <v>0.002462933710307258</v>
      </c>
      <c r="P781" s="1">
        <v>0.003799763166862924</v>
      </c>
      <c r="Q781" s="1">
        <v>0.006437087553448739</v>
      </c>
      <c r="R781" s="1">
        <v>0.0007587405034521488</v>
      </c>
      <c r="S781" s="1">
        <v>0.003478879966159365</v>
      </c>
      <c r="T781" s="1">
        <v>-0.03117257878892676</v>
      </c>
      <c r="U781" s="1">
        <v>0.003395802306590534</v>
      </c>
      <c r="V781" s="1">
        <v>-0.01363727973827478</v>
      </c>
      <c r="W781" s="1">
        <v>0.002469947445028264</v>
      </c>
      <c r="X781" s="1">
        <v>-0.009233217649185055</v>
      </c>
      <c r="Y781" s="1">
        <v>0.00709351993845253</v>
      </c>
      <c r="Z781" s="1">
        <v>-0.005273490044169438</v>
      </c>
    </row>
    <row r="782" spans="1:26">
      <c r="A782" s="11">
        <v>43507</v>
      </c>
      <c r="B782" s="1">
        <v>0.0160694920770732</v>
      </c>
      <c r="C782" s="1">
        <v>-0.002370935804603569</v>
      </c>
      <c r="D782" s="1">
        <v>0.003216894563870643</v>
      </c>
      <c r="E782" s="1">
        <v>-0.002389746037746443</v>
      </c>
      <c r="F782" s="1">
        <v>-0.01595774303319153</v>
      </c>
      <c r="G782" s="1">
        <v>-0.001944777730888081</v>
      </c>
      <c r="H782" s="1">
        <v>-0.003790974264041735</v>
      </c>
      <c r="I782" s="1">
        <v>-0.004976777172028601</v>
      </c>
      <c r="J782" s="1">
        <v>-0.002617481516260067</v>
      </c>
      <c r="K782" s="1">
        <v>0.002058915202691081</v>
      </c>
      <c r="L782" s="1">
        <v>-0.004735411857832772</v>
      </c>
      <c r="M782" s="1">
        <v>0.01092786051954509</v>
      </c>
      <c r="N782" s="1">
        <v>0.007228815837442282</v>
      </c>
      <c r="O782" s="1">
        <v>0.001023756427011024</v>
      </c>
      <c r="P782" s="1">
        <v>-0.003974476903346513</v>
      </c>
      <c r="Q782" s="1">
        <v>-0.002633440912378826</v>
      </c>
      <c r="R782" s="1">
        <v>-0.004114018502993422</v>
      </c>
      <c r="S782" s="1">
        <v>-0.0002852186743327323</v>
      </c>
      <c r="T782" s="1">
        <v>-0.01655407019894806</v>
      </c>
      <c r="U782" s="1">
        <v>0.005414276587723421</v>
      </c>
      <c r="V782" s="1">
        <v>-0.01029911062571143</v>
      </c>
      <c r="W782" s="1">
        <v>0.004353000371846161</v>
      </c>
      <c r="X782" s="1">
        <v>0.003233297753873154</v>
      </c>
      <c r="Y782" s="1">
        <v>0.001853435148902793</v>
      </c>
      <c r="Z782" s="1">
        <v>0.007748348184958287</v>
      </c>
    </row>
    <row r="783" spans="1:26">
      <c r="A783" s="11">
        <v>43508</v>
      </c>
      <c r="B783" s="1">
        <v>0.02405282380750196</v>
      </c>
      <c r="C783" s="1">
        <v>0.01675961446968688</v>
      </c>
      <c r="D783" s="1">
        <v>0.01045578807456593</v>
      </c>
      <c r="E783" s="1">
        <v>-0.007784311391632714</v>
      </c>
      <c r="F783" s="1">
        <v>0.006486938291961231</v>
      </c>
      <c r="G783" s="1">
        <v>0.0016236843172035</v>
      </c>
      <c r="H783" s="1">
        <v>0.01170972149591276</v>
      </c>
      <c r="I783" s="1">
        <v>0.02006932970671405</v>
      </c>
      <c r="J783" s="1">
        <v>0.02143457845049324</v>
      </c>
      <c r="K783" s="1">
        <v>0.01584936681237203</v>
      </c>
      <c r="L783" s="1">
        <v>0.01704989429607484</v>
      </c>
      <c r="M783" s="1">
        <v>-0.009951809128296185</v>
      </c>
      <c r="N783" s="1">
        <v>0.003754176308637724</v>
      </c>
      <c r="O783" s="1">
        <v>0.01574983368077176</v>
      </c>
      <c r="P783" s="1">
        <v>0.01558187176909964</v>
      </c>
      <c r="Q783" s="1">
        <v>0.01018469757863838</v>
      </c>
      <c r="R783" s="1">
        <v>0.02142007821756287</v>
      </c>
      <c r="S783" s="1">
        <v>-0.01315843923920235</v>
      </c>
      <c r="T783" s="1">
        <v>0.003556533944802265</v>
      </c>
      <c r="U783" s="1">
        <v>0.003365828339098043</v>
      </c>
      <c r="V783" s="1">
        <v>0.003706079010851848</v>
      </c>
      <c r="W783" s="1">
        <v>0.0153740901957331</v>
      </c>
      <c r="X783" s="1">
        <v>0.01971549944284878</v>
      </c>
      <c r="Y783" s="1">
        <v>0.006845497199759354</v>
      </c>
      <c r="Z783" s="1">
        <v>0.009510419197957143</v>
      </c>
    </row>
    <row r="784" spans="1:26">
      <c r="A784" s="11">
        <v>43509</v>
      </c>
      <c r="B784" s="1">
        <v>0.03860986720738158</v>
      </c>
      <c r="C784" s="1">
        <v>-0.0003408592468151506</v>
      </c>
      <c r="D784" s="1">
        <v>0.002621296501423842</v>
      </c>
      <c r="E784" s="1">
        <v>0.02554806450030256</v>
      </c>
      <c r="F784" s="1">
        <v>-0.005639458770006045</v>
      </c>
      <c r="G784" s="1">
        <v>-0.002594194036963371</v>
      </c>
      <c r="H784" s="1">
        <v>0.002893219468239394</v>
      </c>
      <c r="I784" s="1">
        <v>-0.01507390857683599</v>
      </c>
      <c r="J784" s="1">
        <v>-0.00128478635340934</v>
      </c>
      <c r="K784" s="1">
        <v>0.0063565325589372</v>
      </c>
      <c r="L784" s="1">
        <v>0.004775756940440523</v>
      </c>
      <c r="M784" s="1">
        <v>0.005199427040182947</v>
      </c>
      <c r="N784" s="1">
        <v>0.003629954445273587</v>
      </c>
      <c r="O784" s="1">
        <v>-0.01329058465102639</v>
      </c>
      <c r="P784" s="1">
        <v>-0.0007485857741393875</v>
      </c>
      <c r="Q784" s="1">
        <v>-0.0003733353653687654</v>
      </c>
      <c r="R784" s="1">
        <v>0.01003581042721358</v>
      </c>
      <c r="S784" s="1">
        <v>0.001059432989986009</v>
      </c>
      <c r="T784" s="1">
        <v>-0.002834906705896367</v>
      </c>
      <c r="U784" s="1">
        <v>0.001006418805000298</v>
      </c>
      <c r="V784" s="1">
        <v>0.03067736212053007</v>
      </c>
      <c r="W784" s="1">
        <v>-0.003785326596419614</v>
      </c>
      <c r="X784" s="1">
        <v>0.01412902607024891</v>
      </c>
      <c r="Y784" s="1">
        <v>0.001102623044784812</v>
      </c>
      <c r="Z784" s="1">
        <v>-0.0008065549480976708</v>
      </c>
    </row>
    <row r="785" spans="1:26">
      <c r="A785" s="11">
        <v>43510</v>
      </c>
      <c r="B785" s="1">
        <v>0.01208206153767044</v>
      </c>
      <c r="C785" s="1">
        <v>-0.001851161923390854</v>
      </c>
      <c r="D785" s="1">
        <v>-0.003164986471506759</v>
      </c>
      <c r="E785" s="1">
        <v>-0.002942243221030094</v>
      </c>
      <c r="F785" s="1">
        <v>0.006211171361812706</v>
      </c>
      <c r="G785" s="1">
        <v>0.002275960794692722</v>
      </c>
      <c r="H785" s="1">
        <v>-0.0060589662835554</v>
      </c>
      <c r="I785" s="1">
        <v>-0.001720982653165226</v>
      </c>
      <c r="J785" s="1">
        <v>-0.003859317458632439</v>
      </c>
      <c r="K785" s="1">
        <v>-0.005167824150377864</v>
      </c>
      <c r="L785" s="1">
        <v>-0.00649909103317925</v>
      </c>
      <c r="M785" s="1">
        <v>0</v>
      </c>
      <c r="N785" s="1">
        <v>-0.01194657506654984</v>
      </c>
      <c r="O785" s="1">
        <v>0.0028571941052562</v>
      </c>
      <c r="P785" s="1">
        <v>0.0008427615854427195</v>
      </c>
      <c r="Q785" s="1">
        <v>0.0003734747967183427</v>
      </c>
      <c r="R785" s="1">
        <v>-0.008304860710206974</v>
      </c>
      <c r="S785" s="1">
        <v>0.0009134513180271142</v>
      </c>
      <c r="T785" s="1">
        <v>-0.002606019362653478</v>
      </c>
      <c r="U785" s="1">
        <v>-0.001675486625328348</v>
      </c>
      <c r="V785" s="1">
        <v>-0.005374189780545491</v>
      </c>
      <c r="W785" s="1">
        <v>-0.005052758294383897</v>
      </c>
      <c r="X785" s="1">
        <v>-0.01008237388329214</v>
      </c>
      <c r="Y785" s="1">
        <v>-0.00825991915443236</v>
      </c>
      <c r="Z785" s="1">
        <v>-0.01251270644694302</v>
      </c>
    </row>
    <row r="786" spans="1:26">
      <c r="A786" s="11">
        <v>43511</v>
      </c>
      <c r="B786" s="1">
        <v>0.01928359387786571</v>
      </c>
      <c r="C786" s="1">
        <v>0.01988691407868859</v>
      </c>
      <c r="D786" s="1">
        <v>0.01366670934124925</v>
      </c>
      <c r="E786" s="1">
        <v>0.01652574655972217</v>
      </c>
      <c r="F786" s="1">
        <v>0.01368776432832131</v>
      </c>
      <c r="G786" s="1">
        <v>0.001946185207095885</v>
      </c>
      <c r="H786" s="1">
        <v>0.009869729866760713</v>
      </c>
      <c r="I786" s="1">
        <v>-0.02111815295975028</v>
      </c>
      <c r="J786" s="1">
        <v>0.002152437482574321</v>
      </c>
      <c r="K786" s="1">
        <v>0.01298670462652773</v>
      </c>
      <c r="L786" s="1">
        <v>0.0305605419014805</v>
      </c>
      <c r="M786" s="1">
        <v>-0.00517253283310426</v>
      </c>
      <c r="N786" s="1">
        <v>0.01120352186246887</v>
      </c>
      <c r="O786" s="1">
        <v>-0.008139930801405293</v>
      </c>
      <c r="P786" s="1">
        <v>0.01234798296012141</v>
      </c>
      <c r="Q786" s="1">
        <v>0.01120236234345162</v>
      </c>
      <c r="R786" s="1">
        <v>0.01839391898512877</v>
      </c>
      <c r="S786" s="1">
        <v>-0.001969963631724303</v>
      </c>
      <c r="T786" s="1">
        <v>0.001187432510791231</v>
      </c>
      <c r="U786" s="1">
        <v>0.02282644753413532</v>
      </c>
      <c r="V786" s="1">
        <v>0.009144030588859708</v>
      </c>
      <c r="W786" s="1">
        <v>0.02579841026868102</v>
      </c>
      <c r="X786" s="1">
        <v>0.01518508272307328</v>
      </c>
      <c r="Y786" s="1">
        <v>0.02091447208359054</v>
      </c>
      <c r="Z786" s="1">
        <v>0.02411617829584078</v>
      </c>
    </row>
    <row r="787" spans="1:26">
      <c r="A787" s="11">
        <v>43515</v>
      </c>
      <c r="B787" s="1">
        <v>0.0003006177005309141</v>
      </c>
      <c r="C787" s="1">
        <v>-0.00409128526034519</v>
      </c>
      <c r="D787" s="1">
        <v>0.0005445011345015516</v>
      </c>
      <c r="E787" s="1">
        <v>-0.005999803865459619</v>
      </c>
      <c r="F787" s="1">
        <v>-0.005824499018050822</v>
      </c>
      <c r="G787" s="1">
        <v>0.01035917746286108</v>
      </c>
      <c r="H787" s="1">
        <v>0.006323420428086424</v>
      </c>
      <c r="I787" s="1">
        <v>-0.01088114242953353</v>
      </c>
      <c r="J787" s="1">
        <v>-0.001288845628706126</v>
      </c>
      <c r="K787" s="1">
        <v>-0.005412755301418382</v>
      </c>
      <c r="L787" s="1">
        <v>-0.003505613107820604</v>
      </c>
      <c r="M787" s="1">
        <v>-0.0005199566963943747</v>
      </c>
      <c r="N787" s="1">
        <v>0.004058787766790362</v>
      </c>
      <c r="O787" s="1">
        <v>0.005129404813678295</v>
      </c>
      <c r="P787" s="1">
        <v>-0.0004621254581949064</v>
      </c>
      <c r="Q787" s="1">
        <v>-0.005169803934856998</v>
      </c>
      <c r="R787" s="1">
        <v>0.001761907845621691</v>
      </c>
      <c r="S787" s="1">
        <v>0.0008184512401276933</v>
      </c>
      <c r="T787" s="1">
        <v>0.000948839197806528</v>
      </c>
      <c r="U787" s="1">
        <v>0.005250988387676347</v>
      </c>
      <c r="V787" s="1">
        <v>0.01523562766082631</v>
      </c>
      <c r="W787" s="1">
        <v>-0.006574536481001036</v>
      </c>
      <c r="X787" s="1">
        <v>-0.004013100377579404</v>
      </c>
      <c r="Y787" s="1">
        <v>0.005076178187113145</v>
      </c>
      <c r="Z787" s="1">
        <v>0.01217318886807739</v>
      </c>
    </row>
    <row r="788" spans="1:26">
      <c r="A788" s="11">
        <v>43516</v>
      </c>
      <c r="B788" s="1">
        <v>0.01470997293915555</v>
      </c>
      <c r="C788" s="1">
        <v>0.01270842158991048</v>
      </c>
      <c r="D788" s="1">
        <v>0.008983102159878076</v>
      </c>
      <c r="E788" s="1">
        <v>-0.001167991895735243</v>
      </c>
      <c r="F788" s="1">
        <v>0.006391340544522395</v>
      </c>
      <c r="G788" s="1">
        <v>0.001875724311256155</v>
      </c>
      <c r="H788" s="1">
        <v>0.004855605034855603</v>
      </c>
      <c r="I788" s="1">
        <v>0.01666035158905643</v>
      </c>
      <c r="J788" s="1">
        <v>0.005591484880870023</v>
      </c>
      <c r="K788" s="1">
        <v>0.01489560228816078</v>
      </c>
      <c r="L788" s="1">
        <v>0.004849062542979565</v>
      </c>
      <c r="M788" s="1">
        <v>-0.05652836827157315</v>
      </c>
      <c r="N788" s="1">
        <v>0.004588467367426796</v>
      </c>
      <c r="O788" s="1">
        <v>0.03102658287852966</v>
      </c>
      <c r="P788" s="1">
        <v>-0.00519896684129495</v>
      </c>
      <c r="Q788" s="1">
        <v>-0.02449879149383838</v>
      </c>
      <c r="R788" s="1">
        <v>0.01202005269921891</v>
      </c>
      <c r="S788" s="1">
        <v>-0.01101435322180333</v>
      </c>
      <c r="T788" s="1">
        <v>0.01493275289002161</v>
      </c>
      <c r="U788" s="1">
        <v>0.007182635483567124</v>
      </c>
      <c r="V788" s="1">
        <v>-0.008049210036830012</v>
      </c>
      <c r="W788" s="1">
        <v>0.005541659693049983</v>
      </c>
      <c r="X788" s="1">
        <v>0.007142947668139055</v>
      </c>
      <c r="Y788" s="1">
        <v>0.005771917130686921</v>
      </c>
      <c r="Z788" s="1">
        <v>0.01104109761891636</v>
      </c>
    </row>
    <row r="789" spans="1:26">
      <c r="A789" s="11">
        <v>43517</v>
      </c>
      <c r="B789" s="1">
        <v>-0.01272183756456757</v>
      </c>
      <c r="C789" s="1">
        <v>-0.009417620101676683</v>
      </c>
      <c r="D789" s="1">
        <v>-0.001348796567170241</v>
      </c>
      <c r="E789" s="1">
        <v>-0.0228071121655069</v>
      </c>
      <c r="F789" s="1">
        <v>0.01799427373764306</v>
      </c>
      <c r="G789" s="1">
        <v>0.007746907875289422</v>
      </c>
      <c r="H789" s="1">
        <v>0.007390911592200622</v>
      </c>
      <c r="I789" s="1">
        <v>0.01857637584400362</v>
      </c>
      <c r="J789" s="1">
        <v>0.0004277451588312609</v>
      </c>
      <c r="K789" s="1">
        <v>0.004515691364032071</v>
      </c>
      <c r="L789" s="1">
        <v>-0.002081721563719885</v>
      </c>
      <c r="M789" s="1">
        <v>-0.001838038630120331</v>
      </c>
      <c r="N789" s="1">
        <v>0.001522563185426984</v>
      </c>
      <c r="O789" s="1">
        <v>-0.002771836136194694</v>
      </c>
      <c r="P789" s="1">
        <v>0.02109181541223815</v>
      </c>
      <c r="Q789" s="1">
        <v>0.006088142700860333</v>
      </c>
      <c r="R789" s="1">
        <v>0.001882846133797855</v>
      </c>
      <c r="S789" s="1">
        <v>-0.02499742909288882</v>
      </c>
      <c r="T789" s="1">
        <v>0.006305354158670617</v>
      </c>
      <c r="U789" s="1">
        <v>-0.0006483271349742026</v>
      </c>
      <c r="V789" s="1">
        <v>-0.009352195737040381</v>
      </c>
      <c r="W789" s="1">
        <v>-0.003053136355502195</v>
      </c>
      <c r="X789" s="1">
        <v>-0.005455643664444287</v>
      </c>
      <c r="Y789" s="1">
        <v>0.006994272557098835</v>
      </c>
      <c r="Z789" s="1">
        <v>-0.007410195971749634</v>
      </c>
    </row>
    <row r="790" spans="1:26">
      <c r="A790" s="11">
        <v>43518</v>
      </c>
      <c r="B790" s="1">
        <v>0.002996753892978044</v>
      </c>
      <c r="C790" s="1">
        <v>0.0154940088056541</v>
      </c>
      <c r="D790" s="1">
        <v>0.008780098745986065</v>
      </c>
      <c r="E790" s="1">
        <v>0.01695581020158943</v>
      </c>
      <c r="F790" s="1">
        <v>0.003639055239790245</v>
      </c>
      <c r="G790" s="1">
        <v>0.005765587354804147</v>
      </c>
      <c r="H790" s="1">
        <v>-0.07364568938759919</v>
      </c>
      <c r="I790" s="1">
        <v>0.01915892895483773</v>
      </c>
      <c r="J790" s="1">
        <v>0.01496370309740014</v>
      </c>
      <c r="K790" s="1">
        <v>0.005057590706670112</v>
      </c>
      <c r="L790" s="1">
        <v>-0.004456213089908179</v>
      </c>
      <c r="M790" s="1">
        <v>-0.01270480946390751</v>
      </c>
      <c r="N790" s="1">
        <v>0.004995192142170479</v>
      </c>
      <c r="O790" s="1">
        <v>0.0224341186818735</v>
      </c>
      <c r="P790" s="1">
        <v>0.0142582795774997</v>
      </c>
      <c r="Q790" s="1">
        <v>0.007564105309032287</v>
      </c>
      <c r="R790" s="1">
        <v>0.01040922132885402</v>
      </c>
      <c r="S790" s="1">
        <v>0.003291862665564693</v>
      </c>
      <c r="T790" s="1">
        <v>0.008354525759658227</v>
      </c>
      <c r="U790" s="1">
        <v>0.01037934556351194</v>
      </c>
      <c r="V790" s="1">
        <v>0.003054316844083749</v>
      </c>
      <c r="W790" s="1">
        <v>0.002585237476762536</v>
      </c>
      <c r="X790" s="1">
        <v>0.006765460226253905</v>
      </c>
      <c r="Y790" s="1">
        <v>0.01371309762605866</v>
      </c>
      <c r="Z790" s="1">
        <v>0.005304172462014423</v>
      </c>
    </row>
    <row r="791" spans="1:26">
      <c r="A791" s="11">
        <v>43521</v>
      </c>
      <c r="B791" s="1">
        <v>-0.0002987102566320843</v>
      </c>
      <c r="C791" s="1">
        <v>0.006650198259800177</v>
      </c>
      <c r="D791" s="1">
        <v>0.001473076019827824</v>
      </c>
      <c r="E791" s="1">
        <v>-0.006472699511099966</v>
      </c>
      <c r="F791" s="1">
        <v>-0.001036298406585479</v>
      </c>
      <c r="G791" s="1">
        <v>-0.01242055362310679</v>
      </c>
      <c r="H791" s="1">
        <v>-0.0173620640572888</v>
      </c>
      <c r="I791" s="1">
        <v>-0.006688264280076961</v>
      </c>
      <c r="J791" s="1">
        <v>0.007160916583469845</v>
      </c>
      <c r="K791" s="1">
        <v>0.001677745151406063</v>
      </c>
      <c r="L791" s="1">
        <v>0.01047615503172983</v>
      </c>
      <c r="M791" s="1">
        <v>0.006340833184456551</v>
      </c>
      <c r="N791" s="1">
        <v>0.0003240589098489899</v>
      </c>
      <c r="O791" s="1">
        <v>0.006601952867737682</v>
      </c>
      <c r="P791" s="1">
        <v>0.005587029553335121</v>
      </c>
      <c r="Q791" s="1">
        <v>-0.006756467282634238</v>
      </c>
      <c r="R791" s="1">
        <v>-0.005723104904210241</v>
      </c>
      <c r="S791" s="1">
        <v>0.001342608147496538</v>
      </c>
      <c r="T791" s="1">
        <v>0.007825128847184226</v>
      </c>
      <c r="U791" s="1">
        <v>-0.0006418997736922227</v>
      </c>
      <c r="V791" s="1">
        <v>0.01176446418622468</v>
      </c>
      <c r="W791" s="1">
        <v>0.00690180747166802</v>
      </c>
      <c r="X791" s="1">
        <v>-0.0005448777788312764</v>
      </c>
      <c r="Y791" s="1">
        <v>-0.002459433901323971</v>
      </c>
      <c r="Z791" s="1">
        <v>-0.003517695663123321</v>
      </c>
    </row>
    <row r="792" spans="1:26">
      <c r="A792" s="11">
        <v>43522</v>
      </c>
      <c r="B792" s="1">
        <v>-0.01105792916840231</v>
      </c>
      <c r="C792" s="1">
        <v>-0.000234332740632337</v>
      </c>
      <c r="D792" s="1">
        <v>0.001604699888151373</v>
      </c>
      <c r="E792" s="1">
        <v>-0.009674631401249356</v>
      </c>
      <c r="F792" s="1">
        <v>0.005963401745125996</v>
      </c>
      <c r="G792" s="1">
        <v>-0.00257966110171115</v>
      </c>
      <c r="H792" s="1">
        <v>0.02014875010594119</v>
      </c>
      <c r="I792" s="1">
        <v>-0.00642969503151003</v>
      </c>
      <c r="J792" s="1">
        <v>-0.0004181680152856027</v>
      </c>
      <c r="K792" s="1">
        <v>-0.006977772197293342</v>
      </c>
      <c r="L792" s="1">
        <v>-0.007634204900765384</v>
      </c>
      <c r="M792" s="1">
        <v>-0.005003657883084101</v>
      </c>
      <c r="N792" s="1">
        <v>-0.0001078356166734906</v>
      </c>
      <c r="O792" s="1">
        <v>0.005015253078208826</v>
      </c>
      <c r="P792" s="1">
        <v>0.006900391131775319</v>
      </c>
      <c r="Q792" s="1">
        <v>0.01058188004010741</v>
      </c>
      <c r="R792" s="1">
        <v>-0.002302518730977421</v>
      </c>
      <c r="S792" s="1">
        <v>0.006404611144730232</v>
      </c>
      <c r="T792" s="1">
        <v>-0.001141510310799343</v>
      </c>
      <c r="U792" s="1">
        <v>0.002890924744486378</v>
      </c>
      <c r="V792" s="1">
        <v>-0.01108049052386351</v>
      </c>
      <c r="W792" s="1">
        <v>0.0005911119880057658</v>
      </c>
      <c r="X792" s="1">
        <v>-0.009994499350805985</v>
      </c>
      <c r="Y792" s="1">
        <v>-0.002465763022418743</v>
      </c>
      <c r="Z792" s="1">
        <v>-0.01117860331513043</v>
      </c>
    </row>
    <row r="793" spans="1:26">
      <c r="A793" s="11">
        <v>43523</v>
      </c>
      <c r="B793" s="1">
        <v>0.01420374960925397</v>
      </c>
      <c r="C793" s="1">
        <v>0.02031542824405785</v>
      </c>
      <c r="D793" s="1">
        <v>0.002135535323511295</v>
      </c>
      <c r="E793" s="1">
        <v>0.0159490125185866</v>
      </c>
      <c r="F793" s="1">
        <v>-0.006958713235512781</v>
      </c>
      <c r="G793" s="1">
        <v>0.00743612149468742</v>
      </c>
      <c r="H793" s="1">
        <v>0.1002734641839413</v>
      </c>
      <c r="I793" s="1">
        <v>-0.001281791837247748</v>
      </c>
      <c r="J793" s="1">
        <v>-0.002092192543251881</v>
      </c>
      <c r="K793" s="1">
        <v>-0.001967424269581075</v>
      </c>
      <c r="L793" s="1">
        <v>-0.001234642201047631</v>
      </c>
      <c r="M793" s="1">
        <v>0.002980044491271094</v>
      </c>
      <c r="N793" s="1">
        <v>0.002484689670442686</v>
      </c>
      <c r="O793" s="1">
        <v>0.004222490072421481</v>
      </c>
      <c r="P793" s="1">
        <v>-0.001691068799930751</v>
      </c>
      <c r="Q793" s="1">
        <v>0.007479498794448425</v>
      </c>
      <c r="R793" s="1">
        <v>-0.01312569141213249</v>
      </c>
      <c r="S793" s="1">
        <v>0.0340897376466589</v>
      </c>
      <c r="T793" s="1">
        <v>0.008915964090558059</v>
      </c>
      <c r="U793" s="1">
        <v>-0.005124722229005396</v>
      </c>
      <c r="V793" s="1">
        <v>0.01009825961211264</v>
      </c>
      <c r="W793" s="1">
        <v>0.02027630092155697</v>
      </c>
      <c r="X793" s="1">
        <v>0.00440514645975898</v>
      </c>
      <c r="Y793" s="1">
        <v>0.001412363617917523</v>
      </c>
      <c r="Z793" s="1">
        <v>0.01309035000550463</v>
      </c>
    </row>
    <row r="794" spans="1:26">
      <c r="A794" s="11">
        <v>43524</v>
      </c>
      <c r="B794" s="1">
        <v>-0.01132320357946359</v>
      </c>
      <c r="C794" s="1">
        <v>0.01038027940679065</v>
      </c>
      <c r="D794" s="1">
        <v>-0.00200284968313813</v>
      </c>
      <c r="E794" s="1">
        <v>0.01373624879537605</v>
      </c>
      <c r="F794" s="1">
        <v>0.003633389035205159</v>
      </c>
      <c r="G794" s="1">
        <v>-0.03273431005157512</v>
      </c>
      <c r="H794" s="1">
        <v>-0.005247053795836343</v>
      </c>
      <c r="I794" s="1">
        <v>0.002750611617397203</v>
      </c>
      <c r="J794" s="1">
        <v>-0.1727462350391925</v>
      </c>
      <c r="K794" s="1">
        <v>-0.006758217847270265</v>
      </c>
      <c r="L794" s="1">
        <v>-0.007607413226371484</v>
      </c>
      <c r="M794" s="1">
        <v>0.04066861112768638</v>
      </c>
      <c r="N794" s="1">
        <v>0.002370326918143206</v>
      </c>
      <c r="O794" s="1">
        <v>0.00172045221962569</v>
      </c>
      <c r="P794" s="1">
        <v>-0.001248259376816607</v>
      </c>
      <c r="Q794" s="1">
        <v>0.001484811188176005</v>
      </c>
      <c r="R794" s="1">
        <v>-0.009061730129180989</v>
      </c>
      <c r="S794" s="1">
        <v>0.0089691480311751</v>
      </c>
      <c r="T794" s="1">
        <v>-0.01155654269797501</v>
      </c>
      <c r="U794" s="1">
        <v>0.001931585734443519</v>
      </c>
      <c r="V794" s="1">
        <v>-0.005203847907050196</v>
      </c>
      <c r="W794" s="1">
        <v>0.001659378765823227</v>
      </c>
      <c r="X794" s="1">
        <v>-0.007675195942344892</v>
      </c>
      <c r="Y794" s="1">
        <v>0.003526106266359408</v>
      </c>
      <c r="Z794" s="1">
        <v>0.0003913350781807878</v>
      </c>
    </row>
    <row r="795" spans="1:26">
      <c r="A795" s="11">
        <v>43525</v>
      </c>
      <c r="B795" s="1">
        <v>0.02441218724026251</v>
      </c>
      <c r="C795" s="1">
        <v>0.001500183003717126</v>
      </c>
      <c r="D795" s="1">
        <v>0.01485303328621512</v>
      </c>
      <c r="E795" s="1">
        <v>0.03019751461749087</v>
      </c>
      <c r="F795" s="1">
        <v>0.01111974447834752</v>
      </c>
      <c r="G795" s="1">
        <v>0.0009954256991784316</v>
      </c>
      <c r="H795" s="1">
        <v>0.009161234938047658</v>
      </c>
      <c r="I795" s="1">
        <v>-0.0044499910397795</v>
      </c>
      <c r="J795" s="1">
        <v>-0.006588936286654135</v>
      </c>
      <c r="K795" s="1">
        <v>0.000566991131476291</v>
      </c>
      <c r="L795" s="1">
        <v>0.000670830781539733</v>
      </c>
      <c r="M795" s="1">
        <v>-0.03033557451145275</v>
      </c>
      <c r="N795" s="1">
        <v>-0.001397189957318967</v>
      </c>
      <c r="O795" s="1">
        <v>0.006487210328484316</v>
      </c>
      <c r="P795" s="1">
        <v>0.00446324166819867</v>
      </c>
      <c r="Q795" s="1">
        <v>-0.002594567136994574</v>
      </c>
      <c r="R795" s="1">
        <v>-0.0004427328305263156</v>
      </c>
      <c r="S795" s="1">
        <v>0.002411363037972736</v>
      </c>
      <c r="T795" s="1">
        <v>0.009169876949904232</v>
      </c>
      <c r="U795" s="1">
        <v>-0.009639983211592096</v>
      </c>
      <c r="V795" s="1">
        <v>0.004129898083719219</v>
      </c>
      <c r="W795" s="1">
        <v>0.01729757395770815</v>
      </c>
      <c r="X795" s="1">
        <v>0.002393877145740575</v>
      </c>
      <c r="Y795" s="1">
        <v>0.0007025315137580979</v>
      </c>
      <c r="Z795" s="1">
        <v>0.001369717636099388</v>
      </c>
    </row>
    <row r="796" spans="1:26">
      <c r="A796" s="11">
        <v>43528</v>
      </c>
      <c r="B796" s="1">
        <v>-0.009414430080412761</v>
      </c>
      <c r="C796" s="1">
        <v>-0.01799742838156126</v>
      </c>
      <c r="D796" s="1">
        <v>-0.00487866051730601</v>
      </c>
      <c r="E796" s="1">
        <v>-0.003194216024058116</v>
      </c>
      <c r="F796" s="1">
        <v>-0.009462877700388894</v>
      </c>
      <c r="G796" s="1">
        <v>0.005634791620092949</v>
      </c>
      <c r="H796" s="1">
        <v>-0.009628617769579351</v>
      </c>
      <c r="I796" s="1">
        <v>0.01536926662710392</v>
      </c>
      <c r="J796" s="1">
        <v>-0.003571555078291766</v>
      </c>
      <c r="K796" s="1">
        <v>0.0005663614597410938</v>
      </c>
      <c r="L796" s="1">
        <v>-0.002298314512140909</v>
      </c>
      <c r="M796" s="1">
        <v>-0.009385301632735099</v>
      </c>
      <c r="N796" s="1">
        <v>-0.002799091714389079</v>
      </c>
      <c r="O796" s="1">
        <v>-0.005497804903686343</v>
      </c>
      <c r="P796" s="1">
        <v>-0.002399411246258198</v>
      </c>
      <c r="Q796" s="1">
        <v>0.001857828688379914</v>
      </c>
      <c r="R796" s="1">
        <v>-0.004278679136614949</v>
      </c>
      <c r="S796" s="1">
        <v>0.001650984381674991</v>
      </c>
      <c r="T796" s="1">
        <v>0.005679535967401117</v>
      </c>
      <c r="U796" s="1">
        <v>-0.02725507113804293</v>
      </c>
      <c r="V796" s="1">
        <v>-0.003701774764847121</v>
      </c>
      <c r="W796" s="1">
        <v>-0.01745808951794381</v>
      </c>
      <c r="X796" s="1">
        <v>-0.005695196657183099</v>
      </c>
      <c r="Y796" s="1">
        <v>-0.01264012877786513</v>
      </c>
      <c r="Z796" s="1">
        <v>-0.006057926541786385</v>
      </c>
    </row>
    <row r="797" spans="1:26">
      <c r="A797" s="11">
        <v>43529</v>
      </c>
      <c r="B797" s="1">
        <v>0.001781930761855621</v>
      </c>
      <c r="C797" s="1">
        <v>-0.005939562937549048</v>
      </c>
      <c r="D797" s="1">
        <v>0.003180552967969152</v>
      </c>
      <c r="E797" s="1">
        <v>0.01413753291260922</v>
      </c>
      <c r="F797" s="1">
        <v>-0.0002580752197095526</v>
      </c>
      <c r="G797" s="1">
        <v>-0.005603218650594988</v>
      </c>
      <c r="H797" s="1">
        <v>0.002777806840414732</v>
      </c>
      <c r="I797" s="1">
        <v>-0.02635344740820311</v>
      </c>
      <c r="J797" s="1">
        <v>-0.00870421502211749</v>
      </c>
      <c r="K797" s="1">
        <v>-0.002265581225910251</v>
      </c>
      <c r="L797" s="1">
        <v>-0.0007678409690039523</v>
      </c>
      <c r="M797" s="1">
        <v>-0.00521701908492489</v>
      </c>
      <c r="N797" s="1">
        <v>-0.01360256113395397</v>
      </c>
      <c r="O797" s="1">
        <v>0.008006526118247148</v>
      </c>
      <c r="P797" s="1">
        <v>-0.004988605657324618</v>
      </c>
      <c r="Q797" s="1">
        <v>-0.001854383561400219</v>
      </c>
      <c r="R797" s="1">
        <v>0.004593619714585939</v>
      </c>
      <c r="S797" s="1">
        <v>0.003767394028319382</v>
      </c>
      <c r="T797" s="1">
        <v>0.01445649483055433</v>
      </c>
      <c r="U797" s="1">
        <v>-0.00100071183345396</v>
      </c>
      <c r="V797" s="1">
        <v>0.04582374703623393</v>
      </c>
      <c r="W797" s="1">
        <v>-0.01923277031919635</v>
      </c>
      <c r="X797" s="1">
        <v>-0.008869181490900435</v>
      </c>
      <c r="Y797" s="1">
        <v>-0.00284508551779572</v>
      </c>
      <c r="Z797" s="1">
        <v>-0.00137671939588413</v>
      </c>
    </row>
    <row r="798" spans="1:26">
      <c r="A798" s="11">
        <v>43530</v>
      </c>
      <c r="B798" s="1">
        <v>-0.0296471936007644</v>
      </c>
      <c r="C798" s="1">
        <v>-0.01315912218949289</v>
      </c>
      <c r="D798" s="1">
        <v>-0.01294420661768214</v>
      </c>
      <c r="E798" s="1">
        <v>-0.01691452177576502</v>
      </c>
      <c r="F798" s="1">
        <v>-0.002840909410315673</v>
      </c>
      <c r="G798" s="1">
        <v>-0.002320177903939014</v>
      </c>
      <c r="H798" s="1">
        <v>0.001108220789611147</v>
      </c>
      <c r="I798" s="1">
        <v>-0.01988265667738776</v>
      </c>
      <c r="J798" s="1">
        <v>-0.01446314211737432</v>
      </c>
      <c r="K798" s="1">
        <v>-0.001987093529744466</v>
      </c>
      <c r="L798" s="1">
        <v>-0.003745993522486502</v>
      </c>
      <c r="M798" s="1">
        <v>-0.00618096153483727</v>
      </c>
      <c r="N798" s="1">
        <v>-0.001969916798353788</v>
      </c>
      <c r="O798" s="1">
        <v>0.03385009717557796</v>
      </c>
      <c r="P798" s="1">
        <v>0.0004476931188748257</v>
      </c>
      <c r="Q798" s="1">
        <v>0.005945781294493191</v>
      </c>
      <c r="R798" s="1">
        <v>-0.007818574058941374</v>
      </c>
      <c r="S798" s="1">
        <v>0.0002815863248428752</v>
      </c>
      <c r="T798" s="1">
        <v>0</v>
      </c>
      <c r="U798" s="1">
        <v>-0.004674539275713707</v>
      </c>
      <c r="V798" s="1">
        <v>0.01184171232293418</v>
      </c>
      <c r="W798" s="1">
        <v>-0.01265424114810476</v>
      </c>
      <c r="X798" s="1">
        <v>-0.01472797948441862</v>
      </c>
      <c r="Y798" s="1">
        <v>-0.007132425616757199</v>
      </c>
      <c r="Z798" s="1">
        <v>-0.02205149660288874</v>
      </c>
    </row>
    <row r="799" spans="1:26">
      <c r="A799" s="11">
        <v>43531</v>
      </c>
      <c r="B799" s="1">
        <v>0.01649874691706832</v>
      </c>
      <c r="C799" s="1">
        <v>-0.004476276529508549</v>
      </c>
      <c r="D799" s="1">
        <v>-0.0001341207742969752</v>
      </c>
      <c r="E799" s="1">
        <v>-0.02609193454855407</v>
      </c>
      <c r="F799" s="1">
        <v>-0.005957109129968274</v>
      </c>
      <c r="G799" s="1">
        <v>-0.002325573648532364</v>
      </c>
      <c r="H799" s="1">
        <v>-0.006087588011892908</v>
      </c>
      <c r="I799" s="1">
        <v>-0.001390006821068712</v>
      </c>
      <c r="J799" s="1">
        <v>-0.0136267458649092</v>
      </c>
      <c r="K799" s="1">
        <v>0.01450518626908481</v>
      </c>
      <c r="L799" s="1">
        <v>-0.007231106798922027</v>
      </c>
      <c r="M799" s="1">
        <v>-0.01187339275314192</v>
      </c>
      <c r="N799" s="1">
        <v>-0.0148044909034577</v>
      </c>
      <c r="O799" s="1">
        <v>0.001280405586569167</v>
      </c>
      <c r="P799" s="1">
        <v>-0.01216967678849634</v>
      </c>
      <c r="Q799" s="1">
        <v>0.00701881403401905</v>
      </c>
      <c r="R799" s="1">
        <v>-0.002081128656884923</v>
      </c>
      <c r="S799" s="1">
        <v>0.004502492975372974</v>
      </c>
      <c r="T799" s="1">
        <v>-0.005586541705374759</v>
      </c>
      <c r="U799" s="1">
        <v>0.003690202285000943</v>
      </c>
      <c r="V799" s="1">
        <v>-0.009492946780492506</v>
      </c>
      <c r="W799" s="1">
        <v>-0.001711433103047666</v>
      </c>
      <c r="X799" s="1">
        <v>-0.01778630322483177</v>
      </c>
      <c r="Y799" s="1">
        <v>0.01113485287434002</v>
      </c>
      <c r="Z799" s="1">
        <v>-0.01932752210915678</v>
      </c>
    </row>
    <row r="800" spans="1:26">
      <c r="A800" s="11">
        <v>43532</v>
      </c>
      <c r="B800" s="1">
        <v>-0.03967552251025419</v>
      </c>
      <c r="C800" s="1">
        <v>-4.725583376596898E-05</v>
      </c>
      <c r="D800" s="1">
        <v>-0.007896099752506158</v>
      </c>
      <c r="E800" s="1">
        <v>-0.002329539753141208</v>
      </c>
      <c r="F800" s="1">
        <v>-0.004950527056170162</v>
      </c>
      <c r="G800" s="1">
        <v>0</v>
      </c>
      <c r="H800" s="1">
        <v>0.002784245982387468</v>
      </c>
      <c r="I800" s="1">
        <v>0.006264730754820036</v>
      </c>
      <c r="J800" s="1">
        <v>-0.004250783032592964</v>
      </c>
      <c r="K800" s="1">
        <v>0.005887624894652443</v>
      </c>
      <c r="L800" s="1">
        <v>0.0003885562862167014</v>
      </c>
      <c r="M800" s="1">
        <v>-0.01258804206244268</v>
      </c>
      <c r="N800" s="1">
        <v>-0.002893751008965828</v>
      </c>
      <c r="O800" s="1">
        <v>0.01150880644274199</v>
      </c>
      <c r="P800" s="1">
        <v>0.001086835477970061</v>
      </c>
      <c r="Q800" s="1">
        <v>0.005869525151764421</v>
      </c>
      <c r="R800" s="1">
        <v>0.002830522576927397</v>
      </c>
      <c r="S800" s="1">
        <v>0.0007006131350448808</v>
      </c>
      <c r="T800" s="1">
        <v>0.008539615425071423</v>
      </c>
      <c r="U800" s="1">
        <v>0.001336958094186214</v>
      </c>
      <c r="V800" s="1">
        <v>-0.004726251622255595</v>
      </c>
      <c r="W800" s="1">
        <v>-0.003827733969529956</v>
      </c>
      <c r="X800" s="1">
        <v>-0.01560369699302722</v>
      </c>
      <c r="Y800" s="1">
        <v>0.00408522360463226</v>
      </c>
      <c r="Z800" s="1">
        <v>-0.0002047661500280684</v>
      </c>
    </row>
    <row r="801" spans="1:26">
      <c r="A801" s="11">
        <v>43535</v>
      </c>
      <c r="B801" s="1">
        <v>0.02503927958754981</v>
      </c>
      <c r="C801" s="1">
        <v>-0.05332041169098012</v>
      </c>
      <c r="D801" s="1">
        <v>0.01335508261007168</v>
      </c>
      <c r="E801" s="1">
        <v>-0.009534962713407924</v>
      </c>
      <c r="F801" s="1">
        <v>0.02566118458999789</v>
      </c>
      <c r="G801" s="1">
        <v>0.01332011724124982</v>
      </c>
      <c r="H801" s="1">
        <v>-0.003331604402260768</v>
      </c>
      <c r="I801" s="1">
        <v>0.008867160424034237</v>
      </c>
      <c r="J801" s="1">
        <v>0.01600853066851493</v>
      </c>
      <c r="K801" s="1">
        <v>0.007246360987029465</v>
      </c>
      <c r="L801" s="1">
        <v>0.01300827353900535</v>
      </c>
      <c r="M801" s="1">
        <v>-0.003090630640562253</v>
      </c>
      <c r="N801" s="1">
        <v>0.01339553663236659</v>
      </c>
      <c r="O801" s="1">
        <v>0.01155864612809476</v>
      </c>
      <c r="P801" s="1">
        <v>0.02099365165424416</v>
      </c>
      <c r="Q801" s="1">
        <v>0.01312886895181076</v>
      </c>
      <c r="R801" s="1">
        <v>0.01247986424973457</v>
      </c>
      <c r="S801" s="1">
        <v>0.02108980621465362</v>
      </c>
      <c r="T801" s="1">
        <v>-0.0008917550365074023</v>
      </c>
      <c r="U801" s="1">
        <v>0.008678179342593406</v>
      </c>
      <c r="V801" s="1">
        <v>0.006068143934775838</v>
      </c>
      <c r="W801" s="1">
        <v>0.01789079724417064</v>
      </c>
      <c r="X801" s="1">
        <v>0.01917820008811066</v>
      </c>
      <c r="Y801" s="1">
        <v>0.01857434442667039</v>
      </c>
      <c r="Z801" s="1">
        <v>0.003285177968386233</v>
      </c>
    </row>
    <row r="802" spans="1:26">
      <c r="A802" s="11">
        <v>43536</v>
      </c>
      <c r="B802" s="1">
        <v>0.02839681772708413</v>
      </c>
      <c r="C802" s="1">
        <v>-0.06149855213015021</v>
      </c>
      <c r="D802" s="1">
        <v>0.007454449901736382</v>
      </c>
      <c r="E802" s="1">
        <v>-0.01021598168845972</v>
      </c>
      <c r="F802" s="1">
        <v>0.008169529489915339</v>
      </c>
      <c r="G802" s="1">
        <v>0.008215328792912535</v>
      </c>
      <c r="H802" s="1">
        <v>-0.02367671182833819</v>
      </c>
      <c r="I802" s="1">
        <v>-0.007978770798145907</v>
      </c>
      <c r="J802" s="1">
        <v>0.009533889601337941</v>
      </c>
      <c r="K802" s="1">
        <v>-0.001383897036952297</v>
      </c>
      <c r="L802" s="1">
        <v>-0.002970628773356077</v>
      </c>
      <c r="M802" s="1">
        <v>-0.02344507245695293</v>
      </c>
      <c r="N802" s="1">
        <v>0.006719709421125541</v>
      </c>
      <c r="O802" s="1">
        <v>-0.004641968547680064</v>
      </c>
      <c r="P802" s="1">
        <v>0.007001753694175994</v>
      </c>
      <c r="Q802" s="1">
        <v>0.007919528479842786</v>
      </c>
      <c r="R802" s="1">
        <v>0.001320461496103764</v>
      </c>
      <c r="S802" s="1">
        <v>0.006594719489656953</v>
      </c>
      <c r="T802" s="1">
        <v>0.01070484848896092</v>
      </c>
      <c r="U802" s="1">
        <v>0.01356708611135193</v>
      </c>
      <c r="V802" s="1">
        <v>-0.001180352739002188</v>
      </c>
      <c r="W802" s="1">
        <v>0.00235919448978561</v>
      </c>
      <c r="X802" s="1">
        <v>-0.002880277026254929</v>
      </c>
      <c r="Y802" s="1">
        <v>-0.002605102399637516</v>
      </c>
      <c r="Z802" s="1">
        <v>0.001227907842353826</v>
      </c>
    </row>
    <row r="803" spans="1:26">
      <c r="A803" s="11">
        <v>43537</v>
      </c>
      <c r="B803" s="1">
        <v>0.0190024175131871</v>
      </c>
      <c r="C803" s="1">
        <v>0.004608386611022919</v>
      </c>
      <c r="D803" s="1">
        <v>0.009249642175466644</v>
      </c>
      <c r="E803" s="1">
        <v>0.01171090951032583</v>
      </c>
      <c r="F803" s="1">
        <v>0.001772530897201197</v>
      </c>
      <c r="G803" s="1">
        <v>-0.008800420764330408</v>
      </c>
      <c r="H803" s="1">
        <v>0.006276707110716373</v>
      </c>
      <c r="I803" s="1">
        <v>0.003393115209541886</v>
      </c>
      <c r="J803" s="1">
        <v>0.02885606222894865</v>
      </c>
      <c r="K803" s="1">
        <v>0.004987884146142818</v>
      </c>
      <c r="L803" s="1">
        <v>0.00336421214660465</v>
      </c>
      <c r="M803" s="1">
        <v>0.004166547879125293</v>
      </c>
      <c r="N803" s="1">
        <v>0.003720401328340728</v>
      </c>
      <c r="O803" s="1">
        <v>0.006816348486464507</v>
      </c>
      <c r="P803" s="1">
        <v>0.007744918179222626</v>
      </c>
      <c r="Q803" s="1">
        <v>-0.0007145447811695016</v>
      </c>
      <c r="R803" s="1">
        <v>0.007327036100701623</v>
      </c>
      <c r="S803" s="1">
        <v>0.003985715638348264</v>
      </c>
      <c r="T803" s="1">
        <v>-0.00066181732499071</v>
      </c>
      <c r="U803" s="1">
        <v>-0.01142671927208294</v>
      </c>
      <c r="V803" s="1">
        <v>0.01233924856620217</v>
      </c>
      <c r="W803" s="1">
        <v>0.01549486405918676</v>
      </c>
      <c r="X803" s="1">
        <v>0.008280323901888931</v>
      </c>
      <c r="Y803" s="1">
        <v>0.004005016875980205</v>
      </c>
      <c r="Z803" s="1">
        <v>0.004088286382534223</v>
      </c>
    </row>
    <row r="804" spans="1:26">
      <c r="A804" s="11">
        <v>43538</v>
      </c>
      <c r="B804" s="1">
        <v>-0.001456869969144403</v>
      </c>
      <c r="C804" s="1">
        <v>-0.01018189483404019</v>
      </c>
      <c r="D804" s="1">
        <v>0.001702168253309155</v>
      </c>
      <c r="E804" s="1">
        <v>-0.02118888367501148</v>
      </c>
      <c r="F804" s="1">
        <v>0.007836330505170519</v>
      </c>
      <c r="G804" s="1">
        <v>0</v>
      </c>
      <c r="H804" s="1">
        <v>0.0104902797729598</v>
      </c>
      <c r="I804" s="1">
        <v>-0.01202377310739666</v>
      </c>
      <c r="J804" s="1">
        <v>0.001529897968693295</v>
      </c>
      <c r="K804" s="1">
        <v>-0.00716850351893239</v>
      </c>
      <c r="L804" s="1">
        <v>0.009100190356087223</v>
      </c>
      <c r="M804" s="1">
        <v>0.01086736269787214</v>
      </c>
      <c r="N804" s="1">
        <v>0.008285345082682527</v>
      </c>
      <c r="O804" s="1">
        <v>0.004810065417351961</v>
      </c>
      <c r="P804" s="1">
        <v>0.0007859728805694743</v>
      </c>
      <c r="Q804" s="1">
        <v>-0.003931215637146823</v>
      </c>
      <c r="R804" s="1">
        <v>-0.00421880617358128</v>
      </c>
      <c r="S804" s="1">
        <v>-0.002600727884529586</v>
      </c>
      <c r="T804" s="1">
        <v>-0.006403154089009711</v>
      </c>
      <c r="U804" s="1">
        <v>0</v>
      </c>
      <c r="V804" s="1">
        <v>-0.00816883063112861</v>
      </c>
      <c r="W804" s="1">
        <v>0.01063098277248242</v>
      </c>
      <c r="X804" s="1">
        <v>-0.01069915502343188</v>
      </c>
      <c r="Y804" s="1">
        <v>0.005029269894307076</v>
      </c>
      <c r="Z804" s="1">
        <v>-0.0008142723108011118</v>
      </c>
    </row>
    <row r="805" spans="1:26">
      <c r="A805" s="11">
        <v>43539</v>
      </c>
      <c r="B805" s="1">
        <v>0.005252321989382303</v>
      </c>
      <c r="C805" s="1">
        <v>0.0152423509695252</v>
      </c>
      <c r="D805" s="1">
        <v>0.00562007383643004</v>
      </c>
      <c r="E805" s="1">
        <v>0.001403038763089004</v>
      </c>
      <c r="F805" s="1">
        <v>0.01504908008953421</v>
      </c>
      <c r="G805" s="1">
        <v>0.01315367107674636</v>
      </c>
      <c r="H805" s="1">
        <v>0.01038143989589657</v>
      </c>
      <c r="I805" s="1">
        <v>0.002472042488839143</v>
      </c>
      <c r="J805" s="1">
        <v>0.01527491773274803</v>
      </c>
      <c r="K805" s="1">
        <v>0.00223791977541743</v>
      </c>
      <c r="L805" s="1">
        <v>0.01148691707981975</v>
      </c>
      <c r="M805" s="1">
        <v>0.004104731707132769</v>
      </c>
      <c r="N805" s="1">
        <v>0.008649292779325801</v>
      </c>
      <c r="O805" s="1">
        <v>0.006205967677260338</v>
      </c>
      <c r="P805" s="1">
        <v>0.01151945990405046</v>
      </c>
      <c r="Q805" s="1">
        <v>0.0007175502420309066</v>
      </c>
      <c r="R805" s="1">
        <v>-0.01168721119934923</v>
      </c>
      <c r="S805" s="1">
        <v>-0.004346544737017011</v>
      </c>
      <c r="T805" s="1">
        <v>0.006666716683714213</v>
      </c>
      <c r="U805" s="1">
        <v>0.0128797356111412</v>
      </c>
      <c r="V805" s="1">
        <v>0.002222478202530853</v>
      </c>
      <c r="W805" s="1">
        <v>0.006349837899994437</v>
      </c>
      <c r="X805" s="1">
        <v>0</v>
      </c>
      <c r="Y805" s="1">
        <v>0.007592745836350057</v>
      </c>
      <c r="Z805" s="1">
        <v>0.001629778773087232</v>
      </c>
    </row>
    <row r="806" spans="1:26">
      <c r="A806" s="11">
        <v>43542</v>
      </c>
      <c r="B806" s="1">
        <v>0.0162554331732172</v>
      </c>
      <c r="C806" s="1">
        <v>-0.01770491240964922</v>
      </c>
      <c r="D806" s="1">
        <v>0.0001299410464781214</v>
      </c>
      <c r="E806" s="1">
        <v>-0.002001572485788694</v>
      </c>
      <c r="F806" s="1">
        <v>-0.01359052881853229</v>
      </c>
      <c r="G806" s="1">
        <v>-0.007465155676248392</v>
      </c>
      <c r="H806" s="1">
        <v>0.01527378968844184</v>
      </c>
      <c r="I806" s="1">
        <v>0.01359473070444617</v>
      </c>
      <c r="J806" s="1">
        <v>0.0005016397840211795</v>
      </c>
      <c r="K806" s="1">
        <v>0.01646637242938143</v>
      </c>
      <c r="L806" s="1">
        <v>0.006006333887864646</v>
      </c>
      <c r="M806" s="1">
        <v>-0.005645143598550839</v>
      </c>
      <c r="N806" s="1">
        <v>-0.003322963713072946</v>
      </c>
      <c r="O806" s="1">
        <v>0.009691314009882879</v>
      </c>
      <c r="P806" s="1">
        <v>0.01432156900016679</v>
      </c>
      <c r="Q806" s="1">
        <v>0.005737104303450202</v>
      </c>
      <c r="R806" s="1">
        <v>0.01123441297716865</v>
      </c>
      <c r="S806" s="1">
        <v>0.0006433654899589136</v>
      </c>
      <c r="T806" s="1">
        <v>0.008609262078366431</v>
      </c>
      <c r="U806" s="1">
        <v>0.004238735338210287</v>
      </c>
      <c r="V806" s="1">
        <v>0.01591425999647877</v>
      </c>
      <c r="W806" s="1">
        <v>0.001672379081988584</v>
      </c>
      <c r="X806" s="1">
        <v>0.0144842630297104</v>
      </c>
      <c r="Y806" s="1">
        <v>-0.005480479640897262</v>
      </c>
      <c r="Z806" s="1">
        <v>0.01790071749397759</v>
      </c>
    </row>
    <row r="807" spans="1:26">
      <c r="A807" s="11">
        <v>43543</v>
      </c>
      <c r="B807" s="1">
        <v>-0.01485265244039047</v>
      </c>
      <c r="C807" s="1">
        <v>0.003089106377706541</v>
      </c>
      <c r="D807" s="1">
        <v>0.008316891908549895</v>
      </c>
      <c r="E807" s="1">
        <v>-0.005214766581063235</v>
      </c>
      <c r="F807" s="1">
        <v>-0.003506875965445966</v>
      </c>
      <c r="G807" s="1">
        <v>-0.01013723782911391</v>
      </c>
      <c r="H807" s="1">
        <v>-0.007111558398711471</v>
      </c>
      <c r="I807" s="1">
        <v>0.004179621248754817</v>
      </c>
      <c r="J807" s="1">
        <v>0.002506260258764881</v>
      </c>
      <c r="K807" s="1">
        <v>-0.001373013351964492</v>
      </c>
      <c r="L807" s="1">
        <v>-0.003638272803735187</v>
      </c>
      <c r="M807" s="1">
        <v>-0.00665620859124938</v>
      </c>
      <c r="N807" s="1">
        <v>-0.003118765029589521</v>
      </c>
      <c r="O807" s="1">
        <v>-0.02251313514140085</v>
      </c>
      <c r="P807" s="1">
        <v>0.0006801489921719472</v>
      </c>
      <c r="Q807" s="1">
        <v>-0.008912835842612266</v>
      </c>
      <c r="R807" s="1">
        <v>-0.004531476617542163</v>
      </c>
      <c r="S807" s="1">
        <v>-0.001285903673870825</v>
      </c>
      <c r="T807" s="1">
        <v>-0.009411173994785416</v>
      </c>
      <c r="U807" s="1">
        <v>-0.003896216326732427</v>
      </c>
      <c r="V807" s="1">
        <v>0.007447201526317393</v>
      </c>
      <c r="W807" s="1">
        <v>0.009220955602215808</v>
      </c>
      <c r="X807" s="1">
        <v>-0.009518504732843325</v>
      </c>
      <c r="Y807" s="1">
        <v>-0.009815478518741982</v>
      </c>
      <c r="Z807" s="1">
        <v>-0.02138282862164587</v>
      </c>
    </row>
    <row r="808" spans="1:26">
      <c r="A808" s="11">
        <v>43544</v>
      </c>
      <c r="B808" s="1">
        <v>0.02319520659189633</v>
      </c>
      <c r="C808" s="1">
        <v>0.007310655144726397</v>
      </c>
      <c r="D808" s="1">
        <v>-0.005284143048574719</v>
      </c>
      <c r="E808" s="1">
        <v>-0.008266020565918075</v>
      </c>
      <c r="F808" s="1">
        <v>-0.007793100044463541</v>
      </c>
      <c r="G808" s="1">
        <v>-0.0003305061683566146</v>
      </c>
      <c r="H808" s="1">
        <v>0.0005509322969587949</v>
      </c>
      <c r="I808" s="1">
        <v>-0.008138131741506016</v>
      </c>
      <c r="J808" s="1">
        <v>-0.0004997951111794796</v>
      </c>
      <c r="K808" s="1">
        <v>0.0002749564573061303</v>
      </c>
      <c r="L808" s="1">
        <v>-0.02134850687004353</v>
      </c>
      <c r="M808" s="1">
        <v>-0.0204968210493468</v>
      </c>
      <c r="N808" s="1">
        <v>-0.005502287223876468</v>
      </c>
      <c r="O808" s="1">
        <v>-0.005177600556063089</v>
      </c>
      <c r="P808" s="1">
        <v>-0.001104874791662991</v>
      </c>
      <c r="Q808" s="1">
        <v>0.005395629107708189</v>
      </c>
      <c r="R808" s="1">
        <v>-0.005286334461915509</v>
      </c>
      <c r="S808" s="1">
        <v>0.006299319432914396</v>
      </c>
      <c r="T808" s="1">
        <v>-0.005523774072750287</v>
      </c>
      <c r="U808" s="1">
        <v>-0.005540696402340006</v>
      </c>
      <c r="V808" s="1">
        <v>-0.01172528318356114</v>
      </c>
      <c r="W808" s="1">
        <v>-0.001240807376477249</v>
      </c>
      <c r="X808" s="1">
        <v>-0.01191590217342331</v>
      </c>
      <c r="Y808" s="1">
        <v>0.00295649288870159</v>
      </c>
      <c r="Z808" s="1">
        <v>-0.03798234975041637</v>
      </c>
    </row>
    <row r="809" spans="1:26">
      <c r="A809" s="11">
        <v>43545</v>
      </c>
      <c r="B809" s="1">
        <v>0.02238596029869599</v>
      </c>
      <c r="C809" s="1">
        <v>-0.009198229140264358</v>
      </c>
      <c r="D809" s="1">
        <v>0.01645533246525765</v>
      </c>
      <c r="E809" s="1">
        <v>-0.005488907435759138</v>
      </c>
      <c r="F809" s="1">
        <v>0.01469512050528232</v>
      </c>
      <c r="G809" s="1">
        <v>0.01189678053459997</v>
      </c>
      <c r="H809" s="1">
        <v>0.04240080214154296</v>
      </c>
      <c r="I809" s="1">
        <v>0.0004381013414409551</v>
      </c>
      <c r="J809" s="1">
        <v>0.01150556716423834</v>
      </c>
      <c r="K809" s="1">
        <v>0.01594285328726164</v>
      </c>
      <c r="L809" s="1">
        <v>-0.01578631442286749</v>
      </c>
      <c r="M809" s="1">
        <v>0.02092573203417802</v>
      </c>
      <c r="N809" s="1">
        <v>0.009763572313845614</v>
      </c>
      <c r="O809" s="1">
        <v>0.02171580373065796</v>
      </c>
      <c r="P809" s="1">
        <v>0.02297496267802668</v>
      </c>
      <c r="Q809" s="1">
        <v>0.01645805166258385</v>
      </c>
      <c r="R809" s="1">
        <v>0.00664288184133599</v>
      </c>
      <c r="S809" s="1">
        <v>0.01448497891362788</v>
      </c>
      <c r="T809" s="1">
        <v>0.01510781187174248</v>
      </c>
      <c r="U809" s="1">
        <v>0.01802674119660397</v>
      </c>
      <c r="V809" s="1">
        <v>0.02514834947505906</v>
      </c>
      <c r="W809" s="1">
        <v>0.02040435030353138</v>
      </c>
      <c r="X809" s="1">
        <v>0.00875293903073926</v>
      </c>
      <c r="Y809" s="1">
        <v>0.01075062682956851</v>
      </c>
      <c r="Z809" s="1">
        <v>-0.02250071582880375</v>
      </c>
    </row>
    <row r="810" spans="1:26">
      <c r="A810" s="11">
        <v>43546</v>
      </c>
      <c r="B810" s="1">
        <v>-0.03492240681027792</v>
      </c>
      <c r="C810" s="1">
        <v>-0.02825324411535735</v>
      </c>
      <c r="D810" s="1">
        <v>-0.01542419148134111</v>
      </c>
      <c r="E810" s="1">
        <v>-0.01553568493084068</v>
      </c>
      <c r="F810" s="1">
        <v>-0.01473165323347658</v>
      </c>
      <c r="G810" s="1">
        <v>0.003265974400209481</v>
      </c>
      <c r="H810" s="1">
        <v>0.01003687791811347</v>
      </c>
      <c r="I810" s="1">
        <v>-0.02372708048648198</v>
      </c>
      <c r="J810" s="1">
        <v>-0.04352157470342766</v>
      </c>
      <c r="K810" s="1">
        <v>-0.0224568489647704</v>
      </c>
      <c r="L810" s="1">
        <v>-0.03023247344419</v>
      </c>
      <c r="M810" s="1">
        <v>-0.02798601361658393</v>
      </c>
      <c r="N810" s="1">
        <v>-0.01085085394178564</v>
      </c>
      <c r="O810" s="1">
        <v>-0.003741363980971246</v>
      </c>
      <c r="P810" s="1">
        <v>-0.02636835807717053</v>
      </c>
      <c r="Q810" s="1">
        <v>0.007039596444463836</v>
      </c>
      <c r="R810" s="1">
        <v>-0.01701133295709334</v>
      </c>
      <c r="S810" s="1">
        <v>0.0004504394567836911</v>
      </c>
      <c r="T810" s="1">
        <v>-0.014226505111403</v>
      </c>
      <c r="U810" s="1">
        <v>0.0003219718644331682</v>
      </c>
      <c r="V810" s="1">
        <v>-0.01471887649390713</v>
      </c>
      <c r="W810" s="1">
        <v>-0.02671092207844628</v>
      </c>
      <c r="X810" s="1">
        <v>-0.03644420218606081</v>
      </c>
      <c r="Y810" s="1">
        <v>0.02521874691125192</v>
      </c>
      <c r="Z810" s="1">
        <v>-0.05233429483941954</v>
      </c>
    </row>
    <row r="811" spans="1:26">
      <c r="A811" s="11">
        <v>43549</v>
      </c>
      <c r="B811" s="1">
        <v>0.002871655366729842</v>
      </c>
      <c r="C811" s="1">
        <v>0.02288960044453536</v>
      </c>
      <c r="D811" s="1">
        <v>0.005049323306342224</v>
      </c>
      <c r="E811" s="1">
        <v>-0.01391202081427301</v>
      </c>
      <c r="F811" s="1">
        <v>-0.00709628443211574</v>
      </c>
      <c r="G811" s="1">
        <v>0.002604085446902715</v>
      </c>
      <c r="H811" s="1">
        <v>0.001045964776121622</v>
      </c>
      <c r="I811" s="1">
        <v>0.008913507285028155</v>
      </c>
      <c r="J811" s="1">
        <v>-0.01913111127842493</v>
      </c>
      <c r="K811" s="1">
        <v>0.0008306478371340464</v>
      </c>
      <c r="L811" s="1">
        <v>-0.008319817956589981</v>
      </c>
      <c r="M811" s="1">
        <v>-0.01277376938731445</v>
      </c>
      <c r="N811" s="1">
        <v>0.001954939380065746</v>
      </c>
      <c r="O811" s="1">
        <v>0.01126603505455548</v>
      </c>
      <c r="P811" s="1">
        <v>0.005211482782131016</v>
      </c>
      <c r="Q811" s="1">
        <v>0.001048765480560432</v>
      </c>
      <c r="R811" s="1">
        <v>0.005520201082916509</v>
      </c>
      <c r="S811" s="1">
        <v>0.009544503453597697</v>
      </c>
      <c r="T811" s="1">
        <v>0.002664559425514579</v>
      </c>
      <c r="U811" s="1">
        <v>-0.00965555621124714</v>
      </c>
      <c r="V811" s="1">
        <v>0.002681038703061356</v>
      </c>
      <c r="W811" s="1">
        <v>0.01891525502350433</v>
      </c>
      <c r="X811" s="1">
        <v>-0.00140070950619875</v>
      </c>
      <c r="Y811" s="1">
        <v>0.005354923711522241</v>
      </c>
      <c r="Z811" s="1">
        <v>0.002520594829836131</v>
      </c>
    </row>
    <row r="812" spans="1:26">
      <c r="A812" s="11">
        <v>43550</v>
      </c>
      <c r="B812" s="1">
        <v>0.02119138271284493</v>
      </c>
      <c r="C812" s="1">
        <v>-0.0002158598899764108</v>
      </c>
      <c r="D812" s="1">
        <v>0.01507175905600966</v>
      </c>
      <c r="E812" s="1">
        <v>0.01789849411394862</v>
      </c>
      <c r="F812" s="1">
        <v>0.01148566921903771</v>
      </c>
      <c r="G812" s="1">
        <v>0.004220837823105228</v>
      </c>
      <c r="H812" s="1">
        <v>0.006269586902186042</v>
      </c>
      <c r="I812" s="1">
        <v>0.00171628553420522</v>
      </c>
      <c r="J812" s="1">
        <v>0.008434495791347363</v>
      </c>
      <c r="K812" s="1">
        <v>0.0110619494145443</v>
      </c>
      <c r="L812" s="1">
        <v>0.01000713177328216</v>
      </c>
      <c r="M812" s="1">
        <v>0.001232321949813153</v>
      </c>
      <c r="N812" s="1">
        <v>0.00487812669740828</v>
      </c>
      <c r="O812" s="1">
        <v>0.00848798515021687</v>
      </c>
      <c r="P812" s="1">
        <v>0.002124667351095066</v>
      </c>
      <c r="Q812" s="1">
        <v>0.006284804831524937</v>
      </c>
      <c r="R812" s="1">
        <v>0.0002963924379908445</v>
      </c>
      <c r="S812" s="1">
        <v>-0.01792729356022693</v>
      </c>
      <c r="T812" s="1">
        <v>0.02125770452306641</v>
      </c>
      <c r="U812" s="1">
        <v>0.02014927869278949</v>
      </c>
      <c r="V812" s="1">
        <v>0.01400737742830449</v>
      </c>
      <c r="W812" s="1">
        <v>0.009821234878104601</v>
      </c>
      <c r="X812" s="1">
        <v>0.002003820350497509</v>
      </c>
      <c r="Y812" s="1">
        <v>0.009154514377746947</v>
      </c>
      <c r="Z812" s="1">
        <v>0.02811425373288512</v>
      </c>
    </row>
    <row r="813" spans="1:26">
      <c r="A813" s="11">
        <v>43551</v>
      </c>
      <c r="B813" s="1">
        <v>-0.01794719867291306</v>
      </c>
      <c r="C813" s="1">
        <v>0.01034073149863146</v>
      </c>
      <c r="D813" s="1">
        <v>0.003680088596540454</v>
      </c>
      <c r="E813" s="1">
        <v>-0.007447009275914906</v>
      </c>
      <c r="F813" s="1">
        <v>0.0146354607838044</v>
      </c>
      <c r="G813" s="1">
        <v>-0.01260914761663601</v>
      </c>
      <c r="H813" s="1">
        <v>-0.01479724437115204</v>
      </c>
      <c r="I813" s="1">
        <v>0.004250911456312734</v>
      </c>
      <c r="J813" s="1">
        <v>-0.0104548192328946</v>
      </c>
      <c r="K813" s="1">
        <v>-0.002461747230593447</v>
      </c>
      <c r="L813" s="1">
        <v>-0.003402824408842653</v>
      </c>
      <c r="M813" s="1">
        <v>0.02215408082760839</v>
      </c>
      <c r="N813" s="1">
        <v>-0.007443436384529378</v>
      </c>
      <c r="O813" s="1">
        <v>-0.01280016952813379</v>
      </c>
      <c r="P813" s="1">
        <v>-0.009668347824357881</v>
      </c>
      <c r="Q813" s="1">
        <v>-0.00485767854099195</v>
      </c>
      <c r="R813" s="1">
        <v>0.005932983115882084</v>
      </c>
      <c r="S813" s="1">
        <v>-0.004631949478244191</v>
      </c>
      <c r="T813" s="1">
        <v>-0.004987063747150078</v>
      </c>
      <c r="U813" s="1">
        <v>0.0003186477676804245</v>
      </c>
      <c r="V813" s="1">
        <v>0.002385941412436976</v>
      </c>
      <c r="W813" s="1">
        <v>-0.009541969524441862</v>
      </c>
      <c r="X813" s="1">
        <v>-0.004400049926156058</v>
      </c>
      <c r="Y813" s="1">
        <v>0.004123365092078668</v>
      </c>
      <c r="Z813" s="1">
        <v>-0.002445503888784506</v>
      </c>
    </row>
    <row r="814" spans="1:26">
      <c r="A814" s="11">
        <v>43552</v>
      </c>
      <c r="B814" s="1">
        <v>0.001998909200983112</v>
      </c>
      <c r="C814" s="1">
        <v>0.0006147016492392687</v>
      </c>
      <c r="D814" s="1">
        <v>0.007586326208736782</v>
      </c>
      <c r="E814" s="1">
        <v>-0.002917878879482139</v>
      </c>
      <c r="F814" s="1">
        <v>0.005222592163502515</v>
      </c>
      <c r="G814" s="1">
        <v>-0.00687613236359641</v>
      </c>
      <c r="H814" s="1">
        <v>0.009222605940271134</v>
      </c>
      <c r="I814" s="1">
        <v>0.003619116964276747</v>
      </c>
      <c r="J814" s="1">
        <v>0.003697814155843471</v>
      </c>
      <c r="K814" s="1">
        <v>0.01179070695302387</v>
      </c>
      <c r="L814" s="1">
        <v>0.01134742517179776</v>
      </c>
      <c r="M814" s="1">
        <v>0.01244223384152887</v>
      </c>
      <c r="N814" s="1">
        <v>0.009998978842240991</v>
      </c>
      <c r="O814" s="1">
        <v>0.007104678125344988</v>
      </c>
      <c r="P814" s="1">
        <v>0.001370098973749512</v>
      </c>
      <c r="Q814" s="1">
        <v>-0.004881549947423069</v>
      </c>
      <c r="R814" s="1">
        <v>0.006635047540643146</v>
      </c>
      <c r="S814" s="1">
        <v>-0.0009122953526280453</v>
      </c>
      <c r="T814" s="1">
        <v>0.01176728539163951</v>
      </c>
      <c r="U814" s="1">
        <v>-0.01242026935126062</v>
      </c>
      <c r="V814" s="1">
        <v>0.006264189432375167</v>
      </c>
      <c r="W814" s="1">
        <v>0.005393556398951782</v>
      </c>
      <c r="X814" s="1">
        <v>0.006428147179018406</v>
      </c>
      <c r="Y814" s="1">
        <v>-0.02956638195311445</v>
      </c>
      <c r="Z814" s="1">
        <v>0.01114339941742681</v>
      </c>
    </row>
    <row r="815" spans="1:26">
      <c r="A815" s="11">
        <v>43553</v>
      </c>
      <c r="B815" s="1">
        <v>-0.01225438836763182</v>
      </c>
      <c r="C815" s="1">
        <v>0.01864119971865108</v>
      </c>
      <c r="D815" s="1">
        <v>0.02032865926347815</v>
      </c>
      <c r="E815" s="1">
        <v>-0.002717477624620379</v>
      </c>
      <c r="F815" s="1">
        <v>-0.01088570185377458</v>
      </c>
      <c r="G815" s="1">
        <v>0.01219910153796433</v>
      </c>
      <c r="H815" s="1">
        <v>-0.004438681864805671</v>
      </c>
      <c r="I815" s="1">
        <v>0.01113319880978181</v>
      </c>
      <c r="J815" s="1">
        <v>0.02263172109589973</v>
      </c>
      <c r="K815" s="1">
        <v>0.001083442905393195</v>
      </c>
      <c r="L815" s="1">
        <v>0.005163607076031029</v>
      </c>
      <c r="M815" s="1">
        <v>0.02893956088096972</v>
      </c>
      <c r="N815" s="1">
        <v>0.01043784894528499</v>
      </c>
      <c r="O815" s="1">
        <v>0.01287507821074341</v>
      </c>
      <c r="P815" s="1">
        <v>0.008637839077586751</v>
      </c>
      <c r="Q815" s="1">
        <v>0.004204951116993483</v>
      </c>
      <c r="R815" s="1">
        <v>-0.001903879719897583</v>
      </c>
      <c r="S815" s="1">
        <v>-0.005570881917253634</v>
      </c>
      <c r="T815" s="1">
        <v>-0.007968919696048293</v>
      </c>
      <c r="U815" s="1">
        <v>0.01128650856761504</v>
      </c>
      <c r="V815" s="1">
        <v>-0.0007468298410899799</v>
      </c>
      <c r="W815" s="1">
        <v>0.01265266061769066</v>
      </c>
      <c r="X815" s="1">
        <v>0.0111778294110807</v>
      </c>
      <c r="Y815" s="1">
        <v>0.0008462918406040298</v>
      </c>
      <c r="Z815" s="1">
        <v>0.0008815749625465941</v>
      </c>
    </row>
    <row r="816" spans="1:26">
      <c r="A816" s="11">
        <v>43556</v>
      </c>
      <c r="B816" s="1">
        <v>0.00894423268319211</v>
      </c>
      <c r="C816" s="1">
        <v>0.02653240633018839</v>
      </c>
      <c r="D816" s="1">
        <v>0.005657381680878037</v>
      </c>
      <c r="E816" s="1">
        <v>-0.01299520587215308</v>
      </c>
      <c r="F816" s="1">
        <v>0.008254237258606745</v>
      </c>
      <c r="G816" s="1">
        <v>0</v>
      </c>
      <c r="H816" s="1">
        <v>-0.007343172469967296</v>
      </c>
      <c r="I816" s="1">
        <v>0.01295100234976121</v>
      </c>
      <c r="J816" s="1">
        <v>0.03190939215160427</v>
      </c>
      <c r="K816" s="1">
        <v>-0.0005413106479676966</v>
      </c>
      <c r="L816" s="1">
        <v>0.03368546199200928</v>
      </c>
      <c r="M816" s="1">
        <v>0.009632076839518833</v>
      </c>
      <c r="N816" s="1">
        <v>0.009691314059493417</v>
      </c>
      <c r="O816" s="1">
        <v>0.005223486031091351</v>
      </c>
      <c r="P816" s="1">
        <v>0.009157188704602026</v>
      </c>
      <c r="Q816" s="1">
        <v>-0.01674833878145954</v>
      </c>
      <c r="R816" s="1">
        <v>0.01335471672768929</v>
      </c>
      <c r="S816" s="1">
        <v>0.002433721530993083</v>
      </c>
      <c r="T816" s="1">
        <v>0.0002170916362891351</v>
      </c>
      <c r="U816" s="1">
        <v>0.01881376620775099</v>
      </c>
      <c r="V816" s="1">
        <v>-0.003613719424669259</v>
      </c>
      <c r="W816" s="1">
        <v>0.00902388195818582</v>
      </c>
      <c r="X816" s="1">
        <v>0.01816025591816839</v>
      </c>
      <c r="Y816" s="1">
        <v>-0.0006766138961628032</v>
      </c>
      <c r="Z816" s="1">
        <v>0.02884831126344412</v>
      </c>
    </row>
    <row r="817" spans="1:26">
      <c r="A817" s="11">
        <v>43557</v>
      </c>
      <c r="B817" s="1">
        <v>-0.01973128804832502</v>
      </c>
      <c r="C817" s="1">
        <v>-0.002017800412387305</v>
      </c>
      <c r="D817" s="1">
        <v>-0.002812829211375045</v>
      </c>
      <c r="E817" s="1">
        <v>-0.008282081011039111</v>
      </c>
      <c r="F817" s="1">
        <v>-0.001994908404523654</v>
      </c>
      <c r="G817" s="1">
        <v>0.002605927070621572</v>
      </c>
      <c r="H817" s="1">
        <v>-0.006076805862508139</v>
      </c>
      <c r="I817" s="1">
        <v>0.001296824131735708</v>
      </c>
      <c r="J817" s="1">
        <v>-0.0164591093507922</v>
      </c>
      <c r="K817" s="1">
        <v>-0.01137567020107932</v>
      </c>
      <c r="L817" s="1">
        <v>0.004778497796318337</v>
      </c>
      <c r="M817" s="1">
        <v>0.005724034231931796</v>
      </c>
      <c r="N817" s="1">
        <v>-0.003691758991928529</v>
      </c>
      <c r="O817" s="1">
        <v>-0.01801478158656444</v>
      </c>
      <c r="P817" s="1">
        <v>0.001428324225281496</v>
      </c>
      <c r="Q817" s="1">
        <v>0.001419718395652581</v>
      </c>
      <c r="R817" s="1">
        <v>-0.009123658790525457</v>
      </c>
      <c r="S817" s="1">
        <v>0.005130482424722915</v>
      </c>
      <c r="T817" s="1">
        <v>-0.005426746253878623</v>
      </c>
      <c r="U817" s="1">
        <v>-0.01001550101813975</v>
      </c>
      <c r="V817" s="1">
        <v>-0.006376755855134641</v>
      </c>
      <c r="W817" s="1">
        <v>-0.004996454839851339</v>
      </c>
      <c r="X817" s="1">
        <v>-0.01395886121452472</v>
      </c>
      <c r="Y817" s="1">
        <v>-0.00947688302737304</v>
      </c>
      <c r="Z817" s="1">
        <v>0.004494874285877914</v>
      </c>
    </row>
    <row r="818" spans="1:26">
      <c r="A818" s="11">
        <v>43558</v>
      </c>
      <c r="B818" s="1">
        <v>-0.03558947333092999</v>
      </c>
      <c r="C818" s="1">
        <v>-0.01538066840405583</v>
      </c>
      <c r="D818" s="1">
        <v>-0.008216760647507315</v>
      </c>
      <c r="E818" s="1">
        <v>0.003854611770833571</v>
      </c>
      <c r="F818" s="1">
        <v>0.006246766483777311</v>
      </c>
      <c r="G818" s="1">
        <v>-0.002599153865203485</v>
      </c>
      <c r="H818" s="1">
        <v>-0.009835108866410924</v>
      </c>
      <c r="I818" s="1">
        <v>0.007833555260059022</v>
      </c>
      <c r="J818" s="1">
        <v>0.001521593711511615</v>
      </c>
      <c r="K818" s="1">
        <v>-0.01342446407223519</v>
      </c>
      <c r="L818" s="1">
        <v>0.001997306747359096</v>
      </c>
      <c r="M818" s="1">
        <v>0.003414858413794297</v>
      </c>
      <c r="N818" s="1">
        <v>0.001905651621994853</v>
      </c>
      <c r="O818" s="1">
        <v>-0.04780375276658355</v>
      </c>
      <c r="P818" s="1">
        <v>0.006544199908691262</v>
      </c>
      <c r="Q818" s="1">
        <v>-0.005315647993886286</v>
      </c>
      <c r="R818" s="1">
        <v>-0.00131545330287719</v>
      </c>
      <c r="S818" s="1">
        <v>-0.002369758382554599</v>
      </c>
      <c r="T818" s="1">
        <v>-0.001309554673179836</v>
      </c>
      <c r="U818" s="1">
        <v>0.007587709961019096</v>
      </c>
      <c r="V818" s="1">
        <v>-0.001887987311474104</v>
      </c>
      <c r="W818" s="1">
        <v>0.007095563293830098</v>
      </c>
      <c r="X818" s="1">
        <v>-0.007668071853974556</v>
      </c>
      <c r="Y818" s="1">
        <v>0.005808758433023753</v>
      </c>
      <c r="Z818" s="1">
        <v>0.00532722588077772</v>
      </c>
    </row>
    <row r="819" spans="1:26">
      <c r="A819" s="11">
        <v>43559</v>
      </c>
      <c r="B819" s="1">
        <v>0.009376977975854794</v>
      </c>
      <c r="C819" s="1">
        <v>0.02890265337219011</v>
      </c>
      <c r="D819" s="1">
        <v>-0.003956874222988516</v>
      </c>
      <c r="E819" s="1">
        <v>0.004303689808790701</v>
      </c>
      <c r="F819" s="1">
        <v>0.003476459614050187</v>
      </c>
      <c r="G819" s="1">
        <v>-0.005537440795993276</v>
      </c>
      <c r="H819" s="1">
        <v>0.005368878062187221</v>
      </c>
      <c r="I819" s="1">
        <v>0.005202310684272682</v>
      </c>
      <c r="J819" s="1">
        <v>0.0005060068969668929</v>
      </c>
      <c r="K819" s="1">
        <v>0.003609986992621828</v>
      </c>
      <c r="L819" s="1">
        <v>0.009660524677632898</v>
      </c>
      <c r="M819" s="1">
        <v>0.005483288624725358</v>
      </c>
      <c r="N819" s="1">
        <v>-0.0009509697757453806</v>
      </c>
      <c r="O819" s="1">
        <v>0.01148550612603771</v>
      </c>
      <c r="P819" s="1">
        <v>-0.005084637996209174</v>
      </c>
      <c r="Q819" s="1">
        <v>-0.005700070650137445</v>
      </c>
      <c r="R819" s="1">
        <v>0.01009798625803593</v>
      </c>
      <c r="S819" s="1">
        <v>-0.005436032986532502</v>
      </c>
      <c r="T819" s="1">
        <v>0.0043710276323492</v>
      </c>
      <c r="U819" s="1">
        <v>0.003451436577572853</v>
      </c>
      <c r="V819" s="1">
        <v>0.02610022191864148</v>
      </c>
      <c r="W819" s="1">
        <v>-0.006178552634267587</v>
      </c>
      <c r="X819" s="1">
        <v>0.01307707102481737</v>
      </c>
      <c r="Y819" s="1">
        <v>0.002038721545653654</v>
      </c>
      <c r="Z819" s="1">
        <v>0.01059751008679655</v>
      </c>
    </row>
    <row r="820" spans="1:26">
      <c r="A820" s="11">
        <v>43560</v>
      </c>
      <c r="B820" s="1">
        <v>0.0659271862146904</v>
      </c>
      <c r="C820" s="1">
        <v>-0.009927748674071424</v>
      </c>
      <c r="D820" s="1">
        <v>0.001489514052423369</v>
      </c>
      <c r="E820" s="1">
        <v>-0.0006428999388494727</v>
      </c>
      <c r="F820" s="1">
        <v>0.0002474506103478102</v>
      </c>
      <c r="G820" s="1">
        <v>0.01113640361088342</v>
      </c>
      <c r="H820" s="1">
        <v>0.02162904763448292</v>
      </c>
      <c r="I820" s="1">
        <v>0.004809921587203947</v>
      </c>
      <c r="J820" s="1">
        <v>0.001518398998445747</v>
      </c>
      <c r="K820" s="1">
        <v>0.001383471453278107</v>
      </c>
      <c r="L820" s="1">
        <v>-0.002368345416610795</v>
      </c>
      <c r="M820" s="1">
        <v>0.001316196267712177</v>
      </c>
      <c r="N820" s="1">
        <v>-0.005711162327603936</v>
      </c>
      <c r="O820" s="1">
        <v>0.003113690941249248</v>
      </c>
      <c r="P820" s="1">
        <v>0.004440338239857677</v>
      </c>
      <c r="Q820" s="1">
        <v>0.01254048275141795</v>
      </c>
      <c r="R820" s="1">
        <v>0</v>
      </c>
      <c r="S820" s="1">
        <v>0.003904091065126902</v>
      </c>
      <c r="T820" s="1">
        <v>0.00783275633687941</v>
      </c>
      <c r="U820" s="1">
        <v>0.01156959265412394</v>
      </c>
      <c r="V820" s="1">
        <v>-0.00540658104505809</v>
      </c>
      <c r="W820" s="1">
        <v>0.00523546268439401</v>
      </c>
      <c r="X820" s="1">
        <v>0.006454059181061345</v>
      </c>
      <c r="Y820" s="1">
        <v>0.001694910347289191</v>
      </c>
      <c r="Z820" s="1">
        <v>-0.00230692521794007</v>
      </c>
    </row>
    <row r="821" spans="1:26">
      <c r="A821" s="11">
        <v>43563</v>
      </c>
      <c r="B821" s="1">
        <v>-0.0002810152617723771</v>
      </c>
      <c r="C821" s="1">
        <v>-0.04442111299314844</v>
      </c>
      <c r="D821" s="1">
        <v>-0.0125200311341056</v>
      </c>
      <c r="E821" s="1">
        <v>0.003216174942010541</v>
      </c>
      <c r="F821" s="1">
        <v>0.007174613841120614</v>
      </c>
      <c r="G821" s="1">
        <v>-0.01328138871846696</v>
      </c>
      <c r="H821" s="1">
        <v>0.007056867461076699</v>
      </c>
      <c r="I821" s="1">
        <v>-0.0001814592492449529</v>
      </c>
      <c r="J821" s="1">
        <v>0.00757945491227896</v>
      </c>
      <c r="K821" s="1">
        <v>0.005802743500490815</v>
      </c>
      <c r="L821" s="1">
        <v>0.003228552277461771</v>
      </c>
      <c r="M821" s="1">
        <v>-0.02460102312344858</v>
      </c>
      <c r="N821" s="1">
        <v>-0.004467862587535176</v>
      </c>
      <c r="O821" s="1">
        <v>0.009311546961719097</v>
      </c>
      <c r="P821" s="1">
        <v>0.0003335941721411828</v>
      </c>
      <c r="Q821" s="1">
        <v>-0.008846524622883378</v>
      </c>
      <c r="R821" s="1">
        <v>-0.001158848083907205</v>
      </c>
      <c r="S821" s="1">
        <v>-0.002608118212655719</v>
      </c>
      <c r="T821" s="1">
        <v>-0.002590567038942004</v>
      </c>
      <c r="U821" s="1">
        <v>0.001236649313120619</v>
      </c>
      <c r="V821" s="1">
        <v>0.01223101485640177</v>
      </c>
      <c r="W821" s="1">
        <v>0.006980472760050649</v>
      </c>
      <c r="X821" s="1">
        <v>0.0007771554676101466</v>
      </c>
      <c r="Y821" s="1">
        <v>0.0006770720124951168</v>
      </c>
      <c r="Z821" s="1">
        <v>0.001050957223200699</v>
      </c>
    </row>
    <row r="822" spans="1:26">
      <c r="A822" s="11">
        <v>43564</v>
      </c>
      <c r="B822" s="1">
        <v>-0.0191224677938453</v>
      </c>
      <c r="C822" s="1">
        <v>-0.01463207339674899</v>
      </c>
      <c r="D822" s="1">
        <v>0.005146936864957707</v>
      </c>
      <c r="E822" s="1">
        <v>-0.01731123676924107</v>
      </c>
      <c r="F822" s="1">
        <v>0.008106013896388653</v>
      </c>
      <c r="G822" s="1">
        <v>-0.004596249747540249</v>
      </c>
      <c r="H822" s="1">
        <v>0.02491562703350469</v>
      </c>
      <c r="I822" s="1">
        <v>-0.03739386793628141</v>
      </c>
      <c r="J822" s="1">
        <v>-0.01755250892009119</v>
      </c>
      <c r="K822" s="1">
        <v>-0.01456044066940987</v>
      </c>
      <c r="L822" s="1">
        <v>-0.007382788384172723</v>
      </c>
      <c r="M822" s="1">
        <v>-0.000962651403725201</v>
      </c>
      <c r="N822" s="1">
        <v>-0.00520507446775953</v>
      </c>
      <c r="O822" s="1">
        <v>-0.003075073712764609</v>
      </c>
      <c r="P822" s="1">
        <v>-0.005419951143178281</v>
      </c>
      <c r="Q822" s="1">
        <v>-0.001785031632889122</v>
      </c>
      <c r="R822" s="1">
        <v>-0.007833185731894399</v>
      </c>
      <c r="S822" s="1">
        <v>0.006422179574561149</v>
      </c>
      <c r="T822" s="1">
        <v>-0.005194771450806379</v>
      </c>
      <c r="U822" s="1">
        <v>0.001111315493677489</v>
      </c>
      <c r="V822" s="1">
        <v>-0.01550120677411382</v>
      </c>
      <c r="W822" s="1">
        <v>-0.00222693294705345</v>
      </c>
      <c r="X822" s="1">
        <v>-0.02058224608347536</v>
      </c>
      <c r="Y822" s="1">
        <v>-0.002169921577348854</v>
      </c>
      <c r="Z822" s="1">
        <v>-0.01511973625584839</v>
      </c>
    </row>
    <row r="823" spans="1:26">
      <c r="A823" s="11">
        <v>43565</v>
      </c>
      <c r="B823" s="1">
        <v>0.02408276610312732</v>
      </c>
      <c r="C823" s="1">
        <v>-0.01110989457361899</v>
      </c>
      <c r="D823" s="1">
        <v>0.001123963615072165</v>
      </c>
      <c r="E823" s="1">
        <v>-0.001957443503303069</v>
      </c>
      <c r="F823" s="1">
        <v>0.0009748193133676253</v>
      </c>
      <c r="G823" s="1">
        <v>-0.003957623867733351</v>
      </c>
      <c r="H823" s="1">
        <v>-0.000255225075536214</v>
      </c>
      <c r="I823" s="1">
        <v>-0.001259331482696857</v>
      </c>
      <c r="J823" s="1">
        <v>0.01939767906650314</v>
      </c>
      <c r="K823" s="1">
        <v>-0.001393824858298309</v>
      </c>
      <c r="L823" s="1">
        <v>0.004481601464944918</v>
      </c>
      <c r="M823" s="1">
        <v>0.01406819126690118</v>
      </c>
      <c r="N823" s="1">
        <v>0.004639076306781398</v>
      </c>
      <c r="O823" s="1">
        <v>0.005624790191632201</v>
      </c>
      <c r="P823" s="1">
        <v>0.007629241546290855</v>
      </c>
      <c r="Q823" s="1">
        <v>-0.003218949554115613</v>
      </c>
      <c r="R823" s="1">
        <v>0.005555614690552435</v>
      </c>
      <c r="S823" s="1">
        <v>0.0004556451382282667</v>
      </c>
      <c r="T823" s="1">
        <v>0.01044352396677062</v>
      </c>
      <c r="U823" s="1">
        <v>0.004094242339459653</v>
      </c>
      <c r="V823" s="1">
        <v>0.001115576245362071</v>
      </c>
      <c r="W823" s="1">
        <v>0.003779685431124724</v>
      </c>
      <c r="X823" s="1">
        <v>0.0003963212368758295</v>
      </c>
      <c r="Y823" s="1">
        <v>0.003595767521885618</v>
      </c>
      <c r="Z823" s="1">
        <v>0.005117186739600266</v>
      </c>
    </row>
    <row r="824" spans="1:26">
      <c r="A824" s="11">
        <v>43566</v>
      </c>
      <c r="B824" s="1">
        <v>-0.002239750127319251</v>
      </c>
      <c r="C824" s="1">
        <v>0.01430365847821147</v>
      </c>
      <c r="D824" s="1">
        <v>-0.004116747576729862</v>
      </c>
      <c r="E824" s="1">
        <v>0.004358283837313293</v>
      </c>
      <c r="F824" s="1">
        <v>-0.0009738699661159256</v>
      </c>
      <c r="G824" s="1">
        <v>0.002979974776088801</v>
      </c>
      <c r="H824" s="1">
        <v>0.01354440544272806</v>
      </c>
      <c r="I824" s="1">
        <v>0.009645001895059346</v>
      </c>
      <c r="J824" s="1">
        <v>-0.001502431514569857</v>
      </c>
      <c r="K824" s="1">
        <v>-0.0002794194879167655</v>
      </c>
      <c r="L824" s="1">
        <v>0.00844875692431768</v>
      </c>
      <c r="M824" s="1">
        <v>0.007221544240505917</v>
      </c>
      <c r="N824" s="1">
        <v>0.005476666749859582</v>
      </c>
      <c r="O824" s="1">
        <v>0.01010472117885119</v>
      </c>
      <c r="P824" s="1">
        <v>0.001164765519039213</v>
      </c>
      <c r="Q824" s="1">
        <v>0.00609987323087946</v>
      </c>
      <c r="R824" s="1">
        <v>0.01352119991475154</v>
      </c>
      <c r="S824" s="1">
        <v>0.0006378551989010273</v>
      </c>
      <c r="T824" s="1">
        <v>0.008613600011990963</v>
      </c>
      <c r="U824" s="1">
        <v>0.01003780641318142</v>
      </c>
      <c r="V824" s="1">
        <v>-0.003714799972555749</v>
      </c>
      <c r="W824" s="1">
        <v>0.005953157354341876</v>
      </c>
      <c r="X824" s="1">
        <v>0.006143820256892862</v>
      </c>
      <c r="Y824" s="1">
        <v>-0.0008530313362622444</v>
      </c>
      <c r="Z824" s="1">
        <v>0.007637040605610101</v>
      </c>
    </row>
    <row r="825" spans="1:26">
      <c r="A825" s="11">
        <v>43567</v>
      </c>
      <c r="B825" s="1">
        <v>0.02413008157197583</v>
      </c>
      <c r="C825" s="1">
        <v>0.02561055161649173</v>
      </c>
      <c r="D825" s="1">
        <v>-0.006388555846735255</v>
      </c>
      <c r="E825" s="1">
        <v>-0.01128240595958518</v>
      </c>
      <c r="F825" s="1">
        <v>0.006335481354760475</v>
      </c>
      <c r="G825" s="1">
        <v>0.009244165671879356</v>
      </c>
      <c r="H825" s="1">
        <v>0.003782149546986968</v>
      </c>
      <c r="I825" s="1">
        <v>0.008116705597076779</v>
      </c>
      <c r="J825" s="1">
        <v>0.01354086706114166</v>
      </c>
      <c r="K825" s="1">
        <v>0.007539797330460063</v>
      </c>
      <c r="L825" s="1">
        <v>0.04687952536288109</v>
      </c>
      <c r="M825" s="1">
        <v>0.002452927090556223</v>
      </c>
      <c r="N825" s="1">
        <v>0.01110765188025931</v>
      </c>
      <c r="O825" s="1">
        <v>0.01036102128315641</v>
      </c>
      <c r="P825" s="1">
        <v>0.00515257024953697</v>
      </c>
      <c r="Q825" s="1">
        <v>0.001069759017264138</v>
      </c>
      <c r="R825" s="1">
        <v>0.01133273081491781</v>
      </c>
      <c r="S825" s="1">
        <v>0.009652360256447556</v>
      </c>
      <c r="T825" s="1">
        <v>-0.002989027182439208</v>
      </c>
      <c r="U825" s="1">
        <v>0</v>
      </c>
      <c r="V825" s="1">
        <v>0.003480431982902266</v>
      </c>
      <c r="W825" s="1">
        <v>0.0004991553687458961</v>
      </c>
      <c r="X825" s="1">
        <v>0.01713593638071775</v>
      </c>
      <c r="Y825" s="1">
        <v>0.003073738393143843</v>
      </c>
      <c r="Z825" s="1">
        <v>0.01936834069136162</v>
      </c>
    </row>
    <row r="826" spans="1:26">
      <c r="A826" s="11">
        <v>43570</v>
      </c>
      <c r="B826" s="1">
        <v>-0.01506848470616207</v>
      </c>
      <c r="C826" s="1">
        <v>-0.01101041611276554</v>
      </c>
      <c r="D826" s="1">
        <v>0.003656175182308763</v>
      </c>
      <c r="E826" s="1">
        <v>0.0204081673663643</v>
      </c>
      <c r="F826" s="1">
        <v>0.01162208977203472</v>
      </c>
      <c r="G826" s="1">
        <v>-0.002290037444251491</v>
      </c>
      <c r="H826" s="1">
        <v>0.0007535797580568993</v>
      </c>
      <c r="I826" s="1">
        <v>0.006379463982433498</v>
      </c>
      <c r="J826" s="1">
        <v>-0.0004949378957710415</v>
      </c>
      <c r="K826" s="1">
        <v>0.01441241552352479</v>
      </c>
      <c r="L826" s="1">
        <v>-0.01141998833878932</v>
      </c>
      <c r="M826" s="1">
        <v>-0.01581013056175262</v>
      </c>
      <c r="N826" s="1">
        <v>0.002218053294565259</v>
      </c>
      <c r="O826" s="1">
        <v>0.006718505034688738</v>
      </c>
      <c r="P826" s="1">
        <v>0.0008266432455505957</v>
      </c>
      <c r="Q826" s="1">
        <v>-0.00320641680198186</v>
      </c>
      <c r="R826" s="1">
        <v>-0.001985681533623995</v>
      </c>
      <c r="S826" s="1">
        <v>-0.005456449868743607</v>
      </c>
      <c r="T826" s="1">
        <v>-0.006424120283679891</v>
      </c>
      <c r="U826" s="1">
        <v>-0.005590261900083937</v>
      </c>
      <c r="V826" s="1">
        <v>0.01548362283016336</v>
      </c>
      <c r="W826" s="1">
        <v>-0.01101051380966356</v>
      </c>
      <c r="X826" s="1">
        <v>-0.004453792737527218</v>
      </c>
      <c r="Y826" s="1">
        <v>-0.0005108045531433403</v>
      </c>
      <c r="Z826" s="1">
        <v>-0.01590243439798</v>
      </c>
    </row>
    <row r="827" spans="1:26">
      <c r="A827" s="11">
        <v>43571</v>
      </c>
      <c r="B827" s="1">
        <v>0.01696811312154134</v>
      </c>
      <c r="C827" s="1">
        <v>0.01667285896963411</v>
      </c>
      <c r="D827" s="1">
        <v>-0.02499671280409987</v>
      </c>
      <c r="E827" s="1">
        <v>-0.01032233174749908</v>
      </c>
      <c r="F827" s="1">
        <v>0.004547912553123812</v>
      </c>
      <c r="G827" s="1">
        <v>-0.01147522684097624</v>
      </c>
      <c r="H827" s="1">
        <v>-0.01029086708971583</v>
      </c>
      <c r="I827" s="1">
        <v>0.01273917710385075</v>
      </c>
      <c r="J827" s="1">
        <v>0.01831672540214702</v>
      </c>
      <c r="K827" s="1">
        <v>0.007103824491386357</v>
      </c>
      <c r="L827" s="1">
        <v>0.0105513613608057</v>
      </c>
      <c r="M827" s="1">
        <v>0.009370574662179276</v>
      </c>
      <c r="N827" s="1">
        <v>0.006850941044573844</v>
      </c>
      <c r="O827" s="1">
        <v>-0.009659194441017149</v>
      </c>
      <c r="P827" s="1">
        <v>-0.002312848514259502</v>
      </c>
      <c r="Q827" s="1">
        <v>-0.01358083751829242</v>
      </c>
      <c r="R827" s="1">
        <v>0.01520749621000128</v>
      </c>
      <c r="S827" s="1">
        <v>-0.01410117508642983</v>
      </c>
      <c r="T827" s="1">
        <v>0</v>
      </c>
      <c r="U827" s="1">
        <v>0.007183307636616565</v>
      </c>
      <c r="V827" s="1">
        <v>-0.0001217933326097542</v>
      </c>
      <c r="W827" s="1">
        <v>-0.03865810111458989</v>
      </c>
      <c r="X827" s="1">
        <v>0.01419913911767212</v>
      </c>
      <c r="Y827" s="1">
        <v>0.001362813392882911</v>
      </c>
      <c r="Z827" s="1">
        <v>0.01280164651993609</v>
      </c>
    </row>
    <row r="828" spans="1:26">
      <c r="A828" s="11">
        <v>43572</v>
      </c>
      <c r="B828" s="1">
        <v>0.007658724762815261</v>
      </c>
      <c r="C828" s="1">
        <v>-0.01100281378039347</v>
      </c>
      <c r="D828" s="1">
        <v>-0.04161331432259541</v>
      </c>
      <c r="E828" s="1">
        <v>-0.004780757815431191</v>
      </c>
      <c r="F828" s="1">
        <v>0.01429569517403051</v>
      </c>
      <c r="G828" s="1">
        <v>-0.004643359731752117</v>
      </c>
      <c r="H828" s="1">
        <v>-0.007608534343348294</v>
      </c>
      <c r="I828" s="1">
        <v>0.005408558958109433</v>
      </c>
      <c r="J828" s="1">
        <v>-0.003402831057678357</v>
      </c>
      <c r="K828" s="1">
        <v>-0.007325134657003796</v>
      </c>
      <c r="L828" s="1">
        <v>0.02880296683359984</v>
      </c>
      <c r="M828" s="1">
        <v>-0.0003789170521671936</v>
      </c>
      <c r="N828" s="1">
        <v>-0.01172407147301924</v>
      </c>
      <c r="O828" s="1">
        <v>-0.003724113420391251</v>
      </c>
      <c r="P828" s="1">
        <v>0.008280081915234661</v>
      </c>
      <c r="Q828" s="1">
        <v>-0.0003625742940284171</v>
      </c>
      <c r="R828" s="1">
        <v>-0.004339890071391128</v>
      </c>
      <c r="S828" s="1">
        <v>-0.003449279295790197</v>
      </c>
      <c r="T828" s="1">
        <v>-0.01681014979694495</v>
      </c>
      <c r="U828" s="1">
        <v>-0.009302657171274653</v>
      </c>
      <c r="V828" s="1">
        <v>0.008661539844746713</v>
      </c>
      <c r="W828" s="1">
        <v>-0.03492870061740794</v>
      </c>
      <c r="X828" s="1">
        <v>0.04008455720343318</v>
      </c>
      <c r="Y828" s="1">
        <v>-0.01717972459974426</v>
      </c>
      <c r="Z828" s="1">
        <v>0.002072051509766526</v>
      </c>
    </row>
    <row r="829" spans="1:26">
      <c r="A829" s="11">
        <v>43573</v>
      </c>
      <c r="B829" s="1">
        <v>-0.01967790551000714</v>
      </c>
      <c r="C829" s="1">
        <v>0.006754581656883474</v>
      </c>
      <c r="D829" s="1">
        <v>-0.0008064845556007283</v>
      </c>
      <c r="E829" s="1">
        <v>-0.006113547857184098</v>
      </c>
      <c r="F829" s="1">
        <v>-0.003288631733063263</v>
      </c>
      <c r="G829" s="1">
        <v>0.009329967958653151</v>
      </c>
      <c r="H829" s="1">
        <v>0.006644672549185104</v>
      </c>
      <c r="I829" s="1">
        <v>0.02175859027474214</v>
      </c>
      <c r="J829" s="1">
        <v>0.0009754308521157107</v>
      </c>
      <c r="K829" s="1">
        <v>0.004372852269190819</v>
      </c>
      <c r="L829" s="1">
        <v>-0.007349193292966238</v>
      </c>
      <c r="M829" s="1">
        <v>-0.01099306499742647</v>
      </c>
      <c r="N829" s="1">
        <v>-0.007308508572960948</v>
      </c>
      <c r="O829" s="1">
        <v>-0.03221796521492482</v>
      </c>
      <c r="P829" s="1">
        <v>0.0131394681623116</v>
      </c>
      <c r="Q829" s="1">
        <v>-0.001087290065608926</v>
      </c>
      <c r="R829" s="1">
        <v>0.00449939775986552</v>
      </c>
      <c r="S829" s="1">
        <v>0.003507282175253756</v>
      </c>
      <c r="T829" s="1">
        <v>0.00197276051891504</v>
      </c>
      <c r="U829" s="1">
        <v>0.002504041395478218</v>
      </c>
      <c r="V829" s="1">
        <v>0.007015061559487501</v>
      </c>
      <c r="W829" s="1">
        <v>0.008815139714750231</v>
      </c>
      <c r="X829" s="1">
        <v>0.01696489588550532</v>
      </c>
      <c r="Y829" s="1">
        <v>0.004499807986967808</v>
      </c>
      <c r="Z829" s="1">
        <v>-0.02191902860071193</v>
      </c>
    </row>
    <row r="830" spans="1:26">
      <c r="A830" s="11">
        <v>43577</v>
      </c>
      <c r="B830" s="1">
        <v>0.03401210046899328</v>
      </c>
      <c r="C830" s="1">
        <v>-0.01289231649115086</v>
      </c>
      <c r="D830" s="1">
        <v>0.01237728225834411</v>
      </c>
      <c r="E830" s="1">
        <v>-0.006151052640525845</v>
      </c>
      <c r="F830" s="1">
        <v>-0.01013421964589889</v>
      </c>
      <c r="G830" s="1">
        <v>0.006272603396331844</v>
      </c>
      <c r="H830" s="1">
        <v>-0.001777405280604216</v>
      </c>
      <c r="I830" s="1">
        <v>0.000591647823821706</v>
      </c>
      <c r="J830" s="1">
        <v>-0.03118899841522793</v>
      </c>
      <c r="K830" s="1">
        <v>-0.002720780770123166</v>
      </c>
      <c r="L830" s="1">
        <v>0.001234012362858028</v>
      </c>
      <c r="M830" s="1">
        <v>-0.009007287066163272</v>
      </c>
      <c r="N830" s="1">
        <v>-0.003947913743690634</v>
      </c>
      <c r="O830" s="1">
        <v>0.004414318702942399</v>
      </c>
      <c r="P830" s="1">
        <v>0.003161203067807206</v>
      </c>
      <c r="Q830" s="1">
        <v>-0.009070971838252229</v>
      </c>
      <c r="R830" s="1">
        <v>-0.004339573836572463</v>
      </c>
      <c r="S830" s="1">
        <v>-0.01425595278950109</v>
      </c>
      <c r="T830" s="1">
        <v>0.000218571541511059</v>
      </c>
      <c r="U830" s="1">
        <v>0.001561014808782124</v>
      </c>
      <c r="V830" s="1">
        <v>-0.01489310142677924</v>
      </c>
      <c r="W830" s="1">
        <v>-0.002656216190624727</v>
      </c>
      <c r="X830" s="1">
        <v>-0.02230302440770127</v>
      </c>
      <c r="Y830" s="1">
        <v>0.005685759568651472</v>
      </c>
      <c r="Z830" s="1">
        <v>-0.01247347716512515</v>
      </c>
    </row>
    <row r="831" spans="1:26">
      <c r="A831" s="11">
        <v>43578</v>
      </c>
      <c r="B831" s="1">
        <v>-0.01779467734208617</v>
      </c>
      <c r="C831" s="1">
        <v>-0.003065310325916948</v>
      </c>
      <c r="D831" s="1">
        <v>0.0144850128324705</v>
      </c>
      <c r="E831" s="1">
        <v>0.001768421853779456</v>
      </c>
      <c r="F831" s="1">
        <v>-0.0002382890372814028</v>
      </c>
      <c r="G831" s="1">
        <v>0.004593234517105138</v>
      </c>
      <c r="H831" s="1">
        <v>-0.01068170462531848</v>
      </c>
      <c r="I831" s="1">
        <v>-0.008217311439428499</v>
      </c>
      <c r="J831" s="1">
        <v>0.01056338068279228</v>
      </c>
      <c r="K831" s="1">
        <v>0.008458056154040605</v>
      </c>
      <c r="L831" s="1">
        <v>0.001232256558665545</v>
      </c>
      <c r="M831" s="1">
        <v>0.02088561515174781</v>
      </c>
      <c r="N831" s="1">
        <v>0.01542571008182803</v>
      </c>
      <c r="O831" s="1">
        <v>0.003845500118424772</v>
      </c>
      <c r="P831" s="1">
        <v>0.01357471288902534</v>
      </c>
      <c r="Q831" s="1">
        <v>-0.0003663408409105839</v>
      </c>
      <c r="R831" s="1">
        <v>0.000703343538232204</v>
      </c>
      <c r="S831" s="1">
        <v>0.007697663754083539</v>
      </c>
      <c r="T831" s="1">
        <v>0.01290484561208438</v>
      </c>
      <c r="U831" s="1">
        <v>0.0006232698502488532</v>
      </c>
      <c r="V831" s="1">
        <v>0.001706905322676366</v>
      </c>
      <c r="W831" s="1">
        <v>0.01864267544431164</v>
      </c>
      <c r="X831" s="1">
        <v>0.006676576421004166</v>
      </c>
      <c r="Y831" s="1">
        <v>-0.02090121042288862</v>
      </c>
      <c r="Z831" s="1">
        <v>0.04560053194805835</v>
      </c>
    </row>
    <row r="832" spans="1:26">
      <c r="A832" s="11">
        <v>43579</v>
      </c>
      <c r="B832" s="1">
        <v>-0.02607724408851875</v>
      </c>
      <c r="C832" s="1">
        <v>0.003850082317953252</v>
      </c>
      <c r="D832" s="1">
        <v>-0.0007857739939817199</v>
      </c>
      <c r="E832" s="1">
        <v>-0.01544589561927145</v>
      </c>
      <c r="F832" s="1">
        <v>-0.003334366405923217</v>
      </c>
      <c r="G832" s="1">
        <v>-0.01077723525174101</v>
      </c>
      <c r="H832" s="1">
        <v>0.002571003506512959</v>
      </c>
      <c r="I832" s="1">
        <v>-0.0146043788041631</v>
      </c>
      <c r="J832" s="1">
        <v>-0.01095063091221293</v>
      </c>
      <c r="K832" s="1">
        <v>0.003787824753794355</v>
      </c>
      <c r="L832" s="1">
        <v>-0.001670468707978712</v>
      </c>
      <c r="M832" s="1">
        <v>0.002652069319305284</v>
      </c>
      <c r="N832" s="1">
        <v>-0.001688017207950865</v>
      </c>
      <c r="O832" s="1">
        <v>-0.002006674061072244</v>
      </c>
      <c r="P832" s="1">
        <v>-0.003427871633018054</v>
      </c>
      <c r="Q832" s="1">
        <v>0.007692381657515845</v>
      </c>
      <c r="R832" s="1">
        <v>0.004214659787869168</v>
      </c>
      <c r="S832" s="1">
        <v>0.01027757244305749</v>
      </c>
      <c r="T832" s="1">
        <v>-0.005398352493994008</v>
      </c>
      <c r="U832" s="1">
        <v>-0.04080973448754988</v>
      </c>
      <c r="V832" s="1">
        <v>0.008763351895970883</v>
      </c>
      <c r="W832" s="1">
        <v>-0.008942587659875323</v>
      </c>
      <c r="X832" s="1">
        <v>-0.0009210636423118146</v>
      </c>
      <c r="Y832" s="1">
        <v>-0.001224978992841241</v>
      </c>
      <c r="Z832" s="1">
        <v>-0.009009000588736216</v>
      </c>
    </row>
    <row r="833" spans="1:26">
      <c r="A833" s="11">
        <v>43580</v>
      </c>
      <c r="B833" s="1">
        <v>-0.04002256117865755</v>
      </c>
      <c r="C833" s="1">
        <v>0.01954928357385111</v>
      </c>
      <c r="D833" s="1">
        <v>-0.0003936361459444537</v>
      </c>
      <c r="E833" s="1">
        <v>0.02285988414749895</v>
      </c>
      <c r="F833" s="1">
        <v>0.02580677206836124</v>
      </c>
      <c r="G833" s="1">
        <v>0.00726332031699406</v>
      </c>
      <c r="H833" s="1">
        <v>-0.02102560500814266</v>
      </c>
      <c r="I833" s="1">
        <v>-0.0211722842641614</v>
      </c>
      <c r="J833" s="1">
        <v>-0.01358833965070827</v>
      </c>
      <c r="K833" s="1">
        <v>-0.01212899967232772</v>
      </c>
      <c r="L833" s="1">
        <v>0.0005283537577898123</v>
      </c>
      <c r="M833" s="1">
        <v>0.00793493523437605</v>
      </c>
      <c r="N833" s="1">
        <v>-0.00760835533469284</v>
      </c>
      <c r="O833" s="1">
        <v>-0.0603179715811305</v>
      </c>
      <c r="P833" s="1">
        <v>0.03311715547014349</v>
      </c>
      <c r="Q833" s="1">
        <v>0.01199571685259193</v>
      </c>
      <c r="R833" s="1">
        <v>-0.01846667232535859</v>
      </c>
      <c r="S833" s="1">
        <v>-0.006552928761512811</v>
      </c>
      <c r="T833" s="1">
        <v>-0.007816022846836024</v>
      </c>
      <c r="U833" s="1">
        <v>-0.0146152943521034</v>
      </c>
      <c r="V833" s="1">
        <v>-0.01375490811631419</v>
      </c>
      <c r="W833" s="1">
        <v>0.03054758168818039</v>
      </c>
      <c r="X833" s="1">
        <v>-0.01641160649219342</v>
      </c>
      <c r="Y833" s="1">
        <v>-0.02154856669520699</v>
      </c>
      <c r="Z833" s="1">
        <v>-0.0008264797977892702</v>
      </c>
    </row>
    <row r="834" spans="1:26">
      <c r="A834" s="11">
        <v>43581</v>
      </c>
      <c r="B834" s="1">
        <v>-0.02936020290959562</v>
      </c>
      <c r="C834" s="1">
        <v>-0.005250698399214548</v>
      </c>
      <c r="D834" s="1">
        <v>-0.0009179286166833833</v>
      </c>
      <c r="E834" s="1">
        <v>0.005477570402580456</v>
      </c>
      <c r="F834" s="1">
        <v>0.003493777345889404</v>
      </c>
      <c r="G834" s="1">
        <v>-0.001311114089126986</v>
      </c>
      <c r="H834" s="1">
        <v>0.01204827225320848</v>
      </c>
      <c r="I834" s="1">
        <v>0.01977619005175968</v>
      </c>
      <c r="J834" s="1">
        <v>-0.009694064242961931</v>
      </c>
      <c r="K834" s="1">
        <v>0.01473373808113321</v>
      </c>
      <c r="L834" s="1">
        <v>0.007569906488100964</v>
      </c>
      <c r="M834" s="1">
        <v>-0.006935333839797053</v>
      </c>
      <c r="N834" s="1">
        <v>-0.002875237694389909</v>
      </c>
      <c r="O834" s="1">
        <v>0.02684307213210935</v>
      </c>
      <c r="P834" s="1">
        <v>0.005729901389965653</v>
      </c>
      <c r="Q834" s="1">
        <v>0.001436728833359435</v>
      </c>
      <c r="R834" s="1">
        <v>0.01140245569914744</v>
      </c>
      <c r="S834" s="1">
        <v>0.009963425256638958</v>
      </c>
      <c r="T834" s="1">
        <v>0.01597380799307868</v>
      </c>
      <c r="U834" s="1">
        <v>0.01120650575330573</v>
      </c>
      <c r="V834" s="1">
        <v>-0.05652072744103398</v>
      </c>
      <c r="W834" s="1">
        <v>0.01361544894822853</v>
      </c>
      <c r="X834" s="1">
        <v>0.004874656024870916</v>
      </c>
      <c r="Y834" s="1">
        <v>0.01307046877552365</v>
      </c>
      <c r="Z834" s="1">
        <v>0.008064631075009432</v>
      </c>
    </row>
    <row r="835" spans="1:26">
      <c r="A835" s="11">
        <v>43584</v>
      </c>
      <c r="B835" s="1">
        <v>0.004839855399961568</v>
      </c>
      <c r="C835" s="1">
        <v>-0.004569537233620413</v>
      </c>
      <c r="D835" s="1">
        <v>-0.008794999359239775</v>
      </c>
      <c r="E835" s="1">
        <v>0.009370295283932073</v>
      </c>
      <c r="F835" s="1">
        <v>0.008588830750304144</v>
      </c>
      <c r="G835" s="1">
        <v>-0.0006563811199166159</v>
      </c>
      <c r="H835" s="1">
        <v>-0.007764207958132707</v>
      </c>
      <c r="I835" s="1">
        <v>0.007757150444130723</v>
      </c>
      <c r="J835" s="1">
        <v>0.0128805162940282</v>
      </c>
      <c r="K835" s="1">
        <v>0.003495504800116844</v>
      </c>
      <c r="L835" s="1">
        <v>0.01441399985795866</v>
      </c>
      <c r="M835" s="1">
        <v>0.0160438276491297</v>
      </c>
      <c r="N835" s="1">
        <v>-0.003630924191002749</v>
      </c>
      <c r="O835" s="1">
        <v>0.01363876330891856</v>
      </c>
      <c r="P835" s="1">
        <v>-0.0009234250203672412</v>
      </c>
      <c r="Q835" s="1">
        <v>-0.007948106018521917</v>
      </c>
      <c r="R835" s="1">
        <v>0.005073174411587278</v>
      </c>
      <c r="S835" s="1">
        <v>-0.008038286868604083</v>
      </c>
      <c r="T835" s="1">
        <v>0.002584519348525216</v>
      </c>
      <c r="U835" s="1">
        <v>0.006518813700968851</v>
      </c>
      <c r="V835" s="1">
        <v>0.008817516418565097</v>
      </c>
      <c r="W835" s="1">
        <v>-0.00256191646869719</v>
      </c>
      <c r="X835" s="1">
        <v>-0.002052333426966646</v>
      </c>
      <c r="Y835" s="1">
        <v>0.00459533326227457</v>
      </c>
      <c r="Z835" s="1">
        <v>0.01374356077836802</v>
      </c>
    </row>
    <row r="836" spans="1:26">
      <c r="A836" s="11">
        <v>43585</v>
      </c>
      <c r="B836" s="1">
        <v>-0.009331823987917431</v>
      </c>
      <c r="C836" s="1">
        <v>-0.003587858889971485</v>
      </c>
      <c r="D836" s="1">
        <v>0.01046252721269814</v>
      </c>
      <c r="E836" s="1">
        <v>0.002374650284482582</v>
      </c>
      <c r="F836" s="1">
        <v>0.001841499847604844</v>
      </c>
      <c r="G836" s="1">
        <v>0.0180623365744168</v>
      </c>
      <c r="H836" s="1">
        <v>0.00912865377842853</v>
      </c>
      <c r="I836" s="1">
        <v>-0.003968974082403487</v>
      </c>
      <c r="J836" s="1">
        <v>0.01475035664981283</v>
      </c>
      <c r="K836" s="1">
        <v>0.004823115194416694</v>
      </c>
      <c r="L836" s="1">
        <v>-0.0006025276286799608</v>
      </c>
      <c r="M836" s="1">
        <v>0.007430817780996524</v>
      </c>
      <c r="N836" s="1">
        <v>0.01061084902868736</v>
      </c>
      <c r="O836" s="1">
        <v>0.01532411057957495</v>
      </c>
      <c r="P836" s="1">
        <v>0.006395638603261533</v>
      </c>
      <c r="Q836" s="1">
        <v>0.01165339223288209</v>
      </c>
      <c r="R836" s="1">
        <v>0.00490746774916917</v>
      </c>
      <c r="S836" s="1">
        <v>0.01837099536199327</v>
      </c>
      <c r="T836" s="1">
        <v>0.001503466272786191</v>
      </c>
      <c r="U836" s="1">
        <v>0.002590685943751891</v>
      </c>
      <c r="V836" s="1">
        <v>-0.004884569923578996</v>
      </c>
      <c r="W836" s="1">
        <v>0.01809037693095084</v>
      </c>
      <c r="X836" s="1">
        <v>-0.009160739687055441</v>
      </c>
      <c r="Y836" s="1">
        <v>0.006157688359110569</v>
      </c>
      <c r="Z836" s="1">
        <v>-0.001821037168186046</v>
      </c>
    </row>
    <row r="837" spans="1:26">
      <c r="A837" s="11">
        <v>43586</v>
      </c>
      <c r="B837" s="1">
        <v>-0.03646307791850045</v>
      </c>
      <c r="C837" s="1">
        <v>-0.002356474206242298</v>
      </c>
      <c r="D837" s="1">
        <v>-0.01114027188648825</v>
      </c>
      <c r="E837" s="1">
        <v>0.003230918518489334</v>
      </c>
      <c r="F837" s="1">
        <v>-0.002527258838939339</v>
      </c>
      <c r="G837" s="1">
        <v>-0.007096678853485527</v>
      </c>
      <c r="H837" s="1">
        <v>-0.009563043698885165</v>
      </c>
      <c r="I837" s="1">
        <v>-0.006581148015364469</v>
      </c>
      <c r="J837" s="1">
        <v>-0.001002435995523077</v>
      </c>
      <c r="K837" s="1">
        <v>0.0477334340091613</v>
      </c>
      <c r="L837" s="1">
        <v>-0.007669192099385436</v>
      </c>
      <c r="M837" s="1">
        <v>-0.006085221451311074</v>
      </c>
      <c r="N837" s="1">
        <v>-0.01898393408262744</v>
      </c>
      <c r="O837" s="1">
        <v>-0.01730150402669128</v>
      </c>
      <c r="P837" s="1">
        <v>-0.02082703152013266</v>
      </c>
      <c r="Q837" s="1">
        <v>-0.01367878751885288</v>
      </c>
      <c r="R837" s="1">
        <v>-0.01144143904450701</v>
      </c>
      <c r="S837" s="1">
        <v>0.003752588903821019</v>
      </c>
      <c r="T837" s="1">
        <v>-0.05920196749516737</v>
      </c>
      <c r="U837" s="1">
        <v>-0.005490891803216602</v>
      </c>
      <c r="V837" s="1">
        <v>-0.02260399059578044</v>
      </c>
      <c r="W837" s="1">
        <v>-0.003460227267664595</v>
      </c>
      <c r="X837" s="1">
        <v>-0.00264133525446264</v>
      </c>
      <c r="Y837" s="1">
        <v>-0.01171544479734954</v>
      </c>
      <c r="Z837" s="1">
        <v>-0.01520385862884976</v>
      </c>
    </row>
    <row r="838" spans="1:26">
      <c r="A838" s="11">
        <v>43587</v>
      </c>
      <c r="B838" s="1">
        <v>-0.06086392834383203</v>
      </c>
      <c r="C838" s="1">
        <v>-0.002653884673451068</v>
      </c>
      <c r="D838" s="1">
        <v>0.01113293479581445</v>
      </c>
      <c r="E838" s="1">
        <v>0.006440338523985956</v>
      </c>
      <c r="F838" s="1">
        <v>-0.01773363963751373</v>
      </c>
      <c r="G838" s="1">
        <v>-0.0009747279430432076</v>
      </c>
      <c r="H838" s="1">
        <v>-0.01069941574995037</v>
      </c>
      <c r="I838" s="1">
        <v>-0.002552392355615885</v>
      </c>
      <c r="J838" s="1">
        <v>0.00551910079062945</v>
      </c>
      <c r="K838" s="1">
        <v>-0.007890288527068412</v>
      </c>
      <c r="L838" s="1">
        <v>0.002170837647048618</v>
      </c>
      <c r="M838" s="1">
        <v>-0.009832912471457678</v>
      </c>
      <c r="N838" s="1">
        <v>0.00691878281811098</v>
      </c>
      <c r="O838" s="1">
        <v>-0.004307876048374792</v>
      </c>
      <c r="P838" s="1">
        <v>-0.01305925599656665</v>
      </c>
      <c r="Q838" s="1">
        <v>0.006569329059318729</v>
      </c>
      <c r="R838" s="1">
        <v>-0.009315539228437975</v>
      </c>
      <c r="S838" s="1">
        <v>0.02184575998695548</v>
      </c>
      <c r="T838" s="1">
        <v>0.01504788169699922</v>
      </c>
      <c r="U838" s="1">
        <v>-0.005521208159845359</v>
      </c>
      <c r="V838" s="1">
        <v>0.009911837878862961</v>
      </c>
      <c r="W838" s="1">
        <v>0.004774095266196543</v>
      </c>
      <c r="X838" s="1">
        <v>-0.006999693721598144</v>
      </c>
      <c r="Y838" s="1">
        <v>0.008315848113852553</v>
      </c>
      <c r="Z838" s="1">
        <v>0.01852618886714752</v>
      </c>
    </row>
    <row r="839" spans="1:26">
      <c r="A839" s="11">
        <v>43588</v>
      </c>
      <c r="B839" s="1">
        <v>0.02719925229082221</v>
      </c>
      <c r="C839" s="1">
        <v>0.001756224702298192</v>
      </c>
      <c r="D839" s="1">
        <v>0.01323938650089374</v>
      </c>
      <c r="E839" s="1">
        <v>0.03711618087456436</v>
      </c>
      <c r="F839" s="1">
        <v>0.01500579078952735</v>
      </c>
      <c r="G839" s="1">
        <v>0.01300808672289699</v>
      </c>
      <c r="H839" s="1">
        <v>0.009496296798990667</v>
      </c>
      <c r="I839" s="1">
        <v>0.01699953817528832</v>
      </c>
      <c r="J839" s="1">
        <v>0.01247513781063114</v>
      </c>
      <c r="K839" s="1">
        <v>0.01539276666355138</v>
      </c>
      <c r="L839" s="1">
        <v>0.006151821223008724</v>
      </c>
      <c r="M839" s="1">
        <v>0.004684214459708569</v>
      </c>
      <c r="N839" s="1">
        <v>0.007945175176636621</v>
      </c>
      <c r="O839" s="1">
        <v>0.01128676790347249</v>
      </c>
      <c r="P839" s="1">
        <v>0.02131378615837809</v>
      </c>
      <c r="Q839" s="1">
        <v>0.01015229927984351</v>
      </c>
      <c r="R839" s="1">
        <v>0.01695417236432362</v>
      </c>
      <c r="S839" s="1">
        <v>-0.0004844096768291672</v>
      </c>
      <c r="T839" s="1">
        <v>0.01145568887861947</v>
      </c>
      <c r="U839" s="1">
        <v>0.002612561664067536</v>
      </c>
      <c r="V839" s="1">
        <v>-0.006281352984280675</v>
      </c>
      <c r="W839" s="1">
        <v>0.002987555005806497</v>
      </c>
      <c r="X839" s="1">
        <v>0.01543153228507577</v>
      </c>
      <c r="Y839" s="1">
        <v>0.004386659383920577</v>
      </c>
      <c r="Z839" s="1">
        <v>0.01151964981061671</v>
      </c>
    </row>
    <row r="840" spans="1:26">
      <c r="A840" s="11">
        <v>43591</v>
      </c>
      <c r="B840" s="1">
        <v>0.006211389454132465</v>
      </c>
      <c r="C840" s="1">
        <v>-0.01290969406609954</v>
      </c>
      <c r="D840" s="1">
        <v>0.0002585630972145037</v>
      </c>
      <c r="E840" s="1">
        <v>-0.01069540572750216</v>
      </c>
      <c r="F840" s="1">
        <v>0.0002308881761945436</v>
      </c>
      <c r="G840" s="1">
        <v>-0.003210333840098945</v>
      </c>
      <c r="H840" s="1">
        <v>-0.001567690462521032</v>
      </c>
      <c r="I840" s="1">
        <v>-0.04032106779832012</v>
      </c>
      <c r="J840" s="1">
        <v>-0.009857051766486657</v>
      </c>
      <c r="K840" s="1">
        <v>0.0002526570204968159</v>
      </c>
      <c r="L840" s="1">
        <v>-0.008869932852562323</v>
      </c>
      <c r="M840" s="1">
        <v>-0.002610941951503465</v>
      </c>
      <c r="N840" s="1">
        <v>0.001278262721483792</v>
      </c>
      <c r="O840" s="1">
        <v>-0.00427833496307739</v>
      </c>
      <c r="P840" s="1">
        <v>-0.005818380201074724</v>
      </c>
      <c r="Q840" s="1">
        <v>0.0007177018313719863</v>
      </c>
      <c r="R840" s="1">
        <v>-0.02731858185802061</v>
      </c>
      <c r="S840" s="1">
        <v>0.0003084787036080616</v>
      </c>
      <c r="T840" s="1">
        <v>-0.01399081558263071</v>
      </c>
      <c r="U840" s="1">
        <v>-0.003582987695766593</v>
      </c>
      <c r="V840" s="1">
        <v>0.0005267169352733969</v>
      </c>
      <c r="W840" s="1">
        <v>0.001148520464758107</v>
      </c>
      <c r="X840" s="1">
        <v>-0.002063885273761112</v>
      </c>
      <c r="Y840" s="1">
        <v>-0.00576539964589573</v>
      </c>
      <c r="Z840" s="1">
        <v>-0.007392474711923058</v>
      </c>
    </row>
    <row r="841" spans="1:26">
      <c r="A841" s="11">
        <v>43592</v>
      </c>
      <c r="B841" s="1">
        <v>-0.00877215874216819</v>
      </c>
      <c r="C841" s="1">
        <v>-0.03867057133923912</v>
      </c>
      <c r="D841" s="1">
        <v>-0.008148223340334049</v>
      </c>
      <c r="E841" s="1">
        <v>-0.01829495183953311</v>
      </c>
      <c r="F841" s="1">
        <v>-0.01247098436573768</v>
      </c>
      <c r="G841" s="1">
        <v>-0.007729300118368587</v>
      </c>
      <c r="H841" s="1">
        <v>0.0005231093317337177</v>
      </c>
      <c r="I841" s="1">
        <v>-0.01510781706026498</v>
      </c>
      <c r="J841" s="1">
        <v>-0.0238926135459937</v>
      </c>
      <c r="K841" s="1">
        <v>-0.00858795051836736</v>
      </c>
      <c r="L841" s="1">
        <v>-0.01633500540914179</v>
      </c>
      <c r="M841" s="1">
        <v>-0.02374730867723329</v>
      </c>
      <c r="N841" s="1">
        <v>-0.007765871460343465</v>
      </c>
      <c r="O841" s="1">
        <v>-0.01102199150717031</v>
      </c>
      <c r="P841" s="1">
        <v>-0.02052307915172102</v>
      </c>
      <c r="Q841" s="1">
        <v>-0.005021447739267382</v>
      </c>
      <c r="R841" s="1">
        <v>-0.008353757657935779</v>
      </c>
      <c r="S841" s="1">
        <v>-0.0184729220948826</v>
      </c>
      <c r="T841" s="1">
        <v>-0.0105856295211787</v>
      </c>
      <c r="U841" s="1">
        <v>-0.001961495463370655</v>
      </c>
      <c r="V841" s="1">
        <v>-0.01237161573699053</v>
      </c>
      <c r="W841" s="1">
        <v>-0.02602508825020988</v>
      </c>
      <c r="X841" s="1">
        <v>-0.02688469772162805</v>
      </c>
      <c r="Y841" s="1">
        <v>-0.004919707703980647</v>
      </c>
      <c r="Z841" s="1">
        <v>-0.01952513069449668</v>
      </c>
    </row>
    <row r="842" spans="1:26">
      <c r="A842" s="11">
        <v>43593</v>
      </c>
      <c r="B842" s="1">
        <v>0.003277815357312974</v>
      </c>
      <c r="C842" s="1">
        <v>0.007054250837616349</v>
      </c>
      <c r="D842" s="1">
        <v>0</v>
      </c>
      <c r="E842" s="1">
        <v>0.004870648223538332</v>
      </c>
      <c r="F842" s="1">
        <v>-0.00491107879662922</v>
      </c>
      <c r="G842" s="1">
        <v>-0.01168455061715445</v>
      </c>
      <c r="H842" s="1">
        <v>0.009416574507635556</v>
      </c>
      <c r="I842" s="1">
        <v>-0.01375521826220816</v>
      </c>
      <c r="J842" s="1">
        <v>-0.00407938147222886</v>
      </c>
      <c r="K842" s="1">
        <v>0.00331204614337266</v>
      </c>
      <c r="L842" s="1">
        <v>-0.005300033532780524</v>
      </c>
      <c r="M842" s="1">
        <v>0.003830846990756864</v>
      </c>
      <c r="N842" s="1">
        <v>0.004074054536504335</v>
      </c>
      <c r="O842" s="1">
        <v>-0.018511805067152</v>
      </c>
      <c r="P842" s="1">
        <v>-7.932201173665998E-05</v>
      </c>
      <c r="Q842" s="1">
        <v>-0.009733380804339498</v>
      </c>
      <c r="R842" s="1">
        <v>-0.0001451255587863187</v>
      </c>
      <c r="S842" s="1">
        <v>-0.001437200880271661</v>
      </c>
      <c r="T842" s="1">
        <v>-0.01638942032357193</v>
      </c>
      <c r="U842" s="1">
        <v>-0.00753333415243318</v>
      </c>
      <c r="V842" s="1">
        <v>0.004930939590268579</v>
      </c>
      <c r="W842" s="1">
        <v>-0.004379884491337305</v>
      </c>
      <c r="X842" s="1">
        <v>-0.0003864368892877446</v>
      </c>
      <c r="Y842" s="1">
        <v>-0.004414720910360437</v>
      </c>
      <c r="Z842" s="1">
        <v>-0.01067539186009103</v>
      </c>
    </row>
    <row r="843" spans="1:26">
      <c r="A843" s="11">
        <v>43594</v>
      </c>
      <c r="B843" s="1">
        <v>0.01470077341606468</v>
      </c>
      <c r="C843" s="1">
        <v>-0.009966654470896397</v>
      </c>
      <c r="D843" s="1">
        <v>-0.008997021862732435</v>
      </c>
      <c r="E843" s="1">
        <v>-0.00463658441690773</v>
      </c>
      <c r="F843" s="1">
        <v>0.008695606152560931</v>
      </c>
      <c r="G843" s="1">
        <v>-0.03940888069272031</v>
      </c>
      <c r="H843" s="1">
        <v>0.009588058703665636</v>
      </c>
      <c r="I843" s="1">
        <v>-0.0007069871661060656</v>
      </c>
      <c r="J843" s="1">
        <v>-0.01228850487866762</v>
      </c>
      <c r="K843" s="1">
        <v>0.005332634211340226</v>
      </c>
      <c r="L843" s="1">
        <v>-0.0007991067570926047</v>
      </c>
      <c r="M843" s="1">
        <v>0.000953788120807042</v>
      </c>
      <c r="N843" s="1">
        <v>0.003096626395035162</v>
      </c>
      <c r="O843" s="1">
        <v>0.0005776628595688393</v>
      </c>
      <c r="P843" s="1">
        <v>-7.984009972850092E-05</v>
      </c>
      <c r="Q843" s="1">
        <v>0.001456195380813874</v>
      </c>
      <c r="R843" s="1">
        <v>0.002469507121954928</v>
      </c>
      <c r="S843" s="1">
        <v>0.002608884249352128</v>
      </c>
      <c r="T843" s="1">
        <v>-0.007637216493393439</v>
      </c>
      <c r="U843" s="1">
        <v>0.002640152715706279</v>
      </c>
      <c r="V843" s="1">
        <v>-0.003978426207145946</v>
      </c>
      <c r="W843" s="1">
        <v>-0.005582190544558552</v>
      </c>
      <c r="X843" s="1">
        <v>-0.01739467436363296</v>
      </c>
      <c r="Y843" s="1">
        <v>0.001773454287895104</v>
      </c>
      <c r="Z843" s="1">
        <v>0.001037814980777707</v>
      </c>
    </row>
    <row r="844" spans="1:26">
      <c r="A844" s="11">
        <v>43595</v>
      </c>
      <c r="B844" s="1">
        <v>0.005151569289031155</v>
      </c>
      <c r="C844" s="1">
        <v>0.001524814761196591</v>
      </c>
      <c r="D844" s="1">
        <v>-0.0007895100752000062</v>
      </c>
      <c r="E844" s="1">
        <v>-0.004657988584205297</v>
      </c>
      <c r="F844" s="1">
        <v>0.005358830780010093</v>
      </c>
      <c r="G844" s="1">
        <v>0.01401712321149495</v>
      </c>
      <c r="H844" s="1">
        <v>-0.005646434820735791</v>
      </c>
      <c r="I844" s="1">
        <v>0.003666368892302652</v>
      </c>
      <c r="J844" s="1">
        <v>-0.008813234032616912</v>
      </c>
      <c r="K844" s="1">
        <v>0.002273229650774145</v>
      </c>
      <c r="L844" s="1">
        <v>-8.869376611675417E-05</v>
      </c>
      <c r="M844" s="1">
        <v>0.005337581650705969</v>
      </c>
      <c r="N844" s="1">
        <v>0.02320625428454681</v>
      </c>
      <c r="O844" s="1">
        <v>0.002308198792809968</v>
      </c>
      <c r="P844" s="1">
        <v>0.01298784804473696</v>
      </c>
      <c r="Q844" s="1">
        <v>0.02071989009935282</v>
      </c>
      <c r="R844" s="1">
        <v>0.007245180538701712</v>
      </c>
      <c r="S844" s="1">
        <v>0.01175468255669521</v>
      </c>
      <c r="T844" s="1">
        <v>0.01166034130881832</v>
      </c>
      <c r="U844" s="1">
        <v>0.007899909134735594</v>
      </c>
      <c r="V844" s="1">
        <v>-0.006257514837225697</v>
      </c>
      <c r="W844" s="1">
        <v>0.0006691658815694002</v>
      </c>
      <c r="X844" s="1">
        <v>0.01278522342432287</v>
      </c>
      <c r="Y844" s="1">
        <v>0.007613295168267031</v>
      </c>
      <c r="Z844" s="1">
        <v>0.004145725992219074</v>
      </c>
    </row>
    <row r="845" spans="1:26">
      <c r="A845" s="11">
        <v>43598</v>
      </c>
      <c r="B845" s="1">
        <v>-0.0345933047408078</v>
      </c>
      <c r="C845" s="1">
        <v>-0.04877760323873448</v>
      </c>
      <c r="D845" s="1">
        <v>-0.006584154344498327</v>
      </c>
      <c r="E845" s="1">
        <v>-0.02361184727889987</v>
      </c>
      <c r="F845" s="1">
        <v>-0.02016227857212682</v>
      </c>
      <c r="G845" s="1">
        <v>0.01685758872453658</v>
      </c>
      <c r="H845" s="1">
        <v>-0.000516417082491949</v>
      </c>
      <c r="I845" s="1">
        <v>-0.06260842532339228</v>
      </c>
      <c r="J845" s="1">
        <v>-0.04445615298873262</v>
      </c>
      <c r="K845" s="1">
        <v>-0.01461663290422355</v>
      </c>
      <c r="L845" s="1">
        <v>-0.02719796046326284</v>
      </c>
      <c r="M845" s="1">
        <v>-0.03223359479281929</v>
      </c>
      <c r="N845" s="1">
        <v>-0.01477299355682515</v>
      </c>
      <c r="O845" s="1">
        <v>-0.01285737436038459</v>
      </c>
      <c r="P845" s="1">
        <v>-0.0297330985072628</v>
      </c>
      <c r="Q845" s="1">
        <v>0.007834884873727965</v>
      </c>
      <c r="R845" s="1">
        <v>-0.0224020790629692</v>
      </c>
      <c r="S845" s="1">
        <v>0.01414580130622545</v>
      </c>
      <c r="T845" s="1">
        <v>-0.01775011650084313</v>
      </c>
      <c r="U845" s="1">
        <v>-0.004898751198450069</v>
      </c>
      <c r="V845" s="1">
        <v>-0.03965700914956749</v>
      </c>
      <c r="W845" s="1">
        <v>-0.03009163910284052</v>
      </c>
      <c r="X845" s="1">
        <v>-0.04641684609614938</v>
      </c>
      <c r="Y845" s="1">
        <v>-0.002811224104243948</v>
      </c>
      <c r="Z845" s="1">
        <v>-0.04975233617821773</v>
      </c>
    </row>
    <row r="846" spans="1:26">
      <c r="A846" s="11">
        <v>43599</v>
      </c>
      <c r="B846" s="1">
        <v>0.02886542425656469</v>
      </c>
      <c r="C846" s="1">
        <v>0.01680643865684428</v>
      </c>
      <c r="D846" s="1">
        <v>0.005832199473817967</v>
      </c>
      <c r="E846" s="1">
        <v>0.0002177619537646613</v>
      </c>
      <c r="F846" s="1">
        <v>0.01490091119906256</v>
      </c>
      <c r="G846" s="1">
        <v>-0.01259942853985108</v>
      </c>
      <c r="H846" s="1">
        <v>-0.001291245123418161</v>
      </c>
      <c r="I846" s="1">
        <v>0.005674107768700365</v>
      </c>
      <c r="J846" s="1">
        <v>0.001641797381094268</v>
      </c>
      <c r="K846" s="1">
        <v>0.003836158412519275</v>
      </c>
      <c r="L846" s="1">
        <v>0.007949213969214108</v>
      </c>
      <c r="M846" s="1">
        <v>0.01195131125422577</v>
      </c>
      <c r="N846" s="1">
        <v>0.002111874247274326</v>
      </c>
      <c r="O846" s="1">
        <v>0.008748122781694123</v>
      </c>
      <c r="P846" s="1">
        <v>0.0111876979326766</v>
      </c>
      <c r="Q846" s="1">
        <v>-0.009187223124453414</v>
      </c>
      <c r="R846" s="1">
        <v>0.0158188626753657</v>
      </c>
      <c r="S846" s="1">
        <v>-0.004372495080568917</v>
      </c>
      <c r="T846" s="1">
        <v>-0.01314243797242531</v>
      </c>
      <c r="U846" s="1">
        <v>0.02034748727803559</v>
      </c>
      <c r="V846" s="1">
        <v>0.003096921227969229</v>
      </c>
      <c r="W846" s="1">
        <v>0.02416905198073094</v>
      </c>
      <c r="X846" s="1">
        <v>0.0201628502686817</v>
      </c>
      <c r="Y846" s="1">
        <v>-0.003524396649996597</v>
      </c>
      <c r="Z846" s="1">
        <v>0.008907423252699553</v>
      </c>
    </row>
    <row r="847" spans="1:26">
      <c r="A847" s="11">
        <v>43600</v>
      </c>
      <c r="B847" s="1">
        <v>0.005159534240026131</v>
      </c>
      <c r="C847" s="1">
        <v>0.007579258451997584</v>
      </c>
      <c r="D847" s="1">
        <v>0.0007909801272603101</v>
      </c>
      <c r="E847" s="1">
        <v>0.01568282730908321</v>
      </c>
      <c r="F847" s="1">
        <v>-0.009788122990538217</v>
      </c>
      <c r="G847" s="1">
        <v>-0.002441245648809542</v>
      </c>
      <c r="H847" s="1">
        <v>0.008016396148286864</v>
      </c>
      <c r="I847" s="1">
        <v>-0.01543046509379176</v>
      </c>
      <c r="J847" s="1">
        <v>0.02349742504821228</v>
      </c>
      <c r="K847" s="1">
        <v>-0.005095845204866056</v>
      </c>
      <c r="L847" s="1">
        <v>-0.003807244932085396</v>
      </c>
      <c r="M847" s="1">
        <v>0.006970037783268435</v>
      </c>
      <c r="N847" s="1">
        <v>-0.001791401273885329</v>
      </c>
      <c r="O847" s="1">
        <v>0.00462495705957422</v>
      </c>
      <c r="P847" s="1">
        <v>0.01408211702526163</v>
      </c>
      <c r="Q847" s="1">
        <v>0.0007129328656636513</v>
      </c>
      <c r="R847" s="1">
        <v>0.006695248704918333</v>
      </c>
      <c r="S847" s="1">
        <v>0.003293689819353851</v>
      </c>
      <c r="T847" s="1">
        <v>-0.001188970595304983</v>
      </c>
      <c r="U847" s="1">
        <v>0.005146735257789636</v>
      </c>
      <c r="V847" s="1">
        <v>-0.006314964360967457</v>
      </c>
      <c r="W847" s="1">
        <v>-0.01626832202924222</v>
      </c>
      <c r="X847" s="1">
        <v>0</v>
      </c>
      <c r="Y847" s="1">
        <v>0.004597858997994253</v>
      </c>
      <c r="Z847" s="1">
        <v>-0.02189015682123363</v>
      </c>
    </row>
    <row r="848" spans="1:26">
      <c r="A848" s="11">
        <v>43601</v>
      </c>
      <c r="B848" s="1">
        <v>0.001924910694127258</v>
      </c>
      <c r="C848" s="1">
        <v>0.02363728464191373</v>
      </c>
      <c r="D848" s="1">
        <v>0.01264125798866478</v>
      </c>
      <c r="E848" s="1">
        <v>0.01050839732089326</v>
      </c>
      <c r="F848" s="1">
        <v>0.01647452385233095</v>
      </c>
      <c r="G848" s="1">
        <v>0.006118274795464895</v>
      </c>
      <c r="H848" s="1">
        <v>-0.001282517116670712</v>
      </c>
      <c r="I848" s="1">
        <v>0.007939638356960765</v>
      </c>
      <c r="J848" s="1">
        <v>0.01121202291093892</v>
      </c>
      <c r="K848" s="1">
        <v>0.003329342268979296</v>
      </c>
      <c r="L848" s="1">
        <v>0.01283001844248388</v>
      </c>
      <c r="M848" s="1">
        <v>0.01115158784666126</v>
      </c>
      <c r="N848" s="1">
        <v>0.01034522958176076</v>
      </c>
      <c r="O848" s="1">
        <v>-0.001918110204596202</v>
      </c>
      <c r="P848" s="1">
        <v>0.02309169158702185</v>
      </c>
      <c r="Q848" s="1">
        <v>0.00463322552598977</v>
      </c>
      <c r="R848" s="1">
        <v>0.01040899471253209</v>
      </c>
      <c r="S848" s="1">
        <v>0.002932751205092066</v>
      </c>
      <c r="T848" s="1">
        <v>0.002380970338698774</v>
      </c>
      <c r="U848" s="1">
        <v>0.01183996521995656</v>
      </c>
      <c r="V848" s="1">
        <v>-0.0004235885560068819</v>
      </c>
      <c r="W848" s="1">
        <v>0.01513075480136816</v>
      </c>
      <c r="X848" s="1">
        <v>0.01776827795855263</v>
      </c>
      <c r="Y848" s="1">
        <v>0.01003360257870645</v>
      </c>
      <c r="Z848" s="1">
        <v>0.009749734014569578</v>
      </c>
    </row>
    <row r="849" spans="1:26">
      <c r="A849" s="11">
        <v>43602</v>
      </c>
      <c r="B849" s="1">
        <v>-0.02625659376761325</v>
      </c>
      <c r="C849" s="1">
        <v>0.003419907227014019</v>
      </c>
      <c r="D849" s="1">
        <v>-0.01196363512517506</v>
      </c>
      <c r="E849" s="1">
        <v>-0.005730160642726356</v>
      </c>
      <c r="F849" s="1">
        <v>0.008103806532999691</v>
      </c>
      <c r="G849" s="1">
        <v>0.0057432195441669</v>
      </c>
      <c r="H849" s="1">
        <v>0.005137349522311707</v>
      </c>
      <c r="I849" s="1">
        <v>-0.07651205985823273</v>
      </c>
      <c r="J849" s="1">
        <v>0.004223988127517453</v>
      </c>
      <c r="K849" s="1">
        <v>-0.005869997285492978</v>
      </c>
      <c r="L849" s="1">
        <v>-0.004851435185610598</v>
      </c>
      <c r="M849" s="1">
        <v>-0.006655120583355267</v>
      </c>
      <c r="N849" s="1">
        <v>0.0008358525730689514</v>
      </c>
      <c r="O849" s="1">
        <v>0.006150128594817339</v>
      </c>
      <c r="P849" s="1">
        <v>-0.006670198426319329</v>
      </c>
      <c r="Q849" s="1">
        <v>0.00354722421103526</v>
      </c>
      <c r="R849" s="1">
        <v>-0.009300374799919742</v>
      </c>
      <c r="S849" s="1">
        <v>0.00436464638091083</v>
      </c>
      <c r="T849" s="1">
        <v>-0.009976381498206677</v>
      </c>
      <c r="U849" s="1">
        <v>0.005692803221625242</v>
      </c>
      <c r="V849" s="1">
        <v>0.001554057887297011</v>
      </c>
      <c r="W849" s="1">
        <v>-0.01981102662556244</v>
      </c>
      <c r="X849" s="1">
        <v>-0.03687737524966572</v>
      </c>
      <c r="Y849" s="1">
        <v>0.01237337378683057</v>
      </c>
      <c r="Z849" s="1">
        <v>-0.01031365231021875</v>
      </c>
    </row>
    <row r="850" spans="1:26">
      <c r="A850" s="11">
        <v>43605</v>
      </c>
      <c r="B850" s="1">
        <v>-0.0157846232496569</v>
      </c>
      <c r="C850" s="1">
        <v>-0.006281236615067187</v>
      </c>
      <c r="D850" s="1">
        <v>-0.008686347752208778</v>
      </c>
      <c r="E850" s="1">
        <v>-0.01152607604041755</v>
      </c>
      <c r="F850" s="1">
        <v>-0.01745529674969271</v>
      </c>
      <c r="G850" s="1">
        <v>-0.004366816111189942</v>
      </c>
      <c r="H850" s="1">
        <v>-0.009711373760302178</v>
      </c>
      <c r="I850" s="1">
        <v>0.004079456983163254</v>
      </c>
      <c r="J850" s="1">
        <v>-0.00315447234621713</v>
      </c>
      <c r="K850" s="1">
        <v>0.003593854797881102</v>
      </c>
      <c r="L850" s="1">
        <v>0.005235948092760623</v>
      </c>
      <c r="M850" s="1">
        <v>-0.004402781890025076</v>
      </c>
      <c r="N850" s="1">
        <v>0.001148498765249917</v>
      </c>
      <c r="O850" s="1">
        <v>-0.0003817210285849137</v>
      </c>
      <c r="P850" s="1">
        <v>-0.01444539924796573</v>
      </c>
      <c r="Q850" s="1">
        <v>-0.004595396064421609</v>
      </c>
      <c r="R850" s="1">
        <v>0.001155529921416543</v>
      </c>
      <c r="S850" s="1">
        <v>0.001824841490287499</v>
      </c>
      <c r="T850" s="1">
        <v>-0.01607503918332676</v>
      </c>
      <c r="U850" s="1">
        <v>0.01226400024319307</v>
      </c>
      <c r="V850" s="1">
        <v>0.01678646051158483</v>
      </c>
      <c r="W850" s="1">
        <v>0.004508117314951043</v>
      </c>
      <c r="X850" s="1">
        <v>-0.009368778133042488</v>
      </c>
      <c r="Y850" s="1">
        <v>0.01583761527345695</v>
      </c>
      <c r="Z850" s="1">
        <v>-0.004434479427593452</v>
      </c>
    </row>
    <row r="851" spans="1:26">
      <c r="A851" s="11">
        <v>43606</v>
      </c>
      <c r="B851" s="1">
        <v>0.03007018247273852</v>
      </c>
      <c r="C851" s="1">
        <v>0.01689382828955743</v>
      </c>
      <c r="D851" s="1">
        <v>-0.0002654717244193749</v>
      </c>
      <c r="E851" s="1">
        <v>0.02418478161461857</v>
      </c>
      <c r="F851" s="1">
        <v>0.01192134326785355</v>
      </c>
      <c r="G851" s="1">
        <v>-0.004048575159428136</v>
      </c>
      <c r="H851" s="1">
        <v>-0.008516015597161086</v>
      </c>
      <c r="I851" s="1">
        <v>0.02600308052378386</v>
      </c>
      <c r="J851" s="1">
        <v>0.02531671120799062</v>
      </c>
      <c r="K851" s="1">
        <v>0.01023285524952477</v>
      </c>
      <c r="L851" s="1">
        <v>0.003412726643415631</v>
      </c>
      <c r="M851" s="1">
        <v>0.02614890838564898</v>
      </c>
      <c r="N851" s="1">
        <v>0.0130342440772655</v>
      </c>
      <c r="O851" s="1">
        <v>-0.008790604743194597</v>
      </c>
      <c r="P851" s="1">
        <v>0.005387488399086982</v>
      </c>
      <c r="Q851" s="1">
        <v>-0.001420433854419256</v>
      </c>
      <c r="R851" s="1">
        <v>0.01197329218638443</v>
      </c>
      <c r="S851" s="1">
        <v>0.001691874483118472</v>
      </c>
      <c r="T851" s="1">
        <v>0.01780081841301207</v>
      </c>
      <c r="U851" s="1">
        <v>0.006834278203427413</v>
      </c>
      <c r="V851" s="1">
        <v>-0.001664738315121039</v>
      </c>
      <c r="W851" s="1">
        <v>0.009319338164433422</v>
      </c>
      <c r="X851" s="1">
        <v>0.01603650634084275</v>
      </c>
      <c r="Y851" s="1">
        <v>0.008303478253689711</v>
      </c>
      <c r="Z851" s="1">
        <v>0.01959884137654622</v>
      </c>
    </row>
    <row r="852" spans="1:26">
      <c r="A852" s="11">
        <v>43607</v>
      </c>
      <c r="B852" s="1">
        <v>-0.04346409646898708</v>
      </c>
      <c r="C852" s="1">
        <v>-0.01664105638056412</v>
      </c>
      <c r="D852" s="1">
        <v>0.003585823256124998</v>
      </c>
      <c r="E852" s="1">
        <v>0.006535658736324779</v>
      </c>
      <c r="F852" s="1">
        <v>0.0002308881761945436</v>
      </c>
      <c r="G852" s="1">
        <v>0.001016295562310532</v>
      </c>
      <c r="H852" s="1">
        <v>-0.0145759007357138</v>
      </c>
      <c r="I852" s="1">
        <v>-0.0007922311851605857</v>
      </c>
      <c r="J852" s="1">
        <v>-0.01234574229154128</v>
      </c>
      <c r="K852" s="1">
        <v>-0.00709041036525615</v>
      </c>
      <c r="L852" s="1">
        <v>-0.008144520235399577</v>
      </c>
      <c r="M852" s="1">
        <v>-0.01498987841962018</v>
      </c>
      <c r="N852" s="1">
        <v>0.001441039414680212</v>
      </c>
      <c r="O852" s="1">
        <v>0.01850808488356903</v>
      </c>
      <c r="P852" s="1">
        <v>0.006067759803152661</v>
      </c>
      <c r="Q852" s="1">
        <v>0.009246195095780285</v>
      </c>
      <c r="R852" s="1">
        <v>-0.02808275213371636</v>
      </c>
      <c r="S852" s="1">
        <v>0.003594152173216791</v>
      </c>
      <c r="T852" s="1">
        <v>-0.01126022736747923</v>
      </c>
      <c r="U852" s="1">
        <v>-0.004011097946796882</v>
      </c>
      <c r="V852" s="1">
        <v>0.07782109722915709</v>
      </c>
      <c r="W852" s="1">
        <v>0.02374078266418844</v>
      </c>
      <c r="X852" s="1">
        <v>-0.0145691927404108</v>
      </c>
      <c r="Y852" s="1">
        <v>-0.004201359074484379</v>
      </c>
      <c r="Z852" s="1">
        <v>-0.007863640105713721</v>
      </c>
    </row>
    <row r="853" spans="1:26">
      <c r="A853" s="11">
        <v>43608</v>
      </c>
      <c r="B853" s="1">
        <v>-0.06205485067547101</v>
      </c>
      <c r="C853" s="1">
        <v>-0.006321295345905309</v>
      </c>
      <c r="D853" s="1">
        <v>-0.007146022139872144</v>
      </c>
      <c r="E853" s="1">
        <v>-0.009216265451156169</v>
      </c>
      <c r="F853" s="1">
        <v>-0.01316378904852522</v>
      </c>
      <c r="G853" s="1">
        <v>-0.00439932692105216</v>
      </c>
      <c r="H853" s="1">
        <v>0.006603237978045184</v>
      </c>
      <c r="I853" s="1">
        <v>-0.01664500947734093</v>
      </c>
      <c r="J853" s="1">
        <v>-0.000521091588982614</v>
      </c>
      <c r="K853" s="1">
        <v>-0.01147685385412001</v>
      </c>
      <c r="L853" s="1">
        <v>-0.01967173509899756</v>
      </c>
      <c r="M853" s="1">
        <v>-0.03062578288224083</v>
      </c>
      <c r="N853" s="1">
        <v>-0.01130630513868436</v>
      </c>
      <c r="O853" s="1">
        <v>-0.000378913184076124</v>
      </c>
      <c r="P853" s="1">
        <v>-0.01167076505779652</v>
      </c>
      <c r="Q853" s="1">
        <v>0.002818845121549396</v>
      </c>
      <c r="R853" s="1">
        <v>-0.01642711012743947</v>
      </c>
      <c r="S853" s="1">
        <v>0.01152055813339925</v>
      </c>
      <c r="T853" s="1">
        <v>0.002907763863840618</v>
      </c>
      <c r="U853" s="1">
        <v>-0.004337129178923926</v>
      </c>
      <c r="V853" s="1">
        <v>0.02372325435579881</v>
      </c>
      <c r="W853" s="1">
        <v>-0.002355719704277504</v>
      </c>
      <c r="X853" s="1">
        <v>-0.02607804055938789</v>
      </c>
      <c r="Y853" s="1">
        <v>-0.006413714006455851</v>
      </c>
      <c r="Z853" s="1">
        <v>-0.0107881662084558</v>
      </c>
    </row>
    <row r="854" spans="1:26">
      <c r="A854" s="11">
        <v>43609</v>
      </c>
      <c r="B854" s="1">
        <v>-0.01193066984071911</v>
      </c>
      <c r="C854" s="1">
        <v>0.01240907161084293</v>
      </c>
      <c r="D854" s="1">
        <v>0.000933189933184142</v>
      </c>
      <c r="E854" s="1">
        <v>-0.01035944921006515</v>
      </c>
      <c r="F854" s="1">
        <v>-0.001404295242128928</v>
      </c>
      <c r="G854" s="1">
        <v>-0.001019674964073292</v>
      </c>
      <c r="H854" s="1">
        <v>-0.01521906924485905</v>
      </c>
      <c r="I854" s="1">
        <v>0.01817262715461609</v>
      </c>
      <c r="J854" s="1">
        <v>0.04377291880115242</v>
      </c>
      <c r="K854" s="1">
        <v>-0.00644983327970361</v>
      </c>
      <c r="L854" s="1">
        <v>0.009849065649957911</v>
      </c>
      <c r="M854" s="1">
        <v>0.00372854952639079</v>
      </c>
      <c r="N854" s="1">
        <v>-0.008421000322579641</v>
      </c>
      <c r="O854" s="1">
        <v>-0.007763616558813857</v>
      </c>
      <c r="P854" s="1">
        <v>0.0004755005324654782</v>
      </c>
      <c r="Q854" s="1">
        <v>0.001757025054389016</v>
      </c>
      <c r="R854" s="1">
        <v>0.00745591278966784</v>
      </c>
      <c r="S854" s="1">
        <v>0.00767813549277796</v>
      </c>
      <c r="T854" s="1">
        <v>0.007489768095632288</v>
      </c>
      <c r="U854" s="1">
        <v>0.004044794443616162</v>
      </c>
      <c r="V854" s="1">
        <v>0.02733039482443278</v>
      </c>
      <c r="W854" s="1">
        <v>0.00287791604215859</v>
      </c>
      <c r="X854" s="1">
        <v>0.00274094955956028</v>
      </c>
      <c r="Y854" s="1">
        <v>0.007643966535487934</v>
      </c>
      <c r="Z854" s="1">
        <v>0.009125397448195516</v>
      </c>
    </row>
    <row r="855" spans="1:26">
      <c r="A855" s="11">
        <v>43613</v>
      </c>
      <c r="B855" s="1">
        <v>-0.01536751489159038</v>
      </c>
      <c r="C855" s="1">
        <v>-5.629372612991901E-05</v>
      </c>
      <c r="D855" s="1">
        <v>-0.0122504890180517</v>
      </c>
      <c r="E855" s="1">
        <v>-0.02029500010466134</v>
      </c>
      <c r="F855" s="1">
        <v>-0.004686890256434206</v>
      </c>
      <c r="G855" s="1">
        <v>-0.01939435028757608</v>
      </c>
      <c r="H855" s="1">
        <v>-0.01998407989677098</v>
      </c>
      <c r="I855" s="1">
        <v>-0.009931634320245797</v>
      </c>
      <c r="J855" s="1">
        <v>-0.01847195667272328</v>
      </c>
      <c r="K855" s="1">
        <v>-0.001298497845263369</v>
      </c>
      <c r="L855" s="1">
        <v>-0.01084686350288933</v>
      </c>
      <c r="M855" s="1">
        <v>-0.02189641569189482</v>
      </c>
      <c r="N855" s="1">
        <v>-0.005451710232796336</v>
      </c>
      <c r="O855" s="1">
        <v>-0.04828236293798316</v>
      </c>
      <c r="P855" s="1">
        <v>-0.0006336360156201648</v>
      </c>
      <c r="Q855" s="1">
        <v>-0.02244816944435968</v>
      </c>
      <c r="R855" s="1">
        <v>-0.006808396999127719</v>
      </c>
      <c r="S855" s="1">
        <v>-0.01253002041065987</v>
      </c>
      <c r="T855" s="1">
        <v>0.0007193698811616134</v>
      </c>
      <c r="U855" s="1">
        <v>-0.01053586336549428</v>
      </c>
      <c r="V855" s="1">
        <v>-0.009807865815905759</v>
      </c>
      <c r="W855" s="1">
        <v>-0.01994104923270201</v>
      </c>
      <c r="X855" s="1">
        <v>-0.01619009866302179</v>
      </c>
      <c r="Y855" s="1">
        <v>-0.009946147767147639</v>
      </c>
      <c r="Z855" s="1">
        <v>-0.02404081848635375</v>
      </c>
    </row>
    <row r="856" spans="1:26">
      <c r="A856" s="11">
        <v>43614</v>
      </c>
      <c r="B856" s="1">
        <v>-0.009290364594044642</v>
      </c>
      <c r="C856" s="1">
        <v>-0.01713272995552551</v>
      </c>
      <c r="D856" s="1">
        <v>-0.004583280948830315</v>
      </c>
      <c r="E856" s="1">
        <v>-0.0104664860683974</v>
      </c>
      <c r="F856" s="1">
        <v>-0.01295066145193635</v>
      </c>
      <c r="G856" s="1">
        <v>-0.01283821704233368</v>
      </c>
      <c r="H856" s="1">
        <v>-0.01522559111425958</v>
      </c>
      <c r="I856" s="1">
        <v>0.02587777644093769</v>
      </c>
      <c r="J856" s="1">
        <v>-0.03357109987519413</v>
      </c>
      <c r="K856" s="1">
        <v>-0.005460309826568865</v>
      </c>
      <c r="L856" s="1">
        <v>-0.002764217380185841</v>
      </c>
      <c r="M856" s="1">
        <v>-0.009394368302421796</v>
      </c>
      <c r="N856" s="1">
        <v>0.006852123190348003</v>
      </c>
      <c r="O856" s="1">
        <v>0.006416623371776842</v>
      </c>
      <c r="P856" s="1">
        <v>-0.009670169737470702</v>
      </c>
      <c r="Q856" s="1">
        <v>-0.01542915610822437</v>
      </c>
      <c r="R856" s="1">
        <v>0.006110138431393297</v>
      </c>
      <c r="S856" s="1">
        <v>-0.007544830158390137</v>
      </c>
      <c r="T856" s="1">
        <v>-0.01605557689706916</v>
      </c>
      <c r="U856" s="1">
        <v>-0.0006265483986428455</v>
      </c>
      <c r="V856" s="1">
        <v>-0.01399012516566422</v>
      </c>
      <c r="W856" s="1">
        <v>-0.00608161126968132</v>
      </c>
      <c r="X856" s="1">
        <v>-0.007266652677277552</v>
      </c>
      <c r="Y856" s="1">
        <v>-0.009364596456587937</v>
      </c>
      <c r="Z856" s="1">
        <v>0.008135740950169446</v>
      </c>
    </row>
    <row r="857" spans="1:26">
      <c r="A857" s="11">
        <v>43615</v>
      </c>
      <c r="B857" s="1">
        <v>-0.01800449887093281</v>
      </c>
      <c r="C857" s="1">
        <v>0.00306772566953617</v>
      </c>
      <c r="D857" s="1">
        <v>0.00717770987878108</v>
      </c>
      <c r="E857" s="1">
        <v>0.0110182111295607</v>
      </c>
      <c r="F857" s="1">
        <v>-0.004293773754291186</v>
      </c>
      <c r="G857" s="1">
        <v>-0.006327186191862566</v>
      </c>
      <c r="H857" s="1">
        <v>-0.01159568332468119</v>
      </c>
      <c r="I857" s="1">
        <v>0.003896886720417214</v>
      </c>
      <c r="J857" s="1">
        <v>0.007368381406615887</v>
      </c>
      <c r="K857" s="1">
        <v>0.01777807705678769</v>
      </c>
      <c r="L857" s="1">
        <v>-0.01071922155597571</v>
      </c>
      <c r="M857" s="1">
        <v>-0.003430258290596178</v>
      </c>
      <c r="N857" s="1">
        <v>0.003350497850379774</v>
      </c>
      <c r="O857" s="1">
        <v>0.0003983806602527729</v>
      </c>
      <c r="P857" s="1">
        <v>0.006322956575590455</v>
      </c>
      <c r="Q857" s="1">
        <v>0.004008729380291287</v>
      </c>
      <c r="R857" s="1">
        <v>0.007850436637470315</v>
      </c>
      <c r="S857" s="1">
        <v>0.007558907733644205</v>
      </c>
      <c r="T857" s="1">
        <v>0.004870754268508248</v>
      </c>
      <c r="U857" s="1">
        <v>-0.001566768185915168</v>
      </c>
      <c r="V857" s="1">
        <v>0.009417523189146015</v>
      </c>
      <c r="W857" s="1">
        <v>0.01216189718079375</v>
      </c>
      <c r="X857" s="1">
        <v>-0.006673551512287546</v>
      </c>
      <c r="Y857" s="1">
        <v>-0.02320403217860512</v>
      </c>
      <c r="Z857" s="1">
        <v>-0.014570743629576</v>
      </c>
    </row>
    <row r="858" spans="1:26">
      <c r="A858" s="11">
        <v>43616</v>
      </c>
      <c r="B858" s="1">
        <v>-0.004201656648591179</v>
      </c>
      <c r="C858" s="1">
        <v>-0.0236087814013497</v>
      </c>
      <c r="D858" s="1">
        <v>-0.01250516815946479</v>
      </c>
      <c r="E858" s="1">
        <v>-0.0111160898731979</v>
      </c>
      <c r="F858" s="1">
        <v>-0.01772860204018001</v>
      </c>
      <c r="G858" s="1">
        <v>0.006013574037607938</v>
      </c>
      <c r="H858" s="1">
        <v>0.01424581333712927</v>
      </c>
      <c r="I858" s="1">
        <v>-0.0106576323249169</v>
      </c>
      <c r="J858" s="1">
        <v>-0.02403352919162516</v>
      </c>
      <c r="K858" s="1">
        <v>-0.01053178679595257</v>
      </c>
      <c r="L858" s="1">
        <v>-0.01027423777975101</v>
      </c>
      <c r="M858" s="1">
        <v>-0.03624220556218027</v>
      </c>
      <c r="N858" s="1">
        <v>-0.002400357142457898</v>
      </c>
      <c r="O858" s="1">
        <v>-0.02290378907437707</v>
      </c>
      <c r="P858" s="1">
        <v>-0.01630485926252634</v>
      </c>
      <c r="Q858" s="1">
        <v>0.01088962765454271</v>
      </c>
      <c r="R858" s="1">
        <v>-0.03262764536618257</v>
      </c>
      <c r="S858" s="1">
        <v>0.01980622347868377</v>
      </c>
      <c r="T858" s="1">
        <v>0.01551163180447213</v>
      </c>
      <c r="U858" s="1">
        <v>-0.04017601347508348</v>
      </c>
      <c r="V858" s="1">
        <v>0.0007462196696652601</v>
      </c>
      <c r="W858" s="1">
        <v>-0.003731725804121178</v>
      </c>
      <c r="X858" s="1">
        <v>-0.01820567445764465</v>
      </c>
      <c r="Y858" s="1">
        <v>-0.04363893665085927</v>
      </c>
      <c r="Z858" s="1">
        <v>-0.02024583088348098</v>
      </c>
    </row>
    <row r="859" spans="1:26">
      <c r="A859" s="11">
        <v>43619</v>
      </c>
      <c r="B859" s="1">
        <v>0.03145360504097439</v>
      </c>
      <c r="C859" s="1">
        <v>-0.00796216217543666</v>
      </c>
      <c r="D859" s="1">
        <v>0.007080556792875559</v>
      </c>
      <c r="E859" s="1">
        <v>0.01653030345385642</v>
      </c>
      <c r="F859" s="1">
        <v>-0.0009757701010436604</v>
      </c>
      <c r="G859" s="1">
        <v>0.00773546522927826</v>
      </c>
      <c r="H859" s="1">
        <v>0.02919302510249855</v>
      </c>
      <c r="I859" s="1">
        <v>0.02225854750139677</v>
      </c>
      <c r="J859" s="1">
        <v>-0.001070225226159072</v>
      </c>
      <c r="K859" s="1">
        <v>0.01246104171481521</v>
      </c>
      <c r="L859" s="1">
        <v>0.004718725338924701</v>
      </c>
      <c r="M859" s="1">
        <v>0.003991741376353941</v>
      </c>
      <c r="N859" s="1">
        <v>0.008891509974791267</v>
      </c>
      <c r="O859" s="1">
        <v>0.02119863370144626</v>
      </c>
      <c r="P859" s="1">
        <v>-0.03104781742918306</v>
      </c>
      <c r="Q859" s="1">
        <v>0.01005362928376163</v>
      </c>
      <c r="R859" s="1">
        <v>0.00622896318451116</v>
      </c>
      <c r="S859" s="1">
        <v>0.008659838638582551</v>
      </c>
      <c r="T859" s="1">
        <v>0.01241025556342645</v>
      </c>
      <c r="U859" s="1">
        <v>0.01667743486551765</v>
      </c>
      <c r="V859" s="1">
        <v>0.03107514880042728</v>
      </c>
      <c r="W859" s="1">
        <v>-0.006367499593147641</v>
      </c>
      <c r="X859" s="1">
        <v>0.02229593083229275</v>
      </c>
      <c r="Y859" s="1">
        <v>0.0373506066297038</v>
      </c>
      <c r="Z859" s="1">
        <v>0.005804650817988755</v>
      </c>
    </row>
    <row r="860" spans="1:26">
      <c r="A860" s="11">
        <v>43620</v>
      </c>
      <c r="B860" s="1">
        <v>0.05392368975718109</v>
      </c>
      <c r="C860" s="1">
        <v>0.01690810116585184</v>
      </c>
      <c r="D860" s="1">
        <v>0.03042201107222775</v>
      </c>
      <c r="E860" s="1">
        <v>0.01105854795775252</v>
      </c>
      <c r="F860" s="1">
        <v>0.01074205162190167</v>
      </c>
      <c r="G860" s="1">
        <v>0.005582888790783169</v>
      </c>
      <c r="H860" s="1">
        <v>0.01980184494501436</v>
      </c>
      <c r="I860" s="1">
        <v>0.01626049757124859</v>
      </c>
      <c r="J860" s="1">
        <v>0.03912084887407041</v>
      </c>
      <c r="K860" s="1">
        <v>0.01410279850849627</v>
      </c>
      <c r="L860" s="1">
        <v>0.0308095170141709</v>
      </c>
      <c r="M860" s="1">
        <v>0.02814531428951139</v>
      </c>
      <c r="N860" s="1">
        <v>0.00528758105876892</v>
      </c>
      <c r="O860" s="1">
        <v>0.006387398307636571</v>
      </c>
      <c r="P860" s="1">
        <v>0.02770351746449484</v>
      </c>
      <c r="Q860" s="1">
        <v>-0.001777395512152835</v>
      </c>
      <c r="R860" s="1">
        <v>0.03608652620940367</v>
      </c>
      <c r="S860" s="1">
        <v>-0.009335647329709817</v>
      </c>
      <c r="T860" s="1">
        <v>0.03276773628598773</v>
      </c>
      <c r="U860" s="1">
        <v>0.01254449940343316</v>
      </c>
      <c r="V860" s="1">
        <v>0.03496098857000973</v>
      </c>
      <c r="W860" s="1">
        <v>0.01014073527523962</v>
      </c>
      <c r="X860" s="1">
        <v>0.04491449165827732</v>
      </c>
      <c r="Y860" s="1">
        <v>-0.00283782668384247</v>
      </c>
      <c r="Z860" s="1">
        <v>0.02493077895361928</v>
      </c>
    </row>
    <row r="861" spans="1:26">
      <c r="A861" s="11">
        <v>43621</v>
      </c>
      <c r="B861" s="1">
        <v>-0.01058587189531279</v>
      </c>
      <c r="C861" s="1">
        <v>0.01198417473321833</v>
      </c>
      <c r="D861" s="1">
        <v>0.01023457901389757</v>
      </c>
      <c r="E861" s="1">
        <v>0</v>
      </c>
      <c r="F861" s="1">
        <v>-0.002415229007937003</v>
      </c>
      <c r="G861" s="1">
        <v>0.007633470308412216</v>
      </c>
      <c r="H861" s="1">
        <v>0.1002362766017713</v>
      </c>
      <c r="I861" s="1">
        <v>0.004120719032664866</v>
      </c>
      <c r="J861" s="1">
        <v>0.008767316553875082</v>
      </c>
      <c r="K861" s="1">
        <v>-0.00227563780360418</v>
      </c>
      <c r="L861" s="1">
        <v>0.003553897550941709</v>
      </c>
      <c r="M861" s="1">
        <v>0.02594480323713722</v>
      </c>
      <c r="N861" s="1">
        <v>0.01351062357691868</v>
      </c>
      <c r="O861" s="1">
        <v>-0.01447859769310433</v>
      </c>
      <c r="P861" s="1">
        <v>0.02167915182668212</v>
      </c>
      <c r="Q861" s="1">
        <v>0.01531352856168144</v>
      </c>
      <c r="R861" s="1">
        <v>0.007577701438945539</v>
      </c>
      <c r="S861" s="1">
        <v>0.03024804118443813</v>
      </c>
      <c r="T861" s="1">
        <v>0.004336770808279766</v>
      </c>
      <c r="U861" s="1">
        <v>0.006353151718845096</v>
      </c>
      <c r="V861" s="1">
        <v>-0.004193460461146103</v>
      </c>
      <c r="W861" s="1">
        <v>0.02545073025676303</v>
      </c>
      <c r="X861" s="1">
        <v>0.00309992207906884</v>
      </c>
      <c r="Y861" s="1">
        <v>0.01440753247637594</v>
      </c>
      <c r="Z861" s="1">
        <v>-0.004955066902953997</v>
      </c>
    </row>
    <row r="862" spans="1:26">
      <c r="A862" s="11">
        <v>43622</v>
      </c>
      <c r="B862" s="1">
        <v>0.02853076678888766</v>
      </c>
      <c r="C862" s="1">
        <v>0.005419492604348264</v>
      </c>
      <c r="D862" s="1">
        <v>0.001042124486011264</v>
      </c>
      <c r="E862" s="1">
        <v>-0.0102939462444599</v>
      </c>
      <c r="F862" s="1">
        <v>-0.003631876839151449</v>
      </c>
      <c r="G862" s="1">
        <v>0.003787782942993978</v>
      </c>
      <c r="H862" s="1">
        <v>0.02575722177276885</v>
      </c>
      <c r="I862" s="1">
        <v>0.001846370751741766</v>
      </c>
      <c r="J862" s="1">
        <v>0.005112926771408288</v>
      </c>
      <c r="K862" s="1">
        <v>-0.0002533158308485328</v>
      </c>
      <c r="L862" s="1">
        <v>0.002179206851732562</v>
      </c>
      <c r="M862" s="1">
        <v>-0.004778915954553264</v>
      </c>
      <c r="N862" s="1">
        <v>0.007326871474103047</v>
      </c>
      <c r="O862" s="1">
        <v>0.02133260392951097</v>
      </c>
      <c r="P862" s="1">
        <v>0.01581501601299307</v>
      </c>
      <c r="Q862" s="1">
        <v>0.003858277881220618</v>
      </c>
      <c r="R862" s="1">
        <v>0.008678312554218914</v>
      </c>
      <c r="S862" s="1">
        <v>-0.0006937691594920414</v>
      </c>
      <c r="T862" s="1">
        <v>0.01779214673488561</v>
      </c>
      <c r="U862" s="1">
        <v>0.01325746307386466</v>
      </c>
      <c r="V862" s="1">
        <v>0.002456561480215669</v>
      </c>
      <c r="W862" s="1">
        <v>0.005349160773510775</v>
      </c>
      <c r="X862" s="1">
        <v>-0.00329618034963497</v>
      </c>
      <c r="Y862" s="1">
        <v>0.008942656162154394</v>
      </c>
      <c r="Z862" s="1">
        <v>0.001358242068691728</v>
      </c>
    </row>
    <row r="863" spans="1:26">
      <c r="A863" s="11">
        <v>43623</v>
      </c>
      <c r="B863" s="1">
        <v>0.003813978608443458</v>
      </c>
      <c r="C863" s="1">
        <v>0.008726795123635389</v>
      </c>
      <c r="D863" s="1">
        <v>0.009499404598981354</v>
      </c>
      <c r="E863" s="1">
        <v>0.01300119274084932</v>
      </c>
      <c r="F863" s="1">
        <v>0.008019022459514247</v>
      </c>
      <c r="G863" s="1">
        <v>-0.01132054504668245</v>
      </c>
      <c r="H863" s="1">
        <v>0.001627598651992024</v>
      </c>
      <c r="I863" s="1">
        <v>0.01515450194063384</v>
      </c>
      <c r="J863" s="1">
        <v>0.002542767740772556</v>
      </c>
      <c r="K863" s="1">
        <v>-0.008618754656391836</v>
      </c>
      <c r="L863" s="1">
        <v>-0.01096300446361542</v>
      </c>
      <c r="M863" s="1">
        <v>0.007803158808794342</v>
      </c>
      <c r="N863" s="1">
        <v>0.001919362306151973</v>
      </c>
      <c r="O863" s="1">
        <v>0.01241338039604512</v>
      </c>
      <c r="P863" s="1">
        <v>0.02800819734409954</v>
      </c>
      <c r="Q863" s="1">
        <v>-0.002795523425019764</v>
      </c>
      <c r="R863" s="1">
        <v>0.006882284530506766</v>
      </c>
      <c r="S863" s="1">
        <v>0.002002031009921357</v>
      </c>
      <c r="T863" s="1">
        <v>0.004033889849612171</v>
      </c>
      <c r="U863" s="1">
        <v>0.01214962181771662</v>
      </c>
      <c r="V863" s="1">
        <v>0.01341874850427649</v>
      </c>
      <c r="W863" s="1">
        <v>0.01965524516091066</v>
      </c>
      <c r="X863" s="1">
        <v>0.01508905885563805</v>
      </c>
      <c r="Y863" s="1">
        <v>-0.005213710278077266</v>
      </c>
      <c r="Z863" s="1">
        <v>-0.01356266477653034</v>
      </c>
    </row>
    <row r="864" spans="1:26">
      <c r="A864" s="11">
        <v>43626</v>
      </c>
      <c r="B864" s="1">
        <v>-0.002417928471351694</v>
      </c>
      <c r="C864" s="1">
        <v>0.0002826871016587962</v>
      </c>
      <c r="D864" s="1">
        <v>0.007604745704851812</v>
      </c>
      <c r="E864" s="1">
        <v>-0.01582893983349642</v>
      </c>
      <c r="F864" s="1">
        <v>-0.004580283534699747</v>
      </c>
      <c r="G864" s="1">
        <v>0.003469626982176344</v>
      </c>
      <c r="H864" s="1">
        <v>-0.02483765599880894</v>
      </c>
      <c r="I864" s="1">
        <v>0.007396956001658239</v>
      </c>
      <c r="J864" s="1">
        <v>0.008625091341933677</v>
      </c>
      <c r="K864" s="1">
        <v>-0.00767057860503273</v>
      </c>
      <c r="L864" s="1">
        <v>0.01080968238297664</v>
      </c>
      <c r="M864" s="1">
        <v>-0.00138980234222974</v>
      </c>
      <c r="N864" s="1">
        <v>0.0002017560588101208</v>
      </c>
      <c r="O864" s="1">
        <v>-0.003308487324369946</v>
      </c>
      <c r="P864" s="1">
        <v>0.009132154047802432</v>
      </c>
      <c r="Q864" s="1">
        <v>-0.004204563988699506</v>
      </c>
      <c r="R864" s="1">
        <v>-0.0002845560380284606</v>
      </c>
      <c r="S864" s="1">
        <v>-0.006076436137523844</v>
      </c>
      <c r="T864" s="1">
        <v>-0.002901768064162091</v>
      </c>
      <c r="U864" s="1">
        <v>-0.01723581165928245</v>
      </c>
      <c r="V864" s="1">
        <v>0.008059918699659274</v>
      </c>
      <c r="W864" s="1">
        <v>0.007348459483807579</v>
      </c>
      <c r="X864" s="1">
        <v>0.009366711900152147</v>
      </c>
      <c r="Y864" s="1">
        <v>-0.01904248695734345</v>
      </c>
      <c r="Z864" s="1">
        <v>0.004583046583308104</v>
      </c>
    </row>
    <row r="865" spans="1:26">
      <c r="A865" s="11">
        <v>43627</v>
      </c>
      <c r="B865" s="1">
        <v>-0.001038735436515226</v>
      </c>
      <c r="C865" s="1">
        <v>-0.01263424611013308</v>
      </c>
      <c r="D865" s="1">
        <v>-0.006652063244660167</v>
      </c>
      <c r="E865" s="1">
        <v>0.01869171527148206</v>
      </c>
      <c r="F865" s="1">
        <v>-0.001695027782156688</v>
      </c>
      <c r="G865" s="1">
        <v>-0.009681914188568563</v>
      </c>
      <c r="H865" s="1">
        <v>0.01237818809407054</v>
      </c>
      <c r="I865" s="1">
        <v>0.001268414374455462</v>
      </c>
      <c r="J865" s="1">
        <v>0.007099514058516387</v>
      </c>
      <c r="K865" s="1">
        <v>0.001546130131487411</v>
      </c>
      <c r="L865" s="1">
        <v>0.003081374567942552</v>
      </c>
      <c r="M865" s="1">
        <v>0.005566786894829923</v>
      </c>
      <c r="N865" s="1">
        <v>-0.007258180625472122</v>
      </c>
      <c r="O865" s="1">
        <v>0.01835571714469952</v>
      </c>
      <c r="P865" s="1">
        <v>-0.003770293365432331</v>
      </c>
      <c r="Q865" s="1">
        <v>-0.008796613342936355</v>
      </c>
      <c r="R865" s="1">
        <v>-0.005840220992389233</v>
      </c>
      <c r="S865" s="1">
        <v>-0.003599158706306116</v>
      </c>
      <c r="T865" s="1">
        <v>-0.008730545511273502</v>
      </c>
      <c r="U865" s="1">
        <v>0.005637182187416157</v>
      </c>
      <c r="V865" s="1">
        <v>0.003426646447593384</v>
      </c>
      <c r="W865" s="1">
        <v>0.004546038165419208</v>
      </c>
      <c r="X865" s="1">
        <v>-0.01835794302661353</v>
      </c>
      <c r="Y865" s="1">
        <v>0.01211023152970547</v>
      </c>
      <c r="Z865" s="1">
        <v>0.01322998321695135</v>
      </c>
    </row>
    <row r="866" spans="1:26">
      <c r="A866" s="11">
        <v>43628</v>
      </c>
      <c r="B866" s="1">
        <v>-0.02911615022276126</v>
      </c>
      <c r="C866" s="1">
        <v>-0.006583939378980497</v>
      </c>
      <c r="D866" s="1">
        <v>0.004120824630604814</v>
      </c>
      <c r="E866" s="1">
        <v>0.01621492302393057</v>
      </c>
      <c r="F866" s="1">
        <v>0.005579733806700293</v>
      </c>
      <c r="G866" s="1">
        <v>0.01187153840215349</v>
      </c>
      <c r="H866" s="1">
        <v>-0.00235114085641297</v>
      </c>
      <c r="I866" s="1">
        <v>-0.008066894454485607</v>
      </c>
      <c r="J866" s="1">
        <v>0.003020828184472801</v>
      </c>
      <c r="K866" s="1">
        <v>0.01697939744758137</v>
      </c>
      <c r="L866" s="1">
        <v>-0.01273936076811144</v>
      </c>
      <c r="M866" s="1">
        <v>0.004547114599733781</v>
      </c>
      <c r="N866" s="1">
        <v>-0.003147773636797413</v>
      </c>
      <c r="O866" s="1">
        <v>-0.01073821087437754</v>
      </c>
      <c r="P866" s="1">
        <v>-0.004618033178234171</v>
      </c>
      <c r="Q866" s="1">
        <v>0.01277968791154827</v>
      </c>
      <c r="R866" s="1">
        <v>0.0004297109573228042</v>
      </c>
      <c r="S866" s="1">
        <v>0.004483862916290438</v>
      </c>
      <c r="T866" s="1">
        <v>0.003161685744699883</v>
      </c>
      <c r="U866" s="1">
        <v>0.002180161852258777</v>
      </c>
      <c r="V866" s="1">
        <v>0.004667035839345912</v>
      </c>
      <c r="W866" s="1">
        <v>0.0005966884010562001</v>
      </c>
      <c r="X866" s="1">
        <v>0.001849395491385852</v>
      </c>
      <c r="Y866" s="1">
        <v>0.009326080007166837</v>
      </c>
      <c r="Z866" s="1">
        <v>-0.005628032794149473</v>
      </c>
    </row>
    <row r="867" spans="1:26">
      <c r="A867" s="11">
        <v>43629</v>
      </c>
      <c r="B867" s="1">
        <v>0.01249551398312532</v>
      </c>
      <c r="C867" s="1">
        <v>0.005273194184373109</v>
      </c>
      <c r="D867" s="1">
        <v>0.003078256904016863</v>
      </c>
      <c r="E867" s="1">
        <v>-0.006298556035769343</v>
      </c>
      <c r="F867" s="1">
        <v>0.005789806092272753</v>
      </c>
      <c r="G867" s="1">
        <v>0.009661944996667726</v>
      </c>
      <c r="H867" s="1">
        <v>0.004949222476290371</v>
      </c>
      <c r="I867" s="1">
        <v>0.01841536033231606</v>
      </c>
      <c r="J867" s="1">
        <v>0.003514455899301439</v>
      </c>
      <c r="K867" s="1">
        <v>0.01872005195094828</v>
      </c>
      <c r="L867" s="1">
        <v>0.002470923204634712</v>
      </c>
      <c r="M867" s="1">
        <v>0.03089942016041247</v>
      </c>
      <c r="N867" s="1">
        <v>-0.001629814644053318</v>
      </c>
      <c r="O867" s="1">
        <v>0.008269282300383152</v>
      </c>
      <c r="P867" s="1">
        <v>0.006312430349870723</v>
      </c>
      <c r="Q867" s="1">
        <v>-0.001752555078032958</v>
      </c>
      <c r="R867" s="1">
        <v>0.002148422768239788</v>
      </c>
      <c r="S867" s="1">
        <v>0.00136422840814121</v>
      </c>
      <c r="T867" s="1">
        <v>0</v>
      </c>
      <c r="U867" s="1">
        <v>0.003418200890372258</v>
      </c>
      <c r="V867" s="1">
        <v>0.0004531203577209375</v>
      </c>
      <c r="W867" s="1">
        <v>0.004245294211142614</v>
      </c>
      <c r="X867" s="1">
        <v>0.02052146889618056</v>
      </c>
      <c r="Y867" s="1">
        <v>0.004532757199191995</v>
      </c>
      <c r="Z867" s="1">
        <v>0.01267832309141825</v>
      </c>
    </row>
    <row r="868" spans="1:26">
      <c r="A868" s="11">
        <v>43630</v>
      </c>
      <c r="B868" s="1">
        <v>-0.03067707225979688</v>
      </c>
      <c r="C868" s="1">
        <v>-0.004873066390875924</v>
      </c>
      <c r="D868" s="1">
        <v>-0.00357985060713728</v>
      </c>
      <c r="E868" s="1">
        <v>0.004859620111091978</v>
      </c>
      <c r="F868" s="1">
        <v>0.01487162659019625</v>
      </c>
      <c r="G868" s="1">
        <v>0.01230353758662228</v>
      </c>
      <c r="H868" s="1">
        <v>-0.008912067265438695</v>
      </c>
      <c r="I868" s="1">
        <v>-0.0001321845361239582</v>
      </c>
      <c r="J868" s="1">
        <v>-0.004002438524187135</v>
      </c>
      <c r="K868" s="1">
        <v>-0.007946278751414959</v>
      </c>
      <c r="L868" s="1">
        <v>0.002556264244041762</v>
      </c>
      <c r="M868" s="1">
        <v>-0.01069100193523809</v>
      </c>
      <c r="N868" s="1">
        <v>0.00173455753563001</v>
      </c>
      <c r="O868" s="1">
        <v>-0.006834626283609757</v>
      </c>
      <c r="P868" s="1">
        <v>0.0009823237349195768</v>
      </c>
      <c r="Q868" s="1">
        <v>0.009480396451495787</v>
      </c>
      <c r="R868" s="1">
        <v>0.0007145727665704982</v>
      </c>
      <c r="S868" s="1">
        <v>0.004334162083013071</v>
      </c>
      <c r="T868" s="1">
        <v>-0.002251483045954905</v>
      </c>
      <c r="U868" s="1">
        <v>0.001858111271216378</v>
      </c>
      <c r="V868" s="1">
        <v>-0.005775636536574646</v>
      </c>
      <c r="W868" s="1">
        <v>-0.003423695416041483</v>
      </c>
      <c r="X868" s="1">
        <v>-0.005630580179554423</v>
      </c>
      <c r="Y868" s="1">
        <v>0.01145440976656031</v>
      </c>
      <c r="Z868" s="1">
        <v>0.00335370029968951</v>
      </c>
    </row>
    <row r="869" spans="1:26">
      <c r="A869" s="11">
        <v>43633</v>
      </c>
      <c r="B869" s="1">
        <v>0.01273195654908177</v>
      </c>
      <c r="C869" s="1">
        <v>0.02229528643913725</v>
      </c>
      <c r="D869" s="1">
        <v>0.01180517746218501</v>
      </c>
      <c r="E869" s="1">
        <v>0.01366684329335865</v>
      </c>
      <c r="F869" s="1">
        <v>0.005908871403412563</v>
      </c>
      <c r="G869" s="1">
        <v>-0.0006752429373455549</v>
      </c>
      <c r="H869" s="1">
        <v>-0.02106014781280541</v>
      </c>
      <c r="I869" s="1">
        <v>0.01887677567760848</v>
      </c>
      <c r="J869" s="1">
        <v>-0.0005018498945302818</v>
      </c>
      <c r="K869" s="1">
        <v>-0.01952429383884824</v>
      </c>
      <c r="L869" s="1">
        <v>-0.005463557197953328</v>
      </c>
      <c r="M869" s="1">
        <v>-0.01235065689032067</v>
      </c>
      <c r="N869" s="1">
        <v>-0.01140745595693038</v>
      </c>
      <c r="O869" s="1">
        <v>0</v>
      </c>
      <c r="P869" s="1">
        <v>0.003020121256633201</v>
      </c>
      <c r="Q869" s="1">
        <v>0.01426061937746947</v>
      </c>
      <c r="R869" s="1">
        <v>-0.01113963155399289</v>
      </c>
      <c r="S869" s="1">
        <v>0.003657866773451923</v>
      </c>
      <c r="T869" s="1">
        <v>-0.005866297150697197</v>
      </c>
      <c r="U869" s="1">
        <v>-0.001545688852614746</v>
      </c>
      <c r="V869" s="1">
        <v>-0.007404087114540547</v>
      </c>
      <c r="W869" s="1">
        <v>0.002348655945233702</v>
      </c>
      <c r="X869" s="1">
        <v>-0.003640071642451392</v>
      </c>
      <c r="Y869" s="1">
        <v>-0.01115330749682675</v>
      </c>
      <c r="Z869" s="1">
        <v>-0.01871687611128769</v>
      </c>
    </row>
    <row r="870" spans="1:26">
      <c r="A870" s="11">
        <v>43634</v>
      </c>
      <c r="B870" s="1">
        <v>0.02873542806551987</v>
      </c>
      <c r="C870" s="1">
        <v>0.05370526531066777</v>
      </c>
      <c r="D870" s="1">
        <v>0.02168703117764847</v>
      </c>
      <c r="E870" s="1">
        <v>-0.008711758908568457</v>
      </c>
      <c r="F870" s="1">
        <v>0.01621247881607091</v>
      </c>
      <c r="G870" s="1">
        <v>-0.002027097595371119</v>
      </c>
      <c r="H870" s="1">
        <v>-0.01232777911020377</v>
      </c>
      <c r="I870" s="1">
        <v>0.03245447363442211</v>
      </c>
      <c r="J870" s="1">
        <v>0.03115548903006737</v>
      </c>
      <c r="K870" s="1">
        <v>0.0125091159437718</v>
      </c>
      <c r="L870" s="1">
        <v>0.01364202617730825</v>
      </c>
      <c r="M870" s="1">
        <v>0.01016019063901163</v>
      </c>
      <c r="N870" s="1">
        <v>0.001339209029454613</v>
      </c>
      <c r="O870" s="1">
        <v>-0.01455011355543678</v>
      </c>
      <c r="P870" s="1">
        <v>0.01738794214814177</v>
      </c>
      <c r="Q870" s="1">
        <v>-0.005829780391554018</v>
      </c>
      <c r="R870" s="1">
        <v>0.02527442589591189</v>
      </c>
      <c r="S870" s="1">
        <v>-0.0110974632571621</v>
      </c>
      <c r="T870" s="1">
        <v>0.00090787637423273</v>
      </c>
      <c r="U870" s="1">
        <v>0.004334328333373438</v>
      </c>
      <c r="V870" s="1">
        <v>-0.007688690527777098</v>
      </c>
      <c r="W870" s="1">
        <v>0.01143614036796836</v>
      </c>
      <c r="X870" s="1">
        <v>0.0345039216815981</v>
      </c>
      <c r="Y870" s="1">
        <v>-0.005205396537718565</v>
      </c>
      <c r="Z870" s="1">
        <v>0.02270689158016137</v>
      </c>
    </row>
    <row r="871" spans="1:26">
      <c r="A871" s="11">
        <v>43635</v>
      </c>
      <c r="B871" s="1">
        <v>-0.000697925370643615</v>
      </c>
      <c r="C871" s="1">
        <v>-0.01443999858420797</v>
      </c>
      <c r="D871" s="1">
        <v>0.009309527691010899</v>
      </c>
      <c r="E871" s="1">
        <v>0.01715853305330439</v>
      </c>
      <c r="F871" s="1">
        <v>-0.002543420435378363</v>
      </c>
      <c r="G871" s="1">
        <v>0.01489520365971297</v>
      </c>
      <c r="H871" s="1">
        <v>0.009789602903219174</v>
      </c>
      <c r="I871" s="1">
        <v>0.003513507015922013</v>
      </c>
      <c r="J871" s="1">
        <v>0.00536073256010372</v>
      </c>
      <c r="K871" s="1">
        <v>-0.01512808414794542</v>
      </c>
      <c r="L871" s="1">
        <v>-0.007225887830381805</v>
      </c>
      <c r="M871" s="1">
        <v>-0.003675066597300658</v>
      </c>
      <c r="N871" s="1">
        <v>0.007305005319738545</v>
      </c>
      <c r="O871" s="1">
        <v>-0.004389146045433168</v>
      </c>
      <c r="P871" s="1">
        <v>0.003921190754063053</v>
      </c>
      <c r="Q871" s="1">
        <v>0.01552271825610108</v>
      </c>
      <c r="R871" s="1">
        <v>0.002958200182240578</v>
      </c>
      <c r="S871" s="1">
        <v>0.003436969488696873</v>
      </c>
      <c r="T871" s="1">
        <v>-0.007482997937848457</v>
      </c>
      <c r="U871" s="1">
        <v>-0.0009247023941358901</v>
      </c>
      <c r="V871" s="1">
        <v>-0.003585168498072888</v>
      </c>
      <c r="W871" s="1">
        <v>0.01237914957736863</v>
      </c>
      <c r="X871" s="1">
        <v>0.0007847568610268585</v>
      </c>
      <c r="Y871" s="1">
        <v>0.005232634475098363</v>
      </c>
      <c r="Z871" s="1">
        <v>-0.01509793731540554</v>
      </c>
    </row>
    <row r="872" spans="1:26">
      <c r="A872" s="11">
        <v>43636</v>
      </c>
      <c r="B872" s="1">
        <v>0.03109693904987276</v>
      </c>
      <c r="C872" s="1">
        <v>0.01714771640999979</v>
      </c>
      <c r="D872" s="1">
        <v>0.008978138858806384</v>
      </c>
      <c r="E872" s="1">
        <v>0.005759858093674408</v>
      </c>
      <c r="F872" s="1">
        <v>0.01251723628385326</v>
      </c>
      <c r="G872" s="1">
        <v>0.002001256544749141</v>
      </c>
      <c r="H872" s="1">
        <v>-0.005574444566777914</v>
      </c>
      <c r="I872" s="1">
        <v>0.01763156999125925</v>
      </c>
      <c r="J872" s="1">
        <v>0.01114884935616556</v>
      </c>
      <c r="K872" s="1">
        <v>0.01638498321096016</v>
      </c>
      <c r="L872" s="1">
        <v>0.002547415859529112</v>
      </c>
      <c r="M872" s="1">
        <v>0.0001942158699663743</v>
      </c>
      <c r="N872" s="1">
        <v>-0.004392113154115362</v>
      </c>
      <c r="O872" s="1">
        <v>0.007214506854561709</v>
      </c>
      <c r="P872" s="1">
        <v>0.009285783180718266</v>
      </c>
      <c r="Q872" s="1">
        <v>-0.000679568721733359</v>
      </c>
      <c r="R872" s="1">
        <v>0.01446625126239209</v>
      </c>
      <c r="S872" s="1">
        <v>0.0006604336731061977</v>
      </c>
      <c r="T872" s="1">
        <v>-0.002284728826977722</v>
      </c>
      <c r="U872" s="1">
        <v>0.00401121310895447</v>
      </c>
      <c r="V872" s="1">
        <v>0.0005804040235388719</v>
      </c>
      <c r="W872" s="1">
        <v>0.001912621073512755</v>
      </c>
      <c r="X872" s="1">
        <v>0.02862172955273667</v>
      </c>
      <c r="Y872" s="1">
        <v>-0.005031906325292712</v>
      </c>
      <c r="Z872" s="1">
        <v>0.0009017522518501853</v>
      </c>
    </row>
    <row r="873" spans="1:26">
      <c r="A873" s="11">
        <v>43637</v>
      </c>
      <c r="B873" s="1">
        <v>0.004405306800805864</v>
      </c>
      <c r="C873" s="1">
        <v>-0.008109222541549999</v>
      </c>
      <c r="D873" s="1">
        <v>0.004510239200004484</v>
      </c>
      <c r="E873" s="1">
        <v>0.009204670917444924</v>
      </c>
      <c r="F873" s="1">
        <v>-0.002746912004330637</v>
      </c>
      <c r="G873" s="1">
        <v>-0.003994886310464518</v>
      </c>
      <c r="H873" s="1">
        <v>-0.008286257473828273</v>
      </c>
      <c r="I873" s="1">
        <v>0.009339137221016536</v>
      </c>
      <c r="J873" s="1">
        <v>-0.007670160484749444</v>
      </c>
      <c r="K873" s="1">
        <v>0.01648072210858853</v>
      </c>
      <c r="L873" s="1">
        <v>-0.006806656660462429</v>
      </c>
      <c r="M873" s="1">
        <v>-0.005240553271551707</v>
      </c>
      <c r="N873" s="1">
        <v>-0.004616784559467457</v>
      </c>
      <c r="O873" s="1">
        <v>-0.04496613957426299</v>
      </c>
      <c r="P873" s="1">
        <v>0.0001461522869445897</v>
      </c>
      <c r="Q873" s="1">
        <v>-0.002039245205813334</v>
      </c>
      <c r="R873" s="1">
        <v>-0.01232178151783414</v>
      </c>
      <c r="S873" s="1">
        <v>-0.008165635415262051</v>
      </c>
      <c r="T873" s="1">
        <v>-0.04511108592069735</v>
      </c>
      <c r="U873" s="1">
        <v>-0.002766040251936164</v>
      </c>
      <c r="V873" s="1">
        <v>0.0161232334087047</v>
      </c>
      <c r="W873" s="1">
        <v>0.003818045150776328</v>
      </c>
      <c r="X873" s="1">
        <v>-0.01067266158319879</v>
      </c>
      <c r="Y873" s="1">
        <v>0.007499108002571697</v>
      </c>
      <c r="Z873" s="1">
        <v>0.0006758070178718434</v>
      </c>
    </row>
    <row r="874" spans="1:26">
      <c r="A874" s="11">
        <v>43640</v>
      </c>
      <c r="B874" s="1">
        <v>-0.01923077607014101</v>
      </c>
      <c r="C874" s="1">
        <v>0.005782024301782318</v>
      </c>
      <c r="D874" s="1">
        <v>-0.001699260369754207</v>
      </c>
      <c r="E874" s="1">
        <v>-0.07417936276263881</v>
      </c>
      <c r="F874" s="1">
        <v>0.0009179274623556388</v>
      </c>
      <c r="G874" s="1">
        <v>-0.002339432900106964</v>
      </c>
      <c r="H874" s="1">
        <v>-0.003932464976621919</v>
      </c>
      <c r="I874" s="1">
        <v>0.01582659189369529</v>
      </c>
      <c r="J874" s="1">
        <v>-0.001932524425142357</v>
      </c>
      <c r="K874" s="1">
        <v>0.008730080621523584</v>
      </c>
      <c r="L874" s="1">
        <v>-0.007126955798325896</v>
      </c>
      <c r="M874" s="1">
        <v>-0.0005853686472890862</v>
      </c>
      <c r="N874" s="1">
        <v>0.01092578441289538</v>
      </c>
      <c r="O874" s="1">
        <v>0.01020817744448332</v>
      </c>
      <c r="P874" s="1">
        <v>0.005914039035531227</v>
      </c>
      <c r="Q874" s="1">
        <v>-0.00102182189500799</v>
      </c>
      <c r="R874" s="1">
        <v>0.0008407493911823938</v>
      </c>
      <c r="S874" s="1">
        <v>-0.002661098588371047</v>
      </c>
      <c r="T874" s="1">
        <v>-0.003117387537222016</v>
      </c>
      <c r="U874" s="1">
        <v>0.004006154041511278</v>
      </c>
      <c r="V874" s="1">
        <v>-0.01004561047506125</v>
      </c>
      <c r="W874" s="1">
        <v>0.003701793802628472</v>
      </c>
      <c r="X874" s="1">
        <v>-0.001926476726845427</v>
      </c>
      <c r="Y874" s="1">
        <v>0.008655036368313329</v>
      </c>
      <c r="Z874" s="1">
        <v>-0.006977364015510634</v>
      </c>
    </row>
    <row r="875" spans="1:26">
      <c r="A875" s="11">
        <v>43641</v>
      </c>
      <c r="B875" s="1">
        <v>-0.02923978431894159</v>
      </c>
      <c r="C875" s="1">
        <v>-0.01248688274983256</v>
      </c>
      <c r="D875" s="1">
        <v>-0.006563716777243878</v>
      </c>
      <c r="E875" s="1">
        <v>0.00197019883812799</v>
      </c>
      <c r="F875" s="1">
        <v>-0.01949509732152988</v>
      </c>
      <c r="G875" s="1">
        <v>-0.01139046041455549</v>
      </c>
      <c r="H875" s="1">
        <v>0.01258338681327298</v>
      </c>
      <c r="I875" s="1">
        <v>-0.003415614148827628</v>
      </c>
      <c r="J875" s="1">
        <v>-0.002903964540057369</v>
      </c>
      <c r="K875" s="1">
        <v>0.003461916529475584</v>
      </c>
      <c r="L875" s="1">
        <v>-0.008282703577785155</v>
      </c>
      <c r="M875" s="1">
        <v>-0.004295217699227805</v>
      </c>
      <c r="N875" s="1">
        <v>0.005403640827788658</v>
      </c>
      <c r="O875" s="1">
        <v>0.005980784408373463</v>
      </c>
      <c r="P875" s="1">
        <v>-0.03157251773657033</v>
      </c>
      <c r="Q875" s="1">
        <v>0.0003409814501609265</v>
      </c>
      <c r="R875" s="1">
        <v>-0.001400426324302817</v>
      </c>
      <c r="S875" s="1">
        <v>-0.006003604820084885</v>
      </c>
      <c r="T875" s="1">
        <v>0.01250884383481066</v>
      </c>
      <c r="U875" s="1">
        <v>-0.0009204997528913239</v>
      </c>
      <c r="V875" s="1">
        <v>-0.01176183069508507</v>
      </c>
      <c r="W875" s="1">
        <v>-0.006834612206548463</v>
      </c>
      <c r="X875" s="1">
        <v>-0.00386024212331848</v>
      </c>
      <c r="Y875" s="1">
        <v>-0.004633554095374581</v>
      </c>
      <c r="Z875" s="1">
        <v>-0.002946533936949325</v>
      </c>
    </row>
    <row r="876" spans="1:26">
      <c r="A876" s="11">
        <v>43642</v>
      </c>
      <c r="B876" s="1">
        <v>0.02870312920819695</v>
      </c>
      <c r="C876" s="1">
        <v>0.01521714312011002</v>
      </c>
      <c r="D876" s="1">
        <v>-0.01358101730020955</v>
      </c>
      <c r="E876" s="1">
        <v>-0.01857124536104005</v>
      </c>
      <c r="F876" s="1">
        <v>-0.01497099222103249</v>
      </c>
      <c r="G876" s="1">
        <v>-0.02914241434697951</v>
      </c>
      <c r="H876" s="1">
        <v>-0.01413252017248401</v>
      </c>
      <c r="I876" s="1">
        <v>-0.001142374263681245</v>
      </c>
      <c r="J876" s="1">
        <v>0.009223287948779468</v>
      </c>
      <c r="K876" s="1">
        <v>0.0009858274867493577</v>
      </c>
      <c r="L876" s="1">
        <v>0.00668156981067547</v>
      </c>
      <c r="M876" s="1">
        <v>-0.005882223911163886</v>
      </c>
      <c r="N876" s="1">
        <v>-0.0105466088956675</v>
      </c>
      <c r="O876" s="1">
        <v>-0.01722021919555683</v>
      </c>
      <c r="P876" s="1">
        <v>0.003747499868098636</v>
      </c>
      <c r="Q876" s="1">
        <v>-0.02215415388261166</v>
      </c>
      <c r="R876" s="1">
        <v>-0.005469970629860765</v>
      </c>
      <c r="S876" s="1">
        <v>-0.01803544560569648</v>
      </c>
      <c r="T876" s="1">
        <v>-0.01116634430221031</v>
      </c>
      <c r="U876" s="1">
        <v>-0.0006144994581419594</v>
      </c>
      <c r="V876" s="1">
        <v>-0.001283802354316244</v>
      </c>
      <c r="W876" s="1">
        <v>-0.004428934936729023</v>
      </c>
      <c r="X876" s="1">
        <v>-0.00426260238682219</v>
      </c>
      <c r="Y876" s="1">
        <v>-0.01741372578349376</v>
      </c>
      <c r="Z876" s="1">
        <v>0.008865828069764436</v>
      </c>
    </row>
    <row r="877" spans="1:26">
      <c r="A877" s="11">
        <v>43643</v>
      </c>
      <c r="B877" s="1">
        <v>-0.01343465749317918</v>
      </c>
      <c r="C877" s="1">
        <v>-0.02912471792354265</v>
      </c>
      <c r="D877" s="1">
        <v>0.01302409597399556</v>
      </c>
      <c r="E877" s="1">
        <v>0.004007167706181036</v>
      </c>
      <c r="F877" s="1">
        <v>-0.002611967620569255</v>
      </c>
      <c r="G877" s="1">
        <v>-0.004886809089038269</v>
      </c>
      <c r="H877" s="1">
        <v>-0.01754834722067056</v>
      </c>
      <c r="I877" s="1">
        <v>-0.003265424915570247</v>
      </c>
      <c r="J877" s="1">
        <v>-0.002405198080379645</v>
      </c>
      <c r="K877" s="1">
        <v>-0.002215557394161238</v>
      </c>
      <c r="L877" s="1">
        <v>0.003318529378123269</v>
      </c>
      <c r="M877" s="1">
        <v>0.0007888792307750858</v>
      </c>
      <c r="N877" s="1">
        <v>0.0180384612493254</v>
      </c>
      <c r="O877" s="1">
        <v>-0.0008343587151281584</v>
      </c>
      <c r="P877" s="1">
        <v>0.00164273181366803</v>
      </c>
      <c r="Q877" s="1">
        <v>-0.002788545147542787</v>
      </c>
      <c r="R877" s="1">
        <v>-0.003102480758175652</v>
      </c>
      <c r="S877" s="1">
        <v>0.01247218561336472</v>
      </c>
      <c r="T877" s="1">
        <v>0.01561719516918947</v>
      </c>
      <c r="U877" s="1">
        <v>0.01383341976878127</v>
      </c>
      <c r="V877" s="1">
        <v>0.003271388986317181</v>
      </c>
      <c r="W877" s="1">
        <v>0.005269739277517171</v>
      </c>
      <c r="X877" s="1">
        <v>0.009340117792701719</v>
      </c>
      <c r="Y877" s="1">
        <v>0.004562097842665258</v>
      </c>
      <c r="Z877" s="1">
        <v>0.01397034695370203</v>
      </c>
    </row>
    <row r="878" spans="1:26">
      <c r="A878" s="11">
        <v>43644</v>
      </c>
      <c r="B878" s="1">
        <v>0.01152250421011458</v>
      </c>
      <c r="C878" s="1">
        <v>-2.739900713166765E-05</v>
      </c>
      <c r="D878" s="1">
        <v>0.00281601450930058</v>
      </c>
      <c r="E878" s="1">
        <v>0.005543664390080583</v>
      </c>
      <c r="F878" s="1">
        <v>0.006666525061180817</v>
      </c>
      <c r="G878" s="1">
        <v>0.004209042235078675</v>
      </c>
      <c r="H878" s="1">
        <v>0.008050354915115854</v>
      </c>
      <c r="I878" s="1">
        <v>0.005399554198598944</v>
      </c>
      <c r="J878" s="1">
        <v>0.00241099700574976</v>
      </c>
      <c r="K878" s="1">
        <v>0.01924522849557753</v>
      </c>
      <c r="L878" s="1">
        <v>0.02719576403064328</v>
      </c>
      <c r="M878" s="1">
        <v>0.0007880993442963558</v>
      </c>
      <c r="N878" s="1">
        <v>0.004228238069027501</v>
      </c>
      <c r="O878" s="1">
        <v>-0.0114824905809725</v>
      </c>
      <c r="P878" s="1">
        <v>-0.00141629316779579</v>
      </c>
      <c r="Q878" s="1">
        <v>0.006641136103208822</v>
      </c>
      <c r="R878" s="1">
        <v>0.01372214367730806</v>
      </c>
      <c r="S878" s="1">
        <v>0.004767219868456962</v>
      </c>
      <c r="T878" s="1">
        <v>0.01206570691067732</v>
      </c>
      <c r="U878" s="1">
        <v>0.01607005151352525</v>
      </c>
      <c r="V878" s="1">
        <v>0.008617735984513208</v>
      </c>
      <c r="W878" s="1">
        <v>-0.0003063252699215813</v>
      </c>
      <c r="X878" s="1">
        <v>0.02255643663576223</v>
      </c>
      <c r="Y878" s="1">
        <v>-0.002095961242910671</v>
      </c>
      <c r="Z878" s="1">
        <v>0.02177760415816299</v>
      </c>
    </row>
    <row r="879" spans="1:26">
      <c r="A879" s="11">
        <v>43647</v>
      </c>
      <c r="B879" s="1">
        <v>0.007939262393953816</v>
      </c>
      <c r="C879" s="1">
        <v>-0.02074118991087992</v>
      </c>
      <c r="D879" s="1">
        <v>-0.005738447475442832</v>
      </c>
      <c r="E879" s="1">
        <v>0.01830182133774771</v>
      </c>
      <c r="F879" s="1">
        <v>0.01017007137179715</v>
      </c>
      <c r="G879" s="1">
        <v>-0.004889607520381478</v>
      </c>
      <c r="H879" s="1">
        <v>0.001247741863355856</v>
      </c>
      <c r="I879" s="1">
        <v>-0.003439799070925287</v>
      </c>
      <c r="J879" s="1">
        <v>0.009619819869464585</v>
      </c>
      <c r="K879" s="1">
        <v>0.01404001976721037</v>
      </c>
      <c r="L879" s="1">
        <v>0.01681602505147461</v>
      </c>
      <c r="M879" s="1">
        <v>0.0149666756655964</v>
      </c>
      <c r="N879" s="1">
        <v>0.01082686915577047</v>
      </c>
      <c r="O879" s="1">
        <v>0.007180601824700483</v>
      </c>
      <c r="P879" s="1">
        <v>0.01283954371406515</v>
      </c>
      <c r="Q879" s="1">
        <v>-0.007291441909962559</v>
      </c>
      <c r="R879" s="1">
        <v>0.008093808933982372</v>
      </c>
      <c r="S879" s="1">
        <v>-0.007221529106454905</v>
      </c>
      <c r="T879" s="1">
        <v>0.01940140722015782</v>
      </c>
      <c r="U879" s="1">
        <v>-0.002387470075872256</v>
      </c>
      <c r="V879" s="1">
        <v>0.003810250417932703</v>
      </c>
      <c r="W879" s="1">
        <v>0.01951103329705517</v>
      </c>
      <c r="X879" s="1">
        <v>0.001696919501951166</v>
      </c>
      <c r="Y879" s="1">
        <v>-0.008226967710359245</v>
      </c>
      <c r="Z879" s="1">
        <v>0.007611741507550729</v>
      </c>
    </row>
    <row r="880" spans="1:26">
      <c r="A880" s="11">
        <v>43648</v>
      </c>
      <c r="B880" s="1">
        <v>-0.06164379654861973</v>
      </c>
      <c r="C880" s="1">
        <v>-0.006452332720850995</v>
      </c>
      <c r="D880" s="1">
        <v>0.003438290856237147</v>
      </c>
      <c r="E880" s="1">
        <v>0.01082713819148795</v>
      </c>
      <c r="F880" s="1">
        <v>0.009177013359020547</v>
      </c>
      <c r="G880" s="1">
        <v>0.01790086451938699</v>
      </c>
      <c r="H880" s="1">
        <v>0.01296119623184278</v>
      </c>
      <c r="I880" s="1">
        <v>-6.026870723818689E-05</v>
      </c>
      <c r="J880" s="1">
        <v>0.003334979311826913</v>
      </c>
      <c r="K880" s="1">
        <v>-0.005968071621369031</v>
      </c>
      <c r="L880" s="1">
        <v>0.001055577141946928</v>
      </c>
      <c r="M880" s="1">
        <v>-0.002134352739930123</v>
      </c>
      <c r="N880" s="1">
        <v>0.01229804924450795</v>
      </c>
      <c r="O880" s="1">
        <v>0.01908201025724754</v>
      </c>
      <c r="P880" s="1">
        <v>0.006633459863517155</v>
      </c>
      <c r="Q880" s="1">
        <v>0.01713848611135882</v>
      </c>
      <c r="R880" s="1">
        <v>-0.0123201711990536</v>
      </c>
      <c r="S880" s="1">
        <v>0.02562891198382311</v>
      </c>
      <c r="T880" s="1">
        <v>0.008484511547786289</v>
      </c>
      <c r="U880" s="1">
        <v>0.01226468980498141</v>
      </c>
      <c r="V880" s="1">
        <v>0.001150393656170312</v>
      </c>
      <c r="W880" s="1">
        <v>0.005677952125116681</v>
      </c>
      <c r="X880" s="1">
        <v>-0.004893867161463783</v>
      </c>
      <c r="Y880" s="1">
        <v>0.02594404708953313</v>
      </c>
      <c r="Z880" s="1">
        <v>-0.03194466116682371</v>
      </c>
    </row>
    <row r="881" spans="1:26">
      <c r="A881" s="11">
        <v>43649</v>
      </c>
      <c r="B881" s="1">
        <v>-0.004379446234000994</v>
      </c>
      <c r="C881" s="1">
        <v>0.0008752093273312056</v>
      </c>
      <c r="D881" s="1">
        <v>0.004405731753752251</v>
      </c>
      <c r="E881" s="1">
        <v>0.006267348473932621</v>
      </c>
      <c r="F881" s="1">
        <v>0.01002516287950805</v>
      </c>
      <c r="G881" s="1">
        <v>0.01482772248660091</v>
      </c>
      <c r="H881" s="1">
        <v>0.02534434810479058</v>
      </c>
      <c r="I881" s="1">
        <v>0.0009689175147256091</v>
      </c>
      <c r="J881" s="1">
        <v>0.004748511703495328</v>
      </c>
      <c r="K881" s="1">
        <v>0.004562805699682038</v>
      </c>
      <c r="L881" s="1">
        <v>-0.001592990311139242</v>
      </c>
      <c r="M881" s="1">
        <v>0.008944239925548381</v>
      </c>
      <c r="N881" s="1">
        <v>0.008327652403475438</v>
      </c>
      <c r="O881" s="1">
        <v>0.01213971773188827</v>
      </c>
      <c r="P881" s="1">
        <v>0.006442964593098122</v>
      </c>
      <c r="Q881" s="1">
        <v>0.01478700933373323</v>
      </c>
      <c r="R881" s="1">
        <v>-0.002102159475267817</v>
      </c>
      <c r="S881" s="1">
        <v>0.02094765426891976</v>
      </c>
      <c r="T881" s="1">
        <v>0.007730417985152727</v>
      </c>
      <c r="U881" s="1">
        <v>0.004137080312564656</v>
      </c>
      <c r="V881" s="1">
        <v>0.009880307480364836</v>
      </c>
      <c r="W881" s="1">
        <v>0.01434713711073954</v>
      </c>
      <c r="X881" s="1">
        <v>0.000378459170583767</v>
      </c>
      <c r="Y881" s="1">
        <v>0</v>
      </c>
      <c r="Z881" s="1">
        <v>0.01159419908813808</v>
      </c>
    </row>
    <row r="882" spans="1:26">
      <c r="A882" s="11">
        <v>43651</v>
      </c>
      <c r="B882" s="1">
        <v>-0.003665759236754162</v>
      </c>
      <c r="C882" s="1">
        <v>0.003921323881577621</v>
      </c>
      <c r="D882" s="1">
        <v>-0.0007311697277578855</v>
      </c>
      <c r="E882" s="1">
        <v>-0.01438966943715625</v>
      </c>
      <c r="F882" s="1">
        <v>-0.0009230508446924635</v>
      </c>
      <c r="G882" s="1">
        <v>0.000339576191817681</v>
      </c>
      <c r="H882" s="1">
        <v>-0.002399557197451885</v>
      </c>
      <c r="I882" s="1">
        <v>-0.01131359608292104</v>
      </c>
      <c r="J882" s="1">
        <v>0</v>
      </c>
      <c r="K882" s="1">
        <v>0.0009563680430202393</v>
      </c>
      <c r="L882" s="1">
        <v>0.005938641888441065</v>
      </c>
      <c r="M882" s="1">
        <v>-0.0001925617536348012</v>
      </c>
      <c r="N882" s="1">
        <v>-0.001651887178403921</v>
      </c>
      <c r="O882" s="1">
        <v>-0.008335025953837727</v>
      </c>
      <c r="P882" s="1">
        <v>-0.002909988461775259</v>
      </c>
      <c r="Q882" s="1">
        <v>-0.002033179180337297</v>
      </c>
      <c r="R882" s="1">
        <v>-0.008286758848182751</v>
      </c>
      <c r="S882" s="1">
        <v>-0.009572337691199584</v>
      </c>
      <c r="T882" s="1">
        <v>0.0002259187354098913</v>
      </c>
      <c r="U882" s="1">
        <v>0.009417459134661854</v>
      </c>
      <c r="V882" s="1">
        <v>0.008418616232160891</v>
      </c>
      <c r="W882" s="1">
        <v>-0.01565032458951354</v>
      </c>
      <c r="X882" s="1">
        <v>0.004915929093313398</v>
      </c>
      <c r="Y882" s="1">
        <v>0.003096647280191656</v>
      </c>
      <c r="Z882" s="1">
        <v>0.01851443852704993</v>
      </c>
    </row>
    <row r="883" spans="1:26">
      <c r="A883" s="11">
        <v>43654</v>
      </c>
      <c r="B883" s="1">
        <v>-0.02501830198815669</v>
      </c>
      <c r="C883" s="1">
        <v>-0.01331985462836005</v>
      </c>
      <c r="D883" s="1">
        <v>-0.005243186439875314</v>
      </c>
      <c r="E883" s="1">
        <v>-0.00261508521031939</v>
      </c>
      <c r="F883" s="1">
        <v>-0.01501863688614902</v>
      </c>
      <c r="G883" s="1">
        <v>-0.009510752044223358</v>
      </c>
      <c r="H883" s="1">
        <v>-0.001684087295554915</v>
      </c>
      <c r="I883" s="1">
        <v>0.002875865100991248</v>
      </c>
      <c r="J883" s="1">
        <v>-0.01984900526196998</v>
      </c>
      <c r="K883" s="1">
        <v>-0.004299134092645041</v>
      </c>
      <c r="L883" s="1">
        <v>-0.005463103873216801</v>
      </c>
      <c r="M883" s="1">
        <v>0.003854913716569541</v>
      </c>
      <c r="N883" s="1">
        <v>-0.007299130732739578</v>
      </c>
      <c r="O883" s="1">
        <v>0.006150048940050779</v>
      </c>
      <c r="P883" s="1">
        <v>-0.0007295911184597159</v>
      </c>
      <c r="Q883" s="1">
        <v>-0.001697806326185103</v>
      </c>
      <c r="R883" s="1">
        <v>0.0007081938369053464</v>
      </c>
      <c r="S883" s="1">
        <v>0.005790791452765287</v>
      </c>
      <c r="T883" s="1">
        <v>-0.007218773157060987</v>
      </c>
      <c r="U883" s="1">
        <v>-0.001458140750844605</v>
      </c>
      <c r="V883" s="1">
        <v>0.003046222673271481</v>
      </c>
      <c r="W883" s="1">
        <v>-0.009446409350636675</v>
      </c>
      <c r="X883" s="1">
        <v>-0.008842851567581578</v>
      </c>
      <c r="Y883" s="1">
        <v>-0.007202891900091157</v>
      </c>
      <c r="Z883" s="1">
        <v>-0.01925985075470626</v>
      </c>
    </row>
    <row r="884" spans="1:26">
      <c r="A884" s="11">
        <v>43655</v>
      </c>
      <c r="B884" s="1">
        <v>0.01698125741626266</v>
      </c>
      <c r="C884" s="1">
        <v>0.005610776939295237</v>
      </c>
      <c r="D884" s="1">
        <v>-0.002206171225851206</v>
      </c>
      <c r="E884" s="1">
        <v>0.005899121180474642</v>
      </c>
      <c r="F884" s="1">
        <v>0.008210226437032286</v>
      </c>
      <c r="G884" s="1">
        <v>-0.002400632258310553</v>
      </c>
      <c r="H884" s="1">
        <v>-0.0009636028841975008</v>
      </c>
      <c r="I884" s="1">
        <v>-0.003294514778721447</v>
      </c>
      <c r="J884" s="1">
        <v>-0.005303651858964309</v>
      </c>
      <c r="K884" s="1">
        <v>-0.0009594766573345348</v>
      </c>
      <c r="L884" s="1">
        <v>0.004252763184911856</v>
      </c>
      <c r="M884" s="1">
        <v>-0.007488515584598288</v>
      </c>
      <c r="N884" s="1">
        <v>0.0002939439308820013</v>
      </c>
      <c r="O884" s="1">
        <v>-0.01487376987618882</v>
      </c>
      <c r="P884" s="1">
        <v>-0.003650735871344901</v>
      </c>
      <c r="Q884" s="1">
        <v>0.005442173829357522</v>
      </c>
      <c r="R884" s="1">
        <v>-0.0004245179118524955</v>
      </c>
      <c r="S884" s="1">
        <v>0.003527209167517364</v>
      </c>
      <c r="T884" s="1">
        <v>-0.01567799976862105</v>
      </c>
      <c r="U884" s="1">
        <v>-0.001034830164601819</v>
      </c>
      <c r="V884" s="1">
        <v>-0.0124846641169869</v>
      </c>
      <c r="W884" s="1">
        <v>-0.00305571009121608</v>
      </c>
      <c r="X884" s="1">
        <v>0.01252836011023573</v>
      </c>
      <c r="Y884" s="1">
        <v>-0.01530866958514754</v>
      </c>
      <c r="Z884" s="1">
        <v>0.01345982258120682</v>
      </c>
    </row>
    <row r="885" spans="1:26">
      <c r="A885" s="11">
        <v>43656</v>
      </c>
      <c r="B885" s="1">
        <v>0.01929476221883353</v>
      </c>
      <c r="C885" s="1">
        <v>-0.002237508534642663</v>
      </c>
      <c r="D885" s="1">
        <v>0.008845019355163686</v>
      </c>
      <c r="E885" s="1">
        <v>-0.001737808821117182</v>
      </c>
      <c r="F885" s="1">
        <v>0.0188459817771609</v>
      </c>
      <c r="G885" s="1">
        <v>-0.002750106044635214</v>
      </c>
      <c r="H885" s="1">
        <v>-0.00144739512813008</v>
      </c>
      <c r="I885" s="1">
        <v>-0.01554955105363776</v>
      </c>
      <c r="J885" s="1">
        <v>-0.001938755154769378</v>
      </c>
      <c r="K885" s="1">
        <v>-0.007682978935047657</v>
      </c>
      <c r="L885" s="1">
        <v>-0.002911529582343642</v>
      </c>
      <c r="M885" s="1">
        <v>0.003288853371734124</v>
      </c>
      <c r="N885" s="1">
        <v>0.0011325389648007</v>
      </c>
      <c r="O885" s="1">
        <v>0.01344377201505598</v>
      </c>
      <c r="P885" s="1">
        <v>0.01018625876295776</v>
      </c>
      <c r="Q885" s="1">
        <v>-0.002029893413920902</v>
      </c>
      <c r="R885" s="1">
        <v>-0.001699085980278459</v>
      </c>
      <c r="S885" s="1">
        <v>0.00832325083550578</v>
      </c>
      <c r="T885" s="1">
        <v>-0.01246540542981245</v>
      </c>
      <c r="U885" s="1">
        <v>0.006559040913443948</v>
      </c>
      <c r="V885" s="1">
        <v>-0.02220944188399332</v>
      </c>
      <c r="W885" s="1">
        <v>-0.001279784716578747</v>
      </c>
      <c r="X885" s="1">
        <v>-0.01724801459189795</v>
      </c>
      <c r="Y885" s="1">
        <v>0.01045913563663592</v>
      </c>
      <c r="Z885" s="1">
        <v>-0.01415189125207972</v>
      </c>
    </row>
    <row r="886" spans="1:26">
      <c r="A886" s="11">
        <v>43657</v>
      </c>
      <c r="B886" s="1">
        <v>-0.02657434862710617</v>
      </c>
      <c r="C886" s="1">
        <v>0.01901794867633888</v>
      </c>
      <c r="D886" s="1">
        <v>0.004992553622733098</v>
      </c>
      <c r="E886" s="1">
        <v>-0.03111391556327769</v>
      </c>
      <c r="F886" s="1">
        <v>0.006622480059982783</v>
      </c>
      <c r="G886" s="1">
        <v>0.001723527716438689</v>
      </c>
      <c r="H886" s="1">
        <v>-0.004385091492870363</v>
      </c>
      <c r="I886" s="1">
        <v>0.0027981472860934</v>
      </c>
      <c r="J886" s="1">
        <v>0.0126274244285054</v>
      </c>
      <c r="K886" s="1">
        <v>0</v>
      </c>
      <c r="L886" s="1">
        <v>0.009556096782557866</v>
      </c>
      <c r="M886" s="1">
        <v>-0.0003855782448203282</v>
      </c>
      <c r="N886" s="1">
        <v>0.002163275327293102</v>
      </c>
      <c r="O886" s="1">
        <v>0.005306127075258349</v>
      </c>
      <c r="P886" s="1">
        <v>0.003989638129584749</v>
      </c>
      <c r="Q886" s="1">
        <v>0.0006780330281825897</v>
      </c>
      <c r="R886" s="1">
        <v>0.003829180828605727</v>
      </c>
      <c r="S886" s="1">
        <v>-0.003766415307865145</v>
      </c>
      <c r="T886" s="1">
        <v>0.01028495819888242</v>
      </c>
      <c r="U886" s="1">
        <v>-0.008886189087153329</v>
      </c>
      <c r="V886" s="1">
        <v>0.00722192135864419</v>
      </c>
      <c r="W886" s="1">
        <v>-0.00327115306244774</v>
      </c>
      <c r="X886" s="1">
        <v>0.00190773422303292</v>
      </c>
      <c r="Y886" s="1">
        <v>-0.001403577158074376</v>
      </c>
      <c r="Z886" s="1">
        <v>0.01236752425852705</v>
      </c>
    </row>
    <row r="887" spans="1:26">
      <c r="A887" s="11">
        <v>43658</v>
      </c>
      <c r="B887" s="1">
        <v>0.006357551503381353</v>
      </c>
      <c r="C887" s="1">
        <v>0.01763222132096165</v>
      </c>
      <c r="D887" s="1">
        <v>-0.01066269957824673</v>
      </c>
      <c r="E887" s="1">
        <v>-0.005838556364297531</v>
      </c>
      <c r="F887" s="1">
        <v>0.01270430357293684</v>
      </c>
      <c r="G887" s="1">
        <v>-0.00653812147614663</v>
      </c>
      <c r="H887" s="1">
        <v>0.001223670194366422</v>
      </c>
      <c r="I887" s="1">
        <v>0.02548681973673883</v>
      </c>
      <c r="J887" s="1">
        <v>0.01822528608821794</v>
      </c>
      <c r="K887" s="1">
        <v>0.005081102451932606</v>
      </c>
      <c r="L887" s="1">
        <v>0.01051698457478989</v>
      </c>
      <c r="M887" s="1">
        <v>0.01292421265521693</v>
      </c>
      <c r="N887" s="1">
        <v>0.008831347540101619</v>
      </c>
      <c r="O887" s="1">
        <v>0.004871771655085455</v>
      </c>
      <c r="P887" s="1">
        <v>0.003612751761723709</v>
      </c>
      <c r="Q887" s="1">
        <v>-0.006097471566436363</v>
      </c>
      <c r="R887" s="1">
        <v>0.01907345575959929</v>
      </c>
      <c r="S887" s="1">
        <v>0.0002008299860405405</v>
      </c>
      <c r="T887" s="1">
        <v>0.00763516700654665</v>
      </c>
      <c r="U887" s="1">
        <v>0.00567860853697244</v>
      </c>
      <c r="V887" s="1">
        <v>0.01225873033582503</v>
      </c>
      <c r="W887" s="1">
        <v>-0.01559808760424319</v>
      </c>
      <c r="X887" s="1">
        <v>0.02075407956752007</v>
      </c>
      <c r="Y887" s="1">
        <v>0.004743396158244151</v>
      </c>
      <c r="Z887" s="1">
        <v>0.01178021711866406</v>
      </c>
    </row>
    <row r="888" spans="1:26">
      <c r="A888" s="11">
        <v>43661</v>
      </c>
      <c r="B888" s="1">
        <v>-0.0208101283792661</v>
      </c>
      <c r="C888" s="1">
        <v>-0.01018258851017284</v>
      </c>
      <c r="D888" s="1">
        <v>0.004408969661679585</v>
      </c>
      <c r="E888" s="1">
        <v>-0.001807289561844283</v>
      </c>
      <c r="F888" s="1">
        <v>0.001792187875735651</v>
      </c>
      <c r="G888" s="1">
        <v>0.004156403046663204</v>
      </c>
      <c r="H888" s="1">
        <v>0.004887499771128345</v>
      </c>
      <c r="I888" s="1">
        <v>0.003809762324165966</v>
      </c>
      <c r="J888" s="1">
        <v>0.005652310179025566</v>
      </c>
      <c r="K888" s="1">
        <v>0.00674038156944845</v>
      </c>
      <c r="L888" s="1">
        <v>-0.01214216794892342</v>
      </c>
      <c r="M888" s="1">
        <v>-0.004760868816561237</v>
      </c>
      <c r="N888" s="1">
        <v>0.002042507686138118</v>
      </c>
      <c r="O888" s="1">
        <v>0.0008084109906418835</v>
      </c>
      <c r="P888" s="1">
        <v>0</v>
      </c>
      <c r="Q888" s="1">
        <v>0.002726458324611603</v>
      </c>
      <c r="R888" s="1">
        <v>-0.008734434680295888</v>
      </c>
      <c r="S888" s="1">
        <v>0.003820008143810227</v>
      </c>
      <c r="T888" s="1">
        <v>-0.02089539884692482</v>
      </c>
      <c r="U888" s="1">
        <v>0.001782981820174667</v>
      </c>
      <c r="V888" s="1">
        <v>-0.008340268411717089</v>
      </c>
      <c r="W888" s="1">
        <v>-0.007252319362318072</v>
      </c>
      <c r="X888" s="1">
        <v>-0.003357467865346742</v>
      </c>
      <c r="Y888" s="1">
        <v>0.006819503142374117</v>
      </c>
      <c r="Z888" s="1">
        <v>-0.02177688031409053</v>
      </c>
    </row>
    <row r="889" spans="1:26">
      <c r="A889" s="11">
        <v>43662</v>
      </c>
      <c r="B889" s="1">
        <v>-0.04212537695954754</v>
      </c>
      <c r="C889" s="1">
        <v>0.003152638537889274</v>
      </c>
      <c r="D889" s="1">
        <v>0.0007317047281047984</v>
      </c>
      <c r="E889" s="1">
        <v>0.005883581155409434</v>
      </c>
      <c r="F889" s="1">
        <v>0.00827364279263465</v>
      </c>
      <c r="G889" s="1">
        <v>-0.003104475267106999</v>
      </c>
      <c r="H889" s="1">
        <v>0.004134467310312084</v>
      </c>
      <c r="I889" s="1">
        <v>0.0009034886376591</v>
      </c>
      <c r="J889" s="1">
        <v>-0.001873478640333825</v>
      </c>
      <c r="K889" s="1">
        <v>0.005738861623225011</v>
      </c>
      <c r="L889" s="1">
        <v>0.01071124187611483</v>
      </c>
      <c r="M889" s="1">
        <v>0.01951781325485302</v>
      </c>
      <c r="N889" s="1">
        <v>-0.004173851324784428</v>
      </c>
      <c r="O889" s="1">
        <v>-0.002624259969321585</v>
      </c>
      <c r="P889" s="1">
        <v>-0.01310288933500003</v>
      </c>
      <c r="Q889" s="1">
        <v>-0.00951727361551169</v>
      </c>
      <c r="R889" s="1">
        <v>0.01496525261562254</v>
      </c>
      <c r="S889" s="1">
        <v>-0.002603731534271625</v>
      </c>
      <c r="T889" s="1">
        <v>0.02321775054867592</v>
      </c>
      <c r="U889" s="1">
        <v>-0.003856468726742279</v>
      </c>
      <c r="V889" s="1">
        <v>0.01739636039443693</v>
      </c>
      <c r="W889" s="1">
        <v>-0.009071188207936509</v>
      </c>
      <c r="X889" s="1">
        <v>0.01122945315116808</v>
      </c>
      <c r="Y889" s="1">
        <v>-0.002952504613235041</v>
      </c>
      <c r="Z889" s="1">
        <v>0.002645133997064342</v>
      </c>
    </row>
    <row r="890" spans="1:26">
      <c r="A890" s="11">
        <v>43663</v>
      </c>
      <c r="B890" s="1">
        <v>-0.03011111306940717</v>
      </c>
      <c r="C890" s="1">
        <v>0.01866297714948484</v>
      </c>
      <c r="D890" s="1">
        <v>0.007067430085783144</v>
      </c>
      <c r="E890" s="1">
        <v>-0.007199069148555948</v>
      </c>
      <c r="F890" s="1">
        <v>-0.01463748764607165</v>
      </c>
      <c r="G890" s="1">
        <v>0.00380628512344261</v>
      </c>
      <c r="H890" s="1">
        <v>0.001453164656495254</v>
      </c>
      <c r="I890" s="1">
        <v>-0.01847721159338844</v>
      </c>
      <c r="J890" s="1">
        <v>-0.006100497773716795</v>
      </c>
      <c r="K890" s="1">
        <v>-0.02377529210652218</v>
      </c>
      <c r="L890" s="1">
        <v>-0.00981624509655743</v>
      </c>
      <c r="M890" s="1">
        <v>-0.01839340672704814</v>
      </c>
      <c r="N890" s="1">
        <v>-0.01393881457895285</v>
      </c>
      <c r="O890" s="1">
        <v>0.0008097674549036871</v>
      </c>
      <c r="P890" s="1">
        <v>-0.005909059289246121</v>
      </c>
      <c r="Q890" s="1">
        <v>0.004118146121860011</v>
      </c>
      <c r="R890" s="1">
        <v>-0.03348520694582813</v>
      </c>
      <c r="S890" s="1">
        <v>-0.001044241754235231</v>
      </c>
      <c r="T890" s="1">
        <v>-0.01558562752710801</v>
      </c>
      <c r="U890" s="1">
        <v>-0.009529605069613534</v>
      </c>
      <c r="V890" s="1">
        <v>-0.00509578321420967</v>
      </c>
      <c r="W890" s="1">
        <v>0.002760478629704632</v>
      </c>
      <c r="X890" s="1">
        <v>-0.09531740677616285</v>
      </c>
      <c r="Y890" s="1">
        <v>-0.003309528971876086</v>
      </c>
      <c r="Z890" s="1">
        <v>-0.0134094202129128</v>
      </c>
    </row>
    <row r="891" spans="1:26">
      <c r="A891" s="11">
        <v>43664</v>
      </c>
      <c r="B891" s="1">
        <v>-0.03798990868693997</v>
      </c>
      <c r="C891" s="1">
        <v>-0.02275921154429406</v>
      </c>
      <c r="D891" s="1">
        <v>0.005202381333366812</v>
      </c>
      <c r="E891" s="1">
        <v>-0.001812817888471874</v>
      </c>
      <c r="F891" s="1">
        <v>0.002925864551462265</v>
      </c>
      <c r="G891" s="1">
        <v>0.008273069953592671</v>
      </c>
      <c r="H891" s="1">
        <v>0.007980592476079185</v>
      </c>
      <c r="I891" s="1">
        <v>0.0009811978403007071</v>
      </c>
      <c r="J891" s="1">
        <v>0.009443004435350622</v>
      </c>
      <c r="K891" s="1">
        <v>0.002678652463611542</v>
      </c>
      <c r="L891" s="1">
        <v>0.005965630794909416</v>
      </c>
      <c r="M891" s="1">
        <v>0.002676877173918069</v>
      </c>
      <c r="N891" s="1">
        <v>0.003953908537944306</v>
      </c>
      <c r="O891" s="1">
        <v>0.02184024177960242</v>
      </c>
      <c r="P891" s="1">
        <v>0.001100848707858759</v>
      </c>
      <c r="Q891" s="1">
        <v>0.01127806824558442</v>
      </c>
      <c r="R891" s="1">
        <v>-0.01511254405316043</v>
      </c>
      <c r="S891" s="1">
        <v>-0.00470400000727822</v>
      </c>
      <c r="T891" s="1">
        <v>0.008381862356101388</v>
      </c>
      <c r="U891" s="1">
        <v>-0.00511123928108892</v>
      </c>
      <c r="V891" s="1">
        <v>0.007284490747590855</v>
      </c>
      <c r="W891" s="1">
        <v>0.02344940174585752</v>
      </c>
      <c r="X891" s="1">
        <v>-0.0006138318130695097</v>
      </c>
      <c r="Y891" s="1">
        <v>-0.0001747188677116984</v>
      </c>
      <c r="Z891" s="1">
        <v>0.01470560445207303</v>
      </c>
    </row>
    <row r="892" spans="1:26">
      <c r="A892" s="11">
        <v>43665</v>
      </c>
      <c r="B892" s="1">
        <v>0.03133043122191093</v>
      </c>
      <c r="C892" s="1">
        <v>0.04500005463729995</v>
      </c>
      <c r="D892" s="1">
        <v>0.0002407938904041007</v>
      </c>
      <c r="E892" s="1">
        <v>-0.01634488845918503</v>
      </c>
      <c r="F892" s="1">
        <v>-0.01122068152693334</v>
      </c>
      <c r="G892" s="1">
        <v>-0.0208548241887716</v>
      </c>
      <c r="H892" s="1">
        <v>-0.009836865787568261</v>
      </c>
      <c r="I892" s="1">
        <v>0.01451852410448051</v>
      </c>
      <c r="J892" s="1">
        <v>0.0004677649336213285</v>
      </c>
      <c r="K892" s="1">
        <v>0.00364340475747027</v>
      </c>
      <c r="L892" s="1">
        <v>-0.009854229951698601</v>
      </c>
      <c r="M892" s="1">
        <v>-0.008009191898779022</v>
      </c>
      <c r="N892" s="1">
        <v>-0.009452412047448733</v>
      </c>
      <c r="O892" s="1">
        <v>0</v>
      </c>
      <c r="P892" s="1">
        <v>0.001466145136053809</v>
      </c>
      <c r="Q892" s="1">
        <v>-0.01318020418207311</v>
      </c>
      <c r="R892" s="1">
        <v>0.003619095539845851</v>
      </c>
      <c r="S892" s="1">
        <v>-0.01401751446621169</v>
      </c>
      <c r="T892" s="1">
        <v>-0.003001693678617579</v>
      </c>
      <c r="U892" s="1">
        <v>-0.009066336012709564</v>
      </c>
      <c r="V892" s="1">
        <v>-0.00553702418025559</v>
      </c>
      <c r="W892" s="1">
        <v>-0.01331171732655412</v>
      </c>
      <c r="X892" s="1">
        <v>0.005936618146187067</v>
      </c>
      <c r="Y892" s="1">
        <v>-0.01083738673968526</v>
      </c>
      <c r="Z892" s="1">
        <v>0.01229681581844932</v>
      </c>
    </row>
    <row r="893" spans="1:26">
      <c r="A893" s="11">
        <v>43668</v>
      </c>
      <c r="B893" s="1">
        <v>-0.007074773787009603</v>
      </c>
      <c r="C893" s="1">
        <v>-0.01044076076163114</v>
      </c>
      <c r="D893" s="1">
        <v>-0.004933776972370074</v>
      </c>
      <c r="E893" s="1">
        <v>-0.01292401270436871</v>
      </c>
      <c r="F893" s="1">
        <v>-0.004766410387220366</v>
      </c>
      <c r="G893" s="1">
        <v>0.001396773944514651</v>
      </c>
      <c r="H893" s="1">
        <v>-0.003150013361892023</v>
      </c>
      <c r="I893" s="1">
        <v>-0.002838230171630207</v>
      </c>
      <c r="J893" s="1">
        <v>0.002337521120707953</v>
      </c>
      <c r="K893" s="1">
        <v>-0.007744235436893177</v>
      </c>
      <c r="L893" s="1">
        <v>0.006429246357752216</v>
      </c>
      <c r="M893" s="1">
        <v>0.01268748952209187</v>
      </c>
      <c r="N893" s="1">
        <v>0.003777245136064922</v>
      </c>
      <c r="O893" s="1">
        <v>-0.01701991059292129</v>
      </c>
      <c r="P893" s="1">
        <v>0.01324824550863557</v>
      </c>
      <c r="Q893" s="1">
        <v>-0.002054687087082563</v>
      </c>
      <c r="R893" s="1">
        <v>-0.002452114526919402</v>
      </c>
      <c r="S893" s="1">
        <v>-0.006022489368226136</v>
      </c>
      <c r="T893" s="1">
        <v>-0.01111625659114357</v>
      </c>
      <c r="U893" s="1">
        <v>-0.0201277608400271</v>
      </c>
      <c r="V893" s="1">
        <v>-0.008976104827050579</v>
      </c>
      <c r="W893" s="1">
        <v>0.006590191687544378</v>
      </c>
      <c r="X893" s="1">
        <v>0.013024255296197</v>
      </c>
      <c r="Y893" s="1">
        <v>-0.01926115508680093</v>
      </c>
      <c r="Z893" s="1">
        <v>-0.01887194884998045</v>
      </c>
    </row>
    <row r="894" spans="1:26">
      <c r="A894" s="11">
        <v>43669</v>
      </c>
      <c r="B894" s="1">
        <v>0.01886040785668053</v>
      </c>
      <c r="C894" s="1">
        <v>-0.0009374047285271025</v>
      </c>
      <c r="D894" s="1">
        <v>0.007377029184093109</v>
      </c>
      <c r="E894" s="1">
        <v>0.00654645571600132</v>
      </c>
      <c r="F894" s="1">
        <v>0.01071856453963105</v>
      </c>
      <c r="G894" s="1">
        <v>0.0003486871873539243</v>
      </c>
      <c r="H894" s="1">
        <v>0.008021221971821868</v>
      </c>
      <c r="I894" s="1">
        <v>0.0194383432290981</v>
      </c>
      <c r="J894" s="1">
        <v>0.008861928325680113</v>
      </c>
      <c r="K894" s="1">
        <v>0.001463592852908757</v>
      </c>
      <c r="L894" s="1">
        <v>0.01829012239712768</v>
      </c>
      <c r="M894" s="1">
        <v>0.02733490689721663</v>
      </c>
      <c r="N894" s="1">
        <v>0.004852517921604793</v>
      </c>
      <c r="O894" s="1">
        <v>0.00744929681648987</v>
      </c>
      <c r="P894" s="1">
        <v>0.006212503184209739</v>
      </c>
      <c r="Q894" s="1">
        <v>0.002745327052833924</v>
      </c>
      <c r="R894" s="1">
        <v>0.001012358174797168</v>
      </c>
      <c r="S894" s="1">
        <v>0.006883398668182661</v>
      </c>
      <c r="T894" s="1">
        <v>0.01545658805663619</v>
      </c>
      <c r="U894" s="1">
        <v>-0.001245342775588409</v>
      </c>
      <c r="V894" s="1">
        <v>0.01513431027439416</v>
      </c>
      <c r="W894" s="1">
        <v>0.006478555906906713</v>
      </c>
      <c r="X894" s="1">
        <v>0.02551205564195858</v>
      </c>
      <c r="Y894" s="1">
        <v>-0.0003604444086304781</v>
      </c>
      <c r="Z894" s="1">
        <v>-0.05306211384905157</v>
      </c>
    </row>
    <row r="895" spans="1:26">
      <c r="A895" s="11">
        <v>43670</v>
      </c>
      <c r="B895" s="1">
        <v>0.01974488228243554</v>
      </c>
      <c r="C895" s="1">
        <v>-0.03120057579639646</v>
      </c>
      <c r="D895" s="1">
        <v>0.007562964074991241</v>
      </c>
      <c r="E895" s="1">
        <v>0.004181403523309202</v>
      </c>
      <c r="F895" s="1">
        <v>0.0124096342197404</v>
      </c>
      <c r="G895" s="1">
        <v>-0.009062476085143212</v>
      </c>
      <c r="H895" s="1">
        <v>-0.02290818369262271</v>
      </c>
      <c r="I895" s="1">
        <v>-0.006950336004051261</v>
      </c>
      <c r="J895" s="1">
        <v>-0.00277383939917486</v>
      </c>
      <c r="K895" s="1">
        <v>0.00828031724747702</v>
      </c>
      <c r="L895" s="1">
        <v>0.004039210590314424</v>
      </c>
      <c r="M895" s="1">
        <v>0.01108645298109323</v>
      </c>
      <c r="N895" s="1">
        <v>0.006011633531311622</v>
      </c>
      <c r="O895" s="1">
        <v>-0.005195733935034141</v>
      </c>
      <c r="P895" s="1">
        <v>0.01026635173554613</v>
      </c>
      <c r="Q895" s="1">
        <v>0.008213665274933168</v>
      </c>
      <c r="R895" s="1">
        <v>0.04203368329582546</v>
      </c>
      <c r="S895" s="1">
        <v>-0.008473753318321897</v>
      </c>
      <c r="T895" s="1">
        <v>0.01153156884178697</v>
      </c>
      <c r="U895" s="1">
        <v>0.03583707443816153</v>
      </c>
      <c r="V895" s="1">
        <v>0.006211667308875457</v>
      </c>
      <c r="W895" s="1">
        <v>-0.01791425135190139</v>
      </c>
      <c r="X895" s="1">
        <v>0.02076410941449303</v>
      </c>
      <c r="Y895" s="1">
        <v>0.008832121235285539</v>
      </c>
      <c r="Z895" s="1">
        <v>0.01587687840038243</v>
      </c>
    </row>
    <row r="896" spans="1:26">
      <c r="A896" s="11">
        <v>43671</v>
      </c>
      <c r="B896" s="1">
        <v>-0.02460667727481136</v>
      </c>
      <c r="C896" s="1">
        <v>-0.0369089910625463</v>
      </c>
      <c r="D896" s="1">
        <v>0.01465515633659398</v>
      </c>
      <c r="E896" s="1">
        <v>0.05019635213161178</v>
      </c>
      <c r="F896" s="1">
        <v>-0.005794346603192557</v>
      </c>
      <c r="G896" s="1">
        <v>0.004220963229971675</v>
      </c>
      <c r="H896" s="1">
        <v>-0.002961559055906782</v>
      </c>
      <c r="I896" s="1">
        <v>-0.001614742794610491</v>
      </c>
      <c r="J896" s="1">
        <v>-0.01112653237289896</v>
      </c>
      <c r="K896" s="1">
        <v>-0.006763383216036978</v>
      </c>
      <c r="L896" s="1">
        <v>-0.009586538793734611</v>
      </c>
      <c r="M896" s="1">
        <v>0.003472092208874011</v>
      </c>
      <c r="N896" s="1">
        <v>-0.003330975135073966</v>
      </c>
      <c r="O896" s="1">
        <v>-0.003817115681252314</v>
      </c>
      <c r="P896" s="1">
        <v>-0.00376626058134466</v>
      </c>
      <c r="Q896" s="1">
        <v>-0.002376183668558629</v>
      </c>
      <c r="R896" s="1">
        <v>-0.006515164098016779</v>
      </c>
      <c r="S896" s="1">
        <v>-0.0004542688661324235</v>
      </c>
      <c r="T896" s="1">
        <v>0.000456008096037408</v>
      </c>
      <c r="U896" s="1">
        <v>0.01714802616299105</v>
      </c>
      <c r="V896" s="1">
        <v>-0.01257118686926384</v>
      </c>
      <c r="W896" s="1">
        <v>0.007733590016597347</v>
      </c>
      <c r="X896" s="1">
        <v>-0.02533109595148286</v>
      </c>
      <c r="Y896" s="1">
        <v>0.006967797604229498</v>
      </c>
      <c r="Z896" s="1">
        <v>0.01700727426846105</v>
      </c>
    </row>
    <row r="897" spans="1:26">
      <c r="A897" s="11">
        <v>43672</v>
      </c>
      <c r="B897" s="1">
        <v>-0.01033916173710481</v>
      </c>
      <c r="C897" s="1">
        <v>-0.008876952860005338</v>
      </c>
      <c r="D897" s="1">
        <v>-0.0001175545623701701</v>
      </c>
      <c r="E897" s="1">
        <v>-0.0006606776159144845</v>
      </c>
      <c r="F897" s="1">
        <v>0.0004482275017325676</v>
      </c>
      <c r="G897" s="1">
        <v>0.00875648621093994</v>
      </c>
      <c r="H897" s="1">
        <v>0.01386147707318597</v>
      </c>
      <c r="I897" s="1">
        <v>0.02084956269839955</v>
      </c>
      <c r="J897" s="1">
        <v>0.008907418204121997</v>
      </c>
      <c r="K897" s="1">
        <v>0.001945553730025473</v>
      </c>
      <c r="L897" s="1">
        <v>0.004407446448785324</v>
      </c>
      <c r="M897" s="1">
        <v>-0.03023114337908384</v>
      </c>
      <c r="N897" s="1">
        <v>0.006978725202433367</v>
      </c>
      <c r="O897" s="1">
        <v>0.005444821277361234</v>
      </c>
      <c r="P897" s="1">
        <v>0.00820319762302768</v>
      </c>
      <c r="Q897" s="1">
        <v>0.003742753513949593</v>
      </c>
      <c r="R897" s="1">
        <v>0</v>
      </c>
      <c r="S897" s="1">
        <v>-0.01102844532599589</v>
      </c>
      <c r="T897" s="1">
        <v>0.003874207460283996</v>
      </c>
      <c r="U897" s="1">
        <v>0.01005640059900337</v>
      </c>
      <c r="V897" s="1">
        <v>-0.01034480177186681</v>
      </c>
      <c r="W897" s="1">
        <v>-0.01163160797088902</v>
      </c>
      <c r="X897" s="1">
        <v>-0.01476673580786525</v>
      </c>
      <c r="Y897" s="1">
        <v>0.01277520633655271</v>
      </c>
      <c r="Z897" s="1">
        <v>0.02056504339273668</v>
      </c>
    </row>
    <row r="898" spans="1:26">
      <c r="A898" s="11">
        <v>43675</v>
      </c>
      <c r="B898" s="1">
        <v>-0.0250730325237708</v>
      </c>
      <c r="C898" s="1">
        <v>-0.01388404686873379</v>
      </c>
      <c r="D898" s="1">
        <v>0.009630089170113765</v>
      </c>
      <c r="E898" s="1">
        <v>0.0004407429329331691</v>
      </c>
      <c r="F898" s="1">
        <v>-0.008962464826525851</v>
      </c>
      <c r="G898" s="1">
        <v>-0.001388784177146496</v>
      </c>
      <c r="H898" s="1">
        <v>0.009277563211422368</v>
      </c>
      <c r="I898" s="1">
        <v>-0.0007629070939407789</v>
      </c>
      <c r="J898" s="1">
        <v>-0.000929235026210562</v>
      </c>
      <c r="K898" s="1">
        <v>-0.007038703176305172</v>
      </c>
      <c r="L898" s="1">
        <v>-0.003183584583097199</v>
      </c>
      <c r="M898" s="1">
        <v>-0.006948389769140251</v>
      </c>
      <c r="N898" s="1">
        <v>0.006637410698676405</v>
      </c>
      <c r="O898" s="1">
        <v>0.009025483014232893</v>
      </c>
      <c r="P898" s="1">
        <v>-0.002193243609765472</v>
      </c>
      <c r="Q898" s="1">
        <v>0.01050866689226804</v>
      </c>
      <c r="R898" s="1">
        <v>-0.002232413711012904</v>
      </c>
      <c r="S898" s="1">
        <v>0.01386623877810456</v>
      </c>
      <c r="T898" s="1">
        <v>-0.0006811560741162292</v>
      </c>
      <c r="U898" s="1">
        <v>0.005563442226534043</v>
      </c>
      <c r="V898" s="1">
        <v>0.00195269865764125</v>
      </c>
      <c r="W898" s="1">
        <v>0.005953868353199887</v>
      </c>
      <c r="X898" s="1">
        <v>-0.003597152952463434</v>
      </c>
      <c r="Y898" s="1">
        <v>0.005080480738184123</v>
      </c>
      <c r="Z898" s="1">
        <v>-0.01129296562769866</v>
      </c>
    </row>
    <row r="899" spans="1:26">
      <c r="A899" s="11">
        <v>43676</v>
      </c>
      <c r="B899" s="1">
        <v>0.03300454614502146</v>
      </c>
      <c r="C899" s="1">
        <v>0.02131030580182891</v>
      </c>
      <c r="D899" s="1">
        <v>0.002210253410455776</v>
      </c>
      <c r="E899" s="1">
        <v>-0.01828577336455772</v>
      </c>
      <c r="F899" s="1">
        <v>-0.003391562462915387</v>
      </c>
      <c r="G899" s="1">
        <v>0.002781584611685206</v>
      </c>
      <c r="H899" s="1">
        <v>0.007740550453767092</v>
      </c>
      <c r="I899" s="1">
        <v>-0.001350841001879877</v>
      </c>
      <c r="J899" s="1">
        <v>0.001860512060312125</v>
      </c>
      <c r="K899" s="1">
        <v>0.008799826715237824</v>
      </c>
      <c r="L899" s="1">
        <v>-0.002244210885837039</v>
      </c>
      <c r="M899" s="1">
        <v>-0.006240650265703196</v>
      </c>
      <c r="N899" s="1">
        <v>-0.02598642749531277</v>
      </c>
      <c r="O899" s="1">
        <v>-0.0359771467018587</v>
      </c>
      <c r="P899" s="1">
        <v>-0.004821447391722744</v>
      </c>
      <c r="Q899" s="1">
        <v>-0.001013390977262385</v>
      </c>
      <c r="R899" s="1">
        <v>-0.007551458900201924</v>
      </c>
      <c r="S899" s="1">
        <v>0.001441726741203464</v>
      </c>
      <c r="T899" s="1">
        <v>-0.03339392600310465</v>
      </c>
      <c r="U899" s="1">
        <v>-0.004659509626353864</v>
      </c>
      <c r="V899" s="1">
        <v>-0.004012501859228523</v>
      </c>
      <c r="W899" s="1">
        <v>-0.01734031388094093</v>
      </c>
      <c r="X899" s="1">
        <v>0.009627037800684191</v>
      </c>
      <c r="Y899" s="1">
        <v>-0.01289865015522362</v>
      </c>
      <c r="Z899" s="1">
        <v>0.01858901374427235</v>
      </c>
    </row>
    <row r="900" spans="1:26">
      <c r="A900" s="11">
        <v>43677</v>
      </c>
      <c r="B900" s="1">
        <v>0.01327807294319561</v>
      </c>
      <c r="C900" s="1">
        <v>-0.01807403883470837</v>
      </c>
      <c r="D900" s="1">
        <v>-0.02541796162207322</v>
      </c>
      <c r="E900" s="1">
        <v>-0.003366474222990523</v>
      </c>
      <c r="F900" s="1">
        <v>-0.02064426112065276</v>
      </c>
      <c r="G900" s="1">
        <v>0.005894566969185222</v>
      </c>
      <c r="H900" s="1">
        <v>-0.007681094553832923</v>
      </c>
      <c r="I900" s="1">
        <v>-0.02576029101333432</v>
      </c>
      <c r="J900" s="1">
        <v>-0.02321263870829682</v>
      </c>
      <c r="K900" s="1">
        <v>0.0283496499830016</v>
      </c>
      <c r="L900" s="1">
        <v>0.003547069579702633</v>
      </c>
      <c r="M900" s="1">
        <v>-0.0194101804178971</v>
      </c>
      <c r="N900" s="1">
        <v>-0.01642623610679572</v>
      </c>
      <c r="O900" s="1">
        <v>-0.02948438872192782</v>
      </c>
      <c r="P900" s="1">
        <v>-0.02907054819646981</v>
      </c>
      <c r="Q900" s="1">
        <v>0.003718876723894038</v>
      </c>
      <c r="R900" s="1">
        <v>-0.01169521655868777</v>
      </c>
      <c r="S900" s="1">
        <v>-0.001398540429531137</v>
      </c>
      <c r="T900" s="1">
        <v>-0.01786111836342297</v>
      </c>
      <c r="U900" s="1">
        <v>-0.003803333509958762</v>
      </c>
      <c r="V900" s="1">
        <v>-0.005524502916314233</v>
      </c>
      <c r="W900" s="1">
        <v>-0.0219434812620507</v>
      </c>
      <c r="X900" s="1">
        <v>-0.02065956310493289</v>
      </c>
      <c r="Y900" s="1">
        <v>-0.02401558131861203</v>
      </c>
      <c r="Z900" s="1">
        <v>-0.009015240267461588</v>
      </c>
    </row>
    <row r="901" spans="1:26">
      <c r="A901" s="11">
        <v>43678</v>
      </c>
      <c r="B901" s="1">
        <v>-0.01228492183056284</v>
      </c>
      <c r="C901" s="1">
        <v>-0.02019459300359128</v>
      </c>
      <c r="D901" s="1">
        <v>0.01321902384709461</v>
      </c>
      <c r="E901" s="1">
        <v>0.01778864494869881</v>
      </c>
      <c r="F901" s="1">
        <v>-0.006717591054578476</v>
      </c>
      <c r="G901" s="1">
        <v>0.002757689984530964</v>
      </c>
      <c r="H901" s="1">
        <v>0.01862567255956948</v>
      </c>
      <c r="I901" s="1">
        <v>-0.02680331236055744</v>
      </c>
      <c r="J901" s="1">
        <v>-0.002376619191936657</v>
      </c>
      <c r="K901" s="1">
        <v>-0.0101319225767188</v>
      </c>
      <c r="L901" s="1">
        <v>-0.02637932760741424</v>
      </c>
      <c r="M901" s="1">
        <v>-0.01106141702482155</v>
      </c>
      <c r="N901" s="1">
        <v>-0.001923196856583376</v>
      </c>
      <c r="O901" s="1">
        <v>0.01720829205920804</v>
      </c>
      <c r="P901" s="1">
        <v>0.01313562829448878</v>
      </c>
      <c r="Q901" s="1">
        <v>0.01178856194692779</v>
      </c>
      <c r="R901" s="1">
        <v>-0.02851442715786434</v>
      </c>
      <c r="S901" s="1">
        <v>0.01487069035827449</v>
      </c>
      <c r="T901" s="1">
        <v>-0.01531496185842984</v>
      </c>
      <c r="U901" s="1">
        <v>0.002056032085877568</v>
      </c>
      <c r="V901" s="1">
        <v>-0.04374990101048493</v>
      </c>
      <c r="W901" s="1">
        <v>0.0004682072278516802</v>
      </c>
      <c r="X901" s="1">
        <v>-0.02616631775853562</v>
      </c>
      <c r="Y901" s="1">
        <v>-0.000180883176351343</v>
      </c>
      <c r="Z901" s="1">
        <v>-0.04725955330433074</v>
      </c>
    </row>
    <row r="902" spans="1:26">
      <c r="A902" s="11">
        <v>43679</v>
      </c>
      <c r="B902" s="1">
        <v>0.002902093895597035</v>
      </c>
      <c r="C902" s="1">
        <v>0.01576479108668227</v>
      </c>
      <c r="D902" s="1">
        <v>-0.004466453196983466</v>
      </c>
      <c r="E902" s="1">
        <v>0.01747794046105855</v>
      </c>
      <c r="F902" s="1">
        <v>-0.005363686183304739</v>
      </c>
      <c r="G902" s="1">
        <v>0.008250318133905754</v>
      </c>
      <c r="H902" s="1">
        <v>0.00546224120916583</v>
      </c>
      <c r="I902" s="1">
        <v>-0.01556994166780568</v>
      </c>
      <c r="J902" s="1">
        <v>-0.04049545879028504</v>
      </c>
      <c r="K902" s="1">
        <v>-0.001904131982754076</v>
      </c>
      <c r="L902" s="1">
        <v>-8.860296121571132E-05</v>
      </c>
      <c r="M902" s="1">
        <v>-0.006671932076527498</v>
      </c>
      <c r="N902" s="1">
        <v>0.003245174006990759</v>
      </c>
      <c r="O902" s="1">
        <v>0.001044135798999868</v>
      </c>
      <c r="P902" s="1">
        <v>-0.008401957041778707</v>
      </c>
      <c r="Q902" s="1">
        <v>-0.01098548739183025</v>
      </c>
      <c r="R902" s="1">
        <v>-0.01350149801679146</v>
      </c>
      <c r="S902" s="1">
        <v>0.01286678192760182</v>
      </c>
      <c r="T902" s="1">
        <v>0.07727853899158754</v>
      </c>
      <c r="U902" s="1">
        <v>0.001465244044523972</v>
      </c>
      <c r="V902" s="1">
        <v>-0.01331433424964401</v>
      </c>
      <c r="W902" s="1">
        <v>-0.01076294845850168</v>
      </c>
      <c r="X902" s="1">
        <v>-0.02041253440313662</v>
      </c>
      <c r="Y902" s="1">
        <v>0.005971738300875717</v>
      </c>
      <c r="Z902" s="1">
        <v>-0.00908272638532337</v>
      </c>
    </row>
    <row r="903" spans="1:26">
      <c r="A903" s="11">
        <v>43682</v>
      </c>
      <c r="B903" s="1">
        <v>-0.03885906730684741</v>
      </c>
      <c r="C903" s="1">
        <v>-0.02503238314707457</v>
      </c>
      <c r="D903" s="1">
        <v>-0.03293967946768084</v>
      </c>
      <c r="E903" s="1">
        <v>-0.01326360986700859</v>
      </c>
      <c r="F903" s="1">
        <v>-0.02438450926143532</v>
      </c>
      <c r="G903" s="1">
        <v>-0.0265939546759818</v>
      </c>
      <c r="H903" s="1">
        <v>-0.02668884522555326</v>
      </c>
      <c r="I903" s="1">
        <v>-0.04814082764846606</v>
      </c>
      <c r="J903" s="1">
        <v>-0.04865922481235774</v>
      </c>
      <c r="K903" s="1">
        <v>-0.01264016929875111</v>
      </c>
      <c r="L903" s="1">
        <v>-0.02975282041255256</v>
      </c>
      <c r="M903" s="1">
        <v>-0.03279328572562412</v>
      </c>
      <c r="N903" s="1">
        <v>-0.03234610570293539</v>
      </c>
      <c r="O903" s="1">
        <v>-0.02670541244066904</v>
      </c>
      <c r="P903" s="1">
        <v>-0.03425869070344889</v>
      </c>
      <c r="Q903" s="1">
        <v>-0.05385391534759953</v>
      </c>
      <c r="R903" s="1">
        <v>-0.04150540081038334</v>
      </c>
      <c r="S903" s="1">
        <v>-0.01518800302594836</v>
      </c>
      <c r="T903" s="1">
        <v>-0.01105365271458136</v>
      </c>
      <c r="U903" s="1">
        <v>-0.01990036912657178</v>
      </c>
      <c r="V903" s="1">
        <v>-0.008954731874751709</v>
      </c>
      <c r="W903" s="1">
        <v>-0.02314236939063274</v>
      </c>
      <c r="X903" s="1">
        <v>-0.008079719221119719</v>
      </c>
      <c r="Y903" s="1">
        <v>-0.006655921583253344</v>
      </c>
      <c r="Z903" s="1">
        <v>-0.03219731933981596</v>
      </c>
    </row>
    <row r="904" spans="1:26">
      <c r="A904" s="11">
        <v>43683</v>
      </c>
      <c r="B904" s="1">
        <v>-0.01419342602608387</v>
      </c>
      <c r="C904" s="1">
        <v>0.004198703007435967</v>
      </c>
      <c r="D904" s="1">
        <v>0.01831249277008018</v>
      </c>
      <c r="E904" s="1">
        <v>0.006831210445886304</v>
      </c>
      <c r="F904" s="1">
        <v>0.01105489001501381</v>
      </c>
      <c r="G904" s="1">
        <v>0.01085813564867211</v>
      </c>
      <c r="H904" s="1">
        <v>0.001213141230633763</v>
      </c>
      <c r="I904" s="1">
        <v>0.01138606924922558</v>
      </c>
      <c r="J904" s="1">
        <v>0.004697199243364425</v>
      </c>
      <c r="K904" s="1">
        <v>0.01135274404993081</v>
      </c>
      <c r="L904" s="1">
        <v>0.007848733614851611</v>
      </c>
      <c r="M904" s="1">
        <v>0.01531853767618441</v>
      </c>
      <c r="N904" s="1">
        <v>0.020160869048371</v>
      </c>
      <c r="O904" s="1">
        <v>-0.01050389780689254</v>
      </c>
      <c r="P904" s="1">
        <v>0.01875816221091564</v>
      </c>
      <c r="Q904" s="1">
        <v>-0.0003557957957958102</v>
      </c>
      <c r="R904" s="1">
        <v>0.01707276234942334</v>
      </c>
      <c r="S904" s="1">
        <v>0.01761973447091614</v>
      </c>
      <c r="T904" s="1">
        <v>0.01117720161960523</v>
      </c>
      <c r="U904" s="1">
        <v>0.01403418380981036</v>
      </c>
      <c r="V904" s="1">
        <v>0.02450798712067193</v>
      </c>
      <c r="W904" s="1">
        <v>0.02793694140870118</v>
      </c>
      <c r="X904" s="1">
        <v>0.01779199845065005</v>
      </c>
      <c r="Y904" s="1">
        <v>-0.003078511213017388</v>
      </c>
      <c r="Z904" s="1">
        <v>0.02039836353169577</v>
      </c>
    </row>
    <row r="905" spans="1:26">
      <c r="A905" s="11">
        <v>43684</v>
      </c>
      <c r="B905" s="1">
        <v>-0.0405760495256543</v>
      </c>
      <c r="C905" s="1">
        <v>-0.003218596718747246</v>
      </c>
      <c r="D905" s="1">
        <v>0.004915741964941933</v>
      </c>
      <c r="E905" s="1">
        <v>0.0120378275529649</v>
      </c>
      <c r="F905" s="1">
        <v>-0.008081868625460564</v>
      </c>
      <c r="G905" s="1">
        <v>-0.02772007667925491</v>
      </c>
      <c r="H905" s="1">
        <v>0.007513334869630128</v>
      </c>
      <c r="I905" s="1">
        <v>-0.01007971411862851</v>
      </c>
      <c r="J905" s="1">
        <v>-0.008311781848955202</v>
      </c>
      <c r="K905" s="1">
        <v>0.0002387097614349187</v>
      </c>
      <c r="L905" s="1">
        <v>-0.02173316847944362</v>
      </c>
      <c r="M905" s="1">
        <v>0.004425851976505468</v>
      </c>
      <c r="N905" s="1">
        <v>-0.00624616535199618</v>
      </c>
      <c r="O905" s="1">
        <v>0.001516556721007589</v>
      </c>
      <c r="P905" s="1">
        <v>0.004380449576958156</v>
      </c>
      <c r="Q905" s="1">
        <v>-0.01672587091447231</v>
      </c>
      <c r="R905" s="1">
        <v>-0.004120181908169429</v>
      </c>
      <c r="S905" s="1">
        <v>0.01655444777689574</v>
      </c>
      <c r="T905" s="1">
        <v>0.01759519747732652</v>
      </c>
      <c r="U905" s="1">
        <v>0.002944617784711445</v>
      </c>
      <c r="V905" s="1">
        <v>0.002899567260691738</v>
      </c>
      <c r="W905" s="1">
        <v>-0.004239682741113859</v>
      </c>
      <c r="X905" s="1">
        <v>-0.008003302773135323</v>
      </c>
      <c r="Y905" s="1">
        <v>0.0007267816629732415</v>
      </c>
      <c r="Z905" s="1">
        <v>-0.01665891348201454</v>
      </c>
    </row>
    <row r="906" spans="1:26">
      <c r="A906" s="11">
        <v>43685</v>
      </c>
      <c r="B906" s="1">
        <v>0.02091862917048859</v>
      </c>
      <c r="C906" s="1">
        <v>0.02133141482961132</v>
      </c>
      <c r="D906" s="1">
        <v>0.02290613756265025</v>
      </c>
      <c r="E906" s="1">
        <v>0.02270756904900084</v>
      </c>
      <c r="F906" s="1">
        <v>0.02228619999791404</v>
      </c>
      <c r="G906" s="1">
        <v>-0.008196692949894113</v>
      </c>
      <c r="H906" s="1">
        <v>0.01106585582642561</v>
      </c>
      <c r="I906" s="1">
        <v>0.02525785453381624</v>
      </c>
      <c r="J906" s="1">
        <v>0.02304883107255384</v>
      </c>
      <c r="K906" s="1">
        <v>0.01719222734097836</v>
      </c>
      <c r="L906" s="1">
        <v>0.01693976164249911</v>
      </c>
      <c r="M906" s="1">
        <v>0.01121567481762464</v>
      </c>
      <c r="N906" s="1">
        <v>0.02689355111557679</v>
      </c>
      <c r="O906" s="1">
        <v>0.005840364284462884</v>
      </c>
      <c r="P906" s="1">
        <v>0.02668538495291051</v>
      </c>
      <c r="Q906" s="1">
        <v>0.04234525776569797</v>
      </c>
      <c r="R906" s="1">
        <v>0.01900059893456696</v>
      </c>
      <c r="S906" s="1">
        <v>0.007001700969401226</v>
      </c>
      <c r="T906" s="1">
        <v>0.004433721026148696</v>
      </c>
      <c r="U906" s="1">
        <v>0.01409268933079999</v>
      </c>
      <c r="V906" s="1">
        <v>0.00951687006579216</v>
      </c>
      <c r="W906" s="1">
        <v>0.02077957690129195</v>
      </c>
      <c r="X906" s="1">
        <v>0.02441590601941979</v>
      </c>
      <c r="Y906" s="1">
        <v>0.01325082808744726</v>
      </c>
      <c r="Z906" s="1">
        <v>0.01960339887373763</v>
      </c>
    </row>
    <row r="907" spans="1:26">
      <c r="A907" s="11">
        <v>43686</v>
      </c>
      <c r="B907" s="1">
        <v>-0.02138104179420908</v>
      </c>
      <c r="C907" s="1">
        <v>0.003567690505648757</v>
      </c>
      <c r="D907" s="1">
        <v>0.002682536567840899</v>
      </c>
      <c r="E907" s="1">
        <v>0.0006341767525850361</v>
      </c>
      <c r="F907" s="1">
        <v>0.006328981579757365</v>
      </c>
      <c r="G907" s="1">
        <v>-0.007545759966051668</v>
      </c>
      <c r="H907" s="1">
        <v>-0.005710212978264129</v>
      </c>
      <c r="I907" s="1">
        <v>-0.001418966817754996</v>
      </c>
      <c r="J907" s="1">
        <v>-0.01280082649647207</v>
      </c>
      <c r="K907" s="1">
        <v>-0.006807785526637855</v>
      </c>
      <c r="L907" s="1">
        <v>-0.001092400891832601</v>
      </c>
      <c r="M907" s="1">
        <v>-0.0007923192758406694</v>
      </c>
      <c r="N907" s="1">
        <v>-0.003813366029050247</v>
      </c>
      <c r="O907" s="1">
        <v>-0.007311920265924754</v>
      </c>
      <c r="P907" s="1">
        <v>-0.008496086775212519</v>
      </c>
      <c r="Q907" s="1">
        <v>-0.007986228570463827</v>
      </c>
      <c r="R907" s="1">
        <v>-0.01939806384704745</v>
      </c>
      <c r="S907" s="1">
        <v>0.004101687676721255</v>
      </c>
      <c r="T907" s="1">
        <v>-0.008386976497951282</v>
      </c>
      <c r="U907" s="1">
        <v>0</v>
      </c>
      <c r="V907" s="1">
        <v>-0.01658692315229104</v>
      </c>
      <c r="W907" s="1">
        <v>-0.01472367241876638</v>
      </c>
      <c r="X907" s="1">
        <v>-0.03067341508123378</v>
      </c>
      <c r="Y907" s="1">
        <v>-0.0007165799411029683</v>
      </c>
      <c r="Z907" s="1">
        <v>-0.006645843347132363</v>
      </c>
    </row>
    <row r="908" spans="1:26">
      <c r="A908" s="11">
        <v>43689</v>
      </c>
      <c r="B908" s="1">
        <v>-0.01911685959075782</v>
      </c>
      <c r="C908" s="1">
        <v>-0.01365716691839813</v>
      </c>
      <c r="D908" s="1">
        <v>-0.004303962469018874</v>
      </c>
      <c r="E908" s="1">
        <v>-0.01711757904154221</v>
      </c>
      <c r="F908" s="1">
        <v>-0.01094786466297948</v>
      </c>
      <c r="G908" s="1">
        <v>0.005068727616348578</v>
      </c>
      <c r="H908" s="1">
        <v>0.007657093352380295</v>
      </c>
      <c r="I908" s="1">
        <v>-0.05031005575252379</v>
      </c>
      <c r="J908" s="1">
        <v>-0.01970940107007568</v>
      </c>
      <c r="K908" s="1">
        <v>-0.01087244504340124</v>
      </c>
      <c r="L908" s="1">
        <v>-0.01877156577561057</v>
      </c>
      <c r="M908" s="1">
        <v>-0.007928680659113674</v>
      </c>
      <c r="N908" s="1">
        <v>-0.01631727271818217</v>
      </c>
      <c r="O908" s="1">
        <v>-0.003899336307197743</v>
      </c>
      <c r="P908" s="1">
        <v>-0.01394238013948301</v>
      </c>
      <c r="Q908" s="1">
        <v>0.002799986258896325</v>
      </c>
      <c r="R908" s="1">
        <v>-0.006594071897610854</v>
      </c>
      <c r="S908" s="1">
        <v>0.006380226711006021</v>
      </c>
      <c r="T908" s="1">
        <v>-0.006009226662727851</v>
      </c>
      <c r="U908" s="1">
        <v>-0.001737145399461903</v>
      </c>
      <c r="V908" s="1">
        <v>-0.00461114870334467</v>
      </c>
      <c r="W908" s="1">
        <v>-0.01581236750395898</v>
      </c>
      <c r="X908" s="1">
        <v>-0.02950617899425301</v>
      </c>
      <c r="Y908" s="1">
        <v>-0.001613593346427966</v>
      </c>
      <c r="Z908" s="1">
        <v>-0.01959419259541828</v>
      </c>
    </row>
    <row r="909" spans="1:26">
      <c r="A909" s="11">
        <v>43690</v>
      </c>
      <c r="B909" s="1">
        <v>0.01716929997796024</v>
      </c>
      <c r="C909" s="1">
        <v>-0.0002403006104062522</v>
      </c>
      <c r="D909" s="1">
        <v>0.03014052717418347</v>
      </c>
      <c r="E909" s="1">
        <v>-0.0004300376046271204</v>
      </c>
      <c r="F909" s="1">
        <v>0.02355147498150556</v>
      </c>
      <c r="G909" s="1">
        <v>0.008645437388164368</v>
      </c>
      <c r="H909" s="1">
        <v>0.00356227596772718</v>
      </c>
      <c r="I909" s="1">
        <v>0.0008159799373577137</v>
      </c>
      <c r="J909" s="1">
        <v>0.03386221539517709</v>
      </c>
      <c r="K909" s="1">
        <v>0.02437337950049279</v>
      </c>
      <c r="L909" s="1">
        <v>0.01541614216929355</v>
      </c>
      <c r="M909" s="1">
        <v>-0.002597415290590099</v>
      </c>
      <c r="N909" s="1">
        <v>0.01597397895972796</v>
      </c>
      <c r="O909" s="1">
        <v>0.01739899993481164</v>
      </c>
      <c r="P909" s="1">
        <v>0.02069396436741844</v>
      </c>
      <c r="Q909" s="1">
        <v>0.002094381524562872</v>
      </c>
      <c r="R909" s="1">
        <v>0.02916537923069229</v>
      </c>
      <c r="S909" s="1">
        <v>-0.00158498081972025</v>
      </c>
      <c r="T909" s="1">
        <v>-0.004254383313882948</v>
      </c>
      <c r="U909" s="1">
        <v>0.01102092457173076</v>
      </c>
      <c r="V909" s="1">
        <v>0.02694104103906847</v>
      </c>
      <c r="W909" s="1">
        <v>0.01165453766394253</v>
      </c>
      <c r="X909" s="1">
        <v>0</v>
      </c>
      <c r="Y909" s="1">
        <v>0.01221056202616189</v>
      </c>
      <c r="Z909" s="1">
        <v>0.005118316862545935</v>
      </c>
    </row>
    <row r="910" spans="1:26">
      <c r="A910" s="11">
        <v>43691</v>
      </c>
      <c r="B910" s="1">
        <v>-0.08394145025012678</v>
      </c>
      <c r="C910" s="1">
        <v>-0.03737298971208669</v>
      </c>
      <c r="D910" s="1">
        <v>-0.0265371036575266</v>
      </c>
      <c r="E910" s="1">
        <v>-0.01828333854312392</v>
      </c>
      <c r="F910" s="1">
        <v>-0.02508055757532734</v>
      </c>
      <c r="G910" s="1">
        <v>-0.007649838964861044</v>
      </c>
      <c r="H910" s="1">
        <v>-0.01893031110244348</v>
      </c>
      <c r="I910" s="1">
        <v>-0.02717945398166088</v>
      </c>
      <c r="J910" s="1">
        <v>-0.01330597382375975</v>
      </c>
      <c r="K910" s="1">
        <v>-0.03172416956357671</v>
      </c>
      <c r="L910" s="1">
        <v>-0.0415219751042466</v>
      </c>
      <c r="M910" s="1">
        <v>-0.02323713269740768</v>
      </c>
      <c r="N910" s="1">
        <v>-0.03114315981788329</v>
      </c>
      <c r="O910" s="1">
        <v>-0.01945289527600602</v>
      </c>
      <c r="P910" s="1">
        <v>-0.03011441589482255</v>
      </c>
      <c r="Q910" s="1">
        <v>-0.0006964851375340642</v>
      </c>
      <c r="R910" s="1">
        <v>-0.04522163789271161</v>
      </c>
      <c r="S910" s="1">
        <v>-0.01022133696974104</v>
      </c>
      <c r="T910" s="1">
        <v>-0.03283113090381407</v>
      </c>
      <c r="U910" s="1">
        <v>-0.02208842464991401</v>
      </c>
      <c r="V910" s="1">
        <v>-0.02789627194166944</v>
      </c>
      <c r="W910" s="1">
        <v>-0.02067782096669479</v>
      </c>
      <c r="X910" s="1">
        <v>-0.04868899055713027</v>
      </c>
      <c r="Y910" s="1">
        <v>-0.01153094066794513</v>
      </c>
      <c r="Z910" s="1">
        <v>-0.03056253648399632</v>
      </c>
    </row>
    <row r="911" spans="1:26">
      <c r="A911" s="11">
        <v>43692</v>
      </c>
      <c r="B911" s="1">
        <v>-0.007470272081700702</v>
      </c>
      <c r="C911" s="1">
        <v>0.02365637177930213</v>
      </c>
      <c r="D911" s="1">
        <v>-0.0006984726043306466</v>
      </c>
      <c r="E911" s="1">
        <v>0.00241014342526169</v>
      </c>
      <c r="F911" s="1">
        <v>-0.0004719243171718013</v>
      </c>
      <c r="G911" s="1">
        <v>0.002545328867671337</v>
      </c>
      <c r="H911" s="1">
        <v>0.01688371534675515</v>
      </c>
      <c r="I911" s="1">
        <v>0.003771878473000312</v>
      </c>
      <c r="J911" s="1">
        <v>-0.03371381713358534</v>
      </c>
      <c r="K911" s="1">
        <v>0.0007229607258567583</v>
      </c>
      <c r="L911" s="1">
        <v>0.003816868197700884</v>
      </c>
      <c r="M911" s="1">
        <v>-0.01127970998344252</v>
      </c>
      <c r="N911" s="1">
        <v>0.005513590531236234</v>
      </c>
      <c r="O911" s="1">
        <v>-0.00828423173106152</v>
      </c>
      <c r="P911" s="1">
        <v>-0.002239632993934815</v>
      </c>
      <c r="Q911" s="1">
        <v>0.01185077501589227</v>
      </c>
      <c r="R911" s="1">
        <v>0.005683380565625118</v>
      </c>
      <c r="S911" s="1">
        <v>0.01685951615368309</v>
      </c>
      <c r="T911" s="1">
        <v>-0.02371525625353643</v>
      </c>
      <c r="U911" s="1">
        <v>0.007333526595786344</v>
      </c>
      <c r="V911" s="1">
        <v>0.008181615850592072</v>
      </c>
      <c r="W911" s="1">
        <v>0.01421223128100424</v>
      </c>
      <c r="X911" s="1">
        <v>0.004168453636072433</v>
      </c>
      <c r="Y911" s="1">
        <v>0.01040905644863499</v>
      </c>
      <c r="Z911" s="1">
        <v>-0.01134936079160331</v>
      </c>
    </row>
    <row r="912" spans="1:26">
      <c r="A912" s="11">
        <v>43693</v>
      </c>
      <c r="B912" s="1">
        <v>0.04565999528606191</v>
      </c>
      <c r="C912" s="1">
        <v>0.007469537093739653</v>
      </c>
      <c r="D912" s="1">
        <v>0.01387256196800357</v>
      </c>
      <c r="E912" s="1">
        <v>0.0268850159491334</v>
      </c>
      <c r="F912" s="1">
        <v>0.01959868511093177</v>
      </c>
      <c r="G912" s="1">
        <v>0.01088145668888107</v>
      </c>
      <c r="H912" s="1">
        <v>0.01138521088292022</v>
      </c>
      <c r="I912" s="1">
        <v>0.038410626049874</v>
      </c>
      <c r="J912" s="1">
        <v>0.02415469072724652</v>
      </c>
      <c r="K912" s="1">
        <v>0.01901790748137189</v>
      </c>
      <c r="L912" s="1">
        <v>0.0239543334548733</v>
      </c>
      <c r="M912" s="1">
        <v>0.03277327530482754</v>
      </c>
      <c r="N912" s="1">
        <v>0.0115867758731929</v>
      </c>
      <c r="O912" s="1">
        <v>0.02176306811463036</v>
      </c>
      <c r="P912" s="1">
        <v>0.01832779315677446</v>
      </c>
      <c r="Q912" s="1">
        <v>0.01343434708431124</v>
      </c>
      <c r="R912" s="1">
        <v>0.01224528214208664</v>
      </c>
      <c r="S912" s="1">
        <v>-0.004500711866159968</v>
      </c>
      <c r="T912" s="1">
        <v>0.00928806563034934</v>
      </c>
      <c r="U912" s="1">
        <v>0.01834588686827399</v>
      </c>
      <c r="V912" s="1">
        <v>0.01998550516849718</v>
      </c>
      <c r="W912" s="1">
        <v>0.01039124949789461</v>
      </c>
      <c r="X912" s="1">
        <v>0.02306280932856142</v>
      </c>
      <c r="Y912" s="1">
        <v>0.006216923899856397</v>
      </c>
      <c r="Z912" s="1">
        <v>0.02551050616196582</v>
      </c>
    </row>
    <row r="913" spans="1:26">
      <c r="A913" s="11">
        <v>43696</v>
      </c>
      <c r="B913" s="1">
        <v>0.05086354004425431</v>
      </c>
      <c r="C913" s="1">
        <v>0.0100771943568907</v>
      </c>
      <c r="D913" s="1">
        <v>0.01034827113681125</v>
      </c>
      <c r="E913" s="1">
        <v>0.01021736078996871</v>
      </c>
      <c r="F913" s="1">
        <v>0.01899002499987534</v>
      </c>
      <c r="G913" s="1">
        <v>0.008611287727326333</v>
      </c>
      <c r="H913" s="1">
        <v>0.01289848618185196</v>
      </c>
      <c r="I913" s="1">
        <v>0.02117551353699998</v>
      </c>
      <c r="J913" s="1">
        <v>0.006813265889025866</v>
      </c>
      <c r="K913" s="1">
        <v>0.007323135867736363</v>
      </c>
      <c r="L913" s="1">
        <v>0.009004899822570023</v>
      </c>
      <c r="M913" s="1">
        <v>0.01707162257080008</v>
      </c>
      <c r="N913" s="1">
        <v>0.008488448353058731</v>
      </c>
      <c r="O913" s="1">
        <v>0.004732933525698257</v>
      </c>
      <c r="P913" s="1">
        <v>0.0167489628247528</v>
      </c>
      <c r="Q913" s="1">
        <v>0.007138096859470089</v>
      </c>
      <c r="R913" s="1">
        <v>0.00620333849106558</v>
      </c>
      <c r="S913" s="1">
        <v>0.008810255537341938</v>
      </c>
      <c r="T913" s="1">
        <v>0.008258333812680929</v>
      </c>
      <c r="U913" s="1">
        <v>0.01172434061962258</v>
      </c>
      <c r="V913" s="1">
        <v>0.02814416955158938</v>
      </c>
      <c r="W913" s="1">
        <v>0.01220348460110476</v>
      </c>
      <c r="X913" s="1">
        <v>0.01893561894753404</v>
      </c>
      <c r="Y913" s="1">
        <v>0.006178252010984542</v>
      </c>
      <c r="Z913" s="1">
        <v>0.01691531834418991</v>
      </c>
    </row>
    <row r="914" spans="1:26">
      <c r="A914" s="11">
        <v>43697</v>
      </c>
      <c r="B914" s="1">
        <v>-0.006849360734586085</v>
      </c>
      <c r="C914" s="1">
        <v>-0.006081854422559596</v>
      </c>
      <c r="D914" s="1">
        <v>-0.01024228123354709</v>
      </c>
      <c r="E914" s="1">
        <v>0.003581912056537906</v>
      </c>
      <c r="F914" s="1">
        <v>-0.001363520927969875</v>
      </c>
      <c r="G914" s="1">
        <v>-0.009960844194170315</v>
      </c>
      <c r="H914" s="1">
        <v>-0.002546764161832304</v>
      </c>
      <c r="I914" s="1">
        <v>-0.001903262530133953</v>
      </c>
      <c r="J914" s="1">
        <v>-0.01561685458874684</v>
      </c>
      <c r="K914" s="1">
        <v>-0.00633209948229807</v>
      </c>
      <c r="L914" s="1">
        <v>-0.01269686540599457</v>
      </c>
      <c r="M914" s="1">
        <v>-0.008719626995537633</v>
      </c>
      <c r="N914" s="1">
        <v>-0.01419729306742701</v>
      </c>
      <c r="O914" s="1">
        <v>-0.01434684037560785</v>
      </c>
      <c r="P914" s="1">
        <v>-0.008309227077473835</v>
      </c>
      <c r="Q914" s="1">
        <v>-0.01046248649882275</v>
      </c>
      <c r="R914" s="1">
        <v>-0.007706579618583453</v>
      </c>
      <c r="S914" s="1">
        <v>-0.001991699206758568</v>
      </c>
      <c r="T914" s="1">
        <v>-0.01053112618593743</v>
      </c>
      <c r="U914" s="1">
        <v>-0.01130584032875204</v>
      </c>
      <c r="V914" s="1">
        <v>-0.004539309300308991</v>
      </c>
      <c r="W914" s="1">
        <v>-0.01191328209811471</v>
      </c>
      <c r="X914" s="1">
        <v>-0.00973437241198094</v>
      </c>
      <c r="Y914" s="1">
        <v>-0.0128070697269097</v>
      </c>
      <c r="Z914" s="1">
        <v>-0.009784915819092133</v>
      </c>
    </row>
    <row r="915" spans="1:26">
      <c r="A915" s="11">
        <v>43698</v>
      </c>
      <c r="B915" s="1">
        <v>-0.000919233118861551</v>
      </c>
      <c r="C915" s="1">
        <v>0.02483788309339618</v>
      </c>
      <c r="D915" s="1">
        <v>0.003909246352201023</v>
      </c>
      <c r="E915" s="1">
        <v>0.002939382571485183</v>
      </c>
      <c r="F915" s="1">
        <v>0.00386891110389942</v>
      </c>
      <c r="G915" s="1">
        <v>0.003233805917812305</v>
      </c>
      <c r="H915" s="1">
        <v>0.004410658542811863</v>
      </c>
      <c r="I915" s="1">
        <v>0.01814614553422667</v>
      </c>
      <c r="J915" s="1">
        <v>0.00264431943521326</v>
      </c>
      <c r="K915" s="1">
        <v>0.01250900810709377</v>
      </c>
      <c r="L915" s="1">
        <v>0.002795652356057499</v>
      </c>
      <c r="M915" s="1">
        <v>0.01139540788960902</v>
      </c>
      <c r="N915" s="1">
        <v>0.006069477933069001</v>
      </c>
      <c r="O915" s="1">
        <v>0.004779329265653276</v>
      </c>
      <c r="P915" s="1">
        <v>0.01114713005751833</v>
      </c>
      <c r="Q915" s="1">
        <v>0.01159636840648148</v>
      </c>
      <c r="R915" s="1">
        <v>0.01025140893398935</v>
      </c>
      <c r="S915" s="1">
        <v>0.001995673989059421</v>
      </c>
      <c r="T915" s="1">
        <v>-0.001892098057100222</v>
      </c>
      <c r="U915" s="1">
        <v>0.005145884254893263</v>
      </c>
      <c r="V915" s="1">
        <v>0.2042559749390058</v>
      </c>
      <c r="W915" s="1">
        <v>0.007530836658375728</v>
      </c>
      <c r="X915" s="1">
        <v>0.007149502605424685</v>
      </c>
      <c r="Y915" s="1">
        <v>0.005686707109008982</v>
      </c>
      <c r="Z915" s="1">
        <v>0.0111168767674299</v>
      </c>
    </row>
    <row r="916" spans="1:26">
      <c r="A916" s="11">
        <v>43699</v>
      </c>
      <c r="B916" s="1">
        <v>-0.0124254325738643</v>
      </c>
      <c r="C916" s="1">
        <v>0.04241314517235728</v>
      </c>
      <c r="D916" s="1">
        <v>-0.001145447698635671</v>
      </c>
      <c r="E916" s="1">
        <v>0.001884078665960853</v>
      </c>
      <c r="F916" s="1">
        <v>-0.007708000638539492</v>
      </c>
      <c r="G916" s="1">
        <v>0.003581944179147145</v>
      </c>
      <c r="H916" s="1">
        <v>0.009474986982586087</v>
      </c>
      <c r="I916" s="1">
        <v>0.003293176885056814</v>
      </c>
      <c r="J916" s="1">
        <v>-0.001582288791696529</v>
      </c>
      <c r="K916" s="1">
        <v>-0.01794885241071709</v>
      </c>
      <c r="L916" s="1">
        <v>0.01031500248196315</v>
      </c>
      <c r="M916" s="1">
        <v>0.01185996659478028</v>
      </c>
      <c r="N916" s="1">
        <v>0.003783122349842793</v>
      </c>
      <c r="O916" s="1">
        <v>0.007351693647120294</v>
      </c>
      <c r="P916" s="1">
        <v>-0.007277109231091594</v>
      </c>
      <c r="Q916" s="1">
        <v>-0.0006744044828544959</v>
      </c>
      <c r="R916" s="1">
        <v>-0.009224788905036863</v>
      </c>
      <c r="S916" s="1">
        <v>0.003179538963599793</v>
      </c>
      <c r="T916" s="1">
        <v>-0.01208532323823486</v>
      </c>
      <c r="U916" s="1">
        <v>0.006541443275839498</v>
      </c>
      <c r="V916" s="1">
        <v>0.0322328784721384</v>
      </c>
      <c r="W916" s="1">
        <v>-0.0003593446875749251</v>
      </c>
      <c r="X916" s="1">
        <v>-0.004880225581233688</v>
      </c>
      <c r="Y916" s="1">
        <v>0.003357484944873423</v>
      </c>
      <c r="Z916" s="1">
        <v>0.00513082961654332</v>
      </c>
    </row>
    <row r="917" spans="1:26">
      <c r="A917" s="11">
        <v>43700</v>
      </c>
      <c r="B917" s="1">
        <v>-0.03588062839723638</v>
      </c>
      <c r="C917" s="1">
        <v>0.004514517314928579</v>
      </c>
      <c r="D917" s="1">
        <v>-0.02499714941335507</v>
      </c>
      <c r="E917" s="1">
        <v>-0.02674464695507051</v>
      </c>
      <c r="F917" s="1">
        <v>-0.03061447519730309</v>
      </c>
      <c r="G917" s="1">
        <v>-0.02141347700903284</v>
      </c>
      <c r="H917" s="1">
        <v>-0.02289368182654472</v>
      </c>
      <c r="I917" s="1">
        <v>-0.05374268278806316</v>
      </c>
      <c r="J917" s="1">
        <v>-0.05916529705290763</v>
      </c>
      <c r="K917" s="1">
        <v>-0.01993806778710705</v>
      </c>
      <c r="L917" s="1">
        <v>-0.02483431401929925</v>
      </c>
      <c r="M917" s="1">
        <v>-0.0123069574349266</v>
      </c>
      <c r="N917" s="1">
        <v>-0.02556776797402249</v>
      </c>
      <c r="O917" s="1">
        <v>-0.003863408353980025</v>
      </c>
      <c r="P917" s="1">
        <v>-0.03186257829752359</v>
      </c>
      <c r="Q917" s="1">
        <v>-0.02091761009169535</v>
      </c>
      <c r="R917" s="1">
        <v>-0.02964018336788643</v>
      </c>
      <c r="S917" s="1">
        <v>-0.009125837321711017</v>
      </c>
      <c r="T917" s="1">
        <v>-0.03022305491132615</v>
      </c>
      <c r="U917" s="1">
        <v>-0.01610615399471116</v>
      </c>
      <c r="V917" s="1">
        <v>-0.02661763204378753</v>
      </c>
      <c r="W917" s="1">
        <v>-0.03167122373984044</v>
      </c>
      <c r="X917" s="1">
        <v>-0.03990185345578678</v>
      </c>
      <c r="Y917" s="1">
        <v>-0.01514607458139383</v>
      </c>
      <c r="Z917" s="1">
        <v>-0.02698125500265847</v>
      </c>
    </row>
    <row r="918" spans="1:26">
      <c r="A918" s="11">
        <v>43703</v>
      </c>
      <c r="B918" s="1">
        <v>0.01498296652373221</v>
      </c>
      <c r="C918" s="1">
        <v>0.008510983389934834</v>
      </c>
      <c r="D918" s="1">
        <v>0.008702692778879584</v>
      </c>
      <c r="E918" s="1">
        <v>0.03284662820690332</v>
      </c>
      <c r="F918" s="1">
        <v>0.02168269177057502</v>
      </c>
      <c r="G918" s="1">
        <v>0.005835233968478404</v>
      </c>
      <c r="H918" s="1">
        <v>-0.0004686476302731002</v>
      </c>
      <c r="I918" s="1">
        <v>0.02577898285880864</v>
      </c>
      <c r="J918" s="1">
        <v>0.00168433171673299</v>
      </c>
      <c r="K918" s="1">
        <v>0.007265526260653354</v>
      </c>
      <c r="L918" s="1">
        <v>0.008017323730550086</v>
      </c>
      <c r="M918" s="1">
        <v>0.002571083919385764</v>
      </c>
      <c r="N918" s="1">
        <v>0.0137988635775923</v>
      </c>
      <c r="O918" s="1">
        <v>0.01529828749067708</v>
      </c>
      <c r="P918" s="1">
        <v>0.01544342208774641</v>
      </c>
      <c r="Q918" s="1">
        <v>0.01378345868604258</v>
      </c>
      <c r="R918" s="1">
        <v>0.01055481624380916</v>
      </c>
      <c r="S918" s="1">
        <v>0.006897894778528979</v>
      </c>
      <c r="T918" s="1">
        <v>0.005935927564180377</v>
      </c>
      <c r="U918" s="1">
        <v>0.003159069289262906</v>
      </c>
      <c r="V918" s="1">
        <v>0.01236825782571627</v>
      </c>
      <c r="W918" s="1">
        <v>0.005791688387743354</v>
      </c>
      <c r="X918" s="1">
        <v>0.005572192300656864</v>
      </c>
      <c r="Y918" s="1">
        <v>0.01412718975488403</v>
      </c>
      <c r="Z918" s="1">
        <v>0.004246929583174852</v>
      </c>
    </row>
    <row r="919" spans="1:26">
      <c r="A919" s="11">
        <v>43704</v>
      </c>
      <c r="B919" s="1">
        <v>-0.00190492026262834</v>
      </c>
      <c r="C919" s="1">
        <v>-0.01200421549381459</v>
      </c>
      <c r="D919" s="1">
        <v>0.007228938473022639</v>
      </c>
      <c r="E919" s="1">
        <v>-0.003741338603029831</v>
      </c>
      <c r="F919" s="1">
        <v>0.005766888168773354</v>
      </c>
      <c r="G919" s="1">
        <v>-0.01087743203663782</v>
      </c>
      <c r="H919" s="1">
        <v>-0.01429914783225938</v>
      </c>
      <c r="I919" s="1">
        <v>-0.004707819308832351</v>
      </c>
      <c r="J919" s="1">
        <v>-0.006166043858755521</v>
      </c>
      <c r="K919" s="1">
        <v>0.009617836301680338</v>
      </c>
      <c r="L919" s="1">
        <v>-0.01057344885835843</v>
      </c>
      <c r="M919" s="1">
        <v>-0.00394541834983686</v>
      </c>
      <c r="N919" s="1">
        <v>0.005980488328995337</v>
      </c>
      <c r="O919" s="1">
        <v>-0.03968604374300511</v>
      </c>
      <c r="P919" s="1">
        <v>0.002141039474311546</v>
      </c>
      <c r="Q919" s="1">
        <v>-0.00611831408360719</v>
      </c>
      <c r="R919" s="1">
        <v>0.003798314055914132</v>
      </c>
      <c r="S919" s="1">
        <v>0.003597403184114611</v>
      </c>
      <c r="T919" s="1">
        <v>-0.01868686487052795</v>
      </c>
      <c r="U919" s="1">
        <v>-0.00601207253830105</v>
      </c>
      <c r="V919" s="1">
        <v>-0.0006682578261667516</v>
      </c>
      <c r="W919" s="1">
        <v>0.007418916830163713</v>
      </c>
      <c r="X919" s="1">
        <v>-0.01246809185076891</v>
      </c>
      <c r="Y919" s="1">
        <v>0.008287892926635232</v>
      </c>
      <c r="Z919" s="1">
        <v>-0.01766184401238746</v>
      </c>
    </row>
    <row r="920" spans="1:26">
      <c r="A920" s="11">
        <v>43705</v>
      </c>
      <c r="B920" s="1">
        <v>0.03196597281069136</v>
      </c>
      <c r="C920" s="1">
        <v>0.01477175926675489</v>
      </c>
      <c r="D920" s="1">
        <v>0.006250687315938697</v>
      </c>
      <c r="E920" s="1">
        <v>0.01523044035200294</v>
      </c>
      <c r="F920" s="1">
        <v>0.00389918072727391</v>
      </c>
      <c r="G920" s="1">
        <v>0.001099721183013935</v>
      </c>
      <c r="H920" s="1">
        <v>-0.001902251871256477</v>
      </c>
      <c r="I920" s="1">
        <v>0.01745493100628548</v>
      </c>
      <c r="J920" s="1">
        <v>0.003384307526703045</v>
      </c>
      <c r="K920" s="1">
        <v>0.01309826407562897</v>
      </c>
      <c r="L920" s="1">
        <v>0.01002449010957074</v>
      </c>
      <c r="M920" s="1">
        <v>0.01326977427116183</v>
      </c>
      <c r="N920" s="1">
        <v>0.00184495653991168</v>
      </c>
      <c r="O920" s="1">
        <v>0.01325983370023676</v>
      </c>
      <c r="P920" s="1">
        <v>-0.001325980584787168</v>
      </c>
      <c r="Q920" s="1">
        <v>-0.004787794929853706</v>
      </c>
      <c r="R920" s="1">
        <v>0.007252148423796179</v>
      </c>
      <c r="S920" s="1">
        <v>-0.001105956850424694</v>
      </c>
      <c r="T920" s="1">
        <v>-0.001503213292709304</v>
      </c>
      <c r="U920" s="1">
        <v>0.006912558703689786</v>
      </c>
      <c r="V920" s="1">
        <v>0.01623706436613004</v>
      </c>
      <c r="W920" s="1">
        <v>0.01146829760682611</v>
      </c>
      <c r="X920" s="1">
        <v>0.01472962443117543</v>
      </c>
      <c r="Y920" s="1">
        <v>0.01346646380970129</v>
      </c>
      <c r="Z920" s="1">
        <v>0.01342118748441701</v>
      </c>
    </row>
    <row r="921" spans="1:26">
      <c r="A921" s="11">
        <v>43706</v>
      </c>
      <c r="B921" s="1">
        <v>0.01895494377193119</v>
      </c>
      <c r="C921" s="1">
        <v>0.0076949998713296</v>
      </c>
      <c r="D921" s="1">
        <v>0.009110816297172475</v>
      </c>
      <c r="E921" s="1">
        <v>-0.008014796202457264</v>
      </c>
      <c r="F921" s="1">
        <v>0.009138758053590879</v>
      </c>
      <c r="G921" s="1">
        <v>0.01135114235528989</v>
      </c>
      <c r="H921" s="1">
        <v>0.03192737689287384</v>
      </c>
      <c r="I921" s="1">
        <v>0.02462024235760429</v>
      </c>
      <c r="J921" s="1">
        <v>0.01686332666347923</v>
      </c>
      <c r="K921" s="1">
        <v>0.001880812063518089</v>
      </c>
      <c r="L921" s="1">
        <v>0.02265916155007419</v>
      </c>
      <c r="M921" s="1">
        <v>0.02228312667574461</v>
      </c>
      <c r="N921" s="1">
        <v>0.01493771412487788</v>
      </c>
      <c r="O921" s="1">
        <v>-0.03489660142523521</v>
      </c>
      <c r="P921" s="1">
        <v>0.01888446217014095</v>
      </c>
      <c r="Q921" s="1">
        <v>0.01168372720791733</v>
      </c>
      <c r="R921" s="1">
        <v>0.02332114962441634</v>
      </c>
      <c r="S921" s="1">
        <v>0.001145335188713847</v>
      </c>
      <c r="T921" s="1">
        <v>0.003262004365735427</v>
      </c>
      <c r="U921" s="1">
        <v>0.005434855982595854</v>
      </c>
      <c r="V921" s="1">
        <v>0.01437960779784064</v>
      </c>
      <c r="W921" s="1">
        <v>0.03517373033749349</v>
      </c>
      <c r="X921" s="1">
        <v>0.02741962136304799</v>
      </c>
      <c r="Y921" s="1">
        <v>-0.0001728574862192023</v>
      </c>
      <c r="Z921" s="1">
        <v>0.0187407915338702</v>
      </c>
    </row>
    <row r="922" spans="1:26">
      <c r="A922" s="11">
        <v>43707</v>
      </c>
      <c r="B922" s="1">
        <v>-0.02132469774608636</v>
      </c>
      <c r="C922" s="1">
        <v>0.003721757807638504</v>
      </c>
      <c r="D922" s="1">
        <v>0.005142805234846559</v>
      </c>
      <c r="E922" s="1">
        <v>-0.004143389015412002</v>
      </c>
      <c r="F922" s="1">
        <v>0.002037409185873473</v>
      </c>
      <c r="G922" s="1">
        <v>0.002534191421354803</v>
      </c>
      <c r="H922" s="1">
        <v>0.03902112928845969</v>
      </c>
      <c r="I922" s="1">
        <v>-0.0100332352421193</v>
      </c>
      <c r="J922" s="1">
        <v>0.01105604958740902</v>
      </c>
      <c r="K922" s="1">
        <v>0.001642167790423033</v>
      </c>
      <c r="L922" s="1">
        <v>0.005859765745224399</v>
      </c>
      <c r="M922" s="1">
        <v>0.000382426822864268</v>
      </c>
      <c r="N922" s="1">
        <v>0.00695552161573687</v>
      </c>
      <c r="O922" s="1">
        <v>-0.01152518288334081</v>
      </c>
      <c r="P922" s="1">
        <v>-0.001882366198041718</v>
      </c>
      <c r="Q922" s="1">
        <v>0.003736484804831797</v>
      </c>
      <c r="R922" s="1">
        <v>0.002753181274753658</v>
      </c>
      <c r="S922" s="1">
        <v>0.009533301119432958</v>
      </c>
      <c r="T922" s="1">
        <v>-0.004001689011092324</v>
      </c>
      <c r="U922" s="1">
        <v>0.00312930646561993</v>
      </c>
      <c r="V922" s="1">
        <v>-0.008246155539915145</v>
      </c>
      <c r="W922" s="1">
        <v>0.004513755721622159</v>
      </c>
      <c r="X922" s="1">
        <v>0.009194647974537951</v>
      </c>
      <c r="Y922" s="1">
        <v>0.00379740826885655</v>
      </c>
      <c r="Z922" s="1">
        <v>0.007848521981212331</v>
      </c>
    </row>
    <row r="923" spans="1:26">
      <c r="A923" s="11">
        <v>43711</v>
      </c>
      <c r="B923" s="1">
        <v>-0.007417551971892533</v>
      </c>
      <c r="C923" s="1">
        <v>-0.02655929327196627</v>
      </c>
      <c r="D923" s="1">
        <v>-0.001932793651019726</v>
      </c>
      <c r="E923" s="1">
        <v>-0.0006240753346733463</v>
      </c>
      <c r="F923" s="1">
        <v>-0.008585714751673801</v>
      </c>
      <c r="G923" s="1">
        <v>0.02166868232258445</v>
      </c>
      <c r="H923" s="1">
        <v>0.009555511817188389</v>
      </c>
      <c r="I923" s="1">
        <v>-0.02640242682697569</v>
      </c>
      <c r="J923" s="1">
        <v>-0.007654893643754046</v>
      </c>
      <c r="K923" s="1">
        <v>-0.01592891945470698</v>
      </c>
      <c r="L923" s="1">
        <v>-0.01183327106776877</v>
      </c>
      <c r="M923" s="1">
        <v>-0.01796642589452602</v>
      </c>
      <c r="N923" s="1">
        <v>-0.0109119023844293</v>
      </c>
      <c r="O923" s="1">
        <v>0.00685869646674897</v>
      </c>
      <c r="P923" s="1">
        <v>-0.01320187596839151</v>
      </c>
      <c r="Q923" s="1">
        <v>0.01725874257134152</v>
      </c>
      <c r="R923" s="1">
        <v>-0.02013431747893457</v>
      </c>
      <c r="S923" s="1">
        <v>-0.009783313223577284</v>
      </c>
      <c r="T923" s="1">
        <v>-0.01205444781205145</v>
      </c>
      <c r="U923" s="1">
        <v>0.003403243172345194</v>
      </c>
      <c r="V923" s="1">
        <v>-0.003082903216265698</v>
      </c>
      <c r="W923" s="1">
        <v>-0.01229704925468089</v>
      </c>
      <c r="X923" s="1">
        <v>-0.03022228360654244</v>
      </c>
      <c r="Y923" s="1">
        <v>-0.002063416210895452</v>
      </c>
      <c r="Z923" s="1">
        <v>-0.03163771786856362</v>
      </c>
    </row>
    <row r="924" spans="1:26">
      <c r="A924" s="11">
        <v>43712</v>
      </c>
      <c r="B924" s="1">
        <v>0.02942516368097414</v>
      </c>
      <c r="C924" s="1">
        <v>0.005953321159860803</v>
      </c>
      <c r="D924" s="1">
        <v>-0.003189863809926474</v>
      </c>
      <c r="E924" s="1">
        <v>0.00166508267312615</v>
      </c>
      <c r="F924" s="1">
        <v>0.03737496665843021</v>
      </c>
      <c r="G924" s="1">
        <v>-0.004948578492786071</v>
      </c>
      <c r="H924" s="1">
        <v>-0.007924238616551782</v>
      </c>
      <c r="I924" s="1">
        <v>0.00596730685593938</v>
      </c>
      <c r="J924" s="1">
        <v>0.011570388577822</v>
      </c>
      <c r="K924" s="1">
        <v>0.009283563187708177</v>
      </c>
      <c r="L924" s="1">
        <v>0.01206698923733018</v>
      </c>
      <c r="M924" s="1">
        <v>0.01401310438248737</v>
      </c>
      <c r="N924" s="1">
        <v>0.01184203959349039</v>
      </c>
      <c r="O924" s="1">
        <v>0.005903534157415624</v>
      </c>
      <c r="P924" s="1">
        <v>0.01168760578328243</v>
      </c>
      <c r="Q924" s="1">
        <v>0.004989979976427694</v>
      </c>
      <c r="R924" s="1">
        <v>0.01899140913952935</v>
      </c>
      <c r="S924" s="1">
        <v>0.007324057819063423</v>
      </c>
      <c r="T924" s="1">
        <v>0.006609008418605233</v>
      </c>
      <c r="U924" s="1">
        <v>0.009610041840657946</v>
      </c>
      <c r="V924" s="1">
        <v>0.006091257590210564</v>
      </c>
      <c r="W924" s="1">
        <v>0.00835906079559523</v>
      </c>
      <c r="X924" s="1">
        <v>0.01856111445201969</v>
      </c>
      <c r="Y924" s="1">
        <v>0.00241175961476281</v>
      </c>
      <c r="Z924" s="1">
        <v>0.005528897675036948</v>
      </c>
    </row>
    <row r="925" spans="1:26">
      <c r="A925" s="11">
        <v>43713</v>
      </c>
      <c r="B925" s="1">
        <v>0.02858445122981301</v>
      </c>
      <c r="C925" s="1">
        <v>0.01057412789124124</v>
      </c>
      <c r="D925" s="1">
        <v>0.00468555672963511</v>
      </c>
      <c r="E925" s="1">
        <v>0.008104928138485734</v>
      </c>
      <c r="F925" s="1">
        <v>0.01955173191389536</v>
      </c>
      <c r="G925" s="1">
        <v>-0.005684065392276283</v>
      </c>
      <c r="H925" s="1">
        <v>-0.009984565601536821</v>
      </c>
      <c r="I925" s="1">
        <v>0.03018714877775408</v>
      </c>
      <c r="J925" s="1">
        <v>0.02995636167474314</v>
      </c>
      <c r="K925" s="1">
        <v>0.0106131344702991</v>
      </c>
      <c r="L925" s="1">
        <v>0.0227542462942294</v>
      </c>
      <c r="M925" s="1">
        <v>0.008061563680931361</v>
      </c>
      <c r="N925" s="1">
        <v>0.01080320701742288</v>
      </c>
      <c r="O925" s="1">
        <v>-0.01015786547952946</v>
      </c>
      <c r="P925" s="1">
        <v>0.01758360552028737</v>
      </c>
      <c r="Q925" s="1">
        <v>-0.01787480786707041</v>
      </c>
      <c r="R925" s="1">
        <v>0.04185734780848804</v>
      </c>
      <c r="S925" s="1">
        <v>-0.02200157711102479</v>
      </c>
      <c r="T925" s="1">
        <v>-0.003042546359190323</v>
      </c>
      <c r="U925" s="1">
        <v>0.00475923278664081</v>
      </c>
      <c r="V925" s="1">
        <v>0.01099097871231614</v>
      </c>
      <c r="W925" s="1">
        <v>0.02840130089682114</v>
      </c>
      <c r="X925" s="1">
        <v>0.04139489054261425</v>
      </c>
      <c r="Y925" s="1">
        <v>0.007047472726116499</v>
      </c>
      <c r="Z925" s="1">
        <v>0.02824334317614152</v>
      </c>
    </row>
    <row r="926" spans="1:26">
      <c r="A926" s="11">
        <v>43714</v>
      </c>
      <c r="B926" s="1">
        <v>-0.01411554855124497</v>
      </c>
      <c r="C926" s="1">
        <v>0.007493752135578013</v>
      </c>
      <c r="D926" s="1">
        <v>0.02127183087234785</v>
      </c>
      <c r="E926" s="1">
        <v>-0.004947411821863978</v>
      </c>
      <c r="F926" s="1">
        <v>-0.001292900930212726</v>
      </c>
      <c r="G926" s="1">
        <v>0.01822072130414876</v>
      </c>
      <c r="H926" s="1">
        <v>0.008068190063981406</v>
      </c>
      <c r="I926" s="1">
        <v>0.001407709758546538</v>
      </c>
      <c r="J926" s="1">
        <v>0.01004770109924569</v>
      </c>
      <c r="K926" s="1">
        <v>-0.0006999516065522293</v>
      </c>
      <c r="L926" s="1">
        <v>0.0021357642778983</v>
      </c>
      <c r="M926" s="1">
        <v>-0.007235368728037983</v>
      </c>
      <c r="N926" s="1">
        <v>-0.001385415359102971</v>
      </c>
      <c r="O926" s="1">
        <v>0</v>
      </c>
      <c r="P926" s="1">
        <v>-0.006783172249170466</v>
      </c>
      <c r="Q926" s="1">
        <v>-0.0114594967462941</v>
      </c>
      <c r="R926" s="1">
        <v>0.002052943505685523</v>
      </c>
      <c r="S926" s="1">
        <v>-0.002942835395070453</v>
      </c>
      <c r="T926" s="1">
        <v>0.009918663404591133</v>
      </c>
      <c r="U926" s="1">
        <v>0.01003051124299903</v>
      </c>
      <c r="V926" s="1">
        <v>0.01206938980322425</v>
      </c>
      <c r="W926" s="1">
        <v>0.003503150661421373</v>
      </c>
      <c r="X926" s="1">
        <v>0.004104399335874254</v>
      </c>
      <c r="Y926" s="1">
        <v>0.008021785991097152</v>
      </c>
      <c r="Z926" s="1">
        <v>-0.004861810461332938</v>
      </c>
    </row>
    <row r="927" spans="1:26">
      <c r="A927" s="11">
        <v>43717</v>
      </c>
      <c r="B927" s="1">
        <v>0.05816552909863049</v>
      </c>
      <c r="C927" s="1">
        <v>-0.01162538373523192</v>
      </c>
      <c r="D927" s="1">
        <v>-0.02873686037162293</v>
      </c>
      <c r="E927" s="1">
        <v>-0.003729031309345876</v>
      </c>
      <c r="F927" s="1">
        <v>0.001510089203299092</v>
      </c>
      <c r="G927" s="1">
        <v>0.009824768273537954</v>
      </c>
      <c r="H927" s="1">
        <v>-0.008670393285938105</v>
      </c>
      <c r="I927" s="1">
        <v>0.011755595888292</v>
      </c>
      <c r="J927" s="1">
        <v>-0.004712073103994796</v>
      </c>
      <c r="K927" s="1">
        <v>0.001634899130754208</v>
      </c>
      <c r="L927" s="1">
        <v>0.02477596307895702</v>
      </c>
      <c r="M927" s="1">
        <v>0.018028528497118</v>
      </c>
      <c r="N927" s="1">
        <v>-0.01030636471826107</v>
      </c>
      <c r="O927" s="1">
        <v>0.004332992451326456</v>
      </c>
      <c r="P927" s="1">
        <v>-0.01135872765191748</v>
      </c>
      <c r="Q927" s="1">
        <v>-0.01431961875339949</v>
      </c>
      <c r="R927" s="1">
        <v>0.03116772413255275</v>
      </c>
      <c r="S927" s="1">
        <v>-0.01044664963344899</v>
      </c>
      <c r="T927" s="1">
        <v>0.0133466129026043</v>
      </c>
      <c r="U927" s="1">
        <v>0.01489670213519734</v>
      </c>
      <c r="V927" s="1">
        <v>-0.017296185107048</v>
      </c>
      <c r="W927" s="1">
        <v>-0.01026918915648822</v>
      </c>
      <c r="X927" s="1">
        <v>0.03162653079220501</v>
      </c>
      <c r="Y927" s="1">
        <v>-0.006772770432230679</v>
      </c>
      <c r="Z927" s="1">
        <v>0.03492922756179229</v>
      </c>
    </row>
    <row r="928" spans="1:26">
      <c r="A928" s="11">
        <v>43718</v>
      </c>
      <c r="B928" s="1">
        <v>0.002114296550112194</v>
      </c>
      <c r="C928" s="1">
        <v>0.02985120870603297</v>
      </c>
      <c r="D928" s="1">
        <v>-0.01479345462999082</v>
      </c>
      <c r="E928" s="1">
        <v>0.009773428411288476</v>
      </c>
      <c r="F928" s="1">
        <v>0.0006464970240156465</v>
      </c>
      <c r="G928" s="1">
        <v>0.01841535142534756</v>
      </c>
      <c r="H928" s="1">
        <v>0.02915435507531283</v>
      </c>
      <c r="I928" s="1">
        <v>0.03586756882588915</v>
      </c>
      <c r="J928" s="1">
        <v>0.007427301566594213</v>
      </c>
      <c r="K928" s="1">
        <v>0.001865263398134642</v>
      </c>
      <c r="L928" s="1">
        <v>0.01273818369983015</v>
      </c>
      <c r="M928" s="1">
        <v>0.005651805542843169</v>
      </c>
      <c r="N928" s="1">
        <v>-0.01792293018433599</v>
      </c>
      <c r="O928" s="1">
        <v>0.004541295129449452</v>
      </c>
      <c r="P928" s="1">
        <v>-0.0104712357581882</v>
      </c>
      <c r="Q928" s="1">
        <v>0.002075389573530595</v>
      </c>
      <c r="R928" s="1">
        <v>0.02043407958538301</v>
      </c>
      <c r="S928" s="1">
        <v>-0.01887676576076958</v>
      </c>
      <c r="T928" s="1">
        <v>0.05417536502258735</v>
      </c>
      <c r="U928" s="1">
        <v>0.02147317116638314</v>
      </c>
      <c r="V928" s="1">
        <v>0.008151850014954443</v>
      </c>
      <c r="W928" s="1">
        <v>-0.008629458856016403</v>
      </c>
      <c r="X928" s="1">
        <v>0.04754961917429923</v>
      </c>
      <c r="Y928" s="1">
        <v>0.01789965894747692</v>
      </c>
      <c r="Z928" s="1">
        <v>0.03044583974975379</v>
      </c>
    </row>
    <row r="929" spans="1:26">
      <c r="A929" s="11">
        <v>43719</v>
      </c>
      <c r="B929" s="1">
        <v>0.01223629033635043</v>
      </c>
      <c r="C929" s="1">
        <v>0.03640153310958283</v>
      </c>
      <c r="D929" s="1">
        <v>0.00931208387153637</v>
      </c>
      <c r="E929" s="1">
        <v>0.01400346572505207</v>
      </c>
      <c r="F929" s="1">
        <v>-0.001076458720781437</v>
      </c>
      <c r="G929" s="1">
        <v>0.03752997849394424</v>
      </c>
      <c r="H929" s="1">
        <v>0.01677913169900669</v>
      </c>
      <c r="I929" s="1">
        <v>0.006766718311762121</v>
      </c>
      <c r="J929" s="1">
        <v>0.003686037138832976</v>
      </c>
      <c r="K929" s="1">
        <v>0.02676266635120594</v>
      </c>
      <c r="L929" s="1">
        <v>0.002738062607024583</v>
      </c>
      <c r="M929" s="1">
        <v>0.02491564996791262</v>
      </c>
      <c r="N929" s="1">
        <v>0.006627140172605683</v>
      </c>
      <c r="O929" s="1">
        <v>0.01085000425150318</v>
      </c>
      <c r="P929" s="1">
        <v>0.0002939000620261201</v>
      </c>
      <c r="Q929" s="1">
        <v>0.005868117782572568</v>
      </c>
      <c r="R929" s="1">
        <v>0.005701640446519329</v>
      </c>
      <c r="S929" s="1">
        <v>0.006814562029734406</v>
      </c>
      <c r="T929" s="1">
        <v>-0.01555921783275482</v>
      </c>
      <c r="U929" s="1">
        <v>0.03086748135636919</v>
      </c>
      <c r="V929" s="1">
        <v>0.00128642174246929</v>
      </c>
      <c r="W929" s="1">
        <v>0.01879119688141095</v>
      </c>
      <c r="X929" s="1">
        <v>0.01891295729599629</v>
      </c>
      <c r="Y929" s="1">
        <v>0.007034238280794636</v>
      </c>
      <c r="Z929" s="1">
        <v>0.01122345463212437</v>
      </c>
    </row>
    <row r="930" spans="1:26">
      <c r="A930" s="11">
        <v>43720</v>
      </c>
      <c r="B930" s="1">
        <v>-0.006252645953835012</v>
      </c>
      <c r="C930" s="1">
        <v>-0.01908908762329464</v>
      </c>
      <c r="D930" s="1">
        <v>0.01280107119001683</v>
      </c>
      <c r="E930" s="1">
        <v>0.007513916118844222</v>
      </c>
      <c r="F930" s="1">
        <v>0.01228455635737924</v>
      </c>
      <c r="G930" s="1">
        <v>-0.01742856289277739</v>
      </c>
      <c r="H930" s="1">
        <v>0.01050177203962344</v>
      </c>
      <c r="I930" s="1">
        <v>-0.01144401491282332</v>
      </c>
      <c r="J930" s="1">
        <v>-0.0162641797364238</v>
      </c>
      <c r="K930" s="1">
        <v>0.004079598291325093</v>
      </c>
      <c r="L930" s="1">
        <v>0.006143762181032075</v>
      </c>
      <c r="M930" s="1">
        <v>0.004935048072116643</v>
      </c>
      <c r="N930" s="1">
        <v>0.009621887350522274</v>
      </c>
      <c r="O930" s="1">
        <v>-0.005813958326811641</v>
      </c>
      <c r="P930" s="1">
        <v>0.01028511996397374</v>
      </c>
      <c r="Q930" s="1">
        <v>-0.001029349874206886</v>
      </c>
      <c r="R930" s="1">
        <v>-0.01562504451559343</v>
      </c>
      <c r="S930" s="1">
        <v>-0.0004405811415838512</v>
      </c>
      <c r="T930" s="1">
        <v>-0.01077578607693486</v>
      </c>
      <c r="U930" s="1">
        <v>-0.009292687741249361</v>
      </c>
      <c r="V930" s="1">
        <v>-0.0002754133458952035</v>
      </c>
      <c r="W930" s="1">
        <v>0.0001013543156311858</v>
      </c>
      <c r="X930" s="1">
        <v>-0.005277569836591001</v>
      </c>
      <c r="Y930" s="1">
        <v>0.00498904396976485</v>
      </c>
      <c r="Z930" s="1">
        <v>0.01087190067952171</v>
      </c>
    </row>
    <row r="931" spans="1:26">
      <c r="A931" s="11">
        <v>43721</v>
      </c>
      <c r="B931" s="1">
        <v>0.02097305842548591</v>
      </c>
      <c r="C931" s="1">
        <v>0.0109947896616589</v>
      </c>
      <c r="D931" s="1">
        <v>-0.0101343321667432</v>
      </c>
      <c r="E931" s="1">
        <v>-0.003628216325491485</v>
      </c>
      <c r="F931" s="1">
        <v>-0.001916137668321438</v>
      </c>
      <c r="G931" s="1">
        <v>-0.001003956257152216</v>
      </c>
      <c r="H931" s="1">
        <v>-0.0184519212534151</v>
      </c>
      <c r="I931" s="1">
        <v>0.0132302101077566</v>
      </c>
      <c r="J931" s="1">
        <v>0.01759976126413121</v>
      </c>
      <c r="K931" s="1">
        <v>9.691400615352563E-08</v>
      </c>
      <c r="L931" s="1">
        <v>0.01967603386311967</v>
      </c>
      <c r="M931" s="1">
        <v>0.01473272960159888</v>
      </c>
      <c r="N931" s="1">
        <v>0.001605457881855843</v>
      </c>
      <c r="O931" s="1">
        <v>-0.0369097462770458</v>
      </c>
      <c r="P931" s="1">
        <v>-0.001454808573699728</v>
      </c>
      <c r="Q931" s="1">
        <v>-0.00240493563935984</v>
      </c>
      <c r="R931" s="1">
        <v>0.004776042338969999</v>
      </c>
      <c r="S931" s="1">
        <v>-0.02456125203280546</v>
      </c>
      <c r="T931" s="1">
        <v>0.02638606648441288</v>
      </c>
      <c r="U931" s="1">
        <v>-0.01224608707307484</v>
      </c>
      <c r="V931" s="1">
        <v>-0.00872044918454884</v>
      </c>
      <c r="W931" s="1">
        <v>0.009085786686282127</v>
      </c>
      <c r="X931" s="1">
        <v>0.01002178379648022</v>
      </c>
      <c r="Y931" s="1">
        <v>-0.007777779767953796</v>
      </c>
      <c r="Z931" s="1">
        <v>0.00313677493700304</v>
      </c>
    </row>
    <row r="932" spans="1:26">
      <c r="A932" s="11">
        <v>43724</v>
      </c>
      <c r="B932" s="1">
        <v>0.1688577865003411</v>
      </c>
      <c r="C932" s="1">
        <v>-0.002396288423977877</v>
      </c>
      <c r="D932" s="1">
        <v>-0.0001149656346876027</v>
      </c>
      <c r="E932" s="1">
        <v>0.0008094511129999038</v>
      </c>
      <c r="F932" s="1">
        <v>-0.01301173078080953</v>
      </c>
      <c r="G932" s="1">
        <v>0.01641548023925732</v>
      </c>
      <c r="H932" s="1">
        <v>0.009939662614044442</v>
      </c>
      <c r="I932" s="1">
        <v>-0.005017683859692923</v>
      </c>
      <c r="J932" s="1">
        <v>-0.01100630179013806</v>
      </c>
      <c r="K932" s="1">
        <v>-0.007493099481151511</v>
      </c>
      <c r="L932" s="1">
        <v>-0.008899507345158653</v>
      </c>
      <c r="M932" s="1">
        <v>0.0003585753322945529</v>
      </c>
      <c r="N932" s="1">
        <v>0.001902916888239403</v>
      </c>
      <c r="O932" s="1">
        <v>-0.01428221759309745</v>
      </c>
      <c r="P932" s="1">
        <v>-0.007209042012274791</v>
      </c>
      <c r="Q932" s="1">
        <v>0</v>
      </c>
      <c r="R932" s="1">
        <v>-0.008108695618777251</v>
      </c>
      <c r="S932" s="1">
        <v>0.01601974138150952</v>
      </c>
      <c r="T932" s="1">
        <v>-0.04882082622351058</v>
      </c>
      <c r="U932" s="1">
        <v>-0.0158267430795096</v>
      </c>
      <c r="V932" s="1">
        <v>-0.009537767288632648</v>
      </c>
      <c r="W932" s="1">
        <v>-0.007160935117279776</v>
      </c>
      <c r="X932" s="1">
        <v>0.02334611659783481</v>
      </c>
      <c r="Y932" s="1">
        <v>-0.007671766927821455</v>
      </c>
      <c r="Z932" s="1">
        <v>0.009157960527525377</v>
      </c>
    </row>
    <row r="933" spans="1:26">
      <c r="A933" s="11">
        <v>43725</v>
      </c>
      <c r="B933" s="1">
        <v>-0.08541281472295548</v>
      </c>
      <c r="C933" s="1">
        <v>0.01412178139415232</v>
      </c>
      <c r="D933" s="1">
        <v>0.007478236145624484</v>
      </c>
      <c r="E933" s="1">
        <v>0.005457816302844254</v>
      </c>
      <c r="F933" s="1">
        <v>0.008644889516205234</v>
      </c>
      <c r="G933" s="1">
        <v>-0.01417267902172281</v>
      </c>
      <c r="H933" s="1">
        <v>-0.001069800269282051</v>
      </c>
      <c r="I933" s="1">
        <v>-0.003645213537545877</v>
      </c>
      <c r="J933" s="1">
        <v>0</v>
      </c>
      <c r="K933" s="1">
        <v>0.003431756909163086</v>
      </c>
      <c r="L933" s="1">
        <v>-0.004951366510300592</v>
      </c>
      <c r="M933" s="1">
        <v>-0.00143357244104636</v>
      </c>
      <c r="N933" s="1">
        <v>0.01429562372153259</v>
      </c>
      <c r="O933" s="1">
        <v>-0.002415119146420452</v>
      </c>
      <c r="P933" s="1">
        <v>0.007775356495761665</v>
      </c>
      <c r="Q933" s="1">
        <v>0.01342995490378418</v>
      </c>
      <c r="R933" s="1">
        <v>-0.0008455511522147408</v>
      </c>
      <c r="S933" s="1">
        <v>0.01406900183798387</v>
      </c>
      <c r="T933" s="1">
        <v>0.04140848623829685</v>
      </c>
      <c r="U933" s="1">
        <v>-0.004020387799681724</v>
      </c>
      <c r="V933" s="1">
        <v>0.002991731910603646</v>
      </c>
      <c r="W933" s="1">
        <v>-0.008871415574625119</v>
      </c>
      <c r="X933" s="1">
        <v>0.004562818746706387</v>
      </c>
      <c r="Y933" s="1">
        <v>0.006218450581042312</v>
      </c>
      <c r="Z933" s="1">
        <v>-0.01416536496833609</v>
      </c>
    </row>
    <row r="934" spans="1:26">
      <c r="A934" s="11">
        <v>43726</v>
      </c>
      <c r="B934" s="1">
        <v>-0.02267510345708845</v>
      </c>
      <c r="C934" s="1">
        <v>0.005752188847258921</v>
      </c>
      <c r="D934" s="1">
        <v>-0.001484678927694216</v>
      </c>
      <c r="E934" s="1">
        <v>0.002412305953900962</v>
      </c>
      <c r="F934" s="1">
        <v>0.00578508642172304</v>
      </c>
      <c r="G934" s="1">
        <v>0.00200597125648283</v>
      </c>
      <c r="H934" s="1">
        <v>-0.002355947403677172</v>
      </c>
      <c r="I934" s="1">
        <v>0.008476423810809042</v>
      </c>
      <c r="J934" s="1">
        <v>-0.008479211930956576</v>
      </c>
      <c r="K934" s="1">
        <v>0.005699839095078874</v>
      </c>
      <c r="L934" s="1">
        <v>0.01003633044954699</v>
      </c>
      <c r="M934" s="1">
        <v>0.008971884224732607</v>
      </c>
      <c r="N934" s="1">
        <v>0.001577210919533112</v>
      </c>
      <c r="O934" s="1">
        <v>-0.01137739146634453</v>
      </c>
      <c r="P934" s="1">
        <v>0.008224439604938016</v>
      </c>
      <c r="Q934" s="1">
        <v>0.001359120702676631</v>
      </c>
      <c r="R934" s="1">
        <v>-0.001974751509062567</v>
      </c>
      <c r="S934" s="1">
        <v>-0.001435131839500614</v>
      </c>
      <c r="T934" s="1">
        <v>-0.009761907388032398</v>
      </c>
      <c r="U934" s="1">
        <v>-0.0107642780160212</v>
      </c>
      <c r="V934" s="1">
        <v>-0.002889689343165913</v>
      </c>
      <c r="W934" s="1">
        <v>0.007686758552803985</v>
      </c>
      <c r="X934" s="1">
        <v>-0.01040899265576722</v>
      </c>
      <c r="Y934" s="1">
        <v>0.001002323167660135</v>
      </c>
      <c r="Z934" s="1">
        <v>0.01212396936666638</v>
      </c>
    </row>
    <row r="935" spans="1:26">
      <c r="A935" s="11">
        <v>43727</v>
      </c>
      <c r="B935" s="1">
        <v>0.01297701764990222</v>
      </c>
      <c r="C935" s="1">
        <v>-0.005098224263852424</v>
      </c>
      <c r="D935" s="1">
        <v>0.0002286856609126087</v>
      </c>
      <c r="E935" s="1">
        <v>0.004211694876314453</v>
      </c>
      <c r="F935" s="1">
        <v>-0.005538914239507142</v>
      </c>
      <c r="G935" s="1">
        <v>0.002335699638339239</v>
      </c>
      <c r="H935" s="1">
        <v>0.0006440658622688389</v>
      </c>
      <c r="I935" s="1">
        <v>-0.005684155513015154</v>
      </c>
      <c r="J935" s="1">
        <v>0.002138288107565556</v>
      </c>
      <c r="K935" s="1">
        <v>-0.001813769905024021</v>
      </c>
      <c r="L935" s="1">
        <v>-0.003173184858538569</v>
      </c>
      <c r="M935" s="1">
        <v>-0.02045173557524238</v>
      </c>
      <c r="N935" s="1">
        <v>0.006100937723267696</v>
      </c>
      <c r="O935" s="1">
        <v>-0.01762967241200375</v>
      </c>
      <c r="P935" s="1">
        <v>0.01840909399642343</v>
      </c>
      <c r="Q935" s="1">
        <v>-0.001018052481185916</v>
      </c>
      <c r="R935" s="1">
        <v>-0.005653588407503407</v>
      </c>
      <c r="S935" s="1">
        <v>-0.0003194927071196174</v>
      </c>
      <c r="T935" s="1">
        <v>-0.006732607728386797</v>
      </c>
      <c r="U935" s="1">
        <v>0.01060928621841861</v>
      </c>
      <c r="V935" s="1">
        <v>0.008413708155409427</v>
      </c>
      <c r="W935" s="1">
        <v>0.0009835313945836255</v>
      </c>
      <c r="X935" s="1">
        <v>-0.0164465749201812</v>
      </c>
      <c r="Y935" s="1">
        <v>0.0008343371567698377</v>
      </c>
      <c r="Z935" s="1">
        <v>-0.01109152154087767</v>
      </c>
    </row>
    <row r="936" spans="1:26">
      <c r="A936" s="11">
        <v>43728</v>
      </c>
      <c r="B936" s="1">
        <v>0.001552680988148092</v>
      </c>
      <c r="C936" s="1">
        <v>-0.0131359694320542</v>
      </c>
      <c r="D936" s="1">
        <v>-0.0006859001272137011</v>
      </c>
      <c r="E936" s="1">
        <v>0.009986089993914149</v>
      </c>
      <c r="F936" s="1">
        <v>-0.006855187318221989</v>
      </c>
      <c r="G936" s="1">
        <v>0.009653775869609804</v>
      </c>
      <c r="H936" s="1">
        <v>0.003217873815064998</v>
      </c>
      <c r="I936" s="1">
        <v>-0.002250085959794146</v>
      </c>
      <c r="J936" s="1">
        <v>-0.01493358436080483</v>
      </c>
      <c r="K936" s="1">
        <v>-0.002725162253929159</v>
      </c>
      <c r="L936" s="1">
        <v>-0.004020704713101009</v>
      </c>
      <c r="M936" s="1">
        <v>-0.01071167849325338</v>
      </c>
      <c r="N936" s="1">
        <v>-0.01310636109633412</v>
      </c>
      <c r="O936" s="1">
        <v>0.01719830026226399</v>
      </c>
      <c r="P936" s="1">
        <v>-0.01155460059438651</v>
      </c>
      <c r="Q936" s="1">
        <v>0.001358659187121303</v>
      </c>
      <c r="R936" s="1">
        <v>-0.0004264299902120294</v>
      </c>
      <c r="S936" s="1">
        <v>-0.01034372579272846</v>
      </c>
      <c r="T936" s="1">
        <v>-0.001210107309664865</v>
      </c>
      <c r="U936" s="1">
        <v>0.0204574875531145</v>
      </c>
      <c r="V936" s="1">
        <v>-0.01112478265884731</v>
      </c>
      <c r="W936" s="1">
        <v>0.003657964102300904</v>
      </c>
      <c r="X936" s="1">
        <v>-0.009722068650864224</v>
      </c>
      <c r="Y936" s="1">
        <v>0.005168446791878223</v>
      </c>
      <c r="Z936" s="1">
        <v>-0.001570045616176574</v>
      </c>
    </row>
    <row r="937" spans="1:26">
      <c r="A937" s="11">
        <v>43731</v>
      </c>
      <c r="B937" s="1">
        <v>0.01472877442580844</v>
      </c>
      <c r="C937" s="1">
        <v>-0.006220587417809953</v>
      </c>
      <c r="D937" s="1">
        <v>-0.006407561409657814</v>
      </c>
      <c r="E937" s="1">
        <v>-0.000988645652382325</v>
      </c>
      <c r="F937" s="1">
        <v>-0.003019805394656849</v>
      </c>
      <c r="G937" s="1">
        <v>0.002307832163552126</v>
      </c>
      <c r="H937" s="1">
        <v>-0.002138495377466132</v>
      </c>
      <c r="I937" s="1">
        <v>0.006948164438428384</v>
      </c>
      <c r="J937" s="1">
        <v>0.002706897580971424</v>
      </c>
      <c r="K937" s="1">
        <v>0.007515282412370983</v>
      </c>
      <c r="L937" s="1">
        <v>-0.0001681747174865356</v>
      </c>
      <c r="M937" s="1">
        <v>-0.0001835283759212825</v>
      </c>
      <c r="N937" s="1">
        <v>0.002180375804610168</v>
      </c>
      <c r="O937" s="1">
        <v>0.001715377307300869</v>
      </c>
      <c r="P937" s="1">
        <v>-0.002151364970856218</v>
      </c>
      <c r="Q937" s="1">
        <v>0.004748969617223597</v>
      </c>
      <c r="R937" s="1">
        <v>0.0008531261530877465</v>
      </c>
      <c r="S937" s="1">
        <v>-0.009483559633285177</v>
      </c>
      <c r="T937" s="1">
        <v>0.003393027167273965</v>
      </c>
      <c r="U937" s="1">
        <v>-0.008177190804979362</v>
      </c>
      <c r="V937" s="1">
        <v>0.01978103889163929</v>
      </c>
      <c r="W937" s="1">
        <v>-0.01984275435252081</v>
      </c>
      <c r="X937" s="1">
        <v>-0.003730366270112473</v>
      </c>
      <c r="Y937" s="1">
        <v>-0.00132706615149758</v>
      </c>
      <c r="Z937" s="1">
        <v>-0.004718149936295046</v>
      </c>
    </row>
    <row r="938" spans="1:26">
      <c r="A938" s="11">
        <v>43732</v>
      </c>
      <c r="B938" s="1">
        <v>-0.03055774463130667</v>
      </c>
      <c r="C938" s="1">
        <v>0.01225369857031722</v>
      </c>
      <c r="D938" s="1">
        <v>-0.004490710820259425</v>
      </c>
      <c r="E938" s="1">
        <v>-0.01009513542649243</v>
      </c>
      <c r="F938" s="1">
        <v>-0.01103418016014368</v>
      </c>
      <c r="G938" s="1">
        <v>0.00164483042212149</v>
      </c>
      <c r="H938" s="1">
        <v>-0.01092987157969594</v>
      </c>
      <c r="I938" s="1">
        <v>0.004539540572533918</v>
      </c>
      <c r="J938" s="1">
        <v>-0.01997844585614339</v>
      </c>
      <c r="K938" s="1">
        <v>-0.01763106028805572</v>
      </c>
      <c r="L938" s="1">
        <v>-0.01303833319737424</v>
      </c>
      <c r="M938" s="1">
        <v>0.004588831608756783</v>
      </c>
      <c r="N938" s="1">
        <v>-0.005834708756257911</v>
      </c>
      <c r="O938" s="1">
        <v>-0.003669337240990389</v>
      </c>
      <c r="P938" s="1">
        <v>-0.01264915641728448</v>
      </c>
      <c r="Q938" s="1">
        <v>0.01147876507119427</v>
      </c>
      <c r="R938" s="1">
        <v>-0.03111690414947033</v>
      </c>
      <c r="S938" s="1">
        <v>0.00953358619864475</v>
      </c>
      <c r="T938" s="1">
        <v>-0.009178859071633849</v>
      </c>
      <c r="U938" s="1">
        <v>-0.005850999957767833</v>
      </c>
      <c r="V938" s="1">
        <v>-0.01222681699371908</v>
      </c>
      <c r="W938" s="1">
        <v>-0.01821317132041533</v>
      </c>
      <c r="X938" s="1">
        <v>-0.002956327984255935</v>
      </c>
      <c r="Y938" s="1">
        <v>0.004982661560208657</v>
      </c>
      <c r="Z938" s="1">
        <v>-0.01196384134028006</v>
      </c>
    </row>
    <row r="939" spans="1:26">
      <c r="A939" s="11">
        <v>43733</v>
      </c>
      <c r="B939" s="1">
        <v>0.005516448420085363</v>
      </c>
      <c r="C939" s="1">
        <v>0.01192194605564767</v>
      </c>
      <c r="D939" s="1">
        <v>0.004048552497615043</v>
      </c>
      <c r="E939" s="1">
        <v>-0.003399271412269922</v>
      </c>
      <c r="F939" s="1">
        <v>0.002625211838360952</v>
      </c>
      <c r="G939" s="1">
        <v>0.005254512843551939</v>
      </c>
      <c r="H939" s="1">
        <v>0.008883989684742133</v>
      </c>
      <c r="I939" s="1">
        <v>-0.004639264030484203</v>
      </c>
      <c r="J939" s="1">
        <v>0.01432550084210793</v>
      </c>
      <c r="K939" s="1">
        <v>0.005522298177978557</v>
      </c>
      <c r="L939" s="1">
        <v>0.005710368776803421</v>
      </c>
      <c r="M939" s="1">
        <v>0.001644366189728741</v>
      </c>
      <c r="N939" s="1">
        <v>-0.00139258158738309</v>
      </c>
      <c r="O939" s="1">
        <v>-0.004173635598436753</v>
      </c>
      <c r="P939" s="1">
        <v>0.01441236164449711</v>
      </c>
      <c r="Q939" s="1">
        <v>0.003671557518488244</v>
      </c>
      <c r="R939" s="1">
        <v>0.003226512454781227</v>
      </c>
      <c r="S939" s="1">
        <v>-0.007223758117678503</v>
      </c>
      <c r="T939" s="1">
        <v>0.002925656856095138</v>
      </c>
      <c r="U939" s="1">
        <v>0</v>
      </c>
      <c r="V939" s="1">
        <v>-0.00604922907519434</v>
      </c>
      <c r="W939" s="1">
        <v>-0.009924287789302322</v>
      </c>
      <c r="X939" s="1">
        <v>0.008697259265443735</v>
      </c>
      <c r="Y939" s="1">
        <v>-0.003966398711290342</v>
      </c>
      <c r="Z939" s="1">
        <v>0.01370780845240871</v>
      </c>
    </row>
    <row r="940" spans="1:26">
      <c r="A940" s="11">
        <v>43734</v>
      </c>
      <c r="B940" s="1">
        <v>-0.009796354602633173</v>
      </c>
      <c r="C940" s="1">
        <v>0.001786656031695033</v>
      </c>
      <c r="D940" s="1">
        <v>0.01071406791572116</v>
      </c>
      <c r="E940" s="1">
        <v>0.002608528812878985</v>
      </c>
      <c r="F940" s="1">
        <v>-0.02029235570508292</v>
      </c>
      <c r="G940" s="1">
        <v>-0.01600783668250916</v>
      </c>
      <c r="H940" s="1">
        <v>0.003006772253788093</v>
      </c>
      <c r="I940" s="1">
        <v>0.007385138673134506</v>
      </c>
      <c r="J940" s="1">
        <v>0.0005427687497807643</v>
      </c>
      <c r="K940" s="1">
        <v>-0.002517099959399416</v>
      </c>
      <c r="L940" s="1">
        <v>-0.008220330546717225</v>
      </c>
      <c r="M940" s="1">
        <v>-0.004377875012061994</v>
      </c>
      <c r="N940" s="1">
        <v>-0.001195434351227376</v>
      </c>
      <c r="O940" s="1">
        <v>0.002465247113669911</v>
      </c>
      <c r="P940" s="1">
        <v>0.001291994986267531</v>
      </c>
      <c r="Q940" s="1">
        <v>0.01629537922912383</v>
      </c>
      <c r="R940" s="1">
        <v>0.00511599973977761</v>
      </c>
      <c r="S940" s="1">
        <v>0.001910422883709018</v>
      </c>
      <c r="T940" s="1">
        <v>-0.003889228373632148</v>
      </c>
      <c r="U940" s="1">
        <v>0</v>
      </c>
      <c r="V940" s="1">
        <v>-0.004775171492368391</v>
      </c>
      <c r="W940" s="1">
        <v>0.01600978032954825</v>
      </c>
      <c r="X940" s="1">
        <v>-0.01273750292421549</v>
      </c>
      <c r="Y940" s="1">
        <v>0.00282056406056741</v>
      </c>
      <c r="Z940" s="1">
        <v>-0.009240418762737623</v>
      </c>
    </row>
    <row r="941" spans="1:26">
      <c r="A941" s="11">
        <v>43735</v>
      </c>
      <c r="B941" s="1">
        <v>0.01701619116020803</v>
      </c>
      <c r="C941" s="1">
        <v>-0.01041644884756066</v>
      </c>
      <c r="D941" s="1">
        <v>-0.02051719779847472</v>
      </c>
      <c r="E941" s="1">
        <v>0.005002854141775259</v>
      </c>
      <c r="F941" s="1">
        <v>-0.00200457214439409</v>
      </c>
      <c r="G941" s="1">
        <v>-0.003984116030962492</v>
      </c>
      <c r="H941" s="1">
        <v>0.00364007414417622</v>
      </c>
      <c r="I941" s="1">
        <v>0.003682467882063056</v>
      </c>
      <c r="J941" s="1">
        <v>0.005972296323025539</v>
      </c>
      <c r="K941" s="1">
        <v>0.001835210924904906</v>
      </c>
      <c r="L941" s="1">
        <v>0.005895869005040133</v>
      </c>
      <c r="M941" s="1">
        <v>-0.004397344683422788</v>
      </c>
      <c r="N941" s="1">
        <v>-0.005086042631375132</v>
      </c>
      <c r="O941" s="1">
        <v>-0.01303492187218835</v>
      </c>
      <c r="P941" s="1">
        <v>-0.01297138937035403</v>
      </c>
      <c r="Q941" s="1">
        <v>-0.01734303652190239</v>
      </c>
      <c r="R941" s="1">
        <v>0.003635756708345594</v>
      </c>
      <c r="S941" s="1">
        <v>-0.005923738357647812</v>
      </c>
      <c r="T941" s="1">
        <v>0.009516579021579208</v>
      </c>
      <c r="U941" s="1">
        <v>0.00133745663592455</v>
      </c>
      <c r="V941" s="1">
        <v>-0.001599440906367988</v>
      </c>
      <c r="W941" s="1">
        <v>0.001917023378475546</v>
      </c>
      <c r="X941" s="1">
        <v>-0.02342200731688593</v>
      </c>
      <c r="Y941" s="1">
        <v>-0.002316317752396047</v>
      </c>
      <c r="Z941" s="1">
        <v>0.009099144856986374</v>
      </c>
    </row>
    <row r="942" spans="1:26">
      <c r="A942" s="11">
        <v>43738</v>
      </c>
      <c r="B942" s="1">
        <v>-0.003891048688795085</v>
      </c>
      <c r="C942" s="1">
        <v>-0.006242521068438034</v>
      </c>
      <c r="D942" s="1">
        <v>0.01792162231830297</v>
      </c>
      <c r="E942" s="1">
        <v>0.009757172765046507</v>
      </c>
      <c r="F942" s="1">
        <v>0.006025507066302671</v>
      </c>
      <c r="G942" s="1">
        <v>0.006000079057604246</v>
      </c>
      <c r="H942" s="1">
        <v>0.00106692857306645</v>
      </c>
      <c r="I942" s="1">
        <v>0.01455557154186948</v>
      </c>
      <c r="J942" s="1">
        <v>0.02104664268273804</v>
      </c>
      <c r="K942" s="1">
        <v>0.005037853783980806</v>
      </c>
      <c r="L942" s="1">
        <v>-0.000254940752534405</v>
      </c>
      <c r="M942" s="1">
        <v>-0.006072787721607575</v>
      </c>
      <c r="N942" s="1">
        <v>0.00290691553932021</v>
      </c>
      <c r="O942" s="1">
        <v>0.01918783676386138</v>
      </c>
      <c r="P942" s="1">
        <v>0.009438712568960783</v>
      </c>
      <c r="Q942" s="1">
        <v>-0.003662999269738898</v>
      </c>
      <c r="R942" s="1">
        <v>0.01449074155626495</v>
      </c>
      <c r="S942" s="1">
        <v>0.001061376367403888</v>
      </c>
      <c r="T942" s="1">
        <v>0.003384106258217168</v>
      </c>
      <c r="U942" s="1">
        <v>0.01095398174206053</v>
      </c>
      <c r="V942" s="1">
        <v>0.007444476152146606</v>
      </c>
      <c r="W942" s="1">
        <v>0.01346543482285401</v>
      </c>
      <c r="X942" s="1">
        <v>-0.004878057155932813</v>
      </c>
      <c r="Y942" s="1">
        <v>0.0009952571484845851</v>
      </c>
      <c r="Z942" s="1">
        <v>0.003607082145937079</v>
      </c>
    </row>
    <row r="943" spans="1:26">
      <c r="A943" s="11">
        <v>43739</v>
      </c>
      <c r="B943" s="1">
        <v>-0.05195307515695957</v>
      </c>
      <c r="C943" s="1">
        <v>-0.01453456191876445</v>
      </c>
      <c r="D943" s="1">
        <v>-0.0178347951942287</v>
      </c>
      <c r="E943" s="1">
        <v>-0.001183081372531869</v>
      </c>
      <c r="F943" s="1">
        <v>-0.007800438774681062</v>
      </c>
      <c r="G943" s="1">
        <v>-0.009608993721145764</v>
      </c>
      <c r="H943" s="1">
        <v>-0.002131202700930146</v>
      </c>
      <c r="I943" s="1">
        <v>-0.0188521965264592</v>
      </c>
      <c r="J943" s="1">
        <v>-0.01744168729203677</v>
      </c>
      <c r="K943" s="1">
        <v>-0.02141718540497373</v>
      </c>
      <c r="L943" s="1">
        <v>-0.01818323177254744</v>
      </c>
      <c r="M943" s="1">
        <v>-0.01184968663077057</v>
      </c>
      <c r="N943" s="1">
        <v>-0.01749123216038728</v>
      </c>
      <c r="O943" s="1">
        <v>0.006356909045684977</v>
      </c>
      <c r="P943" s="1">
        <v>-0.01409748575013725</v>
      </c>
      <c r="Q943" s="1">
        <v>-0.00635019133935133</v>
      </c>
      <c r="R943" s="1">
        <v>-0.03528079912298554</v>
      </c>
      <c r="S943" s="1">
        <v>-0.02058970610789868</v>
      </c>
      <c r="T943" s="1">
        <v>-0.0173450347940961</v>
      </c>
      <c r="U943" s="1">
        <v>-0.01136361658575169</v>
      </c>
      <c r="V943" s="1">
        <v>-0.009073151174860627</v>
      </c>
      <c r="W943" s="1">
        <v>-0.0132865259733379</v>
      </c>
      <c r="X943" s="1">
        <v>-0.0216502595838346</v>
      </c>
      <c r="Y943" s="1">
        <v>-0.008449399824442261</v>
      </c>
      <c r="Z943" s="1">
        <v>-0.03481618563405608</v>
      </c>
    </row>
    <row r="944" spans="1:26">
      <c r="A944" s="11">
        <v>43740</v>
      </c>
      <c r="B944" s="1">
        <v>-0.04408743849636021</v>
      </c>
      <c r="C944" s="1">
        <v>-0.0202166653064314</v>
      </c>
      <c r="D944" s="1">
        <v>-0.01955558993749151</v>
      </c>
      <c r="E944" s="1">
        <v>-0.02843054203771167</v>
      </c>
      <c r="F944" s="1">
        <v>-0.01055701946653698</v>
      </c>
      <c r="G944" s="1">
        <v>-0.02576131491200206</v>
      </c>
      <c r="H944" s="1">
        <v>-0.01409672218561342</v>
      </c>
      <c r="I944" s="1">
        <v>-0.01359519040601753</v>
      </c>
      <c r="J944" s="1">
        <v>0</v>
      </c>
      <c r="K944" s="1">
        <v>-0.02537840186543938</v>
      </c>
      <c r="L944" s="1">
        <v>-0.01990477030540794</v>
      </c>
      <c r="M944" s="1">
        <v>-0.02492032052357951</v>
      </c>
      <c r="N944" s="1">
        <v>-0.02258378023582031</v>
      </c>
      <c r="O944" s="1">
        <v>-0.02308070457110312</v>
      </c>
      <c r="P944" s="1">
        <v>-0.01765543657472968</v>
      </c>
      <c r="Q944" s="1">
        <v>-0.01076355226602776</v>
      </c>
      <c r="R944" s="1">
        <v>-0.01954396334200181</v>
      </c>
      <c r="S944" s="1">
        <v>0.008575444184507841</v>
      </c>
      <c r="T944" s="1">
        <v>-0.02083833367556209</v>
      </c>
      <c r="U944" s="1">
        <v>-0.008821171202098133</v>
      </c>
      <c r="V944" s="1">
        <v>-0.007362507979562061</v>
      </c>
      <c r="W944" s="1">
        <v>-0.02738349020599984</v>
      </c>
      <c r="X944" s="1">
        <v>-0.02505223357031361</v>
      </c>
      <c r="Y944" s="1">
        <v>-0.01570589642938847</v>
      </c>
      <c r="Z944" s="1">
        <v>-0.01652278170931432</v>
      </c>
    </row>
    <row r="945" spans="1:26">
      <c r="A945" s="11">
        <v>43741</v>
      </c>
      <c r="B945" s="1">
        <v>0.007327430066954577</v>
      </c>
      <c r="C945" s="1">
        <v>0.01282127146733991</v>
      </c>
      <c r="D945" s="1">
        <v>0.01199127197407801</v>
      </c>
      <c r="E945" s="1">
        <v>0.01536882760696745</v>
      </c>
      <c r="F945" s="1">
        <v>0.0002271714813615322</v>
      </c>
      <c r="G945" s="1">
        <v>-0.007554895348845014</v>
      </c>
      <c r="H945" s="1">
        <v>0.01321532828908634</v>
      </c>
      <c r="I945" s="1">
        <v>0.009678440373977804</v>
      </c>
      <c r="J945" s="1">
        <v>-0.01022060153445314</v>
      </c>
      <c r="K945" s="1">
        <v>0.004061111002918949</v>
      </c>
      <c r="L945" s="1">
        <v>-0.00142413925790652</v>
      </c>
      <c r="M945" s="1">
        <v>0.004227482034372176</v>
      </c>
      <c r="N945" s="1">
        <v>0.004787363587207771</v>
      </c>
      <c r="O945" s="1">
        <v>0.01492156154781776</v>
      </c>
      <c r="P945" s="1">
        <v>0.01210539710797365</v>
      </c>
      <c r="Q945" s="1">
        <v>-0.001360045091438167</v>
      </c>
      <c r="R945" s="1">
        <v>0.01162817711726749</v>
      </c>
      <c r="S945" s="1">
        <v>0.01477647366926083</v>
      </c>
      <c r="T945" s="1">
        <v>0.004256486502468126</v>
      </c>
      <c r="U945" s="1">
        <v>0.002966624707321452</v>
      </c>
      <c r="V945" s="1">
        <v>0.01388354631440381</v>
      </c>
      <c r="W945" s="1">
        <v>0.01209195236308225</v>
      </c>
      <c r="X945" s="1">
        <v>0.01199148247325987</v>
      </c>
      <c r="Y945" s="1">
        <v>0.001697399531135568</v>
      </c>
      <c r="Z945" s="1">
        <v>0.01017499224087404</v>
      </c>
    </row>
    <row r="946" spans="1:26">
      <c r="A946" s="11">
        <v>43742</v>
      </c>
      <c r="B946" s="1">
        <v>-0.05177584599531504</v>
      </c>
      <c r="C946" s="1">
        <v>0.009756206055971717</v>
      </c>
      <c r="D946" s="1">
        <v>0.01642408942195783</v>
      </c>
      <c r="E946" s="1">
        <v>0.02421781408945134</v>
      </c>
      <c r="F946" s="1">
        <v>0.01475266809889453</v>
      </c>
      <c r="G946" s="1">
        <v>0.01211081123256119</v>
      </c>
      <c r="H946" s="1">
        <v>0.01218725055875325</v>
      </c>
      <c r="I946" s="1">
        <v>0.01735123894064272</v>
      </c>
      <c r="J946" s="1">
        <v>-0.09565240286954602</v>
      </c>
      <c r="K946" s="1">
        <v>0.009754972104061732</v>
      </c>
      <c r="L946" s="1">
        <v>0.02165973236481933</v>
      </c>
      <c r="M946" s="1">
        <v>0.01014160929058971</v>
      </c>
      <c r="N946" s="1">
        <v>0.01885229168908209</v>
      </c>
      <c r="O946" s="1">
        <v>0.0205833576742005</v>
      </c>
      <c r="P946" s="1">
        <v>0.01350167147336911</v>
      </c>
      <c r="Q946" s="1">
        <v>0.008852600921926745</v>
      </c>
      <c r="R946" s="1">
        <v>0.01268828900686958</v>
      </c>
      <c r="S946" s="1">
        <v>0.003904734877160143</v>
      </c>
      <c r="T946" s="1">
        <v>0.003490411834154328</v>
      </c>
      <c r="U946" s="1">
        <v>0.008604376929144841</v>
      </c>
      <c r="V946" s="1">
        <v>0.02326005709119561</v>
      </c>
      <c r="W946" s="1">
        <v>0.03319075230139235</v>
      </c>
      <c r="X946" s="1">
        <v>0.006136223428893306</v>
      </c>
      <c r="Y946" s="1">
        <v>0.01508237414012781</v>
      </c>
      <c r="Z946" s="1">
        <v>0.0119465985936551</v>
      </c>
    </row>
    <row r="947" spans="1:26">
      <c r="A947" s="11">
        <v>43745</v>
      </c>
      <c r="B947" s="1">
        <v>-0.03429587052680561</v>
      </c>
      <c r="C947" s="1">
        <v>0.002235862080415263</v>
      </c>
      <c r="D947" s="1">
        <v>-0.00981056895228849</v>
      </c>
      <c r="E947" s="1">
        <v>0.002561695617953941</v>
      </c>
      <c r="F947" s="1">
        <v>-0.002684184780205046</v>
      </c>
      <c r="G947" s="1">
        <v>-0.01435893905647101</v>
      </c>
      <c r="H947" s="1">
        <v>-0.00718219568367362</v>
      </c>
      <c r="I947" s="1">
        <v>-0.006798121569370208</v>
      </c>
      <c r="J947" s="1">
        <v>0.009615483080924969</v>
      </c>
      <c r="K947" s="1">
        <v>-0.004712500652432783</v>
      </c>
      <c r="L947" s="1">
        <v>-0.002181238823482534</v>
      </c>
      <c r="M947" s="1">
        <v>0.004735812675157769</v>
      </c>
      <c r="N947" s="1">
        <v>-0.007421736811869639</v>
      </c>
      <c r="O947" s="1">
        <v>0.01248481082680963</v>
      </c>
      <c r="P947" s="1">
        <v>-0.007240020971111205</v>
      </c>
      <c r="Q947" s="1">
        <v>-0.01012509476559631</v>
      </c>
      <c r="R947" s="1">
        <v>-0.001621731177531283</v>
      </c>
      <c r="S947" s="1">
        <v>-0.0008103918103817831</v>
      </c>
      <c r="T947" s="1">
        <v>-0.002732942079200162</v>
      </c>
      <c r="U947" s="1">
        <v>0.003998658985126413</v>
      </c>
      <c r="V947" s="1">
        <v>-0.0105406793110423</v>
      </c>
      <c r="W947" s="1">
        <v>-0.01074234556538667</v>
      </c>
      <c r="X947" s="1">
        <v>0.000841113525777315</v>
      </c>
      <c r="Y947" s="1">
        <v>0.005843037985496569</v>
      </c>
      <c r="Z947" s="1">
        <v>0.00555559546793849</v>
      </c>
    </row>
    <row r="948" spans="1:26">
      <c r="A948" s="11">
        <v>43746</v>
      </c>
      <c r="B948" s="1">
        <v>-0.05373824806922989</v>
      </c>
      <c r="C948" s="1">
        <v>-0.006480064534947982</v>
      </c>
      <c r="D948" s="1">
        <v>-0.009092122065125552</v>
      </c>
      <c r="E948" s="1">
        <v>-0.01022015812280064</v>
      </c>
      <c r="F948" s="1">
        <v>-0.01076438555667891</v>
      </c>
      <c r="G948" s="1">
        <v>-0.02254602728079003</v>
      </c>
      <c r="H948" s="1">
        <v>-0.00489345995164514</v>
      </c>
      <c r="I948" s="1">
        <v>-0.009487062482902764</v>
      </c>
      <c r="J948" s="1">
        <v>-0.02976201604008155</v>
      </c>
      <c r="K948" s="1">
        <v>-0.02201694828596301</v>
      </c>
      <c r="L948" s="1">
        <v>-0.02229590800537162</v>
      </c>
      <c r="M948" s="1">
        <v>-0.0001886209727840482</v>
      </c>
      <c r="N948" s="1">
        <v>-0.02437743317373042</v>
      </c>
      <c r="O948" s="1">
        <v>-0.004031183257921289</v>
      </c>
      <c r="P948" s="1">
        <v>-0.01057458485148388</v>
      </c>
      <c r="Q948" s="1">
        <v>-0.01704712863542313</v>
      </c>
      <c r="R948" s="1">
        <v>-0.01727430887402037</v>
      </c>
      <c r="S948" s="1">
        <v>0.0008110490779122959</v>
      </c>
      <c r="T948" s="1">
        <v>-0.020428708799758</v>
      </c>
      <c r="U948" s="1">
        <v>-0.004779493809877855</v>
      </c>
      <c r="V948" s="1">
        <v>0.005280096060071404</v>
      </c>
      <c r="W948" s="1">
        <v>-0.05958632007416431</v>
      </c>
      <c r="X948" s="1">
        <v>-0.02626593512990161</v>
      </c>
      <c r="Y948" s="1">
        <v>-0.008796853887185208</v>
      </c>
      <c r="Z948" s="1">
        <v>-0.02831483467800766</v>
      </c>
    </row>
    <row r="949" spans="1:26">
      <c r="A949" s="11">
        <v>43747</v>
      </c>
      <c r="B949" s="1">
        <v>0.01382707167870967</v>
      </c>
      <c r="C949" s="1">
        <v>0.002298828184486901</v>
      </c>
      <c r="D949" s="1">
        <v>0.02223270929777454</v>
      </c>
      <c r="E949" s="1">
        <v>0.009332969419826087</v>
      </c>
      <c r="F949" s="1">
        <v>0.006120908807054848</v>
      </c>
      <c r="G949" s="1">
        <v>-0.001419465116776486</v>
      </c>
      <c r="H949" s="1">
        <v>0.008832109347891137</v>
      </c>
      <c r="I949" s="1">
        <v>0.008850351219700014</v>
      </c>
      <c r="J949" s="1">
        <v>0.006135211613282232</v>
      </c>
      <c r="K949" s="1">
        <v>0.007019879222618375</v>
      </c>
      <c r="L949" s="1">
        <v>0.007243773974505929</v>
      </c>
      <c r="M949" s="1">
        <v>0.008674434535119735</v>
      </c>
      <c r="N949" s="1">
        <v>0.003884316385640796</v>
      </c>
      <c r="O949" s="1">
        <v>0.01095240356225968</v>
      </c>
      <c r="P949" s="1">
        <v>0.01894296552740649</v>
      </c>
      <c r="Q949" s="1">
        <v>0.007283863206070995</v>
      </c>
      <c r="R949" s="1">
        <v>0.004958033164237374</v>
      </c>
      <c r="S949" s="1">
        <v>0.002066033025607261</v>
      </c>
      <c r="T949" s="1">
        <v>0.01220743198650354</v>
      </c>
      <c r="U949" s="1">
        <v>0.0066632915959568</v>
      </c>
      <c r="V949" s="1">
        <v>0.01695536570700273</v>
      </c>
      <c r="W949" s="1">
        <v>0.01684270450226033</v>
      </c>
      <c r="X949" s="1">
        <v>0.009063376768867037</v>
      </c>
      <c r="Y949" s="1">
        <v>0.001945751127242934</v>
      </c>
      <c r="Z949" s="1">
        <v>0.004974813176770621</v>
      </c>
    </row>
    <row r="950" spans="1:26">
      <c r="A950" s="11">
        <v>43748</v>
      </c>
      <c r="B950" s="1">
        <v>-0.004870918772875155</v>
      </c>
      <c r="C950" s="1">
        <v>-0.01056109475347178</v>
      </c>
      <c r="D950" s="1">
        <v>0.008170277035975948</v>
      </c>
      <c r="E950" s="1">
        <v>-0.0009838051557552463</v>
      </c>
      <c r="F950" s="1">
        <v>0.002703853871272921</v>
      </c>
      <c r="G950" s="1">
        <v>0.0007106638222522665</v>
      </c>
      <c r="H950" s="1">
        <v>0.01046332293396879</v>
      </c>
      <c r="I950" s="1">
        <v>0.008231568752505192</v>
      </c>
      <c r="J950" s="1">
        <v>-0.02256115490947219</v>
      </c>
      <c r="K950" s="1">
        <v>0.004567474488657464</v>
      </c>
      <c r="L950" s="1">
        <v>0.01402815011997016</v>
      </c>
      <c r="M950" s="1">
        <v>0.003364971283835505</v>
      </c>
      <c r="N950" s="1">
        <v>0.01119110608027363</v>
      </c>
      <c r="O950" s="1">
        <v>0.01224710439217414</v>
      </c>
      <c r="P950" s="1">
        <v>0.006221157889090501</v>
      </c>
      <c r="Q950" s="1">
        <v>-0.001033127118741928</v>
      </c>
      <c r="R950" s="1">
        <v>0.00642853204506677</v>
      </c>
      <c r="S950" s="1">
        <v>-0.002547247932308538</v>
      </c>
      <c r="T950" s="1">
        <v>-0.00351749566197701</v>
      </c>
      <c r="U950" s="1">
        <v>0.009986430363170262</v>
      </c>
      <c r="V950" s="1">
        <v>0.001902919350381893</v>
      </c>
      <c r="W950" s="1">
        <v>0.01500818453726271</v>
      </c>
      <c r="X950" s="1">
        <v>0.01497014125902951</v>
      </c>
      <c r="Y950" s="1">
        <v>0.01030056173146532</v>
      </c>
      <c r="Z950" s="1">
        <v>0.01862345465046644</v>
      </c>
    </row>
    <row r="951" spans="1:26">
      <c r="A951" s="11">
        <v>43749</v>
      </c>
      <c r="B951" s="1">
        <v>0.04845793748436589</v>
      </c>
      <c r="C951" s="1">
        <v>0.0105661224733371</v>
      </c>
      <c r="D951" s="1">
        <v>0.004793746991519132</v>
      </c>
      <c r="E951" s="1">
        <v>0.01634506778109523</v>
      </c>
      <c r="F951" s="1">
        <v>0.02359550247723097</v>
      </c>
      <c r="G951" s="1">
        <v>0.003906301803441314</v>
      </c>
      <c r="H951" s="1">
        <v>-0.009509646543622408</v>
      </c>
      <c r="I951" s="1">
        <v>0.01877228657328645</v>
      </c>
      <c r="J951" s="1">
        <v>0.01310052254241456</v>
      </c>
      <c r="K951" s="1">
        <v>0.02225413049452984</v>
      </c>
      <c r="L951" s="1">
        <v>0.01689873456080493</v>
      </c>
      <c r="M951" s="1">
        <v>0.004658087780968989</v>
      </c>
      <c r="N951" s="1">
        <v>0.008936789511953869</v>
      </c>
      <c r="O951" s="1">
        <v>-0.009539712467655281</v>
      </c>
      <c r="P951" s="1">
        <v>0.004169372190153453</v>
      </c>
      <c r="Q951" s="1">
        <v>0.004481384828844526</v>
      </c>
      <c r="R951" s="1">
        <v>0.02644102434981921</v>
      </c>
      <c r="S951" s="1">
        <v>-0.002999370736462725</v>
      </c>
      <c r="T951" s="1">
        <v>0.02647501873052893</v>
      </c>
      <c r="U951" s="1">
        <v>0.004275863221152809</v>
      </c>
      <c r="V951" s="1">
        <v>0.0113956772328101</v>
      </c>
      <c r="W951" s="1">
        <v>0.01061815726665083</v>
      </c>
      <c r="X951" s="1">
        <v>0.02949860216041156</v>
      </c>
      <c r="Y951" s="1">
        <v>0.001671504382429356</v>
      </c>
      <c r="Z951" s="1">
        <v>0.02036569881062955</v>
      </c>
    </row>
    <row r="952" spans="1:26">
      <c r="A952" s="11">
        <v>43752</v>
      </c>
      <c r="B952" s="1">
        <v>0.02427654824771031</v>
      </c>
      <c r="C952" s="1">
        <v>-0.004641134060185181</v>
      </c>
      <c r="D952" s="1">
        <v>-0.009428413850925965</v>
      </c>
      <c r="E952" s="1">
        <v>-0.000968936646315921</v>
      </c>
      <c r="F952" s="1">
        <v>-0.007025387765979274</v>
      </c>
      <c r="G952" s="1">
        <v>-0.0134417569187979</v>
      </c>
      <c r="H952" s="1">
        <v>-0.0008534448972268294</v>
      </c>
      <c r="I952" s="1">
        <v>-0.01181632888637496</v>
      </c>
      <c r="J952" s="1">
        <v>0.01847281037594728</v>
      </c>
      <c r="K952" s="1">
        <v>-0.0112360111845583</v>
      </c>
      <c r="L952" s="1">
        <v>0.002669099151311194</v>
      </c>
      <c r="M952" s="1">
        <v>0.002040153674336631</v>
      </c>
      <c r="N952" s="1">
        <v>0.0003089127943303183</v>
      </c>
      <c r="O952" s="1">
        <v>0.003523667411612141</v>
      </c>
      <c r="P952" s="1">
        <v>-0.0009305575296557622</v>
      </c>
      <c r="Q952" s="1">
        <v>-0.02059008746499824</v>
      </c>
      <c r="R952" s="1">
        <v>0.005498958471860771</v>
      </c>
      <c r="S952" s="1">
        <v>-0.002561435669482304</v>
      </c>
      <c r="T952" s="1">
        <v>-0.002210925840562816</v>
      </c>
      <c r="U952" s="1">
        <v>-0.002927098086659141</v>
      </c>
      <c r="V952" s="1">
        <v>-0.006080745290703016</v>
      </c>
      <c r="W952" s="1">
        <v>0.002150238825357143</v>
      </c>
      <c r="X952" s="1">
        <v>0.01412200410664188</v>
      </c>
      <c r="Y952" s="1">
        <v>-0.005506564888423715</v>
      </c>
      <c r="Z952" s="1">
        <v>0.001360913562707511</v>
      </c>
    </row>
    <row r="953" spans="1:26">
      <c r="A953" s="11">
        <v>43753</v>
      </c>
      <c r="B953" s="1">
        <v>0.01093897763878982</v>
      </c>
      <c r="C953" s="1">
        <v>-0.00594886040371656</v>
      </c>
      <c r="D953" s="1">
        <v>0.006192751422662957</v>
      </c>
      <c r="E953" s="1">
        <v>0.005236686589387807</v>
      </c>
      <c r="F953" s="1">
        <v>0.009728134386368881</v>
      </c>
      <c r="G953" s="1">
        <v>0.01039797229008399</v>
      </c>
      <c r="H953" s="1">
        <v>-0.004697720082576073</v>
      </c>
      <c r="I953" s="1">
        <v>0.02196203617122205</v>
      </c>
      <c r="J953" s="1">
        <v>0.01632420850001393</v>
      </c>
      <c r="K953" s="1">
        <v>-0.000946881857719406</v>
      </c>
      <c r="L953" s="1">
        <v>0.03014195269928788</v>
      </c>
      <c r="M953" s="1">
        <v>0.002406033830298249</v>
      </c>
      <c r="N953" s="1">
        <v>0.005766300984717976</v>
      </c>
      <c r="O953" s="1">
        <v>0.01662016805772404</v>
      </c>
      <c r="P953" s="1">
        <v>0.01447529994467001</v>
      </c>
      <c r="Q953" s="1">
        <v>-0.01401559045832146</v>
      </c>
      <c r="R953" s="1">
        <v>0.01252191468515207</v>
      </c>
      <c r="S953" s="1">
        <v>-0.009945943621429643</v>
      </c>
      <c r="T953" s="1">
        <v>-0.003200273869884529</v>
      </c>
      <c r="U953" s="1">
        <v>0.01147590970851153</v>
      </c>
      <c r="V953" s="1">
        <v>0.006657512030827206</v>
      </c>
      <c r="W953" s="1">
        <v>0.006226786353510816</v>
      </c>
      <c r="X953" s="1">
        <v>0.02179612290364008</v>
      </c>
      <c r="Y953" s="1">
        <v>0.01593967270974428</v>
      </c>
      <c r="Z953" s="1">
        <v>0.01381650537375334</v>
      </c>
    </row>
    <row r="954" spans="1:26">
      <c r="A954" s="11">
        <v>43754</v>
      </c>
      <c r="B954" s="1">
        <v>-0.0189360461146747</v>
      </c>
      <c r="C954" s="1">
        <v>0.00396267134624706</v>
      </c>
      <c r="D954" s="1">
        <v>-0.008206341642033377</v>
      </c>
      <c r="E954" s="1">
        <v>-0.006173969969497484</v>
      </c>
      <c r="F954" s="1">
        <v>-0.001532853700990322</v>
      </c>
      <c r="G954" s="1">
        <v>0.01561396128725856</v>
      </c>
      <c r="H954" s="1">
        <v>0.01201468702327202</v>
      </c>
      <c r="I954" s="1">
        <v>-0.009152305958060047</v>
      </c>
      <c r="J954" s="1">
        <v>0.01368216739428951</v>
      </c>
      <c r="K954" s="1">
        <v>-0.004739503301348647</v>
      </c>
      <c r="L954" s="1">
        <v>-0.002334305163124495</v>
      </c>
      <c r="M954" s="1">
        <v>-0.009047316309056086</v>
      </c>
      <c r="N954" s="1">
        <v>0.005323371851149838</v>
      </c>
      <c r="O954" s="1">
        <v>0.001842062017791024</v>
      </c>
      <c r="P954" s="1">
        <v>-0.008193932070248544</v>
      </c>
      <c r="Q954" s="1">
        <v>-0.006041280308894725</v>
      </c>
      <c r="R954" s="1">
        <v>-0.003980306119719446</v>
      </c>
      <c r="S954" s="1">
        <v>-0.003458286807611954</v>
      </c>
      <c r="T954" s="1">
        <v>0.009632156275228398</v>
      </c>
      <c r="U954" s="1">
        <v>-0.002902573249021101</v>
      </c>
      <c r="V954" s="1">
        <v>0.002681196985371503</v>
      </c>
      <c r="W954" s="1">
        <v>-0.01908980849658815</v>
      </c>
      <c r="X954" s="1">
        <v>-0.003160161623356417</v>
      </c>
      <c r="Y954" s="1">
        <v>-0.004293848009650159</v>
      </c>
      <c r="Z954" s="1">
        <v>-0.002234304298699419</v>
      </c>
    </row>
    <row r="955" spans="1:26">
      <c r="A955" s="11">
        <v>43755</v>
      </c>
      <c r="B955" s="1">
        <v>0.01654415059866476</v>
      </c>
      <c r="C955" s="1">
        <v>-0.009048587874907144</v>
      </c>
      <c r="D955" s="1">
        <v>0.009538324705435253</v>
      </c>
      <c r="E955" s="1">
        <v>0.01766650581027096</v>
      </c>
      <c r="F955" s="1">
        <v>0.007236947307626362</v>
      </c>
      <c r="G955" s="1">
        <v>0.003144542746750245</v>
      </c>
      <c r="H955" s="1">
        <v>0.01674798069332994</v>
      </c>
      <c r="I955" s="1">
        <v>0.006313453532526658</v>
      </c>
      <c r="J955" s="1">
        <v>-0.004694916383076508</v>
      </c>
      <c r="K955" s="1">
        <v>0.01380992071307219</v>
      </c>
      <c r="L955" s="1">
        <v>0.005598191909790495</v>
      </c>
      <c r="M955" s="1">
        <v>0.003540242001402572</v>
      </c>
      <c r="N955" s="1">
        <v>0.002545895679727295</v>
      </c>
      <c r="O955" s="1">
        <v>0.01769686824246719</v>
      </c>
      <c r="P955" s="1">
        <v>-0.005127742106939781</v>
      </c>
      <c r="Q955" s="1">
        <v>-0.0007149924516949291</v>
      </c>
      <c r="R955" s="1">
        <v>0.01013289897848657</v>
      </c>
      <c r="S955" s="1">
        <v>-0.005618535859153839</v>
      </c>
      <c r="T955" s="1">
        <v>0.01223088585771248</v>
      </c>
      <c r="U955" s="1">
        <v>0.0005294756498721576</v>
      </c>
      <c r="V955" s="1">
        <v>0.009269976753377041</v>
      </c>
      <c r="W955" s="1">
        <v>0.003671513654297298</v>
      </c>
      <c r="X955" s="1">
        <v>-0.05389336269212019</v>
      </c>
      <c r="Y955" s="1">
        <v>0.001990210316819896</v>
      </c>
      <c r="Z955" s="1">
        <v>-0.01388272006681057</v>
      </c>
    </row>
    <row r="956" spans="1:26">
      <c r="A956" s="11">
        <v>43756</v>
      </c>
      <c r="B956" s="1">
        <v>0.01446652206839838</v>
      </c>
      <c r="C956" s="1">
        <v>-0.06790231191519602</v>
      </c>
      <c r="D956" s="1">
        <v>0.001593518493966828</v>
      </c>
      <c r="E956" s="1">
        <v>0.0116366325113435</v>
      </c>
      <c r="F956" s="1">
        <v>-0.007837915248461558</v>
      </c>
      <c r="G956" s="1">
        <v>-0.002438131055249371</v>
      </c>
      <c r="H956" s="1">
        <v>-0.008340389871625664</v>
      </c>
      <c r="I956" s="1">
        <v>0.01034076238794746</v>
      </c>
      <c r="J956" s="1">
        <v>-0.006485435727756617</v>
      </c>
      <c r="K956" s="1">
        <v>-0.0171448338161081</v>
      </c>
      <c r="L956" s="1">
        <v>0.00174511061431315</v>
      </c>
      <c r="M956" s="1">
        <v>-0.007055283261733769</v>
      </c>
      <c r="N956" s="1">
        <v>0.00609456697720101</v>
      </c>
      <c r="O956" s="1">
        <v>0.001129260169351554</v>
      </c>
      <c r="P956" s="1">
        <v>-0.01632199929337053</v>
      </c>
      <c r="Q956" s="1">
        <v>0.00107325604751507</v>
      </c>
      <c r="R956" s="1">
        <v>0.01780144774913439</v>
      </c>
      <c r="S956" s="1">
        <v>0.003572898261424706</v>
      </c>
      <c r="T956" s="1">
        <v>0.001691543879885682</v>
      </c>
      <c r="U956" s="1">
        <v>0.0174555628809443</v>
      </c>
      <c r="V956" s="1">
        <v>-0.003709223669320472</v>
      </c>
      <c r="W956" s="1">
        <v>-0.0006035612194326134</v>
      </c>
      <c r="X956" s="1">
        <v>-0.03643984820442359</v>
      </c>
      <c r="Y956" s="1">
        <v>0.01059425863484265</v>
      </c>
      <c r="Z956" s="1">
        <v>0.01544072430521481</v>
      </c>
    </row>
    <row r="957" spans="1:26">
      <c r="A957" s="11">
        <v>43759</v>
      </c>
      <c r="B957" s="1">
        <v>0.0261378454138721</v>
      </c>
      <c r="C957" s="1">
        <v>-0.03761623796688629</v>
      </c>
      <c r="D957" s="1">
        <v>0.005227746777943354</v>
      </c>
      <c r="E957" s="1">
        <v>0.003205796828881002</v>
      </c>
      <c r="F957" s="1">
        <v>0.01119148566077954</v>
      </c>
      <c r="G957" s="1">
        <v>0.003491666172922736</v>
      </c>
      <c r="H957" s="1">
        <v>0.006938467357411104</v>
      </c>
      <c r="I957" s="1">
        <v>0.00063260908712226</v>
      </c>
      <c r="J957" s="1">
        <v>0.008901764516145994</v>
      </c>
      <c r="K957" s="1">
        <v>0.01290351202383611</v>
      </c>
      <c r="L957" s="1">
        <v>0.02480084834545826</v>
      </c>
      <c r="M957" s="1">
        <v>-0.004674710788083236</v>
      </c>
      <c r="N957" s="1">
        <v>0.006966048151213711</v>
      </c>
      <c r="O957" s="1">
        <v>0.02774619666537248</v>
      </c>
      <c r="P957" s="1">
        <v>0.007422957355044391</v>
      </c>
      <c r="Q957" s="1">
        <v>0.002502142440860444</v>
      </c>
      <c r="R957" s="1">
        <v>0.01332621620480179</v>
      </c>
      <c r="S957" s="1">
        <v>0.009273438065074524</v>
      </c>
      <c r="T957" s="1">
        <v>0.007237516780351783</v>
      </c>
      <c r="U957" s="1">
        <v>-0.006238503080539304</v>
      </c>
      <c r="V957" s="1">
        <v>0.007712104891367755</v>
      </c>
      <c r="W957" s="1">
        <v>0.007533444292485258</v>
      </c>
      <c r="X957" s="1">
        <v>0.02608099566384969</v>
      </c>
      <c r="Y957" s="1">
        <v>-0.004913986100940626</v>
      </c>
      <c r="Z957" s="1">
        <v>0.02124326727922088</v>
      </c>
    </row>
    <row r="958" spans="1:26">
      <c r="A958" s="11">
        <v>43760</v>
      </c>
      <c r="B958" s="1">
        <v>0.007905044172769049</v>
      </c>
      <c r="C958" s="1">
        <v>0.01794235925683152</v>
      </c>
      <c r="D958" s="1">
        <v>-0.01594102621707294</v>
      </c>
      <c r="E958" s="1">
        <v>0.02293229612881564</v>
      </c>
      <c r="F958" s="1">
        <v>-0.006727513458005596</v>
      </c>
      <c r="G958" s="1">
        <v>0.01913719076164333</v>
      </c>
      <c r="H958" s="1">
        <v>-0.004593832791954466</v>
      </c>
      <c r="I958" s="1">
        <v>0.006435387232783585</v>
      </c>
      <c r="J958" s="1">
        <v>0.007059010204246041</v>
      </c>
      <c r="K958" s="1">
        <v>0.007077038509891054</v>
      </c>
      <c r="L958" s="1">
        <v>0.01003628463081641</v>
      </c>
      <c r="M958" s="1">
        <v>-0.00582382723701691</v>
      </c>
      <c r="N958" s="1">
        <v>-0.006917858019149015</v>
      </c>
      <c r="O958" s="1">
        <v>0.01712055612169716</v>
      </c>
      <c r="P958" s="1">
        <v>-0.01488098152272366</v>
      </c>
      <c r="Q958" s="1">
        <v>0.007842804290462135</v>
      </c>
      <c r="R958" s="1">
        <v>0.04616422701185074</v>
      </c>
      <c r="S958" s="1">
        <v>-0.01333106522148964</v>
      </c>
      <c r="T958" s="1">
        <v>-0.0004788029391545878</v>
      </c>
      <c r="U958" s="1">
        <v>-0.001569393084990378</v>
      </c>
      <c r="V958" s="1">
        <v>-0.004310347080298316</v>
      </c>
      <c r="W958" s="1">
        <v>-0.008993654982287658</v>
      </c>
      <c r="X958" s="1">
        <v>-0.01207365510335312</v>
      </c>
      <c r="Y958" s="1">
        <v>0.0003291901225650484</v>
      </c>
      <c r="Z958" s="1">
        <v>0.05277002731075253</v>
      </c>
    </row>
    <row r="959" spans="1:26">
      <c r="A959" s="11">
        <v>43761</v>
      </c>
      <c r="B959" s="1">
        <v>0.02570836133350718</v>
      </c>
      <c r="C959" s="1">
        <v>0.0103857387318016</v>
      </c>
      <c r="D959" s="1">
        <v>0.01045488515424919</v>
      </c>
      <c r="E959" s="1">
        <v>0.006431592543626685</v>
      </c>
      <c r="F959" s="1">
        <v>-0.001092610526659099</v>
      </c>
      <c r="G959" s="1">
        <v>0.01058373141811231</v>
      </c>
      <c r="H959" s="1">
        <v>0.002727217183650321</v>
      </c>
      <c r="I959" s="1">
        <v>-0.0008563794454047313</v>
      </c>
      <c r="J959" s="1">
        <v>0</v>
      </c>
      <c r="K959" s="1">
        <v>-0.0074956064340721</v>
      </c>
      <c r="L959" s="1">
        <v>0.00264459525545635</v>
      </c>
      <c r="M959" s="1">
        <v>0.006046991588842587</v>
      </c>
      <c r="N959" s="1">
        <v>-0.0006059297022618093</v>
      </c>
      <c r="O959" s="1">
        <v>0.008847648539838548</v>
      </c>
      <c r="P959" s="1">
        <v>0.006379901818340361</v>
      </c>
      <c r="Q959" s="1">
        <v>-0.004244748429698686</v>
      </c>
      <c r="R959" s="1">
        <v>-0.01649880860223718</v>
      </c>
      <c r="S959" s="1">
        <v>-0.0004988675356993877</v>
      </c>
      <c r="T959" s="1">
        <v>-0.0009585601872914573</v>
      </c>
      <c r="U959" s="1">
        <v>-0.0112655454021755</v>
      </c>
      <c r="V959" s="1">
        <v>-0.01616748843457427</v>
      </c>
      <c r="W959" s="1">
        <v>0.05672815626325556</v>
      </c>
      <c r="X959" s="1">
        <v>0.003216294156021426</v>
      </c>
      <c r="Y959" s="1">
        <v>0.001810310428215001</v>
      </c>
      <c r="Z959" s="1">
        <v>-0.002912161504141864</v>
      </c>
    </row>
    <row r="960" spans="1:26">
      <c r="A960" s="11">
        <v>43762</v>
      </c>
      <c r="B960" s="1">
        <v>-0.01316928925321192</v>
      </c>
      <c r="C960" s="1">
        <v>0.01189417764864209</v>
      </c>
      <c r="D960" s="1">
        <v>-0.1008528119726884</v>
      </c>
      <c r="E960" s="1">
        <v>-0.00730319582096961</v>
      </c>
      <c r="F960" s="1">
        <v>-0.01924728272469145</v>
      </c>
      <c r="G960" s="1">
        <v>0.01891879847675115</v>
      </c>
      <c r="H960" s="1">
        <v>-0.01506275096752396</v>
      </c>
      <c r="I960" s="1">
        <v>-0.01651430904596896</v>
      </c>
      <c r="J960" s="1">
        <v>0</v>
      </c>
      <c r="K960" s="1">
        <v>-0.001652336611278504</v>
      </c>
      <c r="L960" s="1">
        <v>-0.0007194718177693238</v>
      </c>
      <c r="M960" s="1">
        <v>0.05728784172252643</v>
      </c>
      <c r="N960" s="1">
        <v>-0.002929610971749819</v>
      </c>
      <c r="O960" s="1">
        <v>0.004491548157224523</v>
      </c>
      <c r="P960" s="1">
        <v>0.0196732424242918</v>
      </c>
      <c r="Q960" s="1">
        <v>0.001776131325123886</v>
      </c>
      <c r="R960" s="1">
        <v>0.002529843410675525</v>
      </c>
      <c r="S960" s="1">
        <v>0.003951384571813987</v>
      </c>
      <c r="T960" s="1">
        <v>-0.01127376488664678</v>
      </c>
      <c r="U960" s="1">
        <v>-0.02437738705819614</v>
      </c>
      <c r="V960" s="1">
        <v>-0.009967627693938441</v>
      </c>
      <c r="W960" s="1">
        <v>-0.01175379496578033</v>
      </c>
      <c r="X960" s="1">
        <v>-0.0008548576174198796</v>
      </c>
      <c r="Y960" s="1">
        <v>-0.004927866802028613</v>
      </c>
      <c r="Z960" s="1">
        <v>-0.008969447134605124</v>
      </c>
    </row>
    <row r="961" spans="1:26">
      <c r="A961" s="11">
        <v>43763</v>
      </c>
      <c r="B961" s="1">
        <v>-0.0499352389287071</v>
      </c>
      <c r="C961" s="1">
        <v>-0.01369892723088484</v>
      </c>
      <c r="D961" s="1">
        <v>-0.02276163864287262</v>
      </c>
      <c r="E961" s="1">
        <v>0.01121919662794157</v>
      </c>
      <c r="F961" s="1">
        <v>0.01806426198847588</v>
      </c>
      <c r="G961" s="1">
        <v>-0.02055693952845028</v>
      </c>
      <c r="H961" s="1">
        <v>-0.01316915335650248</v>
      </c>
      <c r="I961" s="1">
        <v>0.005810259417114549</v>
      </c>
      <c r="J961" s="1">
        <v>0.01226617308709788</v>
      </c>
      <c r="K961" s="1">
        <v>0.006146557410230624</v>
      </c>
      <c r="L961" s="1">
        <v>0.007998236256176128</v>
      </c>
      <c r="M961" s="1">
        <v>0.007994256973601344</v>
      </c>
      <c r="N961" s="1">
        <v>-0.01144875325290973</v>
      </c>
      <c r="O961" s="1">
        <v>-0.003407069232036708</v>
      </c>
      <c r="P961" s="1">
        <v>0.0056452167044172</v>
      </c>
      <c r="Q961" s="1">
        <v>-0.005673686966572666</v>
      </c>
      <c r="R961" s="1">
        <v>0.02124824549474424</v>
      </c>
      <c r="S961" s="1">
        <v>-0.03053389562022568</v>
      </c>
      <c r="T961" s="1">
        <v>0.01576885154868868</v>
      </c>
      <c r="U961" s="1">
        <v>0.002444580037601618</v>
      </c>
      <c r="V961" s="1">
        <v>-0.01115653686684226</v>
      </c>
      <c r="W961" s="1">
        <v>0.01104137325600885</v>
      </c>
      <c r="X961" s="1">
        <v>0.01090910912788723</v>
      </c>
      <c r="Y961" s="1">
        <v>-0.003466557502149525</v>
      </c>
      <c r="Z961" s="1">
        <v>0.009261370134429292</v>
      </c>
    </row>
    <row r="962" spans="1:26">
      <c r="A962" s="11">
        <v>43766</v>
      </c>
      <c r="B962" s="1">
        <v>-0.01540553887609741</v>
      </c>
      <c r="C962" s="1">
        <v>0.003089738531649067</v>
      </c>
      <c r="D962" s="1">
        <v>0.007375752281896908</v>
      </c>
      <c r="E962" s="1">
        <v>0.01109488647172863</v>
      </c>
      <c r="F962" s="1">
        <v>-0.004600387548425955</v>
      </c>
      <c r="G962" s="1">
        <v>-0.01354099174135392</v>
      </c>
      <c r="H962" s="1">
        <v>0.002152297816814919</v>
      </c>
      <c r="I962" s="1">
        <v>0.001386542424433035</v>
      </c>
      <c r="J962" s="1">
        <v>0.01731099706047545</v>
      </c>
      <c r="K962" s="1">
        <v>0.002584723037309278</v>
      </c>
      <c r="L962" s="1">
        <v>0.003808596044794443</v>
      </c>
      <c r="M962" s="1">
        <v>0.01586171135062475</v>
      </c>
      <c r="N962" s="1">
        <v>0.003074600102386249</v>
      </c>
      <c r="O962" s="1">
        <v>-0.01730742004553854</v>
      </c>
      <c r="P962" s="1">
        <v>0.02458609302477899</v>
      </c>
      <c r="Q962" s="1">
        <v>-0.0210412267490061</v>
      </c>
      <c r="R962" s="1">
        <v>0.007932208978553845</v>
      </c>
      <c r="S962" s="1">
        <v>-0.005983051923249993</v>
      </c>
      <c r="T962" s="1">
        <v>0.004060482458891679</v>
      </c>
      <c r="U962" s="1">
        <v>0.04280675154328883</v>
      </c>
      <c r="V962" s="1">
        <v>0.006420743564659048</v>
      </c>
      <c r="W962" s="1">
        <v>0.01085359295047494</v>
      </c>
      <c r="X962" s="1">
        <v>-0.004866892497021658</v>
      </c>
      <c r="Y962" s="1">
        <v>-0.003147192784532793</v>
      </c>
      <c r="Z962" s="1">
        <v>0.01772661984419366</v>
      </c>
    </row>
    <row r="963" spans="1:26">
      <c r="A963" s="11">
        <v>43767</v>
      </c>
      <c r="B963" s="1">
        <v>0.01472621802168628</v>
      </c>
      <c r="C963" s="1">
        <v>0.02361536327934699</v>
      </c>
      <c r="D963" s="1">
        <v>0.0001285890860147632</v>
      </c>
      <c r="E963" s="1">
        <v>0.003238224144504365</v>
      </c>
      <c r="F963" s="1">
        <v>-0.001980585317615802</v>
      </c>
      <c r="G963" s="1">
        <v>-0.003431679311220903</v>
      </c>
      <c r="H963" s="1">
        <v>-0.001503401286171546</v>
      </c>
      <c r="I963" s="1">
        <v>0.004383980189274883</v>
      </c>
      <c r="J963" s="1">
        <v>-0.001701610990223812</v>
      </c>
      <c r="K963" s="1">
        <v>0.01617053642321697</v>
      </c>
      <c r="L963" s="1">
        <v>-0.0006323345264347413</v>
      </c>
      <c r="M963" s="1">
        <v>-0.007460164282348525</v>
      </c>
      <c r="N963" s="1">
        <v>0.04311854324632147</v>
      </c>
      <c r="O963" s="1">
        <v>0.00847990302679702</v>
      </c>
      <c r="P963" s="1">
        <v>-0.009432115553866693</v>
      </c>
      <c r="Q963" s="1">
        <v>-0.005100249665725087</v>
      </c>
      <c r="R963" s="1">
        <v>-0.002451155653035886</v>
      </c>
      <c r="S963" s="1">
        <v>0.00902831497483203</v>
      </c>
      <c r="T963" s="1">
        <v>-0.0009514918232801373</v>
      </c>
      <c r="U963" s="1">
        <v>-0.01117179250510414</v>
      </c>
      <c r="V963" s="1">
        <v>-0.01430907911019264</v>
      </c>
      <c r="W963" s="1">
        <v>-0.006502414672465595</v>
      </c>
      <c r="X963" s="1">
        <v>0.001701317185924367</v>
      </c>
      <c r="Y963" s="1">
        <v>0.0001662754002866862</v>
      </c>
      <c r="Z963" s="1">
        <v>0.01188556287220432</v>
      </c>
    </row>
    <row r="964" spans="1:26">
      <c r="A964" s="11">
        <v>43768</v>
      </c>
      <c r="B964" s="1">
        <v>-0.03129262124217458</v>
      </c>
      <c r="C964" s="1">
        <v>-0.008225188176422482</v>
      </c>
      <c r="D964" s="1">
        <v>-0.01258692051471055</v>
      </c>
      <c r="E964" s="1">
        <v>0.01972373042209519</v>
      </c>
      <c r="F964" s="1">
        <v>-0.01455339976256176</v>
      </c>
      <c r="G964" s="1">
        <v>0.001377353392331582</v>
      </c>
      <c r="H964" s="1">
        <v>-0.004732171309895117</v>
      </c>
      <c r="I964" s="1">
        <v>-0.001665431904190884</v>
      </c>
      <c r="J964" s="1">
        <v>0.001136572963890137</v>
      </c>
      <c r="K964" s="1">
        <v>-0.003459457948366662</v>
      </c>
      <c r="L964" s="1">
        <v>-0.005536739843500449</v>
      </c>
      <c r="M964" s="1">
        <v>-0.002971506182589123</v>
      </c>
      <c r="N964" s="1">
        <v>0.01410503941999663</v>
      </c>
      <c r="O964" s="1">
        <v>-0.009055609876860826</v>
      </c>
      <c r="P964" s="1">
        <v>0.01246248660235794</v>
      </c>
      <c r="Q964" s="1">
        <v>0.01475456332372826</v>
      </c>
      <c r="R964" s="1">
        <v>-0.01099321604464865</v>
      </c>
      <c r="S964" s="1">
        <v>-0.04874311394803554</v>
      </c>
      <c r="T964" s="1">
        <v>0.01428567489379939</v>
      </c>
      <c r="U964" s="1">
        <v>0.003678431145246019</v>
      </c>
      <c r="V964" s="1">
        <v>-0.002034174444584869</v>
      </c>
      <c r="W964" s="1">
        <v>0.01312319510103288</v>
      </c>
      <c r="X964" s="1">
        <v>-0.009127723990432823</v>
      </c>
      <c r="Y964" s="1">
        <v>0.01046665138751357</v>
      </c>
      <c r="Z964" s="1">
        <v>-0.003240382965281063</v>
      </c>
    </row>
    <row r="965" spans="1:26">
      <c r="A965" s="11">
        <v>43769</v>
      </c>
      <c r="B965" s="1">
        <v>0.01404471081314584</v>
      </c>
      <c r="C965" s="1">
        <v>-0.01777139935047234</v>
      </c>
      <c r="D965" s="1">
        <v>-0.002341418067472123</v>
      </c>
      <c r="E965" s="1">
        <v>0.008792073585103699</v>
      </c>
      <c r="F965" s="1">
        <v>0.002908920590633413</v>
      </c>
      <c r="G965" s="1">
        <v>-0.0003438834998703566</v>
      </c>
      <c r="H965" s="1">
        <v>0.0008644161044280008</v>
      </c>
      <c r="I965" s="1">
        <v>0.001841077831591154</v>
      </c>
      <c r="J965" s="1">
        <v>-0.01418840976364555</v>
      </c>
      <c r="K965" s="1">
        <v>0.002777272650497098</v>
      </c>
      <c r="L965" s="1">
        <v>-0.006442367691559148</v>
      </c>
      <c r="M965" s="1">
        <v>-0.01595368373038342</v>
      </c>
      <c r="N965" s="1">
        <v>0.0008695646687160163</v>
      </c>
      <c r="O965" s="1">
        <v>-0.0254570526135155</v>
      </c>
      <c r="P965" s="1">
        <v>-0.00857447777033804</v>
      </c>
      <c r="Q965" s="1">
        <v>0.01926584228967076</v>
      </c>
      <c r="R965" s="1">
        <v>-0.005361553948026399</v>
      </c>
      <c r="S965" s="1">
        <v>-0.001791485709043195</v>
      </c>
      <c r="T965" s="1">
        <v>-0.01948350539787158</v>
      </c>
      <c r="U965" s="1">
        <v>0.007591655020297461</v>
      </c>
      <c r="V965" s="1">
        <v>-0.009450431924254987</v>
      </c>
      <c r="W965" s="1">
        <v>0.0003975063835659487</v>
      </c>
      <c r="X965" s="1">
        <v>-0.01263929518178286</v>
      </c>
      <c r="Y965" s="1">
        <v>-0.005754557402584792</v>
      </c>
      <c r="Z965" s="1">
        <v>-0.01523765763621932</v>
      </c>
    </row>
    <row r="966" spans="1:26">
      <c r="A966" s="11">
        <v>43770</v>
      </c>
      <c r="B966" s="1">
        <v>0.09926138547408581</v>
      </c>
      <c r="C966" s="1">
        <v>0.0155335371295906</v>
      </c>
      <c r="D966" s="1">
        <v>0.01577591551112589</v>
      </c>
      <c r="E966" s="1">
        <v>-0.003660540974939841</v>
      </c>
      <c r="F966" s="1">
        <v>-0.00156192385456122</v>
      </c>
      <c r="G966" s="1">
        <v>-0.001719783604163694</v>
      </c>
      <c r="H966" s="1">
        <v>0.004966768890501072</v>
      </c>
      <c r="I966" s="1">
        <v>0.01131278329446905</v>
      </c>
      <c r="J966" s="1">
        <v>0.02360354492702377</v>
      </c>
      <c r="K966" s="1">
        <v>0.01130842375324548</v>
      </c>
      <c r="L966" s="1">
        <v>0.02305484014167547</v>
      </c>
      <c r="M966" s="1">
        <v>0.002316230196552027</v>
      </c>
      <c r="N966" s="1">
        <v>0.006272841702651633</v>
      </c>
      <c r="O966" s="1">
        <v>0.006028308442804775</v>
      </c>
      <c r="P966" s="1">
        <v>0.00244097573628288</v>
      </c>
      <c r="Q966" s="1">
        <v>-0.01390889713418531</v>
      </c>
      <c r="R966" s="1">
        <v>0.02616362253179005</v>
      </c>
      <c r="S966" s="1">
        <v>-0.01615373490751981</v>
      </c>
      <c r="T966" s="1">
        <v>0.01029423312424171</v>
      </c>
      <c r="U966" s="1">
        <v>0.01195114173869283</v>
      </c>
      <c r="V966" s="1">
        <v>0.008511790285542942</v>
      </c>
      <c r="W966" s="1">
        <v>0.005364612667545732</v>
      </c>
      <c r="X966" s="1">
        <v>0.02408335805559636</v>
      </c>
      <c r="Y966" s="1">
        <v>-0.001653813470164911</v>
      </c>
      <c r="Z966" s="1">
        <v>0.0181553182549099</v>
      </c>
    </row>
    <row r="967" spans="1:26">
      <c r="A967" s="11">
        <v>43773</v>
      </c>
      <c r="B967" s="1">
        <v>0.02981957501617605</v>
      </c>
      <c r="C967" s="1">
        <v>0.01709197572923693</v>
      </c>
      <c r="D967" s="1">
        <v>-0.001026956014711922</v>
      </c>
      <c r="E967" s="1">
        <v>-0.009097142270432901</v>
      </c>
      <c r="F967" s="1">
        <v>-0.0192178221124335</v>
      </c>
      <c r="G967" s="1">
        <v>-0.003790689177560203</v>
      </c>
      <c r="H967" s="1">
        <v>-0.004297576091378041</v>
      </c>
      <c r="I967" s="1">
        <v>0.01697777788469779</v>
      </c>
      <c r="J967" s="1">
        <v>0.01237391779427033</v>
      </c>
      <c r="K967" s="1">
        <v>0.01460531055095404</v>
      </c>
      <c r="L967" s="1">
        <v>0.007981125188436744</v>
      </c>
      <c r="M967" s="1">
        <v>0.01279760361843385</v>
      </c>
      <c r="N967" s="1">
        <v>-0.01515304105507365</v>
      </c>
      <c r="O967" s="1">
        <v>0.01198399740096767</v>
      </c>
      <c r="P967" s="1">
        <v>0.00577512870018948</v>
      </c>
      <c r="Q967" s="1">
        <v>-0.01229641808322546</v>
      </c>
      <c r="R967" s="1">
        <v>0.01601529206395513</v>
      </c>
      <c r="S967" s="1">
        <v>-0.01432085359665325</v>
      </c>
      <c r="T967" s="1">
        <v>-0.01137441780231152</v>
      </c>
      <c r="U967" s="1">
        <v>-0.001540566972184965</v>
      </c>
      <c r="V967" s="1">
        <v>0.008810797054109365</v>
      </c>
      <c r="W967" s="1">
        <v>-0.009321713001106513</v>
      </c>
      <c r="X967" s="1">
        <v>0.02055069330462844</v>
      </c>
      <c r="Y967" s="1">
        <v>-0.008282362210198957</v>
      </c>
      <c r="Z967" s="1">
        <v>0.01742681005915414</v>
      </c>
    </row>
    <row r="968" spans="1:26">
      <c r="A968" s="11">
        <v>43774</v>
      </c>
      <c r="B968" s="1">
        <v>-0.02283863613899384</v>
      </c>
      <c r="C968" s="1">
        <v>0.02050761298100756</v>
      </c>
      <c r="D968" s="1">
        <v>-0.004496840658073431</v>
      </c>
      <c r="E968" s="1">
        <v>-0.004413887360372515</v>
      </c>
      <c r="F968" s="1">
        <v>0.00888612166384406</v>
      </c>
      <c r="G968" s="1">
        <v>-0.005880244882160213</v>
      </c>
      <c r="H968" s="1">
        <v>0.003236950446518172</v>
      </c>
      <c r="I968" s="1">
        <v>-0.001004808688301551</v>
      </c>
      <c r="J968" s="1">
        <v>0.02222210122455692</v>
      </c>
      <c r="K968" s="1">
        <v>-0.01282049928226747</v>
      </c>
      <c r="L968" s="1">
        <v>0.002173688439396138</v>
      </c>
      <c r="M968" s="1">
        <v>0.01579497324112378</v>
      </c>
      <c r="N968" s="1">
        <v>-0.009640749850766017</v>
      </c>
      <c r="O968" s="1">
        <v>0.01425431680590372</v>
      </c>
      <c r="P968" s="1">
        <v>-0.0006227479855288598</v>
      </c>
      <c r="Q968" s="1">
        <v>-0.01354804803588527</v>
      </c>
      <c r="R968" s="1">
        <v>0.004665985180224874</v>
      </c>
      <c r="S968" s="1">
        <v>-0.003932957613553278</v>
      </c>
      <c r="T968" s="1">
        <v>0.001678056286167795</v>
      </c>
      <c r="U968" s="1">
        <v>0.007199758539106149</v>
      </c>
      <c r="V968" s="1">
        <v>0.01185994760332898</v>
      </c>
      <c r="W968" s="1">
        <v>-0.02706365319351578</v>
      </c>
      <c r="X968" s="1">
        <v>-0.0180609084858171</v>
      </c>
      <c r="Y968" s="1">
        <v>-0.006179898283480867</v>
      </c>
      <c r="Z968" s="1">
        <v>0.009958111985469031</v>
      </c>
    </row>
    <row r="969" spans="1:26">
      <c r="A969" s="11">
        <v>43775</v>
      </c>
      <c r="B969" s="1">
        <v>-0.01419024440174688</v>
      </c>
      <c r="C969" s="1">
        <v>-0.01144321702468432</v>
      </c>
      <c r="D969" s="1">
        <v>0.01148668868041325</v>
      </c>
      <c r="E969" s="1">
        <v>0.01010808524705764</v>
      </c>
      <c r="F969" s="1">
        <v>-0.001355076815777734</v>
      </c>
      <c r="G969" s="1">
        <v>0.001043855058479704</v>
      </c>
      <c r="H969" s="1">
        <v>0.002365990444064492</v>
      </c>
      <c r="I969" s="1">
        <v>-0.01648773240105306</v>
      </c>
      <c r="J969" s="1">
        <v>0.06358712626535312</v>
      </c>
      <c r="K969" s="1">
        <v>0.007746649805645767</v>
      </c>
      <c r="L969" s="1">
        <v>0.001549053671682676</v>
      </c>
      <c r="M969" s="1">
        <v>-0.0003455584589859839</v>
      </c>
      <c r="N969" s="1">
        <v>0.01720763204227049</v>
      </c>
      <c r="O969" s="1">
        <v>-0.007351256390749961</v>
      </c>
      <c r="P969" s="1">
        <v>-0.002769064237322927</v>
      </c>
      <c r="Q969" s="1">
        <v>0.005568083168975724</v>
      </c>
      <c r="R969" s="1">
        <v>0.0001252564179043958</v>
      </c>
      <c r="S969" s="1">
        <v>-0.00362324066844133</v>
      </c>
      <c r="T969" s="1">
        <v>-0.07322343450787228</v>
      </c>
      <c r="U969" s="1">
        <v>0.002042461028408882</v>
      </c>
      <c r="V969" s="1">
        <v>0.004088821217852034</v>
      </c>
      <c r="W969" s="1">
        <v>0.006629683224914418</v>
      </c>
      <c r="X969" s="1">
        <v>-0.007822234489252899</v>
      </c>
      <c r="Y969" s="1">
        <v>0.01058835795381818</v>
      </c>
      <c r="Z969" s="1">
        <v>-0.006704884326974803</v>
      </c>
    </row>
    <row r="970" spans="1:26">
      <c r="A970" s="11">
        <v>43776</v>
      </c>
      <c r="B970" s="1">
        <v>0.01947508934400499</v>
      </c>
      <c r="C970" s="1">
        <v>0.01469602844301487</v>
      </c>
      <c r="D970" s="1">
        <v>-0.004721114402461812</v>
      </c>
      <c r="E970" s="1">
        <v>0.01088502111738343</v>
      </c>
      <c r="F970" s="1">
        <v>0.01085464533327851</v>
      </c>
      <c r="G970" s="1">
        <v>0.00799446772752499</v>
      </c>
      <c r="H970" s="1">
        <v>-0.003862421685109307</v>
      </c>
      <c r="I970" s="1">
        <v>0.01091066579276401</v>
      </c>
      <c r="J970" s="1">
        <v>-0.009197906076666373</v>
      </c>
      <c r="K970" s="1">
        <v>-0.04386166287672089</v>
      </c>
      <c r="L970" s="1">
        <v>0.005413844471304774</v>
      </c>
      <c r="M970" s="1">
        <v>0.006567604096455959</v>
      </c>
      <c r="N970" s="1">
        <v>-0.002513228588638228</v>
      </c>
      <c r="O970" s="1">
        <v>0.001524760021444305</v>
      </c>
      <c r="P970" s="1">
        <v>0.001388542663371739</v>
      </c>
      <c r="Q970" s="1">
        <v>-0.01513507654726742</v>
      </c>
      <c r="R970" s="1">
        <v>0.002384486974576161</v>
      </c>
      <c r="S970" s="1">
        <v>-9.357686807731636E-05</v>
      </c>
      <c r="T970" s="1">
        <v>0.002323742045943877</v>
      </c>
      <c r="U970" s="1">
        <v>0.004331257138322053</v>
      </c>
      <c r="V970" s="1">
        <v>0.0007237912900504018</v>
      </c>
      <c r="W970" s="1">
        <v>-0.003496577128211609</v>
      </c>
      <c r="X970" s="1">
        <v>0.004261536687956813</v>
      </c>
      <c r="Y970" s="1">
        <v>0.006652253868348001</v>
      </c>
      <c r="Z970" s="1">
        <v>0.01330168722773517</v>
      </c>
    </row>
    <row r="971" spans="1:26">
      <c r="A971" s="11">
        <v>43777</v>
      </c>
      <c r="B971" s="1">
        <v>0.0145348852149747</v>
      </c>
      <c r="C971" s="1">
        <v>-0.01765972153309303</v>
      </c>
      <c r="D971" s="1">
        <v>0.006538153590573526</v>
      </c>
      <c r="E971" s="1">
        <v>0.007641583143682462</v>
      </c>
      <c r="F971" s="1">
        <v>0.01096205124189686</v>
      </c>
      <c r="G971" s="1">
        <v>-0.007586155687591023</v>
      </c>
      <c r="H971" s="1">
        <v>-0.003662278200791236</v>
      </c>
      <c r="I971" s="1">
        <v>0.002642052577056964</v>
      </c>
      <c r="J971" s="1">
        <v>0.006704543013417608</v>
      </c>
      <c r="K971" s="1">
        <v>0.005438511874106045</v>
      </c>
      <c r="L971" s="1">
        <v>0.002923055282605613</v>
      </c>
      <c r="M971" s="1">
        <v>-0.001030198742535959</v>
      </c>
      <c r="N971" s="1">
        <v>0.001162843789682233</v>
      </c>
      <c r="O971" s="1">
        <v>0.009351913808579138</v>
      </c>
      <c r="P971" s="1">
        <v>0.01178436774717584</v>
      </c>
      <c r="Q971" s="1">
        <v>-0.01011978715003869</v>
      </c>
      <c r="R971" s="1">
        <v>0.006537011060232967</v>
      </c>
      <c r="S971" s="1">
        <v>-0.01454728804033267</v>
      </c>
      <c r="T971" s="1">
        <v>0.0309120364475759</v>
      </c>
      <c r="U971" s="1">
        <v>-0.001014617066365853</v>
      </c>
      <c r="V971" s="1">
        <v>-0.003978586852612431</v>
      </c>
      <c r="W971" s="1">
        <v>0.003781151207252753</v>
      </c>
      <c r="X971" s="1">
        <v>-0.01103330383514955</v>
      </c>
      <c r="Y971" s="1">
        <v>-0.01949457537004173</v>
      </c>
      <c r="Z971" s="1">
        <v>0.0005876242697988587</v>
      </c>
    </row>
    <row r="972" spans="1:26">
      <c r="A972" s="11">
        <v>43780</v>
      </c>
      <c r="B972" s="1">
        <v>-0.02374116658119396</v>
      </c>
      <c r="C972" s="1">
        <v>0.04547007392809688</v>
      </c>
      <c r="D972" s="1">
        <v>0.004458318502580161</v>
      </c>
      <c r="E972" s="1">
        <v>0.002240555133915079</v>
      </c>
      <c r="F972" s="1">
        <v>0.001327694649214006</v>
      </c>
      <c r="G972" s="1">
        <v>-0.03752609425118325</v>
      </c>
      <c r="H972" s="1">
        <v>-0.003891937250862121</v>
      </c>
      <c r="I972" s="1">
        <v>0.008073556327972131</v>
      </c>
      <c r="J972" s="1">
        <v>0.006147302471792848</v>
      </c>
      <c r="K972" s="1">
        <v>-0.006585028190288611</v>
      </c>
      <c r="L972" s="1">
        <v>-0.00352816842629311</v>
      </c>
      <c r="M972" s="1">
        <v>0.00137490040710686</v>
      </c>
      <c r="N972" s="1">
        <v>0.0009679241354878521</v>
      </c>
      <c r="O972" s="1">
        <v>0</v>
      </c>
      <c r="P972" s="1">
        <v>0.001027522639093226</v>
      </c>
      <c r="Q972" s="1">
        <v>-0.01211657546067724</v>
      </c>
      <c r="R972" s="1">
        <v>-0.001873503567858203</v>
      </c>
      <c r="S972" s="1">
        <v>0.0005676786906747555</v>
      </c>
      <c r="T972" s="1">
        <v>-0.01374314375007557</v>
      </c>
      <c r="U972" s="1">
        <v>-0.0002540943634389281</v>
      </c>
      <c r="V972" s="1">
        <v>0.002723473544896882</v>
      </c>
      <c r="W972" s="1">
        <v>-0.003800948807486271</v>
      </c>
      <c r="X972" s="1">
        <v>-0.009654514618729682</v>
      </c>
      <c r="Y972" s="1">
        <v>0.004380829596017044</v>
      </c>
      <c r="Z972" s="1">
        <v>-0.001762189807958503</v>
      </c>
    </row>
    <row r="973" spans="1:26">
      <c r="A973" s="11">
        <v>43781</v>
      </c>
      <c r="B973" s="1">
        <v>-0.002096646015010473</v>
      </c>
      <c r="C973" s="1">
        <v>-0.01111840237267536</v>
      </c>
      <c r="D973" s="1">
        <v>0.01572420998335256</v>
      </c>
      <c r="E973" s="1">
        <v>0.004127215926030381</v>
      </c>
      <c r="F973" s="1">
        <v>-0.0004421044589324463</v>
      </c>
      <c r="G973" s="1">
        <v>0.008664294481468549</v>
      </c>
      <c r="H973" s="1">
        <v>0.006729076302481207</v>
      </c>
      <c r="I973" s="1">
        <v>-0.01896556177415387</v>
      </c>
      <c r="J973" s="1">
        <v>-0.005600740459557163</v>
      </c>
      <c r="K973" s="1">
        <v>0.007575661124816113</v>
      </c>
      <c r="L973" s="1">
        <v>-0.005849710630249749</v>
      </c>
      <c r="M973" s="1">
        <v>-0.007037264184682757</v>
      </c>
      <c r="N973" s="1">
        <v>0.00715607564838594</v>
      </c>
      <c r="O973" s="1">
        <v>0.01271277143319338</v>
      </c>
      <c r="P973" s="1">
        <v>0.006570376954381896</v>
      </c>
      <c r="Q973" s="1">
        <v>0</v>
      </c>
      <c r="R973" s="1">
        <v>-0.006131000087987948</v>
      </c>
      <c r="S973" s="1">
        <v>-0.01087610422908891</v>
      </c>
      <c r="T973" s="1">
        <v>-0.0253356313583375</v>
      </c>
      <c r="U973" s="1">
        <v>-0.005080076037785264</v>
      </c>
      <c r="V973" s="1">
        <v>-0.0190131494367628</v>
      </c>
      <c r="W973" s="1">
        <v>0.00831252949196859</v>
      </c>
      <c r="X973" s="1">
        <v>0.005415842489296052</v>
      </c>
      <c r="Y973" s="1">
        <v>-0.004864990926694346</v>
      </c>
      <c r="Z973" s="1">
        <v>-0.005099855329698255</v>
      </c>
    </row>
    <row r="974" spans="1:26">
      <c r="A974" s="11">
        <v>43782</v>
      </c>
      <c r="B974" s="1">
        <v>-0.02100834509828398</v>
      </c>
      <c r="C974" s="1">
        <v>-0.001047161788019002</v>
      </c>
      <c r="D974" s="1">
        <v>0.00973778485042831</v>
      </c>
      <c r="E974" s="1">
        <v>0.006850420047331385</v>
      </c>
      <c r="F974" s="1">
        <v>-0.0006632603370793078</v>
      </c>
      <c r="G974" s="1">
        <v>0.005368404522932302</v>
      </c>
      <c r="H974" s="1">
        <v>0.02134546244414093</v>
      </c>
      <c r="I974" s="1">
        <v>-0.004081909039369336</v>
      </c>
      <c r="J974" s="1">
        <v>0</v>
      </c>
      <c r="K974" s="1">
        <v>-0.01668256504328058</v>
      </c>
      <c r="L974" s="1">
        <v>-0.005265041648452207</v>
      </c>
      <c r="M974" s="1">
        <v>-0.004494382177673395</v>
      </c>
      <c r="N974" s="1">
        <v>0.008065190770233599</v>
      </c>
      <c r="O974" s="1">
        <v>-0.003617213055337021</v>
      </c>
      <c r="P974" s="1">
        <v>0.001631953544134479</v>
      </c>
      <c r="Q974" s="1">
        <v>0.01188182547827976</v>
      </c>
      <c r="R974" s="1">
        <v>-0.003651119496655975</v>
      </c>
      <c r="S974" s="1">
        <v>0.0119996201072714</v>
      </c>
      <c r="T974" s="1">
        <v>-0.007538288966561058</v>
      </c>
      <c r="U974" s="1">
        <v>-0.0002549980535759833</v>
      </c>
      <c r="V974" s="1">
        <v>0.002122775527239273</v>
      </c>
      <c r="W974" s="1">
        <v>0.01368386751997508</v>
      </c>
      <c r="X974" s="1">
        <v>-0.003447842213211372</v>
      </c>
      <c r="Y974" s="1">
        <v>0.001517106894718179</v>
      </c>
      <c r="Z974" s="1">
        <v>-0.01488704794902918</v>
      </c>
    </row>
    <row r="975" spans="1:26">
      <c r="A975" s="11">
        <v>43783</v>
      </c>
      <c r="B975" s="1">
        <v>0.005579268252198455</v>
      </c>
      <c r="C975" s="1">
        <v>0.01362762737076828</v>
      </c>
      <c r="D975" s="1">
        <v>-0.001730946606263828</v>
      </c>
      <c r="E975" s="1">
        <v>-0.00476293570036801</v>
      </c>
      <c r="F975" s="1">
        <v>0.00553090112484611</v>
      </c>
      <c r="G975" s="1">
        <v>-0.04983976352486041</v>
      </c>
      <c r="H975" s="1">
        <v>-0.006333225968347622</v>
      </c>
      <c r="I975" s="1">
        <v>-0.007342970290013073</v>
      </c>
      <c r="J975" s="1">
        <v>0.03072191977868211</v>
      </c>
      <c r="K975" s="1">
        <v>0.01075294368411428</v>
      </c>
      <c r="L975" s="1">
        <v>0.0009342313156464055</v>
      </c>
      <c r="M975" s="1">
        <v>0.0006945276961911606</v>
      </c>
      <c r="N975" s="1">
        <v>0.003333603472758906</v>
      </c>
      <c r="O975" s="1">
        <v>-0.004270598723498553</v>
      </c>
      <c r="P975" s="1">
        <v>0.005091613316676957</v>
      </c>
      <c r="Q975" s="1">
        <v>-0.003030206845474281</v>
      </c>
      <c r="R975" s="1">
        <v>0.004927919677666592</v>
      </c>
      <c r="S975" s="1">
        <v>0.005999848890338111</v>
      </c>
      <c r="T975" s="1">
        <v>0.002618840135702127</v>
      </c>
      <c r="U975" s="1">
        <v>-0.005362747429551229</v>
      </c>
      <c r="V975" s="1">
        <v>0.02330067702222771</v>
      </c>
      <c r="W975" s="1">
        <v>0.002733260949733918</v>
      </c>
      <c r="X975" s="1">
        <v>0.001946282018530976</v>
      </c>
      <c r="Y975" s="1">
        <v>-0.001178111742759502</v>
      </c>
      <c r="Z975" s="1">
        <v>-0.002619375021098991</v>
      </c>
    </row>
    <row r="976" spans="1:26">
      <c r="A976" s="11">
        <v>43784</v>
      </c>
      <c r="B976" s="1">
        <v>0.02048687007604189</v>
      </c>
      <c r="C976" s="1">
        <v>0.01153925010999202</v>
      </c>
      <c r="D976" s="1">
        <v>0.008669946704469966</v>
      </c>
      <c r="E976" s="1">
        <v>0.001367505220642329</v>
      </c>
      <c r="F976" s="1">
        <v>-0.01958179413710748</v>
      </c>
      <c r="G976" s="1">
        <v>-0.0453351961089874</v>
      </c>
      <c r="H976" s="1">
        <v>0.004461335282295531</v>
      </c>
      <c r="I976" s="1">
        <v>0.0005731912633839542</v>
      </c>
      <c r="J976" s="1">
        <v>0.002484063387269142</v>
      </c>
      <c r="K976" s="1">
        <v>0.002127689415262202</v>
      </c>
      <c r="L976" s="1">
        <v>0.007231746399882555</v>
      </c>
      <c r="M976" s="1">
        <v>0.002776390633940196</v>
      </c>
      <c r="N976" s="1">
        <v>0.001519097827822558</v>
      </c>
      <c r="O976" s="1">
        <v>0.02873700718497463</v>
      </c>
      <c r="P976" s="1">
        <v>0.012899720240932</v>
      </c>
      <c r="Q976" s="1">
        <v>0.006838772941548443</v>
      </c>
      <c r="R976" s="1">
        <v>0.008676203928336124</v>
      </c>
      <c r="S976" s="1">
        <v>0.001220816851032147</v>
      </c>
      <c r="T976" s="1">
        <v>-0.007052745020031392</v>
      </c>
      <c r="U976" s="1">
        <v>0.01412061861775316</v>
      </c>
      <c r="V976" s="1">
        <v>0.01890021226005589</v>
      </c>
      <c r="W976" s="1">
        <v>0.01984442639388106</v>
      </c>
      <c r="X976" s="1">
        <v>0.01553719364359663</v>
      </c>
      <c r="Y976" s="1">
        <v>0.002864725951802649</v>
      </c>
      <c r="Z976" s="1">
        <v>0.001010083870086165</v>
      </c>
    </row>
    <row r="977" spans="1:26">
      <c r="A977" s="11">
        <v>43787</v>
      </c>
      <c r="B977" s="1">
        <v>-0.03889588902264196</v>
      </c>
      <c r="C977" s="1">
        <v>-0.005972904003377799</v>
      </c>
      <c r="D977" s="1">
        <v>-0.003929257978489198</v>
      </c>
      <c r="E977" s="1">
        <v>-0.01604366968006221</v>
      </c>
      <c r="F977" s="1">
        <v>0.001121990798250927</v>
      </c>
      <c r="G977" s="1">
        <v>-0.0125588629740333</v>
      </c>
      <c r="H977" s="1">
        <v>0.01607436723644429</v>
      </c>
      <c r="I977" s="1">
        <v>0.002464505894538949</v>
      </c>
      <c r="J977" s="1">
        <v>-0.008424490195987566</v>
      </c>
      <c r="K977" s="1">
        <v>0.00330251057256481</v>
      </c>
      <c r="L977" s="1">
        <v>0.008414871659999656</v>
      </c>
      <c r="M977" s="1">
        <v>-0.0001731174343222452</v>
      </c>
      <c r="N977" s="1">
        <v>0.007014000058978231</v>
      </c>
      <c r="O977" s="1">
        <v>0.007712883621223687</v>
      </c>
      <c r="P977" s="1">
        <v>0.002467423733160556</v>
      </c>
      <c r="Q977" s="1">
        <v>-0.00943400044826237</v>
      </c>
      <c r="R977" s="1">
        <v>-0.00236866701554006</v>
      </c>
      <c r="S977" s="1">
        <v>0.001547892412396834</v>
      </c>
      <c r="T977" s="1">
        <v>0.008155648086636047</v>
      </c>
      <c r="U977" s="1">
        <v>0.003291281805271273</v>
      </c>
      <c r="V977" s="1">
        <v>-0.01104117123141835</v>
      </c>
      <c r="W977" s="1">
        <v>-0.01896972328154434</v>
      </c>
      <c r="X977" s="1">
        <v>-0.01126210328517452</v>
      </c>
      <c r="Y977" s="1">
        <v>-0.001176213854743646</v>
      </c>
      <c r="Z977" s="1">
        <v>-0.004843528258363095</v>
      </c>
    </row>
    <row r="978" spans="1:26">
      <c r="A978" s="11">
        <v>43788</v>
      </c>
      <c r="B978" s="1">
        <v>-0.0265449130223615</v>
      </c>
      <c r="C978" s="1">
        <v>-0.006658323681511535</v>
      </c>
      <c r="D978" s="1">
        <v>0.006779998048566105</v>
      </c>
      <c r="E978" s="1">
        <v>-0.02029504335777721</v>
      </c>
      <c r="F978" s="1">
        <v>0.00448322183530081</v>
      </c>
      <c r="G978" s="1">
        <v>0.007154133204543944</v>
      </c>
      <c r="H978" s="1">
        <v>0.00249816274977932</v>
      </c>
      <c r="I978" s="1">
        <v>-0.007203643893820888</v>
      </c>
      <c r="J978" s="1">
        <v>0.004997364564496287</v>
      </c>
      <c r="K978" s="1">
        <v>0.008935096287491895</v>
      </c>
      <c r="L978" s="1">
        <v>-0.0003059506906227805</v>
      </c>
      <c r="M978" s="1">
        <v>-0.003980592554135853</v>
      </c>
      <c r="N978" s="1">
        <v>0.008848067250814218</v>
      </c>
      <c r="O978" s="1">
        <v>-0.02916845141076319</v>
      </c>
      <c r="P978" s="1">
        <v>0.0003322107255483431</v>
      </c>
      <c r="Q978" s="1">
        <v>-0.007999916916703986</v>
      </c>
      <c r="R978" s="1">
        <v>-0.007497077010089281</v>
      </c>
      <c r="S978" s="1">
        <v>0.000936515447730768</v>
      </c>
      <c r="T978" s="1">
        <v>-0.005741391501656867</v>
      </c>
      <c r="U978" s="1">
        <v>-0.04113062855318239</v>
      </c>
      <c r="V978" s="1">
        <v>-0.004043235595210359</v>
      </c>
      <c r="W978" s="1">
        <v>0.01804079922623103</v>
      </c>
      <c r="X978" s="1">
        <v>0.001934404373283849</v>
      </c>
      <c r="Y978" s="1">
        <v>0.001009417351066633</v>
      </c>
      <c r="Z978" s="1">
        <v>-0.0002029582616335235</v>
      </c>
    </row>
    <row r="979" spans="1:26">
      <c r="A979" s="11">
        <v>43789</v>
      </c>
      <c r="B979" s="1">
        <v>0.02235139113219442</v>
      </c>
      <c r="C979" s="1">
        <v>0.01065394288737109</v>
      </c>
      <c r="D979" s="1">
        <v>0.004040460422134684</v>
      </c>
      <c r="E979" s="1">
        <v>-0.001239434446874688</v>
      </c>
      <c r="F979" s="1">
        <v>-0.01316641396157348</v>
      </c>
      <c r="G979" s="1">
        <v>-0.02402992390006997</v>
      </c>
      <c r="H979" s="1">
        <v>0.002491477937764275</v>
      </c>
      <c r="I979" s="1">
        <v>-0.009098605495440948</v>
      </c>
      <c r="J979" s="1">
        <v>-0.02038750018276014</v>
      </c>
      <c r="K979" s="1">
        <v>-0.01165245776344626</v>
      </c>
      <c r="L979" s="1">
        <v>-0.007275346623212497</v>
      </c>
      <c r="M979" s="1">
        <v>-0.01251081289355116</v>
      </c>
      <c r="N979" s="1">
        <v>-0.0001865797149832593</v>
      </c>
      <c r="O979" s="1">
        <v>0.03238862447201818</v>
      </c>
      <c r="P979" s="1">
        <v>-0.001734620183497126</v>
      </c>
      <c r="Q979" s="1">
        <v>0.0007681105818366785</v>
      </c>
      <c r="R979" s="1">
        <v>-0.007302411232178785</v>
      </c>
      <c r="S979" s="1">
        <v>-0.001169658404610474</v>
      </c>
      <c r="T979" s="1">
        <v>-0.01679776964805035</v>
      </c>
      <c r="U979" s="1">
        <v>-0.02157879195790857</v>
      </c>
      <c r="V979" s="1">
        <v>0.1405501957590722</v>
      </c>
      <c r="W979" s="1">
        <v>0.002969664501938807</v>
      </c>
      <c r="X979" s="1">
        <v>-0.01351361702369491</v>
      </c>
      <c r="Y979" s="1">
        <v>-0.0003362695472530763</v>
      </c>
      <c r="Z979" s="1">
        <v>-0.008316181087120067</v>
      </c>
    </row>
    <row r="980" spans="1:26">
      <c r="A980" s="11">
        <v>43790</v>
      </c>
      <c r="B980" s="1">
        <v>0.01530380188312441</v>
      </c>
      <c r="C980" s="1">
        <v>-0.01205147054806888</v>
      </c>
      <c r="D980" s="1">
        <v>0.00304867090798</v>
      </c>
      <c r="E980" s="1">
        <v>0.00780015953765667</v>
      </c>
      <c r="F980" s="1">
        <v>0.003165748266316992</v>
      </c>
      <c r="G980" s="1">
        <v>0.003680873893841419</v>
      </c>
      <c r="H980" s="1">
        <v>-0.02982590621758796</v>
      </c>
      <c r="I980" s="1">
        <v>0.02301394723556771</v>
      </c>
      <c r="J980" s="1">
        <v>-0.002538283715873724</v>
      </c>
      <c r="K980" s="1">
        <v>-0.004244341808497754</v>
      </c>
      <c r="L980" s="1">
        <v>0.002314350901964968</v>
      </c>
      <c r="M980" s="1">
        <v>-0.004223246055070851</v>
      </c>
      <c r="N980" s="1">
        <v>-0.0003733814675385139</v>
      </c>
      <c r="O980" s="1">
        <v>0.007637053687319817</v>
      </c>
      <c r="P980" s="1">
        <v>-0.0009356819314497722</v>
      </c>
      <c r="Q980" s="1">
        <v>0.006139568097706327</v>
      </c>
      <c r="R980" s="1">
        <v>0.01192176238248566</v>
      </c>
      <c r="S980" s="1">
        <v>-0.01241289793927092</v>
      </c>
      <c r="T980" s="1">
        <v>-0.009076455749089996</v>
      </c>
      <c r="U980" s="1">
        <v>0.01129638582718484</v>
      </c>
      <c r="V980" s="1">
        <v>0.009649729404489715</v>
      </c>
      <c r="W980" s="1">
        <v>-0.006572864055168104</v>
      </c>
      <c r="X980" s="1">
        <v>0.005001039882998715</v>
      </c>
      <c r="Y980" s="1">
        <v>0.002185791455028951</v>
      </c>
      <c r="Z980" s="1">
        <v>0.005113341284414208</v>
      </c>
    </row>
    <row r="981" spans="1:26">
      <c r="A981" s="11">
        <v>43791</v>
      </c>
      <c r="B981" s="1">
        <v>0.008182764636698536</v>
      </c>
      <c r="C981" s="1">
        <v>0.01337194100743377</v>
      </c>
      <c r="D981" s="1">
        <v>-0.002796187415816664</v>
      </c>
      <c r="E981" s="1">
        <v>-0.007035990944214587</v>
      </c>
      <c r="F981" s="1">
        <v>0.009919118534356119</v>
      </c>
      <c r="G981" s="1">
        <v>0.008557530352204523</v>
      </c>
      <c r="H981" s="1">
        <v>-0.0002136632195163246</v>
      </c>
      <c r="I981" s="1">
        <v>-0.003692764100393764</v>
      </c>
      <c r="J981" s="1">
        <v>0.01475823978010626</v>
      </c>
      <c r="K981" s="1">
        <v>0.01112948411259795</v>
      </c>
      <c r="L981" s="1">
        <v>0.006618838840546593</v>
      </c>
      <c r="M981" s="1">
        <v>0.007421866781437858</v>
      </c>
      <c r="N981" s="1">
        <v>0.007561664494655229</v>
      </c>
      <c r="O981" s="1">
        <v>0.003687120805560662</v>
      </c>
      <c r="P981" s="1">
        <v>0.000736041863909298</v>
      </c>
      <c r="Q981" s="1">
        <v>0.005339436715505075</v>
      </c>
      <c r="R981" s="1">
        <v>0.008146405017176672</v>
      </c>
      <c r="S981" s="1">
        <v>-0.008631951778038882</v>
      </c>
      <c r="T981" s="1">
        <v>-0.009967657344800207</v>
      </c>
      <c r="U981" s="1">
        <v>0.003989173894040299</v>
      </c>
      <c r="V981" s="1">
        <v>-0.004935569566512643</v>
      </c>
      <c r="W981" s="1">
        <v>0.008057406010576251</v>
      </c>
      <c r="X981" s="1">
        <v>0.001298058486652431</v>
      </c>
      <c r="Y981" s="1">
        <v>0.002348644477128126</v>
      </c>
      <c r="Z981" s="1">
        <v>0.01668706149935351</v>
      </c>
    </row>
    <row r="982" spans="1:26">
      <c r="A982" s="11">
        <v>43794</v>
      </c>
      <c r="B982" s="1">
        <v>0.005980209060608921</v>
      </c>
      <c r="C982" s="1">
        <v>0.004820396258265358</v>
      </c>
      <c r="D982" s="1">
        <v>0.0002440011299176259</v>
      </c>
      <c r="E982" s="1">
        <v>-0.00496005296506119</v>
      </c>
      <c r="F982" s="1">
        <v>-0.03236638686743587</v>
      </c>
      <c r="G982" s="1">
        <v>0.002020036359956512</v>
      </c>
      <c r="H982" s="1">
        <v>-0.0006405595259575403</v>
      </c>
      <c r="I982" s="1">
        <v>0.007013287179536754</v>
      </c>
      <c r="J982" s="1">
        <v>0.01053172010573378</v>
      </c>
      <c r="K982" s="1">
        <v>-0.001873362981419935</v>
      </c>
      <c r="L982" s="1">
        <v>0.005352235055387844</v>
      </c>
      <c r="M982" s="1">
        <v>0.009647385258502617</v>
      </c>
      <c r="N982" s="1">
        <v>0.000648604645092643</v>
      </c>
      <c r="O982" s="1">
        <v>0.005305957832979935</v>
      </c>
      <c r="P982" s="1">
        <v>0.01096323899846152</v>
      </c>
      <c r="Q982" s="1">
        <v>0.007208001306153067</v>
      </c>
      <c r="R982" s="1">
        <v>0.01342607364029158</v>
      </c>
      <c r="S982" s="1">
        <v>-0.002918359758315781</v>
      </c>
      <c r="T982" s="1">
        <v>0.0013605968933732</v>
      </c>
      <c r="U982" s="1">
        <v>-0.01297994893031873</v>
      </c>
      <c r="V982" s="1">
        <v>-0.0144071291870892</v>
      </c>
      <c r="W982" s="1">
        <v>0.009195312857233295</v>
      </c>
      <c r="X982" s="1">
        <v>0.008210932649610259</v>
      </c>
      <c r="Y982" s="1">
        <v>-0.006192471224355733</v>
      </c>
      <c r="Z982" s="1">
        <v>0.004203184031960738</v>
      </c>
    </row>
    <row r="983" spans="1:26">
      <c r="A983" s="11">
        <v>43795</v>
      </c>
      <c r="B983" s="1">
        <v>-0.02802534537913837</v>
      </c>
      <c r="C983" s="1">
        <v>0.001018395875932665</v>
      </c>
      <c r="D983" s="1">
        <v>-0.0003659632966087623</v>
      </c>
      <c r="E983" s="1">
        <v>0.009969555453208434</v>
      </c>
      <c r="F983" s="1">
        <v>0.004613827213704402</v>
      </c>
      <c r="G983" s="1">
        <v>-0.01250009141312147</v>
      </c>
      <c r="H983" s="1">
        <v>0.006410363116138074</v>
      </c>
      <c r="I983" s="1">
        <v>0.0002266952528426902</v>
      </c>
      <c r="J983" s="1">
        <v>-0.004466632796046199</v>
      </c>
      <c r="K983" s="1">
        <v>0.007742952290098915</v>
      </c>
      <c r="L983" s="1">
        <v>0.001368701175883613</v>
      </c>
      <c r="M983" s="1">
        <v>0.0005212887813517142</v>
      </c>
      <c r="N983" s="1">
        <v>0.00166639221096232</v>
      </c>
      <c r="O983" s="1">
        <v>-0.0008120542097787009</v>
      </c>
      <c r="P983" s="1">
        <v>0.005290026693412164</v>
      </c>
      <c r="Q983" s="1">
        <v>-0.00338972266387505</v>
      </c>
      <c r="R983" s="1">
        <v>0.003189560735786579</v>
      </c>
      <c r="S983" s="1">
        <v>0.0177533944114221</v>
      </c>
      <c r="T983" s="1">
        <v>0.02065198332951179</v>
      </c>
      <c r="U983" s="1">
        <v>0.003757120115312373</v>
      </c>
      <c r="V983" s="1">
        <v>0.01357947359219547</v>
      </c>
      <c r="W983" s="1">
        <v>0.009175916309856369</v>
      </c>
      <c r="X983" s="1">
        <v>0.007286905197074534</v>
      </c>
      <c r="Y983" s="1">
        <v>0.008588716379817063</v>
      </c>
      <c r="Z983" s="1">
        <v>-0.01016542707528334</v>
      </c>
    </row>
    <row r="984" spans="1:26">
      <c r="A984" s="11">
        <v>43796</v>
      </c>
      <c r="B984" s="1">
        <v>0.01441661573851882</v>
      </c>
      <c r="C984" s="1">
        <v>-0.0147519636860578</v>
      </c>
      <c r="D984" s="1">
        <v>0.005487386849370557</v>
      </c>
      <c r="E984" s="1">
        <v>0.01533587944928994</v>
      </c>
      <c r="F984" s="1">
        <v>0.01997684081492679</v>
      </c>
      <c r="G984" s="1">
        <v>0.007350166661729496</v>
      </c>
      <c r="H984" s="1">
        <v>-0.0008493711899645318</v>
      </c>
      <c r="I984" s="1">
        <v>-0.0429664020981485</v>
      </c>
      <c r="J984" s="1">
        <v>-0.0134594641531407</v>
      </c>
      <c r="K984" s="1">
        <v>0.003725413132903643</v>
      </c>
      <c r="L984" s="1">
        <v>0.002962042574304657</v>
      </c>
      <c r="M984" s="1">
        <v>0.00277818016121989</v>
      </c>
      <c r="N984" s="1">
        <v>0.001571683074659491</v>
      </c>
      <c r="O984" s="1">
        <v>0.01076820606441586</v>
      </c>
      <c r="P984" s="1">
        <v>0.001907555479361056</v>
      </c>
      <c r="Q984" s="1">
        <v>0.002645249293401042</v>
      </c>
      <c r="R984" s="1">
        <v>0.004646548324989119</v>
      </c>
      <c r="S984" s="1">
        <v>4.700477296881722E-05</v>
      </c>
      <c r="T984" s="1">
        <v>0.003993545136034893</v>
      </c>
      <c r="U984" s="1">
        <v>0.006951981698091192</v>
      </c>
      <c r="V984" s="1">
        <v>-0.007802111301122294</v>
      </c>
      <c r="W984" s="1">
        <v>0.006284731384371911</v>
      </c>
      <c r="X984" s="1">
        <v>-0.005745016869211361</v>
      </c>
      <c r="Y984" s="1">
        <v>0.003506333368511028</v>
      </c>
      <c r="Z984" s="1">
        <v>0.008256164953439837</v>
      </c>
    </row>
    <row r="985" spans="1:26">
      <c r="A985" s="11">
        <v>43798</v>
      </c>
      <c r="B985" s="1">
        <v>-0.0404822817508963</v>
      </c>
      <c r="C985" s="1">
        <v>-0.004945649576055589</v>
      </c>
      <c r="D985" s="1">
        <v>-0.005942230519420666</v>
      </c>
      <c r="E985" s="1">
        <v>-0.01145839633083778</v>
      </c>
      <c r="F985" s="1">
        <v>-0.006078194397933778</v>
      </c>
      <c r="G985" s="1">
        <v>-0.004458823989658023</v>
      </c>
      <c r="H985" s="1">
        <v>-0.01041209017308964</v>
      </c>
      <c r="I985" s="1">
        <v>-0.005974357990732759</v>
      </c>
      <c r="J985" s="1">
        <v>0.01465405918959051</v>
      </c>
      <c r="K985" s="1">
        <v>-0.00649490413081133</v>
      </c>
      <c r="L985" s="1">
        <v>-0.002271765222618405</v>
      </c>
      <c r="M985" s="1">
        <v>-0.001904711564984396</v>
      </c>
      <c r="N985" s="1">
        <v>-0.002584361792563716</v>
      </c>
      <c r="O985" s="1">
        <v>-0.001005154607163772</v>
      </c>
      <c r="P985" s="1">
        <v>-0.006171371073340093</v>
      </c>
      <c r="Q985" s="1">
        <v>-0.003015442932188694</v>
      </c>
      <c r="R985" s="1">
        <v>-0.009615451061566915</v>
      </c>
      <c r="S985" s="1">
        <v>-0.006788475324139065</v>
      </c>
      <c r="T985" s="1">
        <v>0.0005308665442089744</v>
      </c>
      <c r="U985" s="1">
        <v>-0.007434906998549429</v>
      </c>
      <c r="V985" s="1">
        <v>-0.007069108067443208</v>
      </c>
      <c r="W985" s="1">
        <v>-0.004660211767678057</v>
      </c>
      <c r="X985" s="1">
        <v>-0.01048543363835053</v>
      </c>
      <c r="Y985" s="1">
        <v>0.002329577015639517</v>
      </c>
      <c r="Z985" s="1">
        <v>-0.005791900957770824</v>
      </c>
    </row>
    <row r="986" spans="1:26">
      <c r="A986" s="11">
        <v>43801</v>
      </c>
      <c r="B986" s="1">
        <v>-0.122980229406797</v>
      </c>
      <c r="C986" s="1">
        <v>-0.03003986077150456</v>
      </c>
      <c r="D986" s="1">
        <v>-0.001342060666112754</v>
      </c>
      <c r="E986" s="1">
        <v>0.008254291197551611</v>
      </c>
      <c r="F986" s="1">
        <v>-0.01177809579047695</v>
      </c>
      <c r="G986" s="1">
        <v>-0.006921836703835393</v>
      </c>
      <c r="H986" s="1">
        <v>0.01223952759204483</v>
      </c>
      <c r="I986" s="1">
        <v>-0.01642350806582205</v>
      </c>
      <c r="J986" s="1">
        <v>-0.01245046459341592</v>
      </c>
      <c r="K986" s="1">
        <v>-0.0130752256218577</v>
      </c>
      <c r="L986" s="1">
        <v>-0.00220092912897818</v>
      </c>
      <c r="M986" s="1">
        <v>-0.01596111245969778</v>
      </c>
      <c r="N986" s="1">
        <v>-0.01054844414113509</v>
      </c>
      <c r="O986" s="1">
        <v>0.01810838765126266</v>
      </c>
      <c r="P986" s="1">
        <v>-0.01208868746908875</v>
      </c>
      <c r="Q986" s="1">
        <v>-0.01020786955878938</v>
      </c>
      <c r="R986" s="1">
        <v>-0.008234032234512467</v>
      </c>
      <c r="S986" s="1">
        <v>-0.007831870275553321</v>
      </c>
      <c r="T986" s="1">
        <v>-0.01007168486678756</v>
      </c>
      <c r="U986" s="1">
        <v>-0.001604888040868779</v>
      </c>
      <c r="V986" s="1">
        <v>-0.008239099447552189</v>
      </c>
      <c r="W986" s="1">
        <v>-0.002898339303875619</v>
      </c>
      <c r="X986" s="1">
        <v>-0.004325460219035793</v>
      </c>
      <c r="Y986" s="1">
        <v>-0.004648244567260651</v>
      </c>
      <c r="Z986" s="1">
        <v>-0.005624600440120586</v>
      </c>
    </row>
    <row r="987" spans="1:26">
      <c r="A987" s="11">
        <v>43802</v>
      </c>
      <c r="B987" s="1">
        <v>-0.05936569580654505</v>
      </c>
      <c r="C987" s="1">
        <v>-0.008727968965838495</v>
      </c>
      <c r="D987" s="1">
        <v>-0.01038332971936939</v>
      </c>
      <c r="E987" s="1">
        <v>0.005922274923723547</v>
      </c>
      <c r="F987" s="1">
        <v>0.0004585200126190347</v>
      </c>
      <c r="G987" s="1">
        <v>0.0004099527788574697</v>
      </c>
      <c r="H987" s="1">
        <v>0.00933374736111281</v>
      </c>
      <c r="I987" s="1">
        <v>-0.01082953801818398</v>
      </c>
      <c r="J987" s="1">
        <v>-0.01008590146212429</v>
      </c>
      <c r="K987" s="1">
        <v>-0.01135552761320158</v>
      </c>
      <c r="L987" s="1">
        <v>-0.01285482100440505</v>
      </c>
      <c r="M987" s="1">
        <v>-0.01392800591644572</v>
      </c>
      <c r="N987" s="1">
        <v>-0.008416938128658735</v>
      </c>
      <c r="O987" s="1">
        <v>-0.009881367635989791</v>
      </c>
      <c r="P987" s="1">
        <v>-0.001604867780127361</v>
      </c>
      <c r="Q987" s="1">
        <v>0.008785394781563038</v>
      </c>
      <c r="R987" s="1">
        <v>-0.007558928038625345</v>
      </c>
      <c r="S987" s="1">
        <v>0.01392172868907027</v>
      </c>
      <c r="T987" s="1">
        <v>-0.0005356509066586357</v>
      </c>
      <c r="U987" s="1">
        <v>0.006162714216727982</v>
      </c>
      <c r="V987" s="1">
        <v>0.0004838712970405279</v>
      </c>
      <c r="W987" s="1">
        <v>-0.000479629877559784</v>
      </c>
      <c r="X987" s="1">
        <v>-0.0162900450855018</v>
      </c>
      <c r="Y987" s="1">
        <v>0.003002071166798403</v>
      </c>
      <c r="Z987" s="1">
        <v>-0.01878795712139369</v>
      </c>
    </row>
    <row r="988" spans="1:26">
      <c r="A988" s="11">
        <v>43803</v>
      </c>
      <c r="B988" s="1">
        <v>0.01741060962776642</v>
      </c>
      <c r="C988" s="1">
        <v>-0.009202507480781219</v>
      </c>
      <c r="D988" s="1">
        <v>0.01752841820851359</v>
      </c>
      <c r="E988" s="1">
        <v>0.01991356707615255</v>
      </c>
      <c r="F988" s="1">
        <v>-0.003207481220743325</v>
      </c>
      <c r="G988" s="1">
        <v>0.01311488291269125</v>
      </c>
      <c r="H988" s="1">
        <v>0.01870530154098171</v>
      </c>
      <c r="I988" s="1">
        <v>0.01082571449785452</v>
      </c>
      <c r="J988" s="1">
        <v>0.02088658959033829</v>
      </c>
      <c r="K988" s="1">
        <v>0.008135826427259962</v>
      </c>
      <c r="L988" s="1">
        <v>0.01972574361684609</v>
      </c>
      <c r="M988" s="1">
        <v>-0.002682118841024095</v>
      </c>
      <c r="N988" s="1">
        <v>0.01028015495820123</v>
      </c>
      <c r="O988" s="1">
        <v>0.0002000302287834543</v>
      </c>
      <c r="P988" s="1">
        <v>0.003617129459770219</v>
      </c>
      <c r="Q988" s="1">
        <v>0.003407691661397649</v>
      </c>
      <c r="R988" s="1">
        <v>-0.003121641261249364</v>
      </c>
      <c r="S988" s="1">
        <v>0.004765410776943924</v>
      </c>
      <c r="T988" s="1">
        <v>0.006697064185581469</v>
      </c>
      <c r="U988" s="1">
        <v>0.0146470864421997</v>
      </c>
      <c r="V988" s="1">
        <v>0.003869642407710927</v>
      </c>
      <c r="W988" s="1">
        <v>0.008789082824236294</v>
      </c>
      <c r="X988" s="1">
        <v>-0.005519963279374318</v>
      </c>
      <c r="Y988" s="1">
        <v>0.006485005544985434</v>
      </c>
      <c r="Z988" s="1">
        <v>0.01111808064688091</v>
      </c>
    </row>
    <row r="989" spans="1:26">
      <c r="A989" s="11">
        <v>43804</v>
      </c>
      <c r="B989" s="1">
        <v>-0.006417291732802255</v>
      </c>
      <c r="C989" s="1">
        <v>-0.009058554994415768</v>
      </c>
      <c r="D989" s="1">
        <v>0.003284569209726307</v>
      </c>
      <c r="E989" s="1">
        <v>0.009847273315227278</v>
      </c>
      <c r="F989" s="1">
        <v>0.01218103920787716</v>
      </c>
      <c r="G989" s="1">
        <v>0.002831709910486868</v>
      </c>
      <c r="H989" s="1">
        <v>-0.01733026980033459</v>
      </c>
      <c r="I989" s="1">
        <v>-0.004174842724880778</v>
      </c>
      <c r="J989" s="1">
        <v>0.0139718504482258</v>
      </c>
      <c r="K989" s="1">
        <v>-0.009019624409920768</v>
      </c>
      <c r="L989" s="1">
        <v>0.005440635532438121</v>
      </c>
      <c r="M989" s="1">
        <v>-0.004481814024809516</v>
      </c>
      <c r="N989" s="1">
        <v>0.002333819774472667</v>
      </c>
      <c r="O989" s="1">
        <v>0.00119702669241728</v>
      </c>
      <c r="P989" s="1">
        <v>0.0005335665428853886</v>
      </c>
      <c r="Q989" s="1">
        <v>0.005660366539659067</v>
      </c>
      <c r="R989" s="1">
        <v>0.003381765233301248</v>
      </c>
      <c r="S989" s="1">
        <v>0.002394726506895761</v>
      </c>
      <c r="T989" s="1">
        <v>0.01656892927060105</v>
      </c>
      <c r="U989" s="1">
        <v>0.00236216923123922</v>
      </c>
      <c r="V989" s="1">
        <v>0.001284863492232224</v>
      </c>
      <c r="W989" s="1">
        <v>0.001140554662536708</v>
      </c>
      <c r="X989" s="1">
        <v>-0.001554403968389129</v>
      </c>
      <c r="Y989" s="1">
        <v>0.004790805874460791</v>
      </c>
      <c r="Z989" s="1">
        <v>0.003868727282883455</v>
      </c>
    </row>
    <row r="990" spans="1:26">
      <c r="A990" s="11">
        <v>43805</v>
      </c>
      <c r="B990" s="1">
        <v>0.07588805029421741</v>
      </c>
      <c r="C990" s="1">
        <v>0.02432886241305354</v>
      </c>
      <c r="D990" s="1">
        <v>0.00836545431417246</v>
      </c>
      <c r="E990" s="1">
        <v>0.007901651986812253</v>
      </c>
      <c r="F990" s="1">
        <v>0.004541247514108449</v>
      </c>
      <c r="G990" s="1">
        <v>0.009277817798029053</v>
      </c>
      <c r="H990" s="1">
        <v>0.002519481349834596</v>
      </c>
      <c r="I990" s="1">
        <v>0.003827694348804256</v>
      </c>
      <c r="J990" s="1">
        <v>0.008858640377983784</v>
      </c>
      <c r="K990" s="1">
        <v>0.008143519109652608</v>
      </c>
      <c r="L990" s="1">
        <v>0.0148805069158926</v>
      </c>
      <c r="M990" s="1">
        <v>0.007383449615523618</v>
      </c>
      <c r="N990" s="1">
        <v>0.008196045577222977</v>
      </c>
      <c r="O990" s="1">
        <v>0.004783725747986134</v>
      </c>
      <c r="P990" s="1">
        <v>0.01213902898156061</v>
      </c>
      <c r="Q990" s="1">
        <v>0.005628674823517477</v>
      </c>
      <c r="R990" s="1">
        <v>0.01260803133004629</v>
      </c>
      <c r="S990" s="1">
        <v>0.001827025731977905</v>
      </c>
      <c r="T990" s="1">
        <v>0.01761271472655346</v>
      </c>
      <c r="U990" s="1">
        <v>0.0002619178994636151</v>
      </c>
      <c r="V990" s="1">
        <v>0.002807209877545791</v>
      </c>
      <c r="W990" s="1">
        <v>0.01303790502038993</v>
      </c>
      <c r="X990" s="1">
        <v>0.004447531584962583</v>
      </c>
      <c r="Y990" s="1">
        <v>0.006083608850539157</v>
      </c>
      <c r="Z990" s="1">
        <v>0.008316271711879875</v>
      </c>
    </row>
    <row r="991" spans="1:26">
      <c r="A991" s="11">
        <v>43808</v>
      </c>
      <c r="B991" s="1">
        <v>0.03201598038834308</v>
      </c>
      <c r="C991" s="1">
        <v>-0.008133553478716693</v>
      </c>
      <c r="D991" s="1">
        <v>-0.01947823624901657</v>
      </c>
      <c r="E991" s="1">
        <v>0.02218505914782054</v>
      </c>
      <c r="F991" s="1">
        <v>-0.00791123193850729</v>
      </c>
      <c r="G991" s="1">
        <v>0.0007992604898841016</v>
      </c>
      <c r="H991" s="1">
        <v>0.01026191131922127</v>
      </c>
      <c r="I991" s="1">
        <v>0.0162824060398068</v>
      </c>
      <c r="J991" s="1">
        <v>-0.001463493767846158</v>
      </c>
      <c r="K991" s="1">
        <v>-0.002138203860083676</v>
      </c>
      <c r="L991" s="1">
        <v>-0.00466523480338743</v>
      </c>
      <c r="M991" s="1">
        <v>-0.008401889675237806</v>
      </c>
      <c r="N991" s="1">
        <v>0.0008314227406716057</v>
      </c>
      <c r="O991" s="1">
        <v>0.002380698202931741</v>
      </c>
      <c r="P991" s="1">
        <v>-0.002570127641329578</v>
      </c>
      <c r="Q991" s="1">
        <v>-0.002985146308188913</v>
      </c>
      <c r="R991" s="1">
        <v>-0.0006165020679508304</v>
      </c>
      <c r="S991" s="1">
        <v>-0.002291141618846027</v>
      </c>
      <c r="T991" s="1">
        <v>0.00568328957316333</v>
      </c>
      <c r="U991" s="1">
        <v>-0.004188554457274507</v>
      </c>
      <c r="V991" s="1">
        <v>0.01135720702433285</v>
      </c>
      <c r="W991" s="1">
        <v>-0.01152676434798383</v>
      </c>
      <c r="X991" s="1">
        <v>-0.01682524276053743</v>
      </c>
      <c r="Y991" s="1">
        <v>-0.002941645741214582</v>
      </c>
      <c r="Z991" s="1">
        <v>-0.001005727162308956</v>
      </c>
    </row>
    <row r="992" spans="1:26">
      <c r="A992" s="11">
        <v>43809</v>
      </c>
      <c r="B992" s="1">
        <v>0.01454198893823411</v>
      </c>
      <c r="C992" s="1">
        <v>-0.009424510475262049</v>
      </c>
      <c r="D992" s="1">
        <v>0.00907401396283336</v>
      </c>
      <c r="E992" s="1">
        <v>0.0132181904792541</v>
      </c>
      <c r="F992" s="1">
        <v>-0.02551836686986619</v>
      </c>
      <c r="G992" s="1">
        <v>-0.003194833633599847</v>
      </c>
      <c r="H992" s="1">
        <v>0.003109458385531561</v>
      </c>
      <c r="I992" s="1">
        <v>0.01191189518293112</v>
      </c>
      <c r="J992" s="1">
        <v>-0.004631849268486476</v>
      </c>
      <c r="K992" s="1">
        <v>0.002142785572466055</v>
      </c>
      <c r="L992" s="1">
        <v>0.0006696790162570299</v>
      </c>
      <c r="M992" s="1">
        <v>-0.006872906687794833</v>
      </c>
      <c r="N992" s="1">
        <v>0.003322928204611886</v>
      </c>
      <c r="O992" s="1">
        <v>-0.009499619908480139</v>
      </c>
      <c r="P992" s="1">
        <v>-0.001519527694841205</v>
      </c>
      <c r="Q992" s="1">
        <v>0.01047895978952273</v>
      </c>
      <c r="R992" s="1">
        <v>0.001603337290628337</v>
      </c>
      <c r="S992" s="1">
        <v>-0.009420749372769821</v>
      </c>
      <c r="T992" s="1">
        <v>-0.002825639058966711</v>
      </c>
      <c r="U992" s="1">
        <v>0.0005258069488500716</v>
      </c>
      <c r="V992" s="1">
        <v>-0.005377558063374477</v>
      </c>
      <c r="W992" s="1">
        <v>0.002085422339962451</v>
      </c>
      <c r="X992" s="1">
        <v>-0.006079808401043607</v>
      </c>
      <c r="Y992" s="1">
        <v>0.003605899020940218</v>
      </c>
      <c r="Z992" s="1">
        <v>0.005034508048879172</v>
      </c>
    </row>
    <row r="993" spans="1:26">
      <c r="A993" s="11">
        <v>43810</v>
      </c>
      <c r="B993" s="1">
        <v>0.01672260710496465</v>
      </c>
      <c r="C993" s="1">
        <v>0.006036234348420155</v>
      </c>
      <c r="D993" s="1">
        <v>0.00874976397524585</v>
      </c>
      <c r="E993" s="1">
        <v>0.005153903105577839</v>
      </c>
      <c r="F993" s="1">
        <v>-0.01636657879163284</v>
      </c>
      <c r="G993" s="1">
        <v>0.006009555706530501</v>
      </c>
      <c r="H993" s="1">
        <v>-0.00847291348742607</v>
      </c>
      <c r="I993" s="1">
        <v>-0.001177282316423556</v>
      </c>
      <c r="J993" s="1">
        <v>-0.006435680798803189</v>
      </c>
      <c r="K993" s="1">
        <v>0.014492653688853</v>
      </c>
      <c r="L993" s="1">
        <v>-0.002379472977288355</v>
      </c>
      <c r="M993" s="1">
        <v>-0.0165725032056675</v>
      </c>
      <c r="N993" s="1">
        <v>0.002483867071156665</v>
      </c>
      <c r="O993" s="1">
        <v>0.004995089088348337</v>
      </c>
      <c r="P993" s="1">
        <v>0.003771580959752052</v>
      </c>
      <c r="Q993" s="1">
        <v>-0.004074027696866711</v>
      </c>
      <c r="R993" s="1">
        <v>0.002463326833203494</v>
      </c>
      <c r="S993" s="1">
        <v>-0.006766032564081814</v>
      </c>
      <c r="T993" s="1">
        <v>-0.001803161707618295</v>
      </c>
      <c r="U993" s="1">
        <v>0.0028902768150183</v>
      </c>
      <c r="V993" s="1">
        <v>0.0002386265629135131</v>
      </c>
      <c r="W993" s="1">
        <v>0.00312211024987108</v>
      </c>
      <c r="X993" s="1">
        <v>-0.004304464344199843</v>
      </c>
      <c r="Y993" s="1">
        <v>-0.002449531593287424</v>
      </c>
      <c r="Z993" s="1">
        <v>-0.001402733333768946</v>
      </c>
    </row>
    <row r="994" spans="1:26">
      <c r="A994" s="11">
        <v>43811</v>
      </c>
      <c r="B994" s="1">
        <v>0.03571402262021861</v>
      </c>
      <c r="C994" s="1">
        <v>-0.01059997712474936</v>
      </c>
      <c r="D994" s="1">
        <v>0.006023629270490716</v>
      </c>
      <c r="E994" s="1">
        <v>0.02451506685724092</v>
      </c>
      <c r="F994" s="1">
        <v>0.02234374235330572</v>
      </c>
      <c r="G994" s="1">
        <v>-0.01154920143303095</v>
      </c>
      <c r="H994" s="1">
        <v>-0.005627318519715763</v>
      </c>
      <c r="I994" s="1">
        <v>0.02427820029054328</v>
      </c>
      <c r="J994" s="1">
        <v>0.01793701101897316</v>
      </c>
      <c r="K994" s="1">
        <v>-0.01615898016766104</v>
      </c>
      <c r="L994" s="1">
        <v>0.02861845017987541</v>
      </c>
      <c r="M994" s="1">
        <v>0.00907410312283341</v>
      </c>
      <c r="N994" s="1">
        <v>0.01202160904232907</v>
      </c>
      <c r="O994" s="1">
        <v>-0.007355943363692052</v>
      </c>
      <c r="P994" s="1">
        <v>0.0101514801989564</v>
      </c>
      <c r="Q994" s="1">
        <v>-0.008181552789812807</v>
      </c>
      <c r="R994" s="1">
        <v>0.01904162373517537</v>
      </c>
      <c r="S994" s="1">
        <v>-0.01765126582154408</v>
      </c>
      <c r="T994" s="1">
        <v>-0.001290405551475415</v>
      </c>
      <c r="U994" s="1">
        <v>0.004715768111358321</v>
      </c>
      <c r="V994" s="1">
        <v>0.01367231370894095</v>
      </c>
      <c r="W994" s="1">
        <v>0.00402433833510929</v>
      </c>
      <c r="X994" s="1">
        <v>0.01092667541788517</v>
      </c>
      <c r="Y994" s="1">
        <v>0.001473311975185965</v>
      </c>
      <c r="Z994" s="1">
        <v>0.03952676812267297</v>
      </c>
    </row>
    <row r="995" spans="1:26">
      <c r="A995" s="11">
        <v>43812</v>
      </c>
      <c r="B995" s="1">
        <v>-0.03130663769711528</v>
      </c>
      <c r="C995" s="1">
        <v>-0.01334143844949143</v>
      </c>
      <c r="D995" s="1">
        <v>0.005388297645338103</v>
      </c>
      <c r="E995" s="1">
        <v>-0.00187663561558904</v>
      </c>
      <c r="F995" s="1">
        <v>0.01325270553591085</v>
      </c>
      <c r="G995" s="1">
        <v>0.0451249997933989</v>
      </c>
      <c r="H995" s="1">
        <v>0.003144093637934997</v>
      </c>
      <c r="I995" s="1">
        <v>-0.007593989043529148</v>
      </c>
      <c r="J995" s="1">
        <v>-0.003915825373666415</v>
      </c>
      <c r="K995" s="1">
        <v>-0.03137743444298302</v>
      </c>
      <c r="L995" s="1">
        <v>-0.008766779330344643</v>
      </c>
      <c r="M995" s="1">
        <v>-0.006239668461108794</v>
      </c>
      <c r="N995" s="1">
        <v>0.002357501967546805</v>
      </c>
      <c r="O995" s="1">
        <v>0.004606684068395372</v>
      </c>
      <c r="P995" s="1">
        <v>0.008418214481058728</v>
      </c>
      <c r="Q995" s="1">
        <v>0.007874017727222515</v>
      </c>
      <c r="R995" s="1">
        <v>-0.01133200355852748</v>
      </c>
      <c r="S995" s="1">
        <v>0.005777608210076224</v>
      </c>
      <c r="T995" s="1">
        <v>-0.01782924311732559</v>
      </c>
      <c r="U995" s="1">
        <v>-0.002347051228805741</v>
      </c>
      <c r="V995" s="1">
        <v>-0.002352459644968774</v>
      </c>
      <c r="W995" s="1">
        <v>0.003569766417059972</v>
      </c>
      <c r="X995" s="1">
        <v>-0.02161697443940469</v>
      </c>
      <c r="Y995" s="1">
        <v>-0.005885135302946987</v>
      </c>
      <c r="Z995" s="1">
        <v>-0.0127389628065403</v>
      </c>
    </row>
    <row r="996" spans="1:26">
      <c r="A996" s="11">
        <v>43815</v>
      </c>
      <c r="B996" s="1">
        <v>0.03372373118283623</v>
      </c>
      <c r="C996" s="1">
        <v>-0.04293621752754473</v>
      </c>
      <c r="D996" s="1">
        <v>-0.001191015169599852</v>
      </c>
      <c r="E996" s="1">
        <v>-0.005014193788977939</v>
      </c>
      <c r="F996" s="1">
        <v>-0.001147123088128144</v>
      </c>
      <c r="G996" s="1">
        <v>0.01580564255129935</v>
      </c>
      <c r="H996" s="1">
        <v>0.002089523692551776</v>
      </c>
      <c r="I996" s="1">
        <v>0.002028884061811231</v>
      </c>
      <c r="J996" s="1">
        <v>0.008353908924672027</v>
      </c>
      <c r="K996" s="1">
        <v>0.003956906067612564</v>
      </c>
      <c r="L996" s="1">
        <v>0.003873999245681548</v>
      </c>
      <c r="M996" s="1">
        <v>0.00369339578618999</v>
      </c>
      <c r="N996" s="1">
        <v>0.01004156239870535</v>
      </c>
      <c r="O996" s="1">
        <v>0.00877164984850487</v>
      </c>
      <c r="P996" s="1">
        <v>0.006471347646526127</v>
      </c>
      <c r="Q996" s="1">
        <v>0.01078876442211651</v>
      </c>
      <c r="R996" s="1">
        <v>0.009876596345233857</v>
      </c>
      <c r="S996" s="1">
        <v>0.003650677478545195</v>
      </c>
      <c r="T996" s="1">
        <v>0.01525908126951192</v>
      </c>
      <c r="U996" s="1">
        <v>0.008625505657133825</v>
      </c>
      <c r="V996" s="1">
        <v>-0.009904039590425517</v>
      </c>
      <c r="W996" s="1">
        <v>0.003590193352769111</v>
      </c>
      <c r="X996" s="1">
        <v>0.01449947707614907</v>
      </c>
      <c r="Y996" s="1">
        <v>0.006906570955423685</v>
      </c>
      <c r="Z996" s="1">
        <v>0.0007818431408310733</v>
      </c>
    </row>
    <row r="997" spans="1:26">
      <c r="A997" s="11">
        <v>43816</v>
      </c>
      <c r="B997" s="1">
        <v>0.01812391049243223</v>
      </c>
      <c r="C997" s="1">
        <v>0</v>
      </c>
      <c r="D997" s="1">
        <v>-0.007274064326968532</v>
      </c>
      <c r="E997" s="1">
        <v>0.009606391474858311</v>
      </c>
      <c r="F997" s="1">
        <v>-0.003216520200678974</v>
      </c>
      <c r="G997" s="1">
        <v>0.002277082885571158</v>
      </c>
      <c r="H997" s="1">
        <v>-0.004170425667310074</v>
      </c>
      <c r="I997" s="1">
        <v>0.005727689589900331</v>
      </c>
      <c r="J997" s="1">
        <v>-0.007310009803932149</v>
      </c>
      <c r="K997" s="1">
        <v>0.001970185199289265</v>
      </c>
      <c r="L997" s="1">
        <v>0.006116078600098218</v>
      </c>
      <c r="M997" s="1">
        <v>-0.00312790736270907</v>
      </c>
      <c r="N997" s="1">
        <v>0.003582636390636829</v>
      </c>
      <c r="O997" s="1">
        <v>0.004545686671122207</v>
      </c>
      <c r="P997" s="1">
        <v>-0.005400964052055479</v>
      </c>
      <c r="Q997" s="1">
        <v>0.003312371838350314</v>
      </c>
      <c r="R997" s="1">
        <v>-0.008089791348368514</v>
      </c>
      <c r="S997" s="1">
        <v>-0.004558924319232327</v>
      </c>
      <c r="T997" s="1">
        <v>0.00932888586357361</v>
      </c>
      <c r="U997" s="1">
        <v>-0.002332361136016536</v>
      </c>
      <c r="V997" s="1">
        <v>0.01921237919877039</v>
      </c>
      <c r="W997" s="1">
        <v>-0.005195140392084574</v>
      </c>
      <c r="X997" s="1">
        <v>0.008166923637113355</v>
      </c>
      <c r="Y997" s="1">
        <v>0.004246400833931796</v>
      </c>
      <c r="Z997" s="1">
        <v>0.006251255177922577</v>
      </c>
    </row>
    <row r="998" spans="1:26">
      <c r="A998" s="11">
        <v>43817</v>
      </c>
      <c r="B998" s="1">
        <v>0.012016200174229</v>
      </c>
      <c r="C998" s="1">
        <v>0.01125381990827612</v>
      </c>
      <c r="D998" s="1">
        <v>0.004924918448979687</v>
      </c>
      <c r="E998" s="1">
        <v>-0.01497411541975158</v>
      </c>
      <c r="F998" s="1">
        <v>-0.004608980988546563</v>
      </c>
      <c r="G998" s="1">
        <v>0.01666031583875771</v>
      </c>
      <c r="H998" s="1">
        <v>0.009631769212703922</v>
      </c>
      <c r="I998" s="1">
        <v>-0.007075602131538572</v>
      </c>
      <c r="J998" s="1">
        <v>-0.001963625499009969</v>
      </c>
      <c r="K998" s="1">
        <v>-0.00196631120206181</v>
      </c>
      <c r="L998" s="1">
        <v>-0.001013160497038368</v>
      </c>
      <c r="M998" s="1">
        <v>-0.010704991446018</v>
      </c>
      <c r="N998" s="1">
        <v>-0.004640669830552113</v>
      </c>
      <c r="O998" s="1">
        <v>0.01042679944291969</v>
      </c>
      <c r="P998" s="1">
        <v>-0.002068413923190349</v>
      </c>
      <c r="Q998" s="1">
        <v>0.01063812520718521</v>
      </c>
      <c r="R998" s="1">
        <v>0.005721512427086406</v>
      </c>
      <c r="S998" s="1">
        <v>0.014470799048526</v>
      </c>
      <c r="T998" s="1">
        <v>0.001540302701678486</v>
      </c>
      <c r="U998" s="1">
        <v>0.00623364120629355</v>
      </c>
      <c r="V998" s="1">
        <v>-0.002336832031029523</v>
      </c>
      <c r="W998" s="1">
        <v>-0.0005940339088328361</v>
      </c>
      <c r="X998" s="1">
        <v>-0.01395131802607263</v>
      </c>
      <c r="Y998" s="1">
        <v>-0.01024568646645729</v>
      </c>
      <c r="Z998" s="1">
        <v>-0.003106296614940773</v>
      </c>
    </row>
    <row r="999" spans="1:26">
      <c r="A999" s="11">
        <v>43818</v>
      </c>
      <c r="B999" s="1">
        <v>-0.001319502338903433</v>
      </c>
      <c r="C999" s="1">
        <v>0.008527861232566991</v>
      </c>
      <c r="D999" s="1">
        <v>-0.01721245824734963</v>
      </c>
      <c r="E999" s="1">
        <v>-0.004750813557222622</v>
      </c>
      <c r="F999" s="1">
        <v>0.01041891980735854</v>
      </c>
      <c r="G999" s="1">
        <v>-0.002606911181356364</v>
      </c>
      <c r="H999" s="1">
        <v>0</v>
      </c>
      <c r="I999" s="1">
        <v>0.0008690755522702265</v>
      </c>
      <c r="J999" s="1">
        <v>-0.001475752461587931</v>
      </c>
      <c r="K999" s="1">
        <v>0.00394057934811709</v>
      </c>
      <c r="L999" s="1">
        <v>-0.004998452820547783</v>
      </c>
      <c r="M999" s="1">
        <v>0.008955255374490712</v>
      </c>
      <c r="N999" s="1">
        <v>0.006096873026180116</v>
      </c>
      <c r="O999" s="1">
        <v>-0.01109816367882854</v>
      </c>
      <c r="P999" s="1">
        <v>0.008680266007454529</v>
      </c>
      <c r="Q999" s="1">
        <v>0.00217827655790459</v>
      </c>
      <c r="R999" s="1">
        <v>-0.007843850584743128</v>
      </c>
      <c r="S999" s="1">
        <v>0.009173284109212698</v>
      </c>
      <c r="T999" s="1">
        <v>0.02153318498418311</v>
      </c>
      <c r="U999" s="1">
        <v>0.004904490332546807</v>
      </c>
      <c r="V999" s="1">
        <v>0.004840738568035352</v>
      </c>
      <c r="W999" s="1">
        <v>0.01142045270304703</v>
      </c>
      <c r="X999" s="1">
        <v>0.01939747043210049</v>
      </c>
      <c r="Y999" s="1">
        <v>-0.000985785439610587</v>
      </c>
      <c r="Z999" s="1">
        <v>0.002726794189683579</v>
      </c>
    </row>
    <row r="1000" spans="1:26">
      <c r="A1000" s="11">
        <v>43819</v>
      </c>
      <c r="B1000" s="1">
        <v>-0.003962738091259022</v>
      </c>
      <c r="C1000" s="1">
        <v>-0.01649174901663764</v>
      </c>
      <c r="D1000" s="1">
        <v>0.003283561713480099</v>
      </c>
      <c r="E1000" s="1">
        <v>0.01050125169884675</v>
      </c>
      <c r="F1000" s="1">
        <v>0.01031158355717587</v>
      </c>
      <c r="G1000" s="1">
        <v>-0.00186715369555579</v>
      </c>
      <c r="H1000" s="1">
        <v>0.01970112661793211</v>
      </c>
      <c r="I1000" s="1">
        <v>0.01094003237669328</v>
      </c>
      <c r="J1000" s="1">
        <v>0.01280795947594604</v>
      </c>
      <c r="K1000" s="1">
        <v>0.01128560794646338</v>
      </c>
      <c r="L1000" s="1">
        <v>-0.0008008559985765995</v>
      </c>
      <c r="M1000" s="1">
        <v>0.01017005867449172</v>
      </c>
      <c r="N1000" s="1">
        <v>0.0009803699688635259</v>
      </c>
      <c r="O1000" s="1">
        <v>0.006694255058129928</v>
      </c>
      <c r="P1000" s="1">
        <v>0.01091773632802795</v>
      </c>
      <c r="Q1000" s="1">
        <v>0.005432802824309579</v>
      </c>
      <c r="R1000" s="1">
        <v>0.00602350671367069</v>
      </c>
      <c r="S1000" s="1">
        <v>0.006567621957934922</v>
      </c>
      <c r="T1000" s="1">
        <v>0.0195731455430308</v>
      </c>
      <c r="U1000" s="1">
        <v>0.00565127916800412</v>
      </c>
      <c r="V1000" s="1">
        <v>0.00349627037177358</v>
      </c>
      <c r="W1000" s="1">
        <v>0.01073483384117635</v>
      </c>
      <c r="X1000" s="1">
        <v>0.01186476341743203</v>
      </c>
      <c r="Y1000" s="1">
        <v>0.02088826335206906</v>
      </c>
      <c r="Z1000" s="1">
        <v>0.00271868484098059</v>
      </c>
    </row>
    <row r="1001" spans="1:26">
      <c r="A1001" s="11">
        <v>43822</v>
      </c>
      <c r="B1001" s="1">
        <v>0.1728558253302761</v>
      </c>
      <c r="C1001" s="1">
        <v>0.02911589724582764</v>
      </c>
      <c r="D1001" s="1">
        <v>0.02460920434108838</v>
      </c>
      <c r="E1001" s="1">
        <v>-0.00472360136052985</v>
      </c>
      <c r="F1001" s="1">
        <v>0.0002268680889505603</v>
      </c>
      <c r="G1001" s="1">
        <v>0</v>
      </c>
      <c r="H1001" s="1">
        <v>-0.001220060557421743</v>
      </c>
      <c r="I1001" s="1">
        <v>0.00229006038220736</v>
      </c>
      <c r="J1001" s="1">
        <v>0</v>
      </c>
      <c r="K1001" s="1">
        <v>-0.0002425432361359281</v>
      </c>
      <c r="L1001" s="1">
        <v>-0.0002913841275966611</v>
      </c>
      <c r="M1001" s="1">
        <v>0.01134914620245908</v>
      </c>
      <c r="N1001" s="1">
        <v>-0.009259101070189901</v>
      </c>
      <c r="O1001" s="1">
        <v>0.008214449335915974</v>
      </c>
      <c r="P1001" s="1">
        <v>0</v>
      </c>
      <c r="Q1001" s="1">
        <v>-0.01116719348537176</v>
      </c>
      <c r="R1001" s="1">
        <v>-0.007733522612416333</v>
      </c>
      <c r="S1001" s="1">
        <v>-0.006004859040690702</v>
      </c>
      <c r="T1001" s="1">
        <v>-0.00467636451659792</v>
      </c>
      <c r="U1001" s="1">
        <v>-0.002043504144779273</v>
      </c>
      <c r="V1001" s="1">
        <v>-0.006271686951756617</v>
      </c>
      <c r="W1001" s="1">
        <v>0.004039922294227338</v>
      </c>
      <c r="X1001" s="1">
        <v>0.008185922895832309</v>
      </c>
      <c r="Y1001" s="1">
        <v>-0.0107942475029732</v>
      </c>
      <c r="Z1001" s="1">
        <v>-0.005616984806709469</v>
      </c>
    </row>
    <row r="1002" spans="1:26">
      <c r="A1002" s="11">
        <v>43823</v>
      </c>
      <c r="B1002" s="1">
        <v>-0.01356969178931566</v>
      </c>
      <c r="C1002" s="1">
        <v>-0.01347952269940778</v>
      </c>
      <c r="D1002" s="1">
        <v>0.002011379822715709</v>
      </c>
      <c r="E1002" s="1">
        <v>-0.0007910507453713356</v>
      </c>
      <c r="F1002" s="1">
        <v>0.009750780849323348</v>
      </c>
      <c r="G1002" s="1">
        <v>0.001122436352463119</v>
      </c>
      <c r="H1002" s="1">
        <v>0.002443372241258013</v>
      </c>
      <c r="I1002" s="1">
        <v>-0.003141789750584656</v>
      </c>
      <c r="J1002" s="1">
        <v>0.001459351000713927</v>
      </c>
      <c r="K1002" s="1">
        <v>-0.002184139196982016</v>
      </c>
      <c r="L1002" s="1">
        <v>0.002769466943072674</v>
      </c>
      <c r="M1002" s="1">
        <v>-0.005611002362280737</v>
      </c>
      <c r="N1002" s="1">
        <v>0.002605911330772148</v>
      </c>
      <c r="O1002" s="1">
        <v>-0.008479664649182928</v>
      </c>
      <c r="P1002" s="1">
        <v>-0.0001905156907390237</v>
      </c>
      <c r="Q1002" s="1">
        <v>-0.0007286556640828667</v>
      </c>
      <c r="R1002" s="1">
        <v>-0.0007545349632827048</v>
      </c>
      <c r="S1002" s="1">
        <v>-0.001759691700110477</v>
      </c>
      <c r="T1002" s="1">
        <v>-0.003956407413416185</v>
      </c>
      <c r="U1002" s="1">
        <v>-0.002815284454634526</v>
      </c>
      <c r="V1002" s="1">
        <v>0.001636213598718017</v>
      </c>
      <c r="W1002" s="1">
        <v>-0.004663783010448341</v>
      </c>
      <c r="X1002" s="1">
        <v>-0.01163035138415258</v>
      </c>
      <c r="Y1002" s="1">
        <v>-0.001954468846028345</v>
      </c>
      <c r="Z1002" s="1">
        <v>0.003700947306056968</v>
      </c>
    </row>
    <row r="1003" spans="1:26">
      <c r="A1003" s="11">
        <v>43825</v>
      </c>
      <c r="B1003" s="1">
        <v>0.003821316582794276</v>
      </c>
      <c r="C1003" s="1">
        <v>-0.009249202052583838</v>
      </c>
      <c r="D1003" s="1">
        <v>-0.004250755752182145</v>
      </c>
      <c r="E1003" s="1">
        <v>0.01266619071035802</v>
      </c>
      <c r="F1003" s="1">
        <v>0.009880765983556694</v>
      </c>
      <c r="G1003" s="1">
        <v>0.00560532472365094</v>
      </c>
      <c r="H1003" s="1">
        <v>-0.004265861393356496</v>
      </c>
      <c r="I1003" s="1">
        <v>0.001719231902728602</v>
      </c>
      <c r="J1003" s="1">
        <v>0.00485655665178375</v>
      </c>
      <c r="K1003" s="1">
        <v>-0.0002432362678272959</v>
      </c>
      <c r="L1003" s="1">
        <v>0.01061197715574003</v>
      </c>
      <c r="M1003" s="1">
        <v>-0.0007279125617687399</v>
      </c>
      <c r="N1003" s="1">
        <v>0.002420046291637279</v>
      </c>
      <c r="O1003" s="1">
        <v>0.002386645861363057</v>
      </c>
      <c r="P1003" s="1">
        <v>0.008196563217567787</v>
      </c>
      <c r="Q1003" s="1">
        <v>-0.002916666496949327</v>
      </c>
      <c r="R1003" s="1">
        <v>0.0002517294583450624</v>
      </c>
      <c r="S1003" s="1">
        <v>0.007147494015798062</v>
      </c>
      <c r="T1003" s="1">
        <v>-0.0007447730154953591</v>
      </c>
      <c r="U1003" s="1">
        <v>0.005133535935212707</v>
      </c>
      <c r="V1003" s="1">
        <v>0.002645052224997002</v>
      </c>
      <c r="W1003" s="1">
        <v>-0.00245022421185781</v>
      </c>
      <c r="X1003" s="1">
        <v>0.0002218105655964475</v>
      </c>
      <c r="Y1003" s="1">
        <v>0.0001632112213039161</v>
      </c>
      <c r="Z1003" s="1">
        <v>0.002522794191599509</v>
      </c>
    </row>
    <row r="1004" spans="1:26">
      <c r="A1004" s="11">
        <v>43826</v>
      </c>
      <c r="B1004" s="1">
        <v>-0.005709958271811533</v>
      </c>
      <c r="C1004" s="1">
        <v>0.000666891352074428</v>
      </c>
      <c r="D1004" s="1">
        <v>-0.003320191136368389</v>
      </c>
      <c r="E1004" s="1">
        <v>0.002814108144729266</v>
      </c>
      <c r="F1004" s="1">
        <v>0.00289061778680888</v>
      </c>
      <c r="G1004" s="1">
        <v>0</v>
      </c>
      <c r="H1004" s="1">
        <v>0.008976054704035619</v>
      </c>
      <c r="I1004" s="1">
        <v>0.005777988290209812</v>
      </c>
      <c r="J1004" s="1">
        <v>-0.007733020591360718</v>
      </c>
      <c r="K1004" s="1">
        <v>-0.001215858158135852</v>
      </c>
      <c r="L1004" s="1">
        <v>0.0007192189054563425</v>
      </c>
      <c r="M1004" s="1">
        <v>-0.01056474193198087</v>
      </c>
      <c r="N1004" s="1">
        <v>0.001698835485802519</v>
      </c>
      <c r="O1004" s="1">
        <v>0</v>
      </c>
      <c r="P1004" s="1">
        <v>0.001827828546897781</v>
      </c>
      <c r="Q1004" s="1">
        <v>-0.002193714912816835</v>
      </c>
      <c r="R1004" s="1">
        <v>-0.00125782870612845</v>
      </c>
      <c r="S1004" s="1">
        <v>0.001324962968534127</v>
      </c>
      <c r="T1004" s="1">
        <v>-0.007950371216173036</v>
      </c>
      <c r="U1004" s="1">
        <v>0.002042706736895328</v>
      </c>
      <c r="V1004" s="1">
        <v>0.002482797266153858</v>
      </c>
      <c r="W1004" s="1">
        <v>0.002578969457668334</v>
      </c>
      <c r="X1004" s="1">
        <v>-0.01531610324964339</v>
      </c>
      <c r="Y1004" s="1">
        <v>0.00391563563376196</v>
      </c>
      <c r="Z1004" s="1">
        <v>-0.003097104085304392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 t="array" ref="B2">MMULT(Returns!B2:Z2,Resume!$B$38:$B$62)</f>
        <v>0</v>
      </c>
    </row>
    <row r="3" spans="1:2">
      <c r="A3" s="11">
        <f>Returns!A3</f>
        <v>0</v>
      </c>
      <c r="B3" s="1">
        <f t="array" ref="B3">MMULT(Returns!B3:Z3,Resume!$B$38:$B$62)</f>
        <v>0</v>
      </c>
    </row>
    <row r="4" spans="1:2">
      <c r="A4" s="11">
        <f>Returns!A4</f>
        <v>0</v>
      </c>
      <c r="B4" s="1">
        <f t="array" ref="B4">MMULT(Returns!B4:Z4,Resume!$B$38:$B$62)</f>
        <v>0</v>
      </c>
    </row>
    <row r="5" spans="1:2">
      <c r="A5" s="11">
        <f>Returns!A5</f>
        <v>0</v>
      </c>
      <c r="B5" s="1">
        <f t="array" ref="B5">MMULT(Returns!B5:Z5,Resume!$B$38:$B$62)</f>
        <v>0</v>
      </c>
    </row>
    <row r="6" spans="1:2">
      <c r="A6" s="11">
        <f>Returns!A6</f>
        <v>0</v>
      </c>
      <c r="B6" s="1">
        <f t="array" ref="B6">MMULT(Returns!B6:Z6,Resume!$B$38:$B$62)</f>
        <v>0</v>
      </c>
    </row>
    <row r="7" spans="1:2">
      <c r="A7" s="11">
        <f>Returns!A7</f>
        <v>0</v>
      </c>
      <c r="B7" s="1">
        <f t="array" ref="B7">MMULT(Returns!B7:Z7,Resume!$B$38:$B$62)</f>
        <v>0</v>
      </c>
    </row>
    <row r="8" spans="1:2">
      <c r="A8" s="11">
        <f>Returns!A8</f>
        <v>0</v>
      </c>
      <c r="B8" s="1">
        <f t="array" ref="B8">MMULT(Returns!B8:Z8,Resume!$B$38:$B$62)</f>
        <v>0</v>
      </c>
    </row>
    <row r="9" spans="1:2">
      <c r="A9" s="11">
        <f>Returns!A9</f>
        <v>0</v>
      </c>
      <c r="B9" s="1">
        <f t="array" ref="B9">MMULT(Returns!B9:Z9,Resume!$B$38:$B$62)</f>
        <v>0</v>
      </c>
    </row>
    <row r="10" spans="1:2">
      <c r="A10" s="11">
        <f>Returns!A10</f>
        <v>0</v>
      </c>
      <c r="B10" s="1">
        <f t="array" ref="B10">MMULT(Returns!B10:Z10,Resume!$B$38:$B$62)</f>
        <v>0</v>
      </c>
    </row>
    <row r="11" spans="1:2">
      <c r="A11" s="11">
        <f>Returns!A11</f>
        <v>0</v>
      </c>
      <c r="B11" s="1">
        <f t="array" ref="B11">MMULT(Returns!B11:Z11,Resume!$B$38:$B$62)</f>
        <v>0</v>
      </c>
    </row>
    <row r="12" spans="1:2">
      <c r="A12" s="11">
        <f>Returns!A12</f>
        <v>0</v>
      </c>
      <c r="B12" s="1">
        <f t="array" ref="B12">MMULT(Returns!B12:Z12,Resume!$B$38:$B$62)</f>
        <v>0</v>
      </c>
    </row>
    <row r="13" spans="1:2">
      <c r="A13" s="11">
        <f>Returns!A13</f>
        <v>0</v>
      </c>
      <c r="B13" s="1">
        <f t="array" ref="B13">MMULT(Returns!B13:Z13,Resume!$B$38:$B$62)</f>
        <v>0</v>
      </c>
    </row>
    <row r="14" spans="1:2">
      <c r="A14" s="11">
        <f>Returns!A14</f>
        <v>0</v>
      </c>
      <c r="B14" s="1">
        <f t="array" ref="B14">MMULT(Returns!B14:Z14,Resume!$B$38:$B$62)</f>
        <v>0</v>
      </c>
    </row>
    <row r="15" spans="1:2">
      <c r="A15" s="11">
        <f>Returns!A15</f>
        <v>0</v>
      </c>
      <c r="B15" s="1">
        <f t="array" ref="B15">MMULT(Returns!B15:Z15,Resume!$B$38:$B$62)</f>
        <v>0</v>
      </c>
    </row>
    <row r="16" spans="1:2">
      <c r="A16" s="11">
        <f>Returns!A16</f>
        <v>0</v>
      </c>
      <c r="B16" s="1">
        <f t="array" ref="B16">MMULT(Returns!B16:Z16,Resume!$B$38:$B$62)</f>
        <v>0</v>
      </c>
    </row>
    <row r="17" spans="1:2">
      <c r="A17" s="11">
        <f>Returns!A17</f>
        <v>0</v>
      </c>
      <c r="B17" s="1">
        <f t="array" ref="B17">MMULT(Returns!B17:Z17,Resume!$B$38:$B$62)</f>
        <v>0</v>
      </c>
    </row>
    <row r="18" spans="1:2">
      <c r="A18" s="11">
        <f>Returns!A18</f>
        <v>0</v>
      </c>
      <c r="B18" s="1">
        <f t="array" ref="B18">MMULT(Returns!B18:Z18,Resume!$B$38:$B$62)</f>
        <v>0</v>
      </c>
    </row>
    <row r="19" spans="1:2">
      <c r="A19" s="11">
        <f>Returns!A19</f>
        <v>0</v>
      </c>
      <c r="B19" s="1">
        <f t="array" ref="B19">MMULT(Returns!B19:Z19,Resume!$B$38:$B$62)</f>
        <v>0</v>
      </c>
    </row>
    <row r="20" spans="1:2">
      <c r="A20" s="11">
        <f>Returns!A20</f>
        <v>0</v>
      </c>
      <c r="B20" s="1">
        <f t="array" ref="B20">MMULT(Returns!B20:Z20,Resume!$B$38:$B$62)</f>
        <v>0</v>
      </c>
    </row>
    <row r="21" spans="1:2">
      <c r="A21" s="11">
        <f>Returns!A21</f>
        <v>0</v>
      </c>
      <c r="B21" s="1">
        <f t="array" ref="B21">MMULT(Returns!B21:Z21,Resume!$B$38:$B$62)</f>
        <v>0</v>
      </c>
    </row>
    <row r="22" spans="1:2">
      <c r="A22" s="11">
        <f>Returns!A22</f>
        <v>0</v>
      </c>
      <c r="B22" s="1">
        <f t="array" ref="B22">MMULT(Returns!B22:Z22,Resume!$B$38:$B$62)</f>
        <v>0</v>
      </c>
    </row>
    <row r="23" spans="1:2">
      <c r="A23" s="11">
        <f>Returns!A23</f>
        <v>0</v>
      </c>
      <c r="B23" s="1">
        <f t="array" ref="B23">MMULT(Returns!B23:Z23,Resume!$B$38:$B$62)</f>
        <v>0</v>
      </c>
    </row>
    <row r="24" spans="1:2">
      <c r="A24" s="11">
        <f>Returns!A24</f>
        <v>0</v>
      </c>
      <c r="B24" s="1">
        <f t="array" ref="B24">MMULT(Returns!B24:Z24,Resume!$B$38:$B$62)</f>
        <v>0</v>
      </c>
    </row>
    <row r="25" spans="1:2">
      <c r="A25" s="11">
        <f>Returns!A25</f>
        <v>0</v>
      </c>
      <c r="B25" s="1">
        <f t="array" ref="B25">MMULT(Returns!B25:Z25,Resume!$B$38:$B$62)</f>
        <v>0</v>
      </c>
    </row>
    <row r="26" spans="1:2">
      <c r="A26" s="11">
        <f>Returns!A26</f>
        <v>0</v>
      </c>
      <c r="B26" s="1">
        <f t="array" ref="B26">MMULT(Returns!B26:Z26,Resume!$B$38:$B$62)</f>
        <v>0</v>
      </c>
    </row>
    <row r="27" spans="1:2">
      <c r="A27" s="11">
        <f>Returns!A27</f>
        <v>0</v>
      </c>
      <c r="B27" s="1">
        <f t="array" ref="B27">MMULT(Returns!B27:Z27,Resume!$B$38:$B$62)</f>
        <v>0</v>
      </c>
    </row>
    <row r="28" spans="1:2">
      <c r="A28" s="11">
        <f>Returns!A28</f>
        <v>0</v>
      </c>
      <c r="B28" s="1">
        <f t="array" ref="B28">MMULT(Returns!B28:Z28,Resume!$B$38:$B$62)</f>
        <v>0</v>
      </c>
    </row>
    <row r="29" spans="1:2">
      <c r="A29" s="11">
        <f>Returns!A29</f>
        <v>0</v>
      </c>
      <c r="B29" s="1">
        <f t="array" ref="B29">MMULT(Returns!B29:Z29,Resume!$B$38:$B$62)</f>
        <v>0</v>
      </c>
    </row>
    <row r="30" spans="1:2">
      <c r="A30" s="11">
        <f>Returns!A30</f>
        <v>0</v>
      </c>
      <c r="B30" s="1">
        <f t="array" ref="B30">MMULT(Returns!B30:Z30,Resume!$B$38:$B$62)</f>
        <v>0</v>
      </c>
    </row>
    <row r="31" spans="1:2">
      <c r="A31" s="11">
        <f>Returns!A31</f>
        <v>0</v>
      </c>
      <c r="B31" s="1">
        <f t="array" ref="B31">MMULT(Returns!B31:Z31,Resume!$B$38:$B$62)</f>
        <v>0</v>
      </c>
    </row>
    <row r="32" spans="1:2">
      <c r="A32" s="11">
        <f>Returns!A32</f>
        <v>0</v>
      </c>
      <c r="B32" s="1">
        <f t="array" ref="B32">MMULT(Returns!B32:Z32,Resume!$B$38:$B$62)</f>
        <v>0</v>
      </c>
    </row>
    <row r="33" spans="1:2">
      <c r="A33" s="11">
        <f>Returns!A33</f>
        <v>0</v>
      </c>
      <c r="B33" s="1">
        <f t="array" ref="B33">MMULT(Returns!B33:Z33,Resume!$B$38:$B$62)</f>
        <v>0</v>
      </c>
    </row>
    <row r="34" spans="1:2">
      <c r="A34" s="11">
        <f>Returns!A34</f>
        <v>0</v>
      </c>
      <c r="B34" s="1">
        <f t="array" ref="B34">MMULT(Returns!B34:Z34,Resume!$B$38:$B$62)</f>
        <v>0</v>
      </c>
    </row>
    <row r="35" spans="1:2">
      <c r="A35" s="11">
        <f>Returns!A35</f>
        <v>0</v>
      </c>
      <c r="B35" s="1">
        <f t="array" ref="B35">MMULT(Returns!B35:Z35,Resume!$B$38:$B$62)</f>
        <v>0</v>
      </c>
    </row>
    <row r="36" spans="1:2">
      <c r="A36" s="11">
        <f>Returns!A36</f>
        <v>0</v>
      </c>
      <c r="B36" s="1">
        <f t="array" ref="B36">MMULT(Returns!B36:Z36,Resume!$B$38:$B$62)</f>
        <v>0</v>
      </c>
    </row>
    <row r="37" spans="1:2">
      <c r="A37" s="11">
        <f>Returns!A37</f>
        <v>0</v>
      </c>
      <c r="B37" s="1">
        <f t="array" ref="B37">MMULT(Returns!B37:Z37,Resume!$B$38:$B$62)</f>
        <v>0</v>
      </c>
    </row>
    <row r="38" spans="1:2">
      <c r="A38" s="11">
        <f>Returns!A38</f>
        <v>0</v>
      </c>
      <c r="B38" s="1">
        <f t="array" ref="B38">MMULT(Returns!B38:Z38,Resume!$B$38:$B$62)</f>
        <v>0</v>
      </c>
    </row>
    <row r="39" spans="1:2">
      <c r="A39" s="11">
        <f>Returns!A39</f>
        <v>0</v>
      </c>
      <c r="B39" s="1">
        <f t="array" ref="B39">MMULT(Returns!B39:Z39,Resume!$B$38:$B$62)</f>
        <v>0</v>
      </c>
    </row>
    <row r="40" spans="1:2">
      <c r="A40" s="11">
        <f>Returns!A40</f>
        <v>0</v>
      </c>
      <c r="B40" s="1">
        <f t="array" ref="B40">MMULT(Returns!B40:Z40,Resume!$B$38:$B$62)</f>
        <v>0</v>
      </c>
    </row>
    <row r="41" spans="1:2">
      <c r="A41" s="11">
        <f>Returns!A41</f>
        <v>0</v>
      </c>
      <c r="B41" s="1">
        <f t="array" ref="B41">MMULT(Returns!B41:Z41,Resume!$B$38:$B$62)</f>
        <v>0</v>
      </c>
    </row>
    <row r="42" spans="1:2">
      <c r="A42" s="11">
        <f>Returns!A42</f>
        <v>0</v>
      </c>
      <c r="B42" s="1">
        <f t="array" ref="B42">MMULT(Returns!B42:Z42,Resume!$B$38:$B$62)</f>
        <v>0</v>
      </c>
    </row>
    <row r="43" spans="1:2">
      <c r="A43" s="11">
        <f>Returns!A43</f>
        <v>0</v>
      </c>
      <c r="B43" s="1">
        <f t="array" ref="B43">MMULT(Returns!B43:Z43,Resume!$B$38:$B$62)</f>
        <v>0</v>
      </c>
    </row>
    <row r="44" spans="1:2">
      <c r="A44" s="11">
        <f>Returns!A44</f>
        <v>0</v>
      </c>
      <c r="B44" s="1">
        <f t="array" ref="B44">MMULT(Returns!B44:Z44,Resume!$B$38:$B$62)</f>
        <v>0</v>
      </c>
    </row>
    <row r="45" spans="1:2">
      <c r="A45" s="11">
        <f>Returns!A45</f>
        <v>0</v>
      </c>
      <c r="B45" s="1">
        <f t="array" ref="B45">MMULT(Returns!B45:Z45,Resume!$B$38:$B$62)</f>
        <v>0</v>
      </c>
    </row>
    <row r="46" spans="1:2">
      <c r="A46" s="11">
        <f>Returns!A46</f>
        <v>0</v>
      </c>
      <c r="B46" s="1">
        <f t="array" ref="B46">MMULT(Returns!B46:Z46,Resume!$B$38:$B$62)</f>
        <v>0</v>
      </c>
    </row>
    <row r="47" spans="1:2">
      <c r="A47" s="11">
        <f>Returns!A47</f>
        <v>0</v>
      </c>
      <c r="B47" s="1">
        <f t="array" ref="B47">MMULT(Returns!B47:Z47,Resume!$B$38:$B$62)</f>
        <v>0</v>
      </c>
    </row>
    <row r="48" spans="1:2">
      <c r="A48" s="11">
        <f>Returns!A48</f>
        <v>0</v>
      </c>
      <c r="B48" s="1">
        <f t="array" ref="B48">MMULT(Returns!B48:Z48,Resume!$B$38:$B$62)</f>
        <v>0</v>
      </c>
    </row>
    <row r="49" spans="1:2">
      <c r="A49" s="11">
        <f>Returns!A49</f>
        <v>0</v>
      </c>
      <c r="B49" s="1">
        <f t="array" ref="B49">MMULT(Returns!B49:Z49,Resume!$B$38:$B$62)</f>
        <v>0</v>
      </c>
    </row>
    <row r="50" spans="1:2">
      <c r="A50" s="11">
        <f>Returns!A50</f>
        <v>0</v>
      </c>
      <c r="B50" s="1">
        <f t="array" ref="B50">MMULT(Returns!B50:Z50,Resume!$B$38:$B$62)</f>
        <v>0</v>
      </c>
    </row>
    <row r="51" spans="1:2">
      <c r="A51" s="11">
        <f>Returns!A51</f>
        <v>0</v>
      </c>
      <c r="B51" s="1">
        <f t="array" ref="B51">MMULT(Returns!B51:Z51,Resume!$B$38:$B$62)</f>
        <v>0</v>
      </c>
    </row>
    <row r="52" spans="1:2">
      <c r="A52" s="11">
        <f>Returns!A52</f>
        <v>0</v>
      </c>
      <c r="B52" s="1">
        <f t="array" ref="B52">MMULT(Returns!B52:Z52,Resume!$B$38:$B$62)</f>
        <v>0</v>
      </c>
    </row>
    <row r="53" spans="1:2">
      <c r="A53" s="11">
        <f>Returns!A53</f>
        <v>0</v>
      </c>
      <c r="B53" s="1">
        <f t="array" ref="B53">MMULT(Returns!B53:Z53,Resume!$B$38:$B$62)</f>
        <v>0</v>
      </c>
    </row>
    <row r="54" spans="1:2">
      <c r="A54" s="11">
        <f>Returns!A54</f>
        <v>0</v>
      </c>
      <c r="B54" s="1">
        <f t="array" ref="B54">MMULT(Returns!B54:Z54,Resume!$B$38:$B$62)</f>
        <v>0</v>
      </c>
    </row>
    <row r="55" spans="1:2">
      <c r="A55" s="11">
        <f>Returns!A55</f>
        <v>0</v>
      </c>
      <c r="B55" s="1">
        <f t="array" ref="B55">MMULT(Returns!B55:Z55,Resume!$B$38:$B$62)</f>
        <v>0</v>
      </c>
    </row>
    <row r="56" spans="1:2">
      <c r="A56" s="11">
        <f>Returns!A56</f>
        <v>0</v>
      </c>
      <c r="B56" s="1">
        <f t="array" ref="B56">MMULT(Returns!B56:Z56,Resume!$B$38:$B$62)</f>
        <v>0</v>
      </c>
    </row>
    <row r="57" spans="1:2">
      <c r="A57" s="11">
        <f>Returns!A57</f>
        <v>0</v>
      </c>
      <c r="B57" s="1">
        <f t="array" ref="B57">MMULT(Returns!B57:Z57,Resume!$B$38:$B$62)</f>
        <v>0</v>
      </c>
    </row>
    <row r="58" spans="1:2">
      <c r="A58" s="11">
        <f>Returns!A58</f>
        <v>0</v>
      </c>
      <c r="B58" s="1">
        <f t="array" ref="B58">MMULT(Returns!B58:Z58,Resume!$B$38:$B$62)</f>
        <v>0</v>
      </c>
    </row>
    <row r="59" spans="1:2">
      <c r="A59" s="11">
        <f>Returns!A59</f>
        <v>0</v>
      </c>
      <c r="B59" s="1">
        <f t="array" ref="B59">MMULT(Returns!B59:Z59,Resume!$B$38:$B$62)</f>
        <v>0</v>
      </c>
    </row>
    <row r="60" spans="1:2">
      <c r="A60" s="11">
        <f>Returns!A60</f>
        <v>0</v>
      </c>
      <c r="B60" s="1">
        <f t="array" ref="B60">MMULT(Returns!B60:Z60,Resume!$B$38:$B$62)</f>
        <v>0</v>
      </c>
    </row>
    <row r="61" spans="1:2">
      <c r="A61" s="11">
        <f>Returns!A61</f>
        <v>0</v>
      </c>
      <c r="B61" s="1">
        <f t="array" ref="B61">MMULT(Returns!B61:Z61,Resume!$B$38:$B$62)</f>
        <v>0</v>
      </c>
    </row>
    <row r="62" spans="1:2">
      <c r="A62" s="11">
        <f>Returns!A62</f>
        <v>0</v>
      </c>
      <c r="B62" s="1">
        <f t="array" ref="B62">MMULT(Returns!B62:Z62,Resume!$B$38:$B$62)</f>
        <v>0</v>
      </c>
    </row>
    <row r="63" spans="1:2">
      <c r="A63" s="11">
        <f>Returns!A63</f>
        <v>0</v>
      </c>
      <c r="B63" s="1">
        <f t="array" ref="B63">MMULT(Returns!B63:Z63,Resume!$B$38:$B$62)</f>
        <v>0</v>
      </c>
    </row>
    <row r="64" spans="1:2">
      <c r="A64" s="11">
        <f>Returns!A64</f>
        <v>0</v>
      </c>
      <c r="B64" s="1">
        <f t="array" ref="B64">MMULT(Returns!B64:Z64,Resume!$B$38:$B$62)</f>
        <v>0</v>
      </c>
    </row>
    <row r="65" spans="1:2">
      <c r="A65" s="11">
        <f>Returns!A65</f>
        <v>0</v>
      </c>
      <c r="B65" s="1">
        <f t="array" ref="B65">MMULT(Returns!B65:Z65,Resume!$B$38:$B$62)</f>
        <v>0</v>
      </c>
    </row>
    <row r="66" spans="1:2">
      <c r="A66" s="11">
        <f>Returns!A66</f>
        <v>0</v>
      </c>
      <c r="B66" s="1">
        <f t="array" ref="B66">MMULT(Returns!B66:Z66,Resume!$B$38:$B$62)</f>
        <v>0</v>
      </c>
    </row>
    <row r="67" spans="1:2">
      <c r="A67" s="11">
        <f>Returns!A67</f>
        <v>0</v>
      </c>
      <c r="B67" s="1">
        <f t="array" ref="B67">MMULT(Returns!B67:Z67,Resume!$B$38:$B$62)</f>
        <v>0</v>
      </c>
    </row>
    <row r="68" spans="1:2">
      <c r="A68" s="11">
        <f>Returns!A68</f>
        <v>0</v>
      </c>
      <c r="B68" s="1">
        <f t="array" ref="B68">MMULT(Returns!B68:Z68,Resume!$B$38:$B$62)</f>
        <v>0</v>
      </c>
    </row>
    <row r="69" spans="1:2">
      <c r="A69" s="11">
        <f>Returns!A69</f>
        <v>0</v>
      </c>
      <c r="B69" s="1">
        <f t="array" ref="B69">MMULT(Returns!B69:Z69,Resume!$B$38:$B$62)</f>
        <v>0</v>
      </c>
    </row>
    <row r="70" spans="1:2">
      <c r="A70" s="11">
        <f>Returns!A70</f>
        <v>0</v>
      </c>
      <c r="B70" s="1">
        <f t="array" ref="B70">MMULT(Returns!B70:Z70,Resume!$B$38:$B$62)</f>
        <v>0</v>
      </c>
    </row>
    <row r="71" spans="1:2">
      <c r="A71" s="11">
        <f>Returns!A71</f>
        <v>0</v>
      </c>
      <c r="B71" s="1">
        <f t="array" ref="B71">MMULT(Returns!B71:Z71,Resume!$B$38:$B$62)</f>
        <v>0</v>
      </c>
    </row>
    <row r="72" spans="1:2">
      <c r="A72" s="11">
        <f>Returns!A72</f>
        <v>0</v>
      </c>
      <c r="B72" s="1">
        <f t="array" ref="B72">MMULT(Returns!B72:Z72,Resume!$B$38:$B$62)</f>
        <v>0</v>
      </c>
    </row>
    <row r="73" spans="1:2">
      <c r="A73" s="11">
        <f>Returns!A73</f>
        <v>0</v>
      </c>
      <c r="B73" s="1">
        <f t="array" ref="B73">MMULT(Returns!B73:Z73,Resume!$B$38:$B$62)</f>
        <v>0</v>
      </c>
    </row>
    <row r="74" spans="1:2">
      <c r="A74" s="11">
        <f>Returns!A74</f>
        <v>0</v>
      </c>
      <c r="B74" s="1">
        <f t="array" ref="B74">MMULT(Returns!B74:Z74,Resume!$B$38:$B$62)</f>
        <v>0</v>
      </c>
    </row>
    <row r="75" spans="1:2">
      <c r="A75" s="11">
        <f>Returns!A75</f>
        <v>0</v>
      </c>
      <c r="B75" s="1">
        <f t="array" ref="B75">MMULT(Returns!B75:Z75,Resume!$B$38:$B$62)</f>
        <v>0</v>
      </c>
    </row>
    <row r="76" spans="1:2">
      <c r="A76" s="11">
        <f>Returns!A76</f>
        <v>0</v>
      </c>
      <c r="B76" s="1">
        <f t="array" ref="B76">MMULT(Returns!B76:Z76,Resume!$B$38:$B$62)</f>
        <v>0</v>
      </c>
    </row>
    <row r="77" spans="1:2">
      <c r="A77" s="11">
        <f>Returns!A77</f>
        <v>0</v>
      </c>
      <c r="B77" s="1">
        <f t="array" ref="B77">MMULT(Returns!B77:Z77,Resume!$B$38:$B$62)</f>
        <v>0</v>
      </c>
    </row>
    <row r="78" spans="1:2">
      <c r="A78" s="11">
        <f>Returns!A78</f>
        <v>0</v>
      </c>
      <c r="B78" s="1">
        <f t="array" ref="B78">MMULT(Returns!B78:Z78,Resume!$B$38:$B$62)</f>
        <v>0</v>
      </c>
    </row>
    <row r="79" spans="1:2">
      <c r="A79" s="11">
        <f>Returns!A79</f>
        <v>0</v>
      </c>
      <c r="B79" s="1">
        <f t="array" ref="B79">MMULT(Returns!B79:Z79,Resume!$B$38:$B$62)</f>
        <v>0</v>
      </c>
    </row>
    <row r="80" spans="1:2">
      <c r="A80" s="11">
        <f>Returns!A80</f>
        <v>0</v>
      </c>
      <c r="B80" s="1">
        <f t="array" ref="B80">MMULT(Returns!B80:Z80,Resume!$B$38:$B$62)</f>
        <v>0</v>
      </c>
    </row>
    <row r="81" spans="1:2">
      <c r="A81" s="11">
        <f>Returns!A81</f>
        <v>0</v>
      </c>
      <c r="B81" s="1">
        <f t="array" ref="B81">MMULT(Returns!B81:Z81,Resume!$B$38:$B$62)</f>
        <v>0</v>
      </c>
    </row>
    <row r="82" spans="1:2">
      <c r="A82" s="11">
        <f>Returns!A82</f>
        <v>0</v>
      </c>
      <c r="B82" s="1">
        <f t="array" ref="B82">MMULT(Returns!B82:Z82,Resume!$B$38:$B$62)</f>
        <v>0</v>
      </c>
    </row>
    <row r="83" spans="1:2">
      <c r="A83" s="11">
        <f>Returns!A83</f>
        <v>0</v>
      </c>
      <c r="B83" s="1">
        <f t="array" ref="B83">MMULT(Returns!B83:Z83,Resume!$B$38:$B$62)</f>
        <v>0</v>
      </c>
    </row>
    <row r="84" spans="1:2">
      <c r="A84" s="11">
        <f>Returns!A84</f>
        <v>0</v>
      </c>
      <c r="B84" s="1">
        <f t="array" ref="B84">MMULT(Returns!B84:Z84,Resume!$B$38:$B$62)</f>
        <v>0</v>
      </c>
    </row>
    <row r="85" spans="1:2">
      <c r="A85" s="11">
        <f>Returns!A85</f>
        <v>0</v>
      </c>
      <c r="B85" s="1">
        <f t="array" ref="B85">MMULT(Returns!B85:Z85,Resume!$B$38:$B$62)</f>
        <v>0</v>
      </c>
    </row>
    <row r="86" spans="1:2">
      <c r="A86" s="11">
        <f>Returns!A86</f>
        <v>0</v>
      </c>
      <c r="B86" s="1">
        <f t="array" ref="B86">MMULT(Returns!B86:Z86,Resume!$B$38:$B$62)</f>
        <v>0</v>
      </c>
    </row>
    <row r="87" spans="1:2">
      <c r="A87" s="11">
        <f>Returns!A87</f>
        <v>0</v>
      </c>
      <c r="B87" s="1">
        <f t="array" ref="B87">MMULT(Returns!B87:Z87,Resume!$B$38:$B$62)</f>
        <v>0</v>
      </c>
    </row>
    <row r="88" spans="1:2">
      <c r="A88" s="11">
        <f>Returns!A88</f>
        <v>0</v>
      </c>
      <c r="B88" s="1">
        <f t="array" ref="B88">MMULT(Returns!B88:Z88,Resume!$B$38:$B$62)</f>
        <v>0</v>
      </c>
    </row>
    <row r="89" spans="1:2">
      <c r="A89" s="11">
        <f>Returns!A89</f>
        <v>0</v>
      </c>
      <c r="B89" s="1">
        <f t="array" ref="B89">MMULT(Returns!B89:Z89,Resume!$B$38:$B$62)</f>
        <v>0</v>
      </c>
    </row>
    <row r="90" spans="1:2">
      <c r="A90" s="11">
        <f>Returns!A90</f>
        <v>0</v>
      </c>
      <c r="B90" s="1">
        <f t="array" ref="B90">MMULT(Returns!B90:Z90,Resume!$B$38:$B$62)</f>
        <v>0</v>
      </c>
    </row>
    <row r="91" spans="1:2">
      <c r="A91" s="11">
        <f>Returns!A91</f>
        <v>0</v>
      </c>
      <c r="B91" s="1">
        <f t="array" ref="B91">MMULT(Returns!B91:Z91,Resume!$B$38:$B$62)</f>
        <v>0</v>
      </c>
    </row>
    <row r="92" spans="1:2">
      <c r="A92" s="11">
        <f>Returns!A92</f>
        <v>0</v>
      </c>
      <c r="B92" s="1">
        <f t="array" ref="B92">MMULT(Returns!B92:Z92,Resume!$B$38:$B$62)</f>
        <v>0</v>
      </c>
    </row>
    <row r="93" spans="1:2">
      <c r="A93" s="11">
        <f>Returns!A93</f>
        <v>0</v>
      </c>
      <c r="B93" s="1">
        <f t="array" ref="B93">MMULT(Returns!B93:Z93,Resume!$B$38:$B$62)</f>
        <v>0</v>
      </c>
    </row>
    <row r="94" spans="1:2">
      <c r="A94" s="11">
        <f>Returns!A94</f>
        <v>0</v>
      </c>
      <c r="B94" s="1">
        <f t="array" ref="B94">MMULT(Returns!B94:Z94,Resume!$B$38:$B$62)</f>
        <v>0</v>
      </c>
    </row>
    <row r="95" spans="1:2">
      <c r="A95" s="11">
        <f>Returns!A95</f>
        <v>0</v>
      </c>
      <c r="B95" s="1">
        <f t="array" ref="B95">MMULT(Returns!B95:Z95,Resume!$B$38:$B$62)</f>
        <v>0</v>
      </c>
    </row>
    <row r="96" spans="1:2">
      <c r="A96" s="11">
        <f>Returns!A96</f>
        <v>0</v>
      </c>
      <c r="B96" s="1">
        <f t="array" ref="B96">MMULT(Returns!B96:Z96,Resume!$B$38:$B$62)</f>
        <v>0</v>
      </c>
    </row>
    <row r="97" spans="1:2">
      <c r="A97" s="11">
        <f>Returns!A97</f>
        <v>0</v>
      </c>
      <c r="B97" s="1">
        <f t="array" ref="B97">MMULT(Returns!B97:Z97,Resume!$B$38:$B$62)</f>
        <v>0</v>
      </c>
    </row>
    <row r="98" spans="1:2">
      <c r="A98" s="11">
        <f>Returns!A98</f>
        <v>0</v>
      </c>
      <c r="B98" s="1">
        <f t="array" ref="B98">MMULT(Returns!B98:Z98,Resume!$B$38:$B$62)</f>
        <v>0</v>
      </c>
    </row>
    <row r="99" spans="1:2">
      <c r="A99" s="11">
        <f>Returns!A99</f>
        <v>0</v>
      </c>
      <c r="B99" s="1">
        <f t="array" ref="B99">MMULT(Returns!B99:Z99,Resume!$B$38:$B$62)</f>
        <v>0</v>
      </c>
    </row>
    <row r="100" spans="1:2">
      <c r="A100" s="11">
        <f>Returns!A100</f>
        <v>0</v>
      </c>
      <c r="B100" s="1">
        <f t="array" ref="B100">MMULT(Returns!B100:Z100,Resume!$B$38:$B$62)</f>
        <v>0</v>
      </c>
    </row>
    <row r="101" spans="1:2">
      <c r="A101" s="11">
        <f>Returns!A101</f>
        <v>0</v>
      </c>
      <c r="B101" s="1">
        <f t="array" ref="B101">MMULT(Returns!B101:Z101,Resume!$B$38:$B$62)</f>
        <v>0</v>
      </c>
    </row>
    <row r="102" spans="1:2">
      <c r="A102" s="11">
        <f>Returns!A102</f>
        <v>0</v>
      </c>
      <c r="B102" s="1">
        <f t="array" ref="B102">MMULT(Returns!B102:Z102,Resume!$B$38:$B$62)</f>
        <v>0</v>
      </c>
    </row>
    <row r="103" spans="1:2">
      <c r="A103" s="11">
        <f>Returns!A103</f>
        <v>0</v>
      </c>
      <c r="B103" s="1">
        <f t="array" ref="B103">MMULT(Returns!B103:Z103,Resume!$B$38:$B$62)</f>
        <v>0</v>
      </c>
    </row>
    <row r="104" spans="1:2">
      <c r="A104" s="11">
        <f>Returns!A104</f>
        <v>0</v>
      </c>
      <c r="B104" s="1">
        <f t="array" ref="B104">MMULT(Returns!B104:Z104,Resume!$B$38:$B$62)</f>
        <v>0</v>
      </c>
    </row>
    <row r="105" spans="1:2">
      <c r="A105" s="11">
        <f>Returns!A105</f>
        <v>0</v>
      </c>
      <c r="B105" s="1">
        <f t="array" ref="B105">MMULT(Returns!B105:Z105,Resume!$B$38:$B$62)</f>
        <v>0</v>
      </c>
    </row>
    <row r="106" spans="1:2">
      <c r="A106" s="11">
        <f>Returns!A106</f>
        <v>0</v>
      </c>
      <c r="B106" s="1">
        <f t="array" ref="B106">MMULT(Returns!B106:Z106,Resume!$B$38:$B$62)</f>
        <v>0</v>
      </c>
    </row>
    <row r="107" spans="1:2">
      <c r="A107" s="11">
        <f>Returns!A107</f>
        <v>0</v>
      </c>
      <c r="B107" s="1">
        <f t="array" ref="B107">MMULT(Returns!B107:Z107,Resume!$B$38:$B$62)</f>
        <v>0</v>
      </c>
    </row>
    <row r="108" spans="1:2">
      <c r="A108" s="11">
        <f>Returns!A108</f>
        <v>0</v>
      </c>
      <c r="B108" s="1">
        <f t="array" ref="B108">MMULT(Returns!B108:Z108,Resume!$B$38:$B$62)</f>
        <v>0</v>
      </c>
    </row>
    <row r="109" spans="1:2">
      <c r="A109" s="11">
        <f>Returns!A109</f>
        <v>0</v>
      </c>
      <c r="B109" s="1">
        <f t="array" ref="B109">MMULT(Returns!B109:Z109,Resume!$B$38:$B$62)</f>
        <v>0</v>
      </c>
    </row>
    <row r="110" spans="1:2">
      <c r="A110" s="11">
        <f>Returns!A110</f>
        <v>0</v>
      </c>
      <c r="B110" s="1">
        <f t="array" ref="B110">MMULT(Returns!B110:Z110,Resume!$B$38:$B$62)</f>
        <v>0</v>
      </c>
    </row>
    <row r="111" spans="1:2">
      <c r="A111" s="11">
        <f>Returns!A111</f>
        <v>0</v>
      </c>
      <c r="B111" s="1">
        <f t="array" ref="B111">MMULT(Returns!B111:Z111,Resume!$B$38:$B$62)</f>
        <v>0</v>
      </c>
    </row>
    <row r="112" spans="1:2">
      <c r="A112" s="11">
        <f>Returns!A112</f>
        <v>0</v>
      </c>
      <c r="B112" s="1">
        <f t="array" ref="B112">MMULT(Returns!B112:Z112,Resume!$B$38:$B$62)</f>
        <v>0</v>
      </c>
    </row>
    <row r="113" spans="1:2">
      <c r="A113" s="11">
        <f>Returns!A113</f>
        <v>0</v>
      </c>
      <c r="B113" s="1">
        <f t="array" ref="B113">MMULT(Returns!B113:Z113,Resume!$B$38:$B$62)</f>
        <v>0</v>
      </c>
    </row>
    <row r="114" spans="1:2">
      <c r="A114" s="11">
        <f>Returns!A114</f>
        <v>0</v>
      </c>
      <c r="B114" s="1">
        <f t="array" ref="B114">MMULT(Returns!B114:Z114,Resume!$B$38:$B$62)</f>
        <v>0</v>
      </c>
    </row>
    <row r="115" spans="1:2">
      <c r="A115" s="11">
        <f>Returns!A115</f>
        <v>0</v>
      </c>
      <c r="B115" s="1">
        <f t="array" ref="B115">MMULT(Returns!B115:Z115,Resume!$B$38:$B$62)</f>
        <v>0</v>
      </c>
    </row>
    <row r="116" spans="1:2">
      <c r="A116" s="11">
        <f>Returns!A116</f>
        <v>0</v>
      </c>
      <c r="B116" s="1">
        <f t="array" ref="B116">MMULT(Returns!B116:Z116,Resume!$B$38:$B$62)</f>
        <v>0</v>
      </c>
    </row>
    <row r="117" spans="1:2">
      <c r="A117" s="11">
        <f>Returns!A117</f>
        <v>0</v>
      </c>
      <c r="B117" s="1">
        <f t="array" ref="B117">MMULT(Returns!B117:Z117,Resume!$B$38:$B$62)</f>
        <v>0</v>
      </c>
    </row>
    <row r="118" spans="1:2">
      <c r="A118" s="11">
        <f>Returns!A118</f>
        <v>0</v>
      </c>
      <c r="B118" s="1">
        <f t="array" ref="B118">MMULT(Returns!B118:Z118,Resume!$B$38:$B$62)</f>
        <v>0</v>
      </c>
    </row>
    <row r="119" spans="1:2">
      <c r="A119" s="11">
        <f>Returns!A119</f>
        <v>0</v>
      </c>
      <c r="B119" s="1">
        <f t="array" ref="B119">MMULT(Returns!B119:Z119,Resume!$B$38:$B$62)</f>
        <v>0</v>
      </c>
    </row>
    <row r="120" spans="1:2">
      <c r="A120" s="11">
        <f>Returns!A120</f>
        <v>0</v>
      </c>
      <c r="B120" s="1">
        <f t="array" ref="B120">MMULT(Returns!B120:Z120,Resume!$B$38:$B$62)</f>
        <v>0</v>
      </c>
    </row>
    <row r="121" spans="1:2">
      <c r="A121" s="11">
        <f>Returns!A121</f>
        <v>0</v>
      </c>
      <c r="B121" s="1">
        <f t="array" ref="B121">MMULT(Returns!B121:Z121,Resume!$B$38:$B$62)</f>
        <v>0</v>
      </c>
    </row>
    <row r="122" spans="1:2">
      <c r="A122" s="11">
        <f>Returns!A122</f>
        <v>0</v>
      </c>
      <c r="B122" s="1">
        <f t="array" ref="B122">MMULT(Returns!B122:Z122,Resume!$B$38:$B$62)</f>
        <v>0</v>
      </c>
    </row>
    <row r="123" spans="1:2">
      <c r="A123" s="11">
        <f>Returns!A123</f>
        <v>0</v>
      </c>
      <c r="B123" s="1">
        <f t="array" ref="B123">MMULT(Returns!B123:Z123,Resume!$B$38:$B$62)</f>
        <v>0</v>
      </c>
    </row>
    <row r="124" spans="1:2">
      <c r="A124" s="11">
        <f>Returns!A124</f>
        <v>0</v>
      </c>
      <c r="B124" s="1">
        <f t="array" ref="B124">MMULT(Returns!B124:Z124,Resume!$B$38:$B$62)</f>
        <v>0</v>
      </c>
    </row>
    <row r="125" spans="1:2">
      <c r="A125" s="11">
        <f>Returns!A125</f>
        <v>0</v>
      </c>
      <c r="B125" s="1">
        <f t="array" ref="B125">MMULT(Returns!B125:Z125,Resume!$B$38:$B$62)</f>
        <v>0</v>
      </c>
    </row>
    <row r="126" spans="1:2">
      <c r="A126" s="11">
        <f>Returns!A126</f>
        <v>0</v>
      </c>
      <c r="B126" s="1">
        <f t="array" ref="B126">MMULT(Returns!B126:Z126,Resume!$B$38:$B$62)</f>
        <v>0</v>
      </c>
    </row>
    <row r="127" spans="1:2">
      <c r="A127" s="11">
        <f>Returns!A127</f>
        <v>0</v>
      </c>
      <c r="B127" s="1">
        <f t="array" ref="B127">MMULT(Returns!B127:Z127,Resume!$B$38:$B$62)</f>
        <v>0</v>
      </c>
    </row>
    <row r="128" spans="1:2">
      <c r="A128" s="11">
        <f>Returns!A128</f>
        <v>0</v>
      </c>
      <c r="B128" s="1">
        <f t="array" ref="B128">MMULT(Returns!B128:Z128,Resume!$B$38:$B$62)</f>
        <v>0</v>
      </c>
    </row>
    <row r="129" spans="1:2">
      <c r="A129" s="11">
        <f>Returns!A129</f>
        <v>0</v>
      </c>
      <c r="B129" s="1">
        <f t="array" ref="B129">MMULT(Returns!B129:Z129,Resume!$B$38:$B$62)</f>
        <v>0</v>
      </c>
    </row>
    <row r="130" spans="1:2">
      <c r="A130" s="11">
        <f>Returns!A130</f>
        <v>0</v>
      </c>
      <c r="B130" s="1">
        <f t="array" ref="B130">MMULT(Returns!B130:Z130,Resume!$B$38:$B$62)</f>
        <v>0</v>
      </c>
    </row>
    <row r="131" spans="1:2">
      <c r="A131" s="11">
        <f>Returns!A131</f>
        <v>0</v>
      </c>
      <c r="B131" s="1">
        <f t="array" ref="B131">MMULT(Returns!B131:Z131,Resume!$B$38:$B$62)</f>
        <v>0</v>
      </c>
    </row>
    <row r="132" spans="1:2">
      <c r="A132" s="11">
        <f>Returns!A132</f>
        <v>0</v>
      </c>
      <c r="B132" s="1">
        <f t="array" ref="B132">MMULT(Returns!B132:Z132,Resume!$B$38:$B$62)</f>
        <v>0</v>
      </c>
    </row>
    <row r="133" spans="1:2">
      <c r="A133" s="11">
        <f>Returns!A133</f>
        <v>0</v>
      </c>
      <c r="B133" s="1">
        <f t="array" ref="B133">MMULT(Returns!B133:Z133,Resume!$B$38:$B$62)</f>
        <v>0</v>
      </c>
    </row>
    <row r="134" spans="1:2">
      <c r="A134" s="11">
        <f>Returns!A134</f>
        <v>0</v>
      </c>
      <c r="B134" s="1">
        <f t="array" ref="B134">MMULT(Returns!B134:Z134,Resume!$B$38:$B$62)</f>
        <v>0</v>
      </c>
    </row>
    <row r="135" spans="1:2">
      <c r="A135" s="11">
        <f>Returns!A135</f>
        <v>0</v>
      </c>
      <c r="B135" s="1">
        <f t="array" ref="B135">MMULT(Returns!B135:Z135,Resume!$B$38:$B$62)</f>
        <v>0</v>
      </c>
    </row>
    <row r="136" spans="1:2">
      <c r="A136" s="11">
        <f>Returns!A136</f>
        <v>0</v>
      </c>
      <c r="B136" s="1">
        <f t="array" ref="B136">MMULT(Returns!B136:Z136,Resume!$B$38:$B$62)</f>
        <v>0</v>
      </c>
    </row>
    <row r="137" spans="1:2">
      <c r="A137" s="11">
        <f>Returns!A137</f>
        <v>0</v>
      </c>
      <c r="B137" s="1">
        <f t="array" ref="B137">MMULT(Returns!B137:Z137,Resume!$B$38:$B$62)</f>
        <v>0</v>
      </c>
    </row>
    <row r="138" spans="1:2">
      <c r="A138" s="11">
        <f>Returns!A138</f>
        <v>0</v>
      </c>
      <c r="B138" s="1">
        <f t="array" ref="B138">MMULT(Returns!B138:Z138,Resume!$B$38:$B$62)</f>
        <v>0</v>
      </c>
    </row>
    <row r="139" spans="1:2">
      <c r="A139" s="11">
        <f>Returns!A139</f>
        <v>0</v>
      </c>
      <c r="B139" s="1">
        <f t="array" ref="B139">MMULT(Returns!B139:Z139,Resume!$B$38:$B$62)</f>
        <v>0</v>
      </c>
    </row>
    <row r="140" spans="1:2">
      <c r="A140" s="11">
        <f>Returns!A140</f>
        <v>0</v>
      </c>
      <c r="B140" s="1">
        <f t="array" ref="B140">MMULT(Returns!B140:Z140,Resume!$B$38:$B$62)</f>
        <v>0</v>
      </c>
    </row>
    <row r="141" spans="1:2">
      <c r="A141" s="11">
        <f>Returns!A141</f>
        <v>0</v>
      </c>
      <c r="B141" s="1">
        <f t="array" ref="B141">MMULT(Returns!B141:Z141,Resume!$B$38:$B$62)</f>
        <v>0</v>
      </c>
    </row>
    <row r="142" spans="1:2">
      <c r="A142" s="11">
        <f>Returns!A142</f>
        <v>0</v>
      </c>
      <c r="B142" s="1">
        <f t="array" ref="B142">MMULT(Returns!B142:Z142,Resume!$B$38:$B$62)</f>
        <v>0</v>
      </c>
    </row>
    <row r="143" spans="1:2">
      <c r="A143" s="11">
        <f>Returns!A143</f>
        <v>0</v>
      </c>
      <c r="B143" s="1">
        <f t="array" ref="B143">MMULT(Returns!B143:Z143,Resume!$B$38:$B$62)</f>
        <v>0</v>
      </c>
    </row>
    <row r="144" spans="1:2">
      <c r="A144" s="11">
        <f>Returns!A144</f>
        <v>0</v>
      </c>
      <c r="B144" s="1">
        <f t="array" ref="B144">MMULT(Returns!B144:Z144,Resume!$B$38:$B$62)</f>
        <v>0</v>
      </c>
    </row>
    <row r="145" spans="1:2">
      <c r="A145" s="11">
        <f>Returns!A145</f>
        <v>0</v>
      </c>
      <c r="B145" s="1">
        <f t="array" ref="B145">MMULT(Returns!B145:Z145,Resume!$B$38:$B$62)</f>
        <v>0</v>
      </c>
    </row>
    <row r="146" spans="1:2">
      <c r="A146" s="11">
        <f>Returns!A146</f>
        <v>0</v>
      </c>
      <c r="B146" s="1">
        <f t="array" ref="B146">MMULT(Returns!B146:Z146,Resume!$B$38:$B$62)</f>
        <v>0</v>
      </c>
    </row>
    <row r="147" spans="1:2">
      <c r="A147" s="11">
        <f>Returns!A147</f>
        <v>0</v>
      </c>
      <c r="B147" s="1">
        <f t="array" ref="B147">MMULT(Returns!B147:Z147,Resume!$B$38:$B$62)</f>
        <v>0</v>
      </c>
    </row>
    <row r="148" spans="1:2">
      <c r="A148" s="11">
        <f>Returns!A148</f>
        <v>0</v>
      </c>
      <c r="B148" s="1">
        <f t="array" ref="B148">MMULT(Returns!B148:Z148,Resume!$B$38:$B$62)</f>
        <v>0</v>
      </c>
    </row>
    <row r="149" spans="1:2">
      <c r="A149" s="11">
        <f>Returns!A149</f>
        <v>0</v>
      </c>
      <c r="B149" s="1">
        <f t="array" ref="B149">MMULT(Returns!B149:Z149,Resume!$B$38:$B$62)</f>
        <v>0</v>
      </c>
    </row>
    <row r="150" spans="1:2">
      <c r="A150" s="11">
        <f>Returns!A150</f>
        <v>0</v>
      </c>
      <c r="B150" s="1">
        <f t="array" ref="B150">MMULT(Returns!B150:Z150,Resume!$B$38:$B$62)</f>
        <v>0</v>
      </c>
    </row>
    <row r="151" spans="1:2">
      <c r="A151" s="11">
        <f>Returns!A151</f>
        <v>0</v>
      </c>
      <c r="B151" s="1">
        <f t="array" ref="B151">MMULT(Returns!B151:Z151,Resume!$B$38:$B$62)</f>
        <v>0</v>
      </c>
    </row>
    <row r="152" spans="1:2">
      <c r="A152" s="11">
        <f>Returns!A152</f>
        <v>0</v>
      </c>
      <c r="B152" s="1">
        <f t="array" ref="B152">MMULT(Returns!B152:Z152,Resume!$B$38:$B$62)</f>
        <v>0</v>
      </c>
    </row>
    <row r="153" spans="1:2">
      <c r="A153" s="11">
        <f>Returns!A153</f>
        <v>0</v>
      </c>
      <c r="B153" s="1">
        <f t="array" ref="B153">MMULT(Returns!B153:Z153,Resume!$B$38:$B$62)</f>
        <v>0</v>
      </c>
    </row>
    <row r="154" spans="1:2">
      <c r="A154" s="11">
        <f>Returns!A154</f>
        <v>0</v>
      </c>
      <c r="B154" s="1">
        <f t="array" ref="B154">MMULT(Returns!B154:Z154,Resume!$B$38:$B$62)</f>
        <v>0</v>
      </c>
    </row>
    <row r="155" spans="1:2">
      <c r="A155" s="11">
        <f>Returns!A155</f>
        <v>0</v>
      </c>
      <c r="B155" s="1">
        <f t="array" ref="B155">MMULT(Returns!B155:Z155,Resume!$B$38:$B$62)</f>
        <v>0</v>
      </c>
    </row>
    <row r="156" spans="1:2">
      <c r="A156" s="11">
        <f>Returns!A156</f>
        <v>0</v>
      </c>
      <c r="B156" s="1">
        <f t="array" ref="B156">MMULT(Returns!B156:Z156,Resume!$B$38:$B$62)</f>
        <v>0</v>
      </c>
    </row>
    <row r="157" spans="1:2">
      <c r="A157" s="11">
        <f>Returns!A157</f>
        <v>0</v>
      </c>
      <c r="B157" s="1">
        <f t="array" ref="B157">MMULT(Returns!B157:Z157,Resume!$B$38:$B$62)</f>
        <v>0</v>
      </c>
    </row>
    <row r="158" spans="1:2">
      <c r="A158" s="11">
        <f>Returns!A158</f>
        <v>0</v>
      </c>
      <c r="B158" s="1">
        <f t="array" ref="B158">MMULT(Returns!B158:Z158,Resume!$B$38:$B$62)</f>
        <v>0</v>
      </c>
    </row>
    <row r="159" spans="1:2">
      <c r="A159" s="11">
        <f>Returns!A159</f>
        <v>0</v>
      </c>
      <c r="B159" s="1">
        <f t="array" ref="B159">MMULT(Returns!B159:Z159,Resume!$B$38:$B$62)</f>
        <v>0</v>
      </c>
    </row>
    <row r="160" spans="1:2">
      <c r="A160" s="11">
        <f>Returns!A160</f>
        <v>0</v>
      </c>
      <c r="B160" s="1">
        <f t="array" ref="B160">MMULT(Returns!B160:Z160,Resume!$B$38:$B$62)</f>
        <v>0</v>
      </c>
    </row>
    <row r="161" spans="1:2">
      <c r="A161" s="11">
        <f>Returns!A161</f>
        <v>0</v>
      </c>
      <c r="B161" s="1">
        <f t="array" ref="B161">MMULT(Returns!B161:Z161,Resume!$B$38:$B$62)</f>
        <v>0</v>
      </c>
    </row>
    <row r="162" spans="1:2">
      <c r="A162" s="11">
        <f>Returns!A162</f>
        <v>0</v>
      </c>
      <c r="B162" s="1">
        <f t="array" ref="B162">MMULT(Returns!B162:Z162,Resume!$B$38:$B$62)</f>
        <v>0</v>
      </c>
    </row>
    <row r="163" spans="1:2">
      <c r="A163" s="11">
        <f>Returns!A163</f>
        <v>0</v>
      </c>
      <c r="B163" s="1">
        <f t="array" ref="B163">MMULT(Returns!B163:Z163,Resume!$B$38:$B$62)</f>
        <v>0</v>
      </c>
    </row>
    <row r="164" spans="1:2">
      <c r="A164" s="11">
        <f>Returns!A164</f>
        <v>0</v>
      </c>
      <c r="B164" s="1">
        <f t="array" ref="B164">MMULT(Returns!B164:Z164,Resume!$B$38:$B$62)</f>
        <v>0</v>
      </c>
    </row>
    <row r="165" spans="1:2">
      <c r="A165" s="11">
        <f>Returns!A165</f>
        <v>0</v>
      </c>
      <c r="B165" s="1">
        <f t="array" ref="B165">MMULT(Returns!B165:Z165,Resume!$B$38:$B$62)</f>
        <v>0</v>
      </c>
    </row>
    <row r="166" spans="1:2">
      <c r="A166" s="11">
        <f>Returns!A166</f>
        <v>0</v>
      </c>
      <c r="B166" s="1">
        <f t="array" ref="B166">MMULT(Returns!B166:Z166,Resume!$B$38:$B$62)</f>
        <v>0</v>
      </c>
    </row>
    <row r="167" spans="1:2">
      <c r="A167" s="11">
        <f>Returns!A167</f>
        <v>0</v>
      </c>
      <c r="B167" s="1">
        <f t="array" ref="B167">MMULT(Returns!B167:Z167,Resume!$B$38:$B$62)</f>
        <v>0</v>
      </c>
    </row>
    <row r="168" spans="1:2">
      <c r="A168" s="11">
        <f>Returns!A168</f>
        <v>0</v>
      </c>
      <c r="B168" s="1">
        <f t="array" ref="B168">MMULT(Returns!B168:Z168,Resume!$B$38:$B$62)</f>
        <v>0</v>
      </c>
    </row>
    <row r="169" spans="1:2">
      <c r="A169" s="11">
        <f>Returns!A169</f>
        <v>0</v>
      </c>
      <c r="B169" s="1">
        <f t="array" ref="B169">MMULT(Returns!B169:Z169,Resume!$B$38:$B$62)</f>
        <v>0</v>
      </c>
    </row>
    <row r="170" spans="1:2">
      <c r="A170" s="11">
        <f>Returns!A170</f>
        <v>0</v>
      </c>
      <c r="B170" s="1">
        <f t="array" ref="B170">MMULT(Returns!B170:Z170,Resume!$B$38:$B$62)</f>
        <v>0</v>
      </c>
    </row>
    <row r="171" spans="1:2">
      <c r="A171" s="11">
        <f>Returns!A171</f>
        <v>0</v>
      </c>
      <c r="B171" s="1">
        <f t="array" ref="B171">MMULT(Returns!B171:Z171,Resume!$B$38:$B$62)</f>
        <v>0</v>
      </c>
    </row>
    <row r="172" spans="1:2">
      <c r="A172" s="11">
        <f>Returns!A172</f>
        <v>0</v>
      </c>
      <c r="B172" s="1">
        <f t="array" ref="B172">MMULT(Returns!B172:Z172,Resume!$B$38:$B$62)</f>
        <v>0</v>
      </c>
    </row>
    <row r="173" spans="1:2">
      <c r="A173" s="11">
        <f>Returns!A173</f>
        <v>0</v>
      </c>
      <c r="B173" s="1">
        <f t="array" ref="B173">MMULT(Returns!B173:Z173,Resume!$B$38:$B$62)</f>
        <v>0</v>
      </c>
    </row>
    <row r="174" spans="1:2">
      <c r="A174" s="11">
        <f>Returns!A174</f>
        <v>0</v>
      </c>
      <c r="B174" s="1">
        <f t="array" ref="B174">MMULT(Returns!B174:Z174,Resume!$B$38:$B$62)</f>
        <v>0</v>
      </c>
    </row>
    <row r="175" spans="1:2">
      <c r="A175" s="11">
        <f>Returns!A175</f>
        <v>0</v>
      </c>
      <c r="B175" s="1">
        <f t="array" ref="B175">MMULT(Returns!B175:Z175,Resume!$B$38:$B$62)</f>
        <v>0</v>
      </c>
    </row>
    <row r="176" spans="1:2">
      <c r="A176" s="11">
        <f>Returns!A176</f>
        <v>0</v>
      </c>
      <c r="B176" s="1">
        <f t="array" ref="B176">MMULT(Returns!B176:Z176,Resume!$B$38:$B$62)</f>
        <v>0</v>
      </c>
    </row>
    <row r="177" spans="1:2">
      <c r="A177" s="11">
        <f>Returns!A177</f>
        <v>0</v>
      </c>
      <c r="B177" s="1">
        <f t="array" ref="B177">MMULT(Returns!B177:Z177,Resume!$B$38:$B$62)</f>
        <v>0</v>
      </c>
    </row>
    <row r="178" spans="1:2">
      <c r="A178" s="11">
        <f>Returns!A178</f>
        <v>0</v>
      </c>
      <c r="B178" s="1">
        <f t="array" ref="B178">MMULT(Returns!B178:Z178,Resume!$B$38:$B$62)</f>
        <v>0</v>
      </c>
    </row>
    <row r="179" spans="1:2">
      <c r="A179" s="11">
        <f>Returns!A179</f>
        <v>0</v>
      </c>
      <c r="B179" s="1">
        <f t="array" ref="B179">MMULT(Returns!B179:Z179,Resume!$B$38:$B$62)</f>
        <v>0</v>
      </c>
    </row>
    <row r="180" spans="1:2">
      <c r="A180" s="11">
        <f>Returns!A180</f>
        <v>0</v>
      </c>
      <c r="B180" s="1">
        <f t="array" ref="B180">MMULT(Returns!B180:Z180,Resume!$B$38:$B$62)</f>
        <v>0</v>
      </c>
    </row>
    <row r="181" spans="1:2">
      <c r="A181" s="11">
        <f>Returns!A181</f>
        <v>0</v>
      </c>
      <c r="B181" s="1">
        <f t="array" ref="B181">MMULT(Returns!B181:Z181,Resume!$B$38:$B$62)</f>
        <v>0</v>
      </c>
    </row>
    <row r="182" spans="1:2">
      <c r="A182" s="11">
        <f>Returns!A182</f>
        <v>0</v>
      </c>
      <c r="B182" s="1">
        <f t="array" ref="B182">MMULT(Returns!B182:Z182,Resume!$B$38:$B$62)</f>
        <v>0</v>
      </c>
    </row>
    <row r="183" spans="1:2">
      <c r="A183" s="11">
        <f>Returns!A183</f>
        <v>0</v>
      </c>
      <c r="B183" s="1">
        <f t="array" ref="B183">MMULT(Returns!B183:Z183,Resume!$B$38:$B$62)</f>
        <v>0</v>
      </c>
    </row>
    <row r="184" spans="1:2">
      <c r="A184" s="11">
        <f>Returns!A184</f>
        <v>0</v>
      </c>
      <c r="B184" s="1">
        <f t="array" ref="B184">MMULT(Returns!B184:Z184,Resume!$B$38:$B$62)</f>
        <v>0</v>
      </c>
    </row>
    <row r="185" spans="1:2">
      <c r="A185" s="11">
        <f>Returns!A185</f>
        <v>0</v>
      </c>
      <c r="B185" s="1">
        <f t="array" ref="B185">MMULT(Returns!B185:Z185,Resume!$B$38:$B$62)</f>
        <v>0</v>
      </c>
    </row>
    <row r="186" spans="1:2">
      <c r="A186" s="11">
        <f>Returns!A186</f>
        <v>0</v>
      </c>
      <c r="B186" s="1">
        <f t="array" ref="B186">MMULT(Returns!B186:Z186,Resume!$B$38:$B$62)</f>
        <v>0</v>
      </c>
    </row>
    <row r="187" spans="1:2">
      <c r="A187" s="11">
        <f>Returns!A187</f>
        <v>0</v>
      </c>
      <c r="B187" s="1">
        <f t="array" ref="B187">MMULT(Returns!B187:Z187,Resume!$B$38:$B$62)</f>
        <v>0</v>
      </c>
    </row>
    <row r="188" spans="1:2">
      <c r="A188" s="11">
        <f>Returns!A188</f>
        <v>0</v>
      </c>
      <c r="B188" s="1">
        <f t="array" ref="B188">MMULT(Returns!B188:Z188,Resume!$B$38:$B$62)</f>
        <v>0</v>
      </c>
    </row>
    <row r="189" spans="1:2">
      <c r="A189" s="11">
        <f>Returns!A189</f>
        <v>0</v>
      </c>
      <c r="B189" s="1">
        <f t="array" ref="B189">MMULT(Returns!B189:Z189,Resume!$B$38:$B$62)</f>
        <v>0</v>
      </c>
    </row>
    <row r="190" spans="1:2">
      <c r="A190" s="11">
        <f>Returns!A190</f>
        <v>0</v>
      </c>
      <c r="B190" s="1">
        <f t="array" ref="B190">MMULT(Returns!B190:Z190,Resume!$B$38:$B$62)</f>
        <v>0</v>
      </c>
    </row>
    <row r="191" spans="1:2">
      <c r="A191" s="11">
        <f>Returns!A191</f>
        <v>0</v>
      </c>
      <c r="B191" s="1">
        <f t="array" ref="B191">MMULT(Returns!B191:Z191,Resume!$B$38:$B$62)</f>
        <v>0</v>
      </c>
    </row>
    <row r="192" spans="1:2">
      <c r="A192" s="11">
        <f>Returns!A192</f>
        <v>0</v>
      </c>
      <c r="B192" s="1">
        <f t="array" ref="B192">MMULT(Returns!B192:Z192,Resume!$B$38:$B$62)</f>
        <v>0</v>
      </c>
    </row>
    <row r="193" spans="1:2">
      <c r="A193" s="11">
        <f>Returns!A193</f>
        <v>0</v>
      </c>
      <c r="B193" s="1">
        <f t="array" ref="B193">MMULT(Returns!B193:Z193,Resume!$B$38:$B$62)</f>
        <v>0</v>
      </c>
    </row>
    <row r="194" spans="1:2">
      <c r="A194" s="11">
        <f>Returns!A194</f>
        <v>0</v>
      </c>
      <c r="B194" s="1">
        <f t="array" ref="B194">MMULT(Returns!B194:Z194,Resume!$B$38:$B$62)</f>
        <v>0</v>
      </c>
    </row>
    <row r="195" spans="1:2">
      <c r="A195" s="11">
        <f>Returns!A195</f>
        <v>0</v>
      </c>
      <c r="B195" s="1">
        <f t="array" ref="B195">MMULT(Returns!B195:Z195,Resume!$B$38:$B$62)</f>
        <v>0</v>
      </c>
    </row>
    <row r="196" spans="1:2">
      <c r="A196" s="11">
        <f>Returns!A196</f>
        <v>0</v>
      </c>
      <c r="B196" s="1">
        <f t="array" ref="B196">MMULT(Returns!B196:Z196,Resume!$B$38:$B$62)</f>
        <v>0</v>
      </c>
    </row>
    <row r="197" spans="1:2">
      <c r="A197" s="11">
        <f>Returns!A197</f>
        <v>0</v>
      </c>
      <c r="B197" s="1">
        <f t="array" ref="B197">MMULT(Returns!B197:Z197,Resume!$B$38:$B$62)</f>
        <v>0</v>
      </c>
    </row>
    <row r="198" spans="1:2">
      <c r="A198" s="11">
        <f>Returns!A198</f>
        <v>0</v>
      </c>
      <c r="B198" s="1">
        <f t="array" ref="B198">MMULT(Returns!B198:Z198,Resume!$B$38:$B$62)</f>
        <v>0</v>
      </c>
    </row>
    <row r="199" spans="1:2">
      <c r="A199" s="11">
        <f>Returns!A199</f>
        <v>0</v>
      </c>
      <c r="B199" s="1">
        <f t="array" ref="B199">MMULT(Returns!B199:Z199,Resume!$B$38:$B$62)</f>
        <v>0</v>
      </c>
    </row>
    <row r="200" spans="1:2">
      <c r="A200" s="11">
        <f>Returns!A200</f>
        <v>0</v>
      </c>
      <c r="B200" s="1">
        <f t="array" ref="B200">MMULT(Returns!B200:Z200,Resume!$B$38:$B$62)</f>
        <v>0</v>
      </c>
    </row>
    <row r="201" spans="1:2">
      <c r="A201" s="11">
        <f>Returns!A201</f>
        <v>0</v>
      </c>
      <c r="B201" s="1">
        <f t="array" ref="B201">MMULT(Returns!B201:Z201,Resume!$B$38:$B$62)</f>
        <v>0</v>
      </c>
    </row>
    <row r="202" spans="1:2">
      <c r="A202" s="11">
        <f>Returns!A202</f>
        <v>0</v>
      </c>
      <c r="B202" s="1">
        <f t="array" ref="B202">MMULT(Returns!B202:Z202,Resume!$B$38:$B$62)</f>
        <v>0</v>
      </c>
    </row>
    <row r="203" spans="1:2">
      <c r="A203" s="11">
        <f>Returns!A203</f>
        <v>0</v>
      </c>
      <c r="B203" s="1">
        <f t="array" ref="B203">MMULT(Returns!B203:Z203,Resume!$B$38:$B$62)</f>
        <v>0</v>
      </c>
    </row>
    <row r="204" spans="1:2">
      <c r="A204" s="11">
        <f>Returns!A204</f>
        <v>0</v>
      </c>
      <c r="B204" s="1">
        <f t="array" ref="B204">MMULT(Returns!B204:Z204,Resume!$B$38:$B$62)</f>
        <v>0</v>
      </c>
    </row>
    <row r="205" spans="1:2">
      <c r="A205" s="11">
        <f>Returns!A205</f>
        <v>0</v>
      </c>
      <c r="B205" s="1">
        <f t="array" ref="B205">MMULT(Returns!B205:Z205,Resume!$B$38:$B$62)</f>
        <v>0</v>
      </c>
    </row>
    <row r="206" spans="1:2">
      <c r="A206" s="11">
        <f>Returns!A206</f>
        <v>0</v>
      </c>
      <c r="B206" s="1">
        <f t="array" ref="B206">MMULT(Returns!B206:Z206,Resume!$B$38:$B$62)</f>
        <v>0</v>
      </c>
    </row>
    <row r="207" spans="1:2">
      <c r="A207" s="11">
        <f>Returns!A207</f>
        <v>0</v>
      </c>
      <c r="B207" s="1">
        <f t="array" ref="B207">MMULT(Returns!B207:Z207,Resume!$B$38:$B$62)</f>
        <v>0</v>
      </c>
    </row>
    <row r="208" spans="1:2">
      <c r="A208" s="11">
        <f>Returns!A208</f>
        <v>0</v>
      </c>
      <c r="B208" s="1">
        <f t="array" ref="B208">MMULT(Returns!B208:Z208,Resume!$B$38:$B$62)</f>
        <v>0</v>
      </c>
    </row>
    <row r="209" spans="1:2">
      <c r="A209" s="11">
        <f>Returns!A209</f>
        <v>0</v>
      </c>
      <c r="B209" s="1">
        <f t="array" ref="B209">MMULT(Returns!B209:Z209,Resume!$B$38:$B$62)</f>
        <v>0</v>
      </c>
    </row>
    <row r="210" spans="1:2">
      <c r="A210" s="11">
        <f>Returns!A210</f>
        <v>0</v>
      </c>
      <c r="B210" s="1">
        <f t="array" ref="B210">MMULT(Returns!B210:Z210,Resume!$B$38:$B$62)</f>
        <v>0</v>
      </c>
    </row>
    <row r="211" spans="1:2">
      <c r="A211" s="11">
        <f>Returns!A211</f>
        <v>0</v>
      </c>
      <c r="B211" s="1">
        <f t="array" ref="B211">MMULT(Returns!B211:Z211,Resume!$B$38:$B$62)</f>
        <v>0</v>
      </c>
    </row>
    <row r="212" spans="1:2">
      <c r="A212" s="11">
        <f>Returns!A212</f>
        <v>0</v>
      </c>
      <c r="B212" s="1">
        <f t="array" ref="B212">MMULT(Returns!B212:Z212,Resume!$B$38:$B$62)</f>
        <v>0</v>
      </c>
    </row>
    <row r="213" spans="1:2">
      <c r="A213" s="11">
        <f>Returns!A213</f>
        <v>0</v>
      </c>
      <c r="B213" s="1">
        <f t="array" ref="B213">MMULT(Returns!B213:Z213,Resume!$B$38:$B$62)</f>
        <v>0</v>
      </c>
    </row>
    <row r="214" spans="1:2">
      <c r="A214" s="11">
        <f>Returns!A214</f>
        <v>0</v>
      </c>
      <c r="B214" s="1">
        <f t="array" ref="B214">MMULT(Returns!B214:Z214,Resume!$B$38:$B$62)</f>
        <v>0</v>
      </c>
    </row>
    <row r="215" spans="1:2">
      <c r="A215" s="11">
        <f>Returns!A215</f>
        <v>0</v>
      </c>
      <c r="B215" s="1">
        <f t="array" ref="B215">MMULT(Returns!B215:Z215,Resume!$B$38:$B$62)</f>
        <v>0</v>
      </c>
    </row>
    <row r="216" spans="1:2">
      <c r="A216" s="11">
        <f>Returns!A216</f>
        <v>0</v>
      </c>
      <c r="B216" s="1">
        <f t="array" ref="B216">MMULT(Returns!B216:Z216,Resume!$B$38:$B$62)</f>
        <v>0</v>
      </c>
    </row>
    <row r="217" spans="1:2">
      <c r="A217" s="11">
        <f>Returns!A217</f>
        <v>0</v>
      </c>
      <c r="B217" s="1">
        <f t="array" ref="B217">MMULT(Returns!B217:Z217,Resume!$B$38:$B$62)</f>
        <v>0</v>
      </c>
    </row>
    <row r="218" spans="1:2">
      <c r="A218" s="11">
        <f>Returns!A218</f>
        <v>0</v>
      </c>
      <c r="B218" s="1">
        <f t="array" ref="B218">MMULT(Returns!B218:Z218,Resume!$B$38:$B$62)</f>
        <v>0</v>
      </c>
    </row>
    <row r="219" spans="1:2">
      <c r="A219" s="11">
        <f>Returns!A219</f>
        <v>0</v>
      </c>
      <c r="B219" s="1">
        <f t="array" ref="B219">MMULT(Returns!B219:Z219,Resume!$B$38:$B$62)</f>
        <v>0</v>
      </c>
    </row>
    <row r="220" spans="1:2">
      <c r="A220" s="11">
        <f>Returns!A220</f>
        <v>0</v>
      </c>
      <c r="B220" s="1">
        <f t="array" ref="B220">MMULT(Returns!B220:Z220,Resume!$B$38:$B$62)</f>
        <v>0</v>
      </c>
    </row>
    <row r="221" spans="1:2">
      <c r="A221" s="11">
        <f>Returns!A221</f>
        <v>0</v>
      </c>
      <c r="B221" s="1">
        <f t="array" ref="B221">MMULT(Returns!B221:Z221,Resume!$B$38:$B$62)</f>
        <v>0</v>
      </c>
    </row>
    <row r="222" spans="1:2">
      <c r="A222" s="11">
        <f>Returns!A222</f>
        <v>0</v>
      </c>
      <c r="B222" s="1">
        <f t="array" ref="B222">MMULT(Returns!B222:Z222,Resume!$B$38:$B$62)</f>
        <v>0</v>
      </c>
    </row>
    <row r="223" spans="1:2">
      <c r="A223" s="11">
        <f>Returns!A223</f>
        <v>0</v>
      </c>
      <c r="B223" s="1">
        <f t="array" ref="B223">MMULT(Returns!B223:Z223,Resume!$B$38:$B$62)</f>
        <v>0</v>
      </c>
    </row>
    <row r="224" spans="1:2">
      <c r="A224" s="11">
        <f>Returns!A224</f>
        <v>0</v>
      </c>
      <c r="B224" s="1">
        <f t="array" ref="B224">MMULT(Returns!B224:Z224,Resume!$B$38:$B$62)</f>
        <v>0</v>
      </c>
    </row>
    <row r="225" spans="1:2">
      <c r="A225" s="11">
        <f>Returns!A225</f>
        <v>0</v>
      </c>
      <c r="B225" s="1">
        <f t="array" ref="B225">MMULT(Returns!B225:Z225,Resume!$B$38:$B$62)</f>
        <v>0</v>
      </c>
    </row>
    <row r="226" spans="1:2">
      <c r="A226" s="11">
        <f>Returns!A226</f>
        <v>0</v>
      </c>
      <c r="B226" s="1">
        <f t="array" ref="B226">MMULT(Returns!B226:Z226,Resume!$B$38:$B$62)</f>
        <v>0</v>
      </c>
    </row>
    <row r="227" spans="1:2">
      <c r="A227" s="11">
        <f>Returns!A227</f>
        <v>0</v>
      </c>
      <c r="B227" s="1">
        <f t="array" ref="B227">MMULT(Returns!B227:Z227,Resume!$B$38:$B$62)</f>
        <v>0</v>
      </c>
    </row>
    <row r="228" spans="1:2">
      <c r="A228" s="11">
        <f>Returns!A228</f>
        <v>0</v>
      </c>
      <c r="B228" s="1">
        <f t="array" ref="B228">MMULT(Returns!B228:Z228,Resume!$B$38:$B$62)</f>
        <v>0</v>
      </c>
    </row>
    <row r="229" spans="1:2">
      <c r="A229" s="11">
        <f>Returns!A229</f>
        <v>0</v>
      </c>
      <c r="B229" s="1">
        <f t="array" ref="B229">MMULT(Returns!B229:Z229,Resume!$B$38:$B$62)</f>
        <v>0</v>
      </c>
    </row>
    <row r="230" spans="1:2">
      <c r="A230" s="11">
        <f>Returns!A230</f>
        <v>0</v>
      </c>
      <c r="B230" s="1">
        <f t="array" ref="B230">MMULT(Returns!B230:Z230,Resume!$B$38:$B$62)</f>
        <v>0</v>
      </c>
    </row>
    <row r="231" spans="1:2">
      <c r="A231" s="11">
        <f>Returns!A231</f>
        <v>0</v>
      </c>
      <c r="B231" s="1">
        <f t="array" ref="B231">MMULT(Returns!B231:Z231,Resume!$B$38:$B$62)</f>
        <v>0</v>
      </c>
    </row>
    <row r="232" spans="1:2">
      <c r="A232" s="11">
        <f>Returns!A232</f>
        <v>0</v>
      </c>
      <c r="B232" s="1">
        <f t="array" ref="B232">MMULT(Returns!B232:Z232,Resume!$B$38:$B$62)</f>
        <v>0</v>
      </c>
    </row>
    <row r="233" spans="1:2">
      <c r="A233" s="11">
        <f>Returns!A233</f>
        <v>0</v>
      </c>
      <c r="B233" s="1">
        <f t="array" ref="B233">MMULT(Returns!B233:Z233,Resume!$B$38:$B$62)</f>
        <v>0</v>
      </c>
    </row>
    <row r="234" spans="1:2">
      <c r="A234" s="11">
        <f>Returns!A234</f>
        <v>0</v>
      </c>
      <c r="B234" s="1">
        <f t="array" ref="B234">MMULT(Returns!B234:Z234,Resume!$B$38:$B$62)</f>
        <v>0</v>
      </c>
    </row>
    <row r="235" spans="1:2">
      <c r="A235" s="11">
        <f>Returns!A235</f>
        <v>0</v>
      </c>
      <c r="B235" s="1">
        <f t="array" ref="B235">MMULT(Returns!B235:Z235,Resume!$B$38:$B$62)</f>
        <v>0</v>
      </c>
    </row>
    <row r="236" spans="1:2">
      <c r="A236" s="11">
        <f>Returns!A236</f>
        <v>0</v>
      </c>
      <c r="B236" s="1">
        <f t="array" ref="B236">MMULT(Returns!B236:Z236,Resume!$B$38:$B$62)</f>
        <v>0</v>
      </c>
    </row>
    <row r="237" spans="1:2">
      <c r="A237" s="11">
        <f>Returns!A237</f>
        <v>0</v>
      </c>
      <c r="B237" s="1">
        <f t="array" ref="B237">MMULT(Returns!B237:Z237,Resume!$B$38:$B$62)</f>
        <v>0</v>
      </c>
    </row>
    <row r="238" spans="1:2">
      <c r="A238" s="11">
        <f>Returns!A238</f>
        <v>0</v>
      </c>
      <c r="B238" s="1">
        <f t="array" ref="B238">MMULT(Returns!B238:Z238,Resume!$B$38:$B$62)</f>
        <v>0</v>
      </c>
    </row>
    <row r="239" spans="1:2">
      <c r="A239" s="11">
        <f>Returns!A239</f>
        <v>0</v>
      </c>
      <c r="B239" s="1">
        <f t="array" ref="B239">MMULT(Returns!B239:Z239,Resume!$B$38:$B$62)</f>
        <v>0</v>
      </c>
    </row>
    <row r="240" spans="1:2">
      <c r="A240" s="11">
        <f>Returns!A240</f>
        <v>0</v>
      </c>
      <c r="B240" s="1">
        <f t="array" ref="B240">MMULT(Returns!B240:Z240,Resume!$B$38:$B$62)</f>
        <v>0</v>
      </c>
    </row>
    <row r="241" spans="1:2">
      <c r="A241" s="11">
        <f>Returns!A241</f>
        <v>0</v>
      </c>
      <c r="B241" s="1">
        <f t="array" ref="B241">MMULT(Returns!B241:Z241,Resume!$B$38:$B$62)</f>
        <v>0</v>
      </c>
    </row>
    <row r="242" spans="1:2">
      <c r="A242" s="11">
        <f>Returns!A242</f>
        <v>0</v>
      </c>
      <c r="B242" s="1">
        <f t="array" ref="B242">MMULT(Returns!B242:Z242,Resume!$B$38:$B$62)</f>
        <v>0</v>
      </c>
    </row>
    <row r="243" spans="1:2">
      <c r="A243" s="11">
        <f>Returns!A243</f>
        <v>0</v>
      </c>
      <c r="B243" s="1">
        <f t="array" ref="B243">MMULT(Returns!B243:Z243,Resume!$B$38:$B$62)</f>
        <v>0</v>
      </c>
    </row>
    <row r="244" spans="1:2">
      <c r="A244" s="11">
        <f>Returns!A244</f>
        <v>0</v>
      </c>
      <c r="B244" s="1">
        <f t="array" ref="B244">MMULT(Returns!B244:Z244,Resume!$B$38:$B$62)</f>
        <v>0</v>
      </c>
    </row>
    <row r="245" spans="1:2">
      <c r="A245" s="11">
        <f>Returns!A245</f>
        <v>0</v>
      </c>
      <c r="B245" s="1">
        <f t="array" ref="B245">MMULT(Returns!B245:Z245,Resume!$B$38:$B$62)</f>
        <v>0</v>
      </c>
    </row>
    <row r="246" spans="1:2">
      <c r="A246" s="11">
        <f>Returns!A246</f>
        <v>0</v>
      </c>
      <c r="B246" s="1">
        <f t="array" ref="B246">MMULT(Returns!B246:Z246,Resume!$B$38:$B$62)</f>
        <v>0</v>
      </c>
    </row>
    <row r="247" spans="1:2">
      <c r="A247" s="11">
        <f>Returns!A247</f>
        <v>0</v>
      </c>
      <c r="B247" s="1">
        <f t="array" ref="B247">MMULT(Returns!B247:Z247,Resume!$B$38:$B$62)</f>
        <v>0</v>
      </c>
    </row>
    <row r="248" spans="1:2">
      <c r="A248" s="11">
        <f>Returns!A248</f>
        <v>0</v>
      </c>
      <c r="B248" s="1">
        <f t="array" ref="B248">MMULT(Returns!B248:Z248,Resume!$B$38:$B$62)</f>
        <v>0</v>
      </c>
    </row>
    <row r="249" spans="1:2">
      <c r="A249" s="11">
        <f>Returns!A249</f>
        <v>0</v>
      </c>
      <c r="B249" s="1">
        <f t="array" ref="B249">MMULT(Returns!B249:Z249,Resume!$B$38:$B$62)</f>
        <v>0</v>
      </c>
    </row>
    <row r="250" spans="1:2">
      <c r="A250" s="11">
        <f>Returns!A250</f>
        <v>0</v>
      </c>
      <c r="B250" s="1">
        <f t="array" ref="B250">MMULT(Returns!B250:Z250,Resume!$B$38:$B$62)</f>
        <v>0</v>
      </c>
    </row>
    <row r="251" spans="1:2">
      <c r="A251" s="11">
        <f>Returns!A251</f>
        <v>0</v>
      </c>
      <c r="B251" s="1">
        <f t="array" ref="B251">MMULT(Returns!B251:Z251,Resume!$B$38:$B$62)</f>
        <v>0</v>
      </c>
    </row>
    <row r="252" spans="1:2">
      <c r="A252" s="11">
        <f>Returns!A252</f>
        <v>0</v>
      </c>
      <c r="B252" s="1">
        <f t="array" ref="B252">MMULT(Returns!B252:Z252,Resume!$B$38:$B$62)</f>
        <v>0</v>
      </c>
    </row>
    <row r="253" spans="1:2">
      <c r="A253" s="11">
        <f>Returns!A253</f>
        <v>0</v>
      </c>
      <c r="B253" s="1">
        <f t="array" ref="B253">MMULT(Returns!B253:Z253,Resume!$B$38:$B$62)</f>
        <v>0</v>
      </c>
    </row>
    <row r="254" spans="1:2">
      <c r="A254" s="11">
        <f>Returns!A254</f>
        <v>0</v>
      </c>
      <c r="B254" s="1">
        <f t="array" ref="B254">MMULT(Returns!B254:Z254,Resume!$B$38:$B$62)</f>
        <v>0</v>
      </c>
    </row>
    <row r="255" spans="1:2">
      <c r="A255" s="11">
        <f>Returns!A255</f>
        <v>0</v>
      </c>
      <c r="B255" s="1">
        <f t="array" ref="B255">MMULT(Returns!B255:Z255,Resume!$B$38:$B$62)</f>
        <v>0</v>
      </c>
    </row>
    <row r="256" spans="1:2">
      <c r="A256" s="11">
        <f>Returns!A256</f>
        <v>0</v>
      </c>
      <c r="B256" s="1">
        <f t="array" ref="B256">MMULT(Returns!B256:Z256,Resume!$B$38:$B$62)</f>
        <v>0</v>
      </c>
    </row>
    <row r="257" spans="1:2">
      <c r="A257" s="11">
        <f>Returns!A257</f>
        <v>0</v>
      </c>
      <c r="B257" s="1">
        <f t="array" ref="B257">MMULT(Returns!B257:Z257,Resume!$B$38:$B$62)</f>
        <v>0</v>
      </c>
    </row>
    <row r="258" spans="1:2">
      <c r="A258" s="11">
        <f>Returns!A258</f>
        <v>0</v>
      </c>
      <c r="B258" s="1">
        <f t="array" ref="B258">MMULT(Returns!B258:Z258,Resume!$B$38:$B$62)</f>
        <v>0</v>
      </c>
    </row>
    <row r="259" spans="1:2">
      <c r="A259" s="11">
        <f>Returns!A259</f>
        <v>0</v>
      </c>
      <c r="B259" s="1">
        <f t="array" ref="B259">MMULT(Returns!B259:Z259,Resume!$B$38:$B$62)</f>
        <v>0</v>
      </c>
    </row>
    <row r="260" spans="1:2">
      <c r="A260" s="11">
        <f>Returns!A260</f>
        <v>0</v>
      </c>
      <c r="B260" s="1">
        <f t="array" ref="B260">MMULT(Returns!B260:Z260,Resume!$B$38:$B$62)</f>
        <v>0</v>
      </c>
    </row>
    <row r="261" spans="1:2">
      <c r="A261" s="11">
        <f>Returns!A261</f>
        <v>0</v>
      </c>
      <c r="B261" s="1">
        <f t="array" ref="B261">MMULT(Returns!B261:Z261,Resume!$B$38:$B$62)</f>
        <v>0</v>
      </c>
    </row>
    <row r="262" spans="1:2">
      <c r="A262" s="11">
        <f>Returns!A262</f>
        <v>0</v>
      </c>
      <c r="B262" s="1">
        <f t="array" ref="B262">MMULT(Returns!B262:Z262,Resume!$B$38:$B$62)</f>
        <v>0</v>
      </c>
    </row>
    <row r="263" spans="1:2">
      <c r="A263" s="11">
        <f>Returns!A263</f>
        <v>0</v>
      </c>
      <c r="B263" s="1">
        <f t="array" ref="B263">MMULT(Returns!B263:Z263,Resume!$B$38:$B$62)</f>
        <v>0</v>
      </c>
    </row>
    <row r="264" spans="1:2">
      <c r="A264" s="11">
        <f>Returns!A264</f>
        <v>0</v>
      </c>
      <c r="B264" s="1">
        <f t="array" ref="B264">MMULT(Returns!B264:Z264,Resume!$B$38:$B$62)</f>
        <v>0</v>
      </c>
    </row>
    <row r="265" spans="1:2">
      <c r="A265" s="11">
        <f>Returns!A265</f>
        <v>0</v>
      </c>
      <c r="B265" s="1">
        <f t="array" ref="B265">MMULT(Returns!B265:Z265,Resume!$B$38:$B$62)</f>
        <v>0</v>
      </c>
    </row>
    <row r="266" spans="1:2">
      <c r="A266" s="11">
        <f>Returns!A266</f>
        <v>0</v>
      </c>
      <c r="B266" s="1">
        <f t="array" ref="B266">MMULT(Returns!B266:Z266,Resume!$B$38:$B$62)</f>
        <v>0</v>
      </c>
    </row>
    <row r="267" spans="1:2">
      <c r="A267" s="11">
        <f>Returns!A267</f>
        <v>0</v>
      </c>
      <c r="B267" s="1">
        <f t="array" ref="B267">MMULT(Returns!B267:Z267,Resume!$B$38:$B$62)</f>
        <v>0</v>
      </c>
    </row>
    <row r="268" spans="1:2">
      <c r="A268" s="11">
        <f>Returns!A268</f>
        <v>0</v>
      </c>
      <c r="B268" s="1">
        <f t="array" ref="B268">MMULT(Returns!B268:Z268,Resume!$B$38:$B$62)</f>
        <v>0</v>
      </c>
    </row>
    <row r="269" spans="1:2">
      <c r="A269" s="11">
        <f>Returns!A269</f>
        <v>0</v>
      </c>
      <c r="B269" s="1">
        <f t="array" ref="B269">MMULT(Returns!B269:Z269,Resume!$B$38:$B$62)</f>
        <v>0</v>
      </c>
    </row>
    <row r="270" spans="1:2">
      <c r="A270" s="11">
        <f>Returns!A270</f>
        <v>0</v>
      </c>
      <c r="B270" s="1">
        <f t="array" ref="B270">MMULT(Returns!B270:Z270,Resume!$B$38:$B$62)</f>
        <v>0</v>
      </c>
    </row>
    <row r="271" spans="1:2">
      <c r="A271" s="11">
        <f>Returns!A271</f>
        <v>0</v>
      </c>
      <c r="B271" s="1">
        <f t="array" ref="B271">MMULT(Returns!B271:Z271,Resume!$B$38:$B$62)</f>
        <v>0</v>
      </c>
    </row>
    <row r="272" spans="1:2">
      <c r="A272" s="11">
        <f>Returns!A272</f>
        <v>0</v>
      </c>
      <c r="B272" s="1">
        <f t="array" ref="B272">MMULT(Returns!B272:Z272,Resume!$B$38:$B$62)</f>
        <v>0</v>
      </c>
    </row>
    <row r="273" spans="1:2">
      <c r="A273" s="11">
        <f>Returns!A273</f>
        <v>0</v>
      </c>
      <c r="B273" s="1">
        <f t="array" ref="B273">MMULT(Returns!B273:Z273,Resume!$B$38:$B$62)</f>
        <v>0</v>
      </c>
    </row>
    <row r="274" spans="1:2">
      <c r="A274" s="11">
        <f>Returns!A274</f>
        <v>0</v>
      </c>
      <c r="B274" s="1">
        <f t="array" ref="B274">MMULT(Returns!B274:Z274,Resume!$B$38:$B$62)</f>
        <v>0</v>
      </c>
    </row>
    <row r="275" spans="1:2">
      <c r="A275" s="11">
        <f>Returns!A275</f>
        <v>0</v>
      </c>
      <c r="B275" s="1">
        <f t="array" ref="B275">MMULT(Returns!B275:Z275,Resume!$B$38:$B$62)</f>
        <v>0</v>
      </c>
    </row>
    <row r="276" spans="1:2">
      <c r="A276" s="11">
        <f>Returns!A276</f>
        <v>0</v>
      </c>
      <c r="B276" s="1">
        <f t="array" ref="B276">MMULT(Returns!B276:Z276,Resume!$B$38:$B$62)</f>
        <v>0</v>
      </c>
    </row>
    <row r="277" spans="1:2">
      <c r="A277" s="11">
        <f>Returns!A277</f>
        <v>0</v>
      </c>
      <c r="B277" s="1">
        <f t="array" ref="B277">MMULT(Returns!B277:Z277,Resume!$B$38:$B$62)</f>
        <v>0</v>
      </c>
    </row>
    <row r="278" spans="1:2">
      <c r="A278" s="11">
        <f>Returns!A278</f>
        <v>0</v>
      </c>
      <c r="B278" s="1">
        <f t="array" ref="B278">MMULT(Returns!B278:Z278,Resume!$B$38:$B$62)</f>
        <v>0</v>
      </c>
    </row>
    <row r="279" spans="1:2">
      <c r="A279" s="11">
        <f>Returns!A279</f>
        <v>0</v>
      </c>
      <c r="B279" s="1">
        <f t="array" ref="B279">MMULT(Returns!B279:Z279,Resume!$B$38:$B$62)</f>
        <v>0</v>
      </c>
    </row>
    <row r="280" spans="1:2">
      <c r="A280" s="11">
        <f>Returns!A280</f>
        <v>0</v>
      </c>
      <c r="B280" s="1">
        <f t="array" ref="B280">MMULT(Returns!B280:Z280,Resume!$B$38:$B$62)</f>
        <v>0</v>
      </c>
    </row>
    <row r="281" spans="1:2">
      <c r="A281" s="11">
        <f>Returns!A281</f>
        <v>0</v>
      </c>
      <c r="B281" s="1">
        <f t="array" ref="B281">MMULT(Returns!B281:Z281,Resume!$B$38:$B$62)</f>
        <v>0</v>
      </c>
    </row>
    <row r="282" spans="1:2">
      <c r="A282" s="11">
        <f>Returns!A282</f>
        <v>0</v>
      </c>
      <c r="B282" s="1">
        <f t="array" ref="B282">MMULT(Returns!B282:Z282,Resume!$B$38:$B$62)</f>
        <v>0</v>
      </c>
    </row>
    <row r="283" spans="1:2">
      <c r="A283" s="11">
        <f>Returns!A283</f>
        <v>0</v>
      </c>
      <c r="B283" s="1">
        <f t="array" ref="B283">MMULT(Returns!B283:Z283,Resume!$B$38:$B$62)</f>
        <v>0</v>
      </c>
    </row>
    <row r="284" spans="1:2">
      <c r="A284" s="11">
        <f>Returns!A284</f>
        <v>0</v>
      </c>
      <c r="B284" s="1">
        <f t="array" ref="B284">MMULT(Returns!B284:Z284,Resume!$B$38:$B$62)</f>
        <v>0</v>
      </c>
    </row>
    <row r="285" spans="1:2">
      <c r="A285" s="11">
        <f>Returns!A285</f>
        <v>0</v>
      </c>
      <c r="B285" s="1">
        <f t="array" ref="B285">MMULT(Returns!B285:Z285,Resume!$B$38:$B$62)</f>
        <v>0</v>
      </c>
    </row>
    <row r="286" spans="1:2">
      <c r="A286" s="11">
        <f>Returns!A286</f>
        <v>0</v>
      </c>
      <c r="B286" s="1">
        <f t="array" ref="B286">MMULT(Returns!B286:Z286,Resume!$B$38:$B$62)</f>
        <v>0</v>
      </c>
    </row>
    <row r="287" spans="1:2">
      <c r="A287" s="11">
        <f>Returns!A287</f>
        <v>0</v>
      </c>
      <c r="B287" s="1">
        <f t="array" ref="B287">MMULT(Returns!B287:Z287,Resume!$B$38:$B$62)</f>
        <v>0</v>
      </c>
    </row>
    <row r="288" spans="1:2">
      <c r="A288" s="11">
        <f>Returns!A288</f>
        <v>0</v>
      </c>
      <c r="B288" s="1">
        <f t="array" ref="B288">MMULT(Returns!B288:Z288,Resume!$B$38:$B$62)</f>
        <v>0</v>
      </c>
    </row>
    <row r="289" spans="1:2">
      <c r="A289" s="11">
        <f>Returns!A289</f>
        <v>0</v>
      </c>
      <c r="B289" s="1">
        <f t="array" ref="B289">MMULT(Returns!B289:Z289,Resume!$B$38:$B$62)</f>
        <v>0</v>
      </c>
    </row>
    <row r="290" spans="1:2">
      <c r="A290" s="11">
        <f>Returns!A290</f>
        <v>0</v>
      </c>
      <c r="B290" s="1">
        <f t="array" ref="B290">MMULT(Returns!B290:Z290,Resume!$B$38:$B$62)</f>
        <v>0</v>
      </c>
    </row>
    <row r="291" spans="1:2">
      <c r="A291" s="11">
        <f>Returns!A291</f>
        <v>0</v>
      </c>
      <c r="B291" s="1">
        <f t="array" ref="B291">MMULT(Returns!B291:Z291,Resume!$B$38:$B$62)</f>
        <v>0</v>
      </c>
    </row>
    <row r="292" spans="1:2">
      <c r="A292" s="11">
        <f>Returns!A292</f>
        <v>0</v>
      </c>
      <c r="B292" s="1">
        <f t="array" ref="B292">MMULT(Returns!B292:Z292,Resume!$B$38:$B$62)</f>
        <v>0</v>
      </c>
    </row>
    <row r="293" spans="1:2">
      <c r="A293" s="11">
        <f>Returns!A293</f>
        <v>0</v>
      </c>
      <c r="B293" s="1">
        <f t="array" ref="B293">MMULT(Returns!B293:Z293,Resume!$B$38:$B$62)</f>
        <v>0</v>
      </c>
    </row>
    <row r="294" spans="1:2">
      <c r="A294" s="11">
        <f>Returns!A294</f>
        <v>0</v>
      </c>
      <c r="B294" s="1">
        <f t="array" ref="B294">MMULT(Returns!B294:Z294,Resume!$B$38:$B$62)</f>
        <v>0</v>
      </c>
    </row>
    <row r="295" spans="1:2">
      <c r="A295" s="11">
        <f>Returns!A295</f>
        <v>0</v>
      </c>
      <c r="B295" s="1">
        <f t="array" ref="B295">MMULT(Returns!B295:Z295,Resume!$B$38:$B$62)</f>
        <v>0</v>
      </c>
    </row>
    <row r="296" spans="1:2">
      <c r="A296" s="11">
        <f>Returns!A296</f>
        <v>0</v>
      </c>
      <c r="B296" s="1">
        <f t="array" ref="B296">MMULT(Returns!B296:Z296,Resume!$B$38:$B$62)</f>
        <v>0</v>
      </c>
    </row>
    <row r="297" spans="1:2">
      <c r="A297" s="11">
        <f>Returns!A297</f>
        <v>0</v>
      </c>
      <c r="B297" s="1">
        <f t="array" ref="B297">MMULT(Returns!B297:Z297,Resume!$B$38:$B$62)</f>
        <v>0</v>
      </c>
    </row>
    <row r="298" spans="1:2">
      <c r="A298" s="11">
        <f>Returns!A298</f>
        <v>0</v>
      </c>
      <c r="B298" s="1">
        <f t="array" ref="B298">MMULT(Returns!B298:Z298,Resume!$B$38:$B$62)</f>
        <v>0</v>
      </c>
    </row>
    <row r="299" spans="1:2">
      <c r="A299" s="11">
        <f>Returns!A299</f>
        <v>0</v>
      </c>
      <c r="B299" s="1">
        <f t="array" ref="B299">MMULT(Returns!B299:Z299,Resume!$B$38:$B$62)</f>
        <v>0</v>
      </c>
    </row>
    <row r="300" spans="1:2">
      <c r="A300" s="11">
        <f>Returns!A300</f>
        <v>0</v>
      </c>
      <c r="B300" s="1">
        <f t="array" ref="B300">MMULT(Returns!B300:Z300,Resume!$B$38:$B$62)</f>
        <v>0</v>
      </c>
    </row>
    <row r="301" spans="1:2">
      <c r="A301" s="11">
        <f>Returns!A301</f>
        <v>0</v>
      </c>
      <c r="B301" s="1">
        <f t="array" ref="B301">MMULT(Returns!B301:Z301,Resume!$B$38:$B$62)</f>
        <v>0</v>
      </c>
    </row>
    <row r="302" spans="1:2">
      <c r="A302" s="11">
        <f>Returns!A302</f>
        <v>0</v>
      </c>
      <c r="B302" s="1">
        <f t="array" ref="B302">MMULT(Returns!B302:Z302,Resume!$B$38:$B$62)</f>
        <v>0</v>
      </c>
    </row>
    <row r="303" spans="1:2">
      <c r="A303" s="11">
        <f>Returns!A303</f>
        <v>0</v>
      </c>
      <c r="B303" s="1">
        <f t="array" ref="B303">MMULT(Returns!B303:Z303,Resume!$B$38:$B$62)</f>
        <v>0</v>
      </c>
    </row>
    <row r="304" spans="1:2">
      <c r="A304" s="11">
        <f>Returns!A304</f>
        <v>0</v>
      </c>
      <c r="B304" s="1">
        <f t="array" ref="B304">MMULT(Returns!B304:Z304,Resume!$B$38:$B$62)</f>
        <v>0</v>
      </c>
    </row>
    <row r="305" spans="1:2">
      <c r="A305" s="11">
        <f>Returns!A305</f>
        <v>0</v>
      </c>
      <c r="B305" s="1">
        <f t="array" ref="B305">MMULT(Returns!B305:Z305,Resume!$B$38:$B$62)</f>
        <v>0</v>
      </c>
    </row>
    <row r="306" spans="1:2">
      <c r="A306" s="11">
        <f>Returns!A306</f>
        <v>0</v>
      </c>
      <c r="B306" s="1">
        <f t="array" ref="B306">MMULT(Returns!B306:Z306,Resume!$B$38:$B$62)</f>
        <v>0</v>
      </c>
    </row>
    <row r="307" spans="1:2">
      <c r="A307" s="11">
        <f>Returns!A307</f>
        <v>0</v>
      </c>
      <c r="B307" s="1">
        <f t="array" ref="B307">MMULT(Returns!B307:Z307,Resume!$B$38:$B$62)</f>
        <v>0</v>
      </c>
    </row>
    <row r="308" spans="1:2">
      <c r="A308" s="11">
        <f>Returns!A308</f>
        <v>0</v>
      </c>
      <c r="B308" s="1">
        <f t="array" ref="B308">MMULT(Returns!B308:Z308,Resume!$B$38:$B$62)</f>
        <v>0</v>
      </c>
    </row>
    <row r="309" spans="1:2">
      <c r="A309" s="11">
        <f>Returns!A309</f>
        <v>0</v>
      </c>
      <c r="B309" s="1">
        <f t="array" ref="B309">MMULT(Returns!B309:Z309,Resume!$B$38:$B$62)</f>
        <v>0</v>
      </c>
    </row>
    <row r="310" spans="1:2">
      <c r="A310" s="11">
        <f>Returns!A310</f>
        <v>0</v>
      </c>
      <c r="B310" s="1">
        <f t="array" ref="B310">MMULT(Returns!B310:Z310,Resume!$B$38:$B$62)</f>
        <v>0</v>
      </c>
    </row>
    <row r="311" spans="1:2">
      <c r="A311" s="11">
        <f>Returns!A311</f>
        <v>0</v>
      </c>
      <c r="B311" s="1">
        <f t="array" ref="B311">MMULT(Returns!B311:Z311,Resume!$B$38:$B$62)</f>
        <v>0</v>
      </c>
    </row>
    <row r="312" spans="1:2">
      <c r="A312" s="11">
        <f>Returns!A312</f>
        <v>0</v>
      </c>
      <c r="B312" s="1">
        <f t="array" ref="B312">MMULT(Returns!B312:Z312,Resume!$B$38:$B$62)</f>
        <v>0</v>
      </c>
    </row>
    <row r="313" spans="1:2">
      <c r="A313" s="11">
        <f>Returns!A313</f>
        <v>0</v>
      </c>
      <c r="B313" s="1">
        <f t="array" ref="B313">MMULT(Returns!B313:Z313,Resume!$B$38:$B$62)</f>
        <v>0</v>
      </c>
    </row>
    <row r="314" spans="1:2">
      <c r="A314" s="11">
        <f>Returns!A314</f>
        <v>0</v>
      </c>
      <c r="B314" s="1">
        <f t="array" ref="B314">MMULT(Returns!B314:Z314,Resume!$B$38:$B$62)</f>
        <v>0</v>
      </c>
    </row>
    <row r="315" spans="1:2">
      <c r="A315" s="11">
        <f>Returns!A315</f>
        <v>0</v>
      </c>
      <c r="B315" s="1">
        <f t="array" ref="B315">MMULT(Returns!B315:Z315,Resume!$B$38:$B$62)</f>
        <v>0</v>
      </c>
    </row>
    <row r="316" spans="1:2">
      <c r="A316" s="11">
        <f>Returns!A316</f>
        <v>0</v>
      </c>
      <c r="B316" s="1">
        <f t="array" ref="B316">MMULT(Returns!B316:Z316,Resume!$B$38:$B$62)</f>
        <v>0</v>
      </c>
    </row>
    <row r="317" spans="1:2">
      <c r="A317" s="11">
        <f>Returns!A317</f>
        <v>0</v>
      </c>
      <c r="B317" s="1">
        <f t="array" ref="B317">MMULT(Returns!B317:Z317,Resume!$B$38:$B$62)</f>
        <v>0</v>
      </c>
    </row>
    <row r="318" spans="1:2">
      <c r="A318" s="11">
        <f>Returns!A318</f>
        <v>0</v>
      </c>
      <c r="B318" s="1">
        <f t="array" ref="B318">MMULT(Returns!B318:Z318,Resume!$B$38:$B$62)</f>
        <v>0</v>
      </c>
    </row>
    <row r="319" spans="1:2">
      <c r="A319" s="11">
        <f>Returns!A319</f>
        <v>0</v>
      </c>
      <c r="B319" s="1">
        <f t="array" ref="B319">MMULT(Returns!B319:Z319,Resume!$B$38:$B$62)</f>
        <v>0</v>
      </c>
    </row>
    <row r="320" spans="1:2">
      <c r="A320" s="11">
        <f>Returns!A320</f>
        <v>0</v>
      </c>
      <c r="B320" s="1">
        <f t="array" ref="B320">MMULT(Returns!B320:Z320,Resume!$B$38:$B$62)</f>
        <v>0</v>
      </c>
    </row>
    <row r="321" spans="1:2">
      <c r="A321" s="11">
        <f>Returns!A321</f>
        <v>0</v>
      </c>
      <c r="B321" s="1">
        <f t="array" ref="B321">MMULT(Returns!B321:Z321,Resume!$B$38:$B$62)</f>
        <v>0</v>
      </c>
    </row>
    <row r="322" spans="1:2">
      <c r="A322" s="11">
        <f>Returns!A322</f>
        <v>0</v>
      </c>
      <c r="B322" s="1">
        <f t="array" ref="B322">MMULT(Returns!B322:Z322,Resume!$B$38:$B$62)</f>
        <v>0</v>
      </c>
    </row>
    <row r="323" spans="1:2">
      <c r="A323" s="11">
        <f>Returns!A323</f>
        <v>0</v>
      </c>
      <c r="B323" s="1">
        <f t="array" ref="B323">MMULT(Returns!B323:Z323,Resume!$B$38:$B$62)</f>
        <v>0</v>
      </c>
    </row>
    <row r="324" spans="1:2">
      <c r="A324" s="11">
        <f>Returns!A324</f>
        <v>0</v>
      </c>
      <c r="B324" s="1">
        <f t="array" ref="B324">MMULT(Returns!B324:Z324,Resume!$B$38:$B$62)</f>
        <v>0</v>
      </c>
    </row>
    <row r="325" spans="1:2">
      <c r="A325" s="11">
        <f>Returns!A325</f>
        <v>0</v>
      </c>
      <c r="B325" s="1">
        <f t="array" ref="B325">MMULT(Returns!B325:Z325,Resume!$B$38:$B$62)</f>
        <v>0</v>
      </c>
    </row>
    <row r="326" spans="1:2">
      <c r="A326" s="11">
        <f>Returns!A326</f>
        <v>0</v>
      </c>
      <c r="B326" s="1">
        <f t="array" ref="B326">MMULT(Returns!B326:Z326,Resume!$B$38:$B$62)</f>
        <v>0</v>
      </c>
    </row>
    <row r="327" spans="1:2">
      <c r="A327" s="11">
        <f>Returns!A327</f>
        <v>0</v>
      </c>
      <c r="B327" s="1">
        <f t="array" ref="B327">MMULT(Returns!B327:Z327,Resume!$B$38:$B$62)</f>
        <v>0</v>
      </c>
    </row>
    <row r="328" spans="1:2">
      <c r="A328" s="11">
        <f>Returns!A328</f>
        <v>0</v>
      </c>
      <c r="B328" s="1">
        <f t="array" ref="B328">MMULT(Returns!B328:Z328,Resume!$B$38:$B$62)</f>
        <v>0</v>
      </c>
    </row>
    <row r="329" spans="1:2">
      <c r="A329" s="11">
        <f>Returns!A329</f>
        <v>0</v>
      </c>
      <c r="B329" s="1">
        <f t="array" ref="B329">MMULT(Returns!B329:Z329,Resume!$B$38:$B$62)</f>
        <v>0</v>
      </c>
    </row>
    <row r="330" spans="1:2">
      <c r="A330" s="11">
        <f>Returns!A330</f>
        <v>0</v>
      </c>
      <c r="B330" s="1">
        <f t="array" ref="B330">MMULT(Returns!B330:Z330,Resume!$B$38:$B$62)</f>
        <v>0</v>
      </c>
    </row>
    <row r="331" spans="1:2">
      <c r="A331" s="11">
        <f>Returns!A331</f>
        <v>0</v>
      </c>
      <c r="B331" s="1">
        <f t="array" ref="B331">MMULT(Returns!B331:Z331,Resume!$B$38:$B$62)</f>
        <v>0</v>
      </c>
    </row>
    <row r="332" spans="1:2">
      <c r="A332" s="11">
        <f>Returns!A332</f>
        <v>0</v>
      </c>
      <c r="B332" s="1">
        <f t="array" ref="B332">MMULT(Returns!B332:Z332,Resume!$B$38:$B$62)</f>
        <v>0</v>
      </c>
    </row>
    <row r="333" spans="1:2">
      <c r="A333" s="11">
        <f>Returns!A333</f>
        <v>0</v>
      </c>
      <c r="B333" s="1">
        <f t="array" ref="B333">MMULT(Returns!B333:Z333,Resume!$B$38:$B$62)</f>
        <v>0</v>
      </c>
    </row>
    <row r="334" spans="1:2">
      <c r="A334" s="11">
        <f>Returns!A334</f>
        <v>0</v>
      </c>
      <c r="B334" s="1">
        <f t="array" ref="B334">MMULT(Returns!B334:Z334,Resume!$B$38:$B$62)</f>
        <v>0</v>
      </c>
    </row>
    <row r="335" spans="1:2">
      <c r="A335" s="11">
        <f>Returns!A335</f>
        <v>0</v>
      </c>
      <c r="B335" s="1">
        <f t="array" ref="B335">MMULT(Returns!B335:Z335,Resume!$B$38:$B$62)</f>
        <v>0</v>
      </c>
    </row>
    <row r="336" spans="1:2">
      <c r="A336" s="11">
        <f>Returns!A336</f>
        <v>0</v>
      </c>
      <c r="B336" s="1">
        <f t="array" ref="B336">MMULT(Returns!B336:Z336,Resume!$B$38:$B$62)</f>
        <v>0</v>
      </c>
    </row>
    <row r="337" spans="1:2">
      <c r="A337" s="11">
        <f>Returns!A337</f>
        <v>0</v>
      </c>
      <c r="B337" s="1">
        <f t="array" ref="B337">MMULT(Returns!B337:Z337,Resume!$B$38:$B$62)</f>
        <v>0</v>
      </c>
    </row>
    <row r="338" spans="1:2">
      <c r="A338" s="11">
        <f>Returns!A338</f>
        <v>0</v>
      </c>
      <c r="B338" s="1">
        <f t="array" ref="B338">MMULT(Returns!B338:Z338,Resume!$B$38:$B$62)</f>
        <v>0</v>
      </c>
    </row>
    <row r="339" spans="1:2">
      <c r="A339" s="11">
        <f>Returns!A339</f>
        <v>0</v>
      </c>
      <c r="B339" s="1">
        <f t="array" ref="B339">MMULT(Returns!B339:Z339,Resume!$B$38:$B$62)</f>
        <v>0</v>
      </c>
    </row>
    <row r="340" spans="1:2">
      <c r="A340" s="11">
        <f>Returns!A340</f>
        <v>0</v>
      </c>
      <c r="B340" s="1">
        <f t="array" ref="B340">MMULT(Returns!B340:Z340,Resume!$B$38:$B$62)</f>
        <v>0</v>
      </c>
    </row>
    <row r="341" spans="1:2">
      <c r="A341" s="11">
        <f>Returns!A341</f>
        <v>0</v>
      </c>
      <c r="B341" s="1">
        <f t="array" ref="B341">MMULT(Returns!B341:Z341,Resume!$B$38:$B$62)</f>
        <v>0</v>
      </c>
    </row>
    <row r="342" spans="1:2">
      <c r="A342" s="11">
        <f>Returns!A342</f>
        <v>0</v>
      </c>
      <c r="B342" s="1">
        <f t="array" ref="B342">MMULT(Returns!B342:Z342,Resume!$B$38:$B$62)</f>
        <v>0</v>
      </c>
    </row>
    <row r="343" spans="1:2">
      <c r="A343" s="11">
        <f>Returns!A343</f>
        <v>0</v>
      </c>
      <c r="B343" s="1">
        <f t="array" ref="B343">MMULT(Returns!B343:Z343,Resume!$B$38:$B$62)</f>
        <v>0</v>
      </c>
    </row>
    <row r="344" spans="1:2">
      <c r="A344" s="11">
        <f>Returns!A344</f>
        <v>0</v>
      </c>
      <c r="B344" s="1">
        <f t="array" ref="B344">MMULT(Returns!B344:Z344,Resume!$B$38:$B$62)</f>
        <v>0</v>
      </c>
    </row>
    <row r="345" spans="1:2">
      <c r="A345" s="11">
        <f>Returns!A345</f>
        <v>0</v>
      </c>
      <c r="B345" s="1">
        <f t="array" ref="B345">MMULT(Returns!B345:Z345,Resume!$B$38:$B$62)</f>
        <v>0</v>
      </c>
    </row>
    <row r="346" spans="1:2">
      <c r="A346" s="11">
        <f>Returns!A346</f>
        <v>0</v>
      </c>
      <c r="B346" s="1">
        <f t="array" ref="B346">MMULT(Returns!B346:Z346,Resume!$B$38:$B$62)</f>
        <v>0</v>
      </c>
    </row>
    <row r="347" spans="1:2">
      <c r="A347" s="11">
        <f>Returns!A347</f>
        <v>0</v>
      </c>
      <c r="B347" s="1">
        <f t="array" ref="B347">MMULT(Returns!B347:Z347,Resume!$B$38:$B$62)</f>
        <v>0</v>
      </c>
    </row>
    <row r="348" spans="1:2">
      <c r="A348" s="11">
        <f>Returns!A348</f>
        <v>0</v>
      </c>
      <c r="B348" s="1">
        <f t="array" ref="B348">MMULT(Returns!B348:Z348,Resume!$B$38:$B$62)</f>
        <v>0</v>
      </c>
    </row>
    <row r="349" spans="1:2">
      <c r="A349" s="11">
        <f>Returns!A349</f>
        <v>0</v>
      </c>
      <c r="B349" s="1">
        <f t="array" ref="B349">MMULT(Returns!B349:Z349,Resume!$B$38:$B$62)</f>
        <v>0</v>
      </c>
    </row>
    <row r="350" spans="1:2">
      <c r="A350" s="11">
        <f>Returns!A350</f>
        <v>0</v>
      </c>
      <c r="B350" s="1">
        <f t="array" ref="B350">MMULT(Returns!B350:Z350,Resume!$B$38:$B$62)</f>
        <v>0</v>
      </c>
    </row>
    <row r="351" spans="1:2">
      <c r="A351" s="11">
        <f>Returns!A351</f>
        <v>0</v>
      </c>
      <c r="B351" s="1">
        <f t="array" ref="B351">MMULT(Returns!B351:Z351,Resume!$B$38:$B$62)</f>
        <v>0</v>
      </c>
    </row>
    <row r="352" spans="1:2">
      <c r="A352" s="11">
        <f>Returns!A352</f>
        <v>0</v>
      </c>
      <c r="B352" s="1">
        <f t="array" ref="B352">MMULT(Returns!B352:Z352,Resume!$B$38:$B$62)</f>
        <v>0</v>
      </c>
    </row>
    <row r="353" spans="1:2">
      <c r="A353" s="11">
        <f>Returns!A353</f>
        <v>0</v>
      </c>
      <c r="B353" s="1">
        <f t="array" ref="B353">MMULT(Returns!B353:Z353,Resume!$B$38:$B$62)</f>
        <v>0</v>
      </c>
    </row>
    <row r="354" spans="1:2">
      <c r="A354" s="11">
        <f>Returns!A354</f>
        <v>0</v>
      </c>
      <c r="B354" s="1">
        <f t="array" ref="B354">MMULT(Returns!B354:Z354,Resume!$B$38:$B$62)</f>
        <v>0</v>
      </c>
    </row>
    <row r="355" spans="1:2">
      <c r="A355" s="11">
        <f>Returns!A355</f>
        <v>0</v>
      </c>
      <c r="B355" s="1">
        <f t="array" ref="B355">MMULT(Returns!B355:Z355,Resume!$B$38:$B$62)</f>
        <v>0</v>
      </c>
    </row>
    <row r="356" spans="1:2">
      <c r="A356" s="11">
        <f>Returns!A356</f>
        <v>0</v>
      </c>
      <c r="B356" s="1">
        <f t="array" ref="B356">MMULT(Returns!B356:Z356,Resume!$B$38:$B$62)</f>
        <v>0</v>
      </c>
    </row>
    <row r="357" spans="1:2">
      <c r="A357" s="11">
        <f>Returns!A357</f>
        <v>0</v>
      </c>
      <c r="B357" s="1">
        <f t="array" ref="B357">MMULT(Returns!B357:Z357,Resume!$B$38:$B$62)</f>
        <v>0</v>
      </c>
    </row>
    <row r="358" spans="1:2">
      <c r="A358" s="11">
        <f>Returns!A358</f>
        <v>0</v>
      </c>
      <c r="B358" s="1">
        <f t="array" ref="B358">MMULT(Returns!B358:Z358,Resume!$B$38:$B$62)</f>
        <v>0</v>
      </c>
    </row>
    <row r="359" spans="1:2">
      <c r="A359" s="11">
        <f>Returns!A359</f>
        <v>0</v>
      </c>
      <c r="B359" s="1">
        <f t="array" ref="B359">MMULT(Returns!B359:Z359,Resume!$B$38:$B$62)</f>
        <v>0</v>
      </c>
    </row>
    <row r="360" spans="1:2">
      <c r="A360" s="11">
        <f>Returns!A360</f>
        <v>0</v>
      </c>
      <c r="B360" s="1">
        <f t="array" ref="B360">MMULT(Returns!B360:Z360,Resume!$B$38:$B$62)</f>
        <v>0</v>
      </c>
    </row>
    <row r="361" spans="1:2">
      <c r="A361" s="11">
        <f>Returns!A361</f>
        <v>0</v>
      </c>
      <c r="B361" s="1">
        <f t="array" ref="B361">MMULT(Returns!B361:Z361,Resume!$B$38:$B$62)</f>
        <v>0</v>
      </c>
    </row>
    <row r="362" spans="1:2">
      <c r="A362" s="11">
        <f>Returns!A362</f>
        <v>0</v>
      </c>
      <c r="B362" s="1">
        <f t="array" ref="B362">MMULT(Returns!B362:Z362,Resume!$B$38:$B$62)</f>
        <v>0</v>
      </c>
    </row>
    <row r="363" spans="1:2">
      <c r="A363" s="11">
        <f>Returns!A363</f>
        <v>0</v>
      </c>
      <c r="B363" s="1">
        <f t="array" ref="B363">MMULT(Returns!B363:Z363,Resume!$B$38:$B$62)</f>
        <v>0</v>
      </c>
    </row>
    <row r="364" spans="1:2">
      <c r="A364" s="11">
        <f>Returns!A364</f>
        <v>0</v>
      </c>
      <c r="B364" s="1">
        <f t="array" ref="B364">MMULT(Returns!B364:Z364,Resume!$B$38:$B$62)</f>
        <v>0</v>
      </c>
    </row>
    <row r="365" spans="1:2">
      <c r="A365" s="11">
        <f>Returns!A365</f>
        <v>0</v>
      </c>
      <c r="B365" s="1">
        <f t="array" ref="B365">MMULT(Returns!B365:Z365,Resume!$B$38:$B$62)</f>
        <v>0</v>
      </c>
    </row>
    <row r="366" spans="1:2">
      <c r="A366" s="11">
        <f>Returns!A366</f>
        <v>0</v>
      </c>
      <c r="B366" s="1">
        <f t="array" ref="B366">MMULT(Returns!B366:Z366,Resume!$B$38:$B$62)</f>
        <v>0</v>
      </c>
    </row>
    <row r="367" spans="1:2">
      <c r="A367" s="11">
        <f>Returns!A367</f>
        <v>0</v>
      </c>
      <c r="B367" s="1">
        <f t="array" ref="B367">MMULT(Returns!B367:Z367,Resume!$B$38:$B$62)</f>
        <v>0</v>
      </c>
    </row>
    <row r="368" spans="1:2">
      <c r="A368" s="11">
        <f>Returns!A368</f>
        <v>0</v>
      </c>
      <c r="B368" s="1">
        <f t="array" ref="B368">MMULT(Returns!B368:Z368,Resume!$B$38:$B$62)</f>
        <v>0</v>
      </c>
    </row>
    <row r="369" spans="1:2">
      <c r="A369" s="11">
        <f>Returns!A369</f>
        <v>0</v>
      </c>
      <c r="B369" s="1">
        <f t="array" ref="B369">MMULT(Returns!B369:Z369,Resume!$B$38:$B$62)</f>
        <v>0</v>
      </c>
    </row>
    <row r="370" spans="1:2">
      <c r="A370" s="11">
        <f>Returns!A370</f>
        <v>0</v>
      </c>
      <c r="B370" s="1">
        <f t="array" ref="B370">MMULT(Returns!B370:Z370,Resume!$B$38:$B$62)</f>
        <v>0</v>
      </c>
    </row>
    <row r="371" spans="1:2">
      <c r="A371" s="11">
        <f>Returns!A371</f>
        <v>0</v>
      </c>
      <c r="B371" s="1">
        <f t="array" ref="B371">MMULT(Returns!B371:Z371,Resume!$B$38:$B$62)</f>
        <v>0</v>
      </c>
    </row>
    <row r="372" spans="1:2">
      <c r="A372" s="11">
        <f>Returns!A372</f>
        <v>0</v>
      </c>
      <c r="B372" s="1">
        <f t="array" ref="B372">MMULT(Returns!B372:Z372,Resume!$B$38:$B$62)</f>
        <v>0</v>
      </c>
    </row>
    <row r="373" spans="1:2">
      <c r="A373" s="11">
        <f>Returns!A373</f>
        <v>0</v>
      </c>
      <c r="B373" s="1">
        <f t="array" ref="B373">MMULT(Returns!B373:Z373,Resume!$B$38:$B$62)</f>
        <v>0</v>
      </c>
    </row>
    <row r="374" spans="1:2">
      <c r="A374" s="11">
        <f>Returns!A374</f>
        <v>0</v>
      </c>
      <c r="B374" s="1">
        <f t="array" ref="B374">MMULT(Returns!B374:Z374,Resume!$B$38:$B$62)</f>
        <v>0</v>
      </c>
    </row>
    <row r="375" spans="1:2">
      <c r="A375" s="11">
        <f>Returns!A375</f>
        <v>0</v>
      </c>
      <c r="B375" s="1">
        <f t="array" ref="B375">MMULT(Returns!B375:Z375,Resume!$B$38:$B$62)</f>
        <v>0</v>
      </c>
    </row>
    <row r="376" spans="1:2">
      <c r="A376" s="11">
        <f>Returns!A376</f>
        <v>0</v>
      </c>
      <c r="B376" s="1">
        <f t="array" ref="B376">MMULT(Returns!B376:Z376,Resume!$B$38:$B$62)</f>
        <v>0</v>
      </c>
    </row>
    <row r="377" spans="1:2">
      <c r="A377" s="11">
        <f>Returns!A377</f>
        <v>0</v>
      </c>
      <c r="B377" s="1">
        <f t="array" ref="B377">MMULT(Returns!B377:Z377,Resume!$B$38:$B$62)</f>
        <v>0</v>
      </c>
    </row>
    <row r="378" spans="1:2">
      <c r="A378" s="11">
        <f>Returns!A378</f>
        <v>0</v>
      </c>
      <c r="B378" s="1">
        <f t="array" ref="B378">MMULT(Returns!B378:Z378,Resume!$B$38:$B$62)</f>
        <v>0</v>
      </c>
    </row>
    <row r="379" spans="1:2">
      <c r="A379" s="11">
        <f>Returns!A379</f>
        <v>0</v>
      </c>
      <c r="B379" s="1">
        <f t="array" ref="B379">MMULT(Returns!B379:Z379,Resume!$B$38:$B$62)</f>
        <v>0</v>
      </c>
    </row>
    <row r="380" spans="1:2">
      <c r="A380" s="11">
        <f>Returns!A380</f>
        <v>0</v>
      </c>
      <c r="B380" s="1">
        <f t="array" ref="B380">MMULT(Returns!B380:Z380,Resume!$B$38:$B$62)</f>
        <v>0</v>
      </c>
    </row>
    <row r="381" spans="1:2">
      <c r="A381" s="11">
        <f>Returns!A381</f>
        <v>0</v>
      </c>
      <c r="B381" s="1">
        <f t="array" ref="B381">MMULT(Returns!B381:Z381,Resume!$B$38:$B$62)</f>
        <v>0</v>
      </c>
    </row>
    <row r="382" spans="1:2">
      <c r="A382" s="11">
        <f>Returns!A382</f>
        <v>0</v>
      </c>
      <c r="B382" s="1">
        <f t="array" ref="B382">MMULT(Returns!B382:Z382,Resume!$B$38:$B$62)</f>
        <v>0</v>
      </c>
    </row>
    <row r="383" spans="1:2">
      <c r="A383" s="11">
        <f>Returns!A383</f>
        <v>0</v>
      </c>
      <c r="B383" s="1">
        <f t="array" ref="B383">MMULT(Returns!B383:Z383,Resume!$B$38:$B$62)</f>
        <v>0</v>
      </c>
    </row>
    <row r="384" spans="1:2">
      <c r="A384" s="11">
        <f>Returns!A384</f>
        <v>0</v>
      </c>
      <c r="B384" s="1">
        <f t="array" ref="B384">MMULT(Returns!B384:Z384,Resume!$B$38:$B$62)</f>
        <v>0</v>
      </c>
    </row>
    <row r="385" spans="1:2">
      <c r="A385" s="11">
        <f>Returns!A385</f>
        <v>0</v>
      </c>
      <c r="B385" s="1">
        <f t="array" ref="B385">MMULT(Returns!B385:Z385,Resume!$B$38:$B$62)</f>
        <v>0</v>
      </c>
    </row>
    <row r="386" spans="1:2">
      <c r="A386" s="11">
        <f>Returns!A386</f>
        <v>0</v>
      </c>
      <c r="B386" s="1">
        <f t="array" ref="B386">MMULT(Returns!B386:Z386,Resume!$B$38:$B$62)</f>
        <v>0</v>
      </c>
    </row>
    <row r="387" spans="1:2">
      <c r="A387" s="11">
        <f>Returns!A387</f>
        <v>0</v>
      </c>
      <c r="B387" s="1">
        <f t="array" ref="B387">MMULT(Returns!B387:Z387,Resume!$B$38:$B$62)</f>
        <v>0</v>
      </c>
    </row>
    <row r="388" spans="1:2">
      <c r="A388" s="11">
        <f>Returns!A388</f>
        <v>0</v>
      </c>
      <c r="B388" s="1">
        <f t="array" ref="B388">MMULT(Returns!B388:Z388,Resume!$B$38:$B$62)</f>
        <v>0</v>
      </c>
    </row>
    <row r="389" spans="1:2">
      <c r="A389" s="11">
        <f>Returns!A389</f>
        <v>0</v>
      </c>
      <c r="B389" s="1">
        <f t="array" ref="B389">MMULT(Returns!B389:Z389,Resume!$B$38:$B$62)</f>
        <v>0</v>
      </c>
    </row>
    <row r="390" spans="1:2">
      <c r="A390" s="11">
        <f>Returns!A390</f>
        <v>0</v>
      </c>
      <c r="B390" s="1">
        <f t="array" ref="B390">MMULT(Returns!B390:Z390,Resume!$B$38:$B$62)</f>
        <v>0</v>
      </c>
    </row>
    <row r="391" spans="1:2">
      <c r="A391" s="11">
        <f>Returns!A391</f>
        <v>0</v>
      </c>
      <c r="B391" s="1">
        <f t="array" ref="B391">MMULT(Returns!B391:Z391,Resume!$B$38:$B$62)</f>
        <v>0</v>
      </c>
    </row>
    <row r="392" spans="1:2">
      <c r="A392" s="11">
        <f>Returns!A392</f>
        <v>0</v>
      </c>
      <c r="B392" s="1">
        <f t="array" ref="B392">MMULT(Returns!B392:Z392,Resume!$B$38:$B$62)</f>
        <v>0</v>
      </c>
    </row>
    <row r="393" spans="1:2">
      <c r="A393" s="11">
        <f>Returns!A393</f>
        <v>0</v>
      </c>
      <c r="B393" s="1">
        <f t="array" ref="B393">MMULT(Returns!B393:Z393,Resume!$B$38:$B$62)</f>
        <v>0</v>
      </c>
    </row>
    <row r="394" spans="1:2">
      <c r="A394" s="11">
        <f>Returns!A394</f>
        <v>0</v>
      </c>
      <c r="B394" s="1">
        <f t="array" ref="B394">MMULT(Returns!B394:Z394,Resume!$B$38:$B$62)</f>
        <v>0</v>
      </c>
    </row>
    <row r="395" spans="1:2">
      <c r="A395" s="11">
        <f>Returns!A395</f>
        <v>0</v>
      </c>
      <c r="B395" s="1">
        <f t="array" ref="B395">MMULT(Returns!B395:Z395,Resume!$B$38:$B$62)</f>
        <v>0</v>
      </c>
    </row>
    <row r="396" spans="1:2">
      <c r="A396" s="11">
        <f>Returns!A396</f>
        <v>0</v>
      </c>
      <c r="B396" s="1">
        <f t="array" ref="B396">MMULT(Returns!B396:Z396,Resume!$B$38:$B$62)</f>
        <v>0</v>
      </c>
    </row>
    <row r="397" spans="1:2">
      <c r="A397" s="11">
        <f>Returns!A397</f>
        <v>0</v>
      </c>
      <c r="B397" s="1">
        <f t="array" ref="B397">MMULT(Returns!B397:Z397,Resume!$B$38:$B$62)</f>
        <v>0</v>
      </c>
    </row>
    <row r="398" spans="1:2">
      <c r="A398" s="11">
        <f>Returns!A398</f>
        <v>0</v>
      </c>
      <c r="B398" s="1">
        <f t="array" ref="B398">MMULT(Returns!B398:Z398,Resume!$B$38:$B$62)</f>
        <v>0</v>
      </c>
    </row>
    <row r="399" spans="1:2">
      <c r="A399" s="11">
        <f>Returns!A399</f>
        <v>0</v>
      </c>
      <c r="B399" s="1">
        <f t="array" ref="B399">MMULT(Returns!B399:Z399,Resume!$B$38:$B$62)</f>
        <v>0</v>
      </c>
    </row>
    <row r="400" spans="1:2">
      <c r="A400" s="11">
        <f>Returns!A400</f>
        <v>0</v>
      </c>
      <c r="B400" s="1">
        <f t="array" ref="B400">MMULT(Returns!B400:Z400,Resume!$B$38:$B$62)</f>
        <v>0</v>
      </c>
    </row>
    <row r="401" spans="1:2">
      <c r="A401" s="11">
        <f>Returns!A401</f>
        <v>0</v>
      </c>
      <c r="B401" s="1">
        <f t="array" ref="B401">MMULT(Returns!B401:Z401,Resume!$B$38:$B$62)</f>
        <v>0</v>
      </c>
    </row>
    <row r="402" spans="1:2">
      <c r="A402" s="11">
        <f>Returns!A402</f>
        <v>0</v>
      </c>
      <c r="B402" s="1">
        <f t="array" ref="B402">MMULT(Returns!B402:Z402,Resume!$B$38:$B$62)</f>
        <v>0</v>
      </c>
    </row>
    <row r="403" spans="1:2">
      <c r="A403" s="11">
        <f>Returns!A403</f>
        <v>0</v>
      </c>
      <c r="B403" s="1">
        <f t="array" ref="B403">MMULT(Returns!B403:Z403,Resume!$B$38:$B$62)</f>
        <v>0</v>
      </c>
    </row>
    <row r="404" spans="1:2">
      <c r="A404" s="11">
        <f>Returns!A404</f>
        <v>0</v>
      </c>
      <c r="B404" s="1">
        <f t="array" ref="B404">MMULT(Returns!B404:Z404,Resume!$B$38:$B$62)</f>
        <v>0</v>
      </c>
    </row>
    <row r="405" spans="1:2">
      <c r="A405" s="11">
        <f>Returns!A405</f>
        <v>0</v>
      </c>
      <c r="B405" s="1">
        <f t="array" ref="B405">MMULT(Returns!B405:Z405,Resume!$B$38:$B$62)</f>
        <v>0</v>
      </c>
    </row>
    <row r="406" spans="1:2">
      <c r="A406" s="11">
        <f>Returns!A406</f>
        <v>0</v>
      </c>
      <c r="B406" s="1">
        <f t="array" ref="B406">MMULT(Returns!B406:Z406,Resume!$B$38:$B$62)</f>
        <v>0</v>
      </c>
    </row>
    <row r="407" spans="1:2">
      <c r="A407" s="11">
        <f>Returns!A407</f>
        <v>0</v>
      </c>
      <c r="B407" s="1">
        <f t="array" ref="B407">MMULT(Returns!B407:Z407,Resume!$B$38:$B$62)</f>
        <v>0</v>
      </c>
    </row>
    <row r="408" spans="1:2">
      <c r="A408" s="11">
        <f>Returns!A408</f>
        <v>0</v>
      </c>
      <c r="B408" s="1">
        <f t="array" ref="B408">MMULT(Returns!B408:Z408,Resume!$B$38:$B$62)</f>
        <v>0</v>
      </c>
    </row>
    <row r="409" spans="1:2">
      <c r="A409" s="11">
        <f>Returns!A409</f>
        <v>0</v>
      </c>
      <c r="B409" s="1">
        <f t="array" ref="B409">MMULT(Returns!B409:Z409,Resume!$B$38:$B$62)</f>
        <v>0</v>
      </c>
    </row>
    <row r="410" spans="1:2">
      <c r="A410" s="11">
        <f>Returns!A410</f>
        <v>0</v>
      </c>
      <c r="B410" s="1">
        <f t="array" ref="B410">MMULT(Returns!B410:Z410,Resume!$B$38:$B$62)</f>
        <v>0</v>
      </c>
    </row>
    <row r="411" spans="1:2">
      <c r="A411" s="11">
        <f>Returns!A411</f>
        <v>0</v>
      </c>
      <c r="B411" s="1">
        <f t="array" ref="B411">MMULT(Returns!B411:Z411,Resume!$B$38:$B$62)</f>
        <v>0</v>
      </c>
    </row>
    <row r="412" spans="1:2">
      <c r="A412" s="11">
        <f>Returns!A412</f>
        <v>0</v>
      </c>
      <c r="B412" s="1">
        <f t="array" ref="B412">MMULT(Returns!B412:Z412,Resume!$B$38:$B$62)</f>
        <v>0</v>
      </c>
    </row>
    <row r="413" spans="1:2">
      <c r="A413" s="11">
        <f>Returns!A413</f>
        <v>0</v>
      </c>
      <c r="B413" s="1">
        <f t="array" ref="B413">MMULT(Returns!B413:Z413,Resume!$B$38:$B$62)</f>
        <v>0</v>
      </c>
    </row>
    <row r="414" spans="1:2">
      <c r="A414" s="11">
        <f>Returns!A414</f>
        <v>0</v>
      </c>
      <c r="B414" s="1">
        <f t="array" ref="B414">MMULT(Returns!B414:Z414,Resume!$B$38:$B$62)</f>
        <v>0</v>
      </c>
    </row>
    <row r="415" spans="1:2">
      <c r="A415" s="11">
        <f>Returns!A415</f>
        <v>0</v>
      </c>
      <c r="B415" s="1">
        <f t="array" ref="B415">MMULT(Returns!B415:Z415,Resume!$B$38:$B$62)</f>
        <v>0</v>
      </c>
    </row>
    <row r="416" spans="1:2">
      <c r="A416" s="11">
        <f>Returns!A416</f>
        <v>0</v>
      </c>
      <c r="B416" s="1">
        <f t="array" ref="B416">MMULT(Returns!B416:Z416,Resume!$B$38:$B$62)</f>
        <v>0</v>
      </c>
    </row>
    <row r="417" spans="1:2">
      <c r="A417" s="11">
        <f>Returns!A417</f>
        <v>0</v>
      </c>
      <c r="B417" s="1">
        <f t="array" ref="B417">MMULT(Returns!B417:Z417,Resume!$B$38:$B$62)</f>
        <v>0</v>
      </c>
    </row>
    <row r="418" spans="1:2">
      <c r="A418" s="11">
        <f>Returns!A418</f>
        <v>0</v>
      </c>
      <c r="B418" s="1">
        <f t="array" ref="B418">MMULT(Returns!B418:Z418,Resume!$B$38:$B$62)</f>
        <v>0</v>
      </c>
    </row>
    <row r="419" spans="1:2">
      <c r="A419" s="11">
        <f>Returns!A419</f>
        <v>0</v>
      </c>
      <c r="B419" s="1">
        <f t="array" ref="B419">MMULT(Returns!B419:Z419,Resume!$B$38:$B$62)</f>
        <v>0</v>
      </c>
    </row>
    <row r="420" spans="1:2">
      <c r="A420" s="11">
        <f>Returns!A420</f>
        <v>0</v>
      </c>
      <c r="B420" s="1">
        <f t="array" ref="B420">MMULT(Returns!B420:Z420,Resume!$B$38:$B$62)</f>
        <v>0</v>
      </c>
    </row>
    <row r="421" spans="1:2">
      <c r="A421" s="11">
        <f>Returns!A421</f>
        <v>0</v>
      </c>
      <c r="B421" s="1">
        <f t="array" ref="B421">MMULT(Returns!B421:Z421,Resume!$B$38:$B$62)</f>
        <v>0</v>
      </c>
    </row>
    <row r="422" spans="1:2">
      <c r="A422" s="11">
        <f>Returns!A422</f>
        <v>0</v>
      </c>
      <c r="B422" s="1">
        <f t="array" ref="B422">MMULT(Returns!B422:Z422,Resume!$B$38:$B$62)</f>
        <v>0</v>
      </c>
    </row>
    <row r="423" spans="1:2">
      <c r="A423" s="11">
        <f>Returns!A423</f>
        <v>0</v>
      </c>
      <c r="B423" s="1">
        <f t="array" ref="B423">MMULT(Returns!B423:Z423,Resume!$B$38:$B$62)</f>
        <v>0</v>
      </c>
    </row>
    <row r="424" spans="1:2">
      <c r="A424" s="11">
        <f>Returns!A424</f>
        <v>0</v>
      </c>
      <c r="B424" s="1">
        <f t="array" ref="B424">MMULT(Returns!B424:Z424,Resume!$B$38:$B$62)</f>
        <v>0</v>
      </c>
    </row>
    <row r="425" spans="1:2">
      <c r="A425" s="11">
        <f>Returns!A425</f>
        <v>0</v>
      </c>
      <c r="B425" s="1">
        <f t="array" ref="B425">MMULT(Returns!B425:Z425,Resume!$B$38:$B$62)</f>
        <v>0</v>
      </c>
    </row>
    <row r="426" spans="1:2">
      <c r="A426" s="11">
        <f>Returns!A426</f>
        <v>0</v>
      </c>
      <c r="B426" s="1">
        <f t="array" ref="B426">MMULT(Returns!B426:Z426,Resume!$B$38:$B$62)</f>
        <v>0</v>
      </c>
    </row>
    <row r="427" spans="1:2">
      <c r="A427" s="11">
        <f>Returns!A427</f>
        <v>0</v>
      </c>
      <c r="B427" s="1">
        <f t="array" ref="B427">MMULT(Returns!B427:Z427,Resume!$B$38:$B$62)</f>
        <v>0</v>
      </c>
    </row>
    <row r="428" spans="1:2">
      <c r="A428" s="11">
        <f>Returns!A428</f>
        <v>0</v>
      </c>
      <c r="B428" s="1">
        <f t="array" ref="B428">MMULT(Returns!B428:Z428,Resume!$B$38:$B$62)</f>
        <v>0</v>
      </c>
    </row>
    <row r="429" spans="1:2">
      <c r="A429" s="11">
        <f>Returns!A429</f>
        <v>0</v>
      </c>
      <c r="B429" s="1">
        <f t="array" ref="B429">MMULT(Returns!B429:Z429,Resume!$B$38:$B$62)</f>
        <v>0</v>
      </c>
    </row>
    <row r="430" spans="1:2">
      <c r="A430" s="11">
        <f>Returns!A430</f>
        <v>0</v>
      </c>
      <c r="B430" s="1">
        <f t="array" ref="B430">MMULT(Returns!B430:Z430,Resume!$B$38:$B$62)</f>
        <v>0</v>
      </c>
    </row>
    <row r="431" spans="1:2">
      <c r="A431" s="11">
        <f>Returns!A431</f>
        <v>0</v>
      </c>
      <c r="B431" s="1">
        <f t="array" ref="B431">MMULT(Returns!B431:Z431,Resume!$B$38:$B$62)</f>
        <v>0</v>
      </c>
    </row>
    <row r="432" spans="1:2">
      <c r="A432" s="11">
        <f>Returns!A432</f>
        <v>0</v>
      </c>
      <c r="B432" s="1">
        <f t="array" ref="B432">MMULT(Returns!B432:Z432,Resume!$B$38:$B$62)</f>
        <v>0</v>
      </c>
    </row>
    <row r="433" spans="1:2">
      <c r="A433" s="11">
        <f>Returns!A433</f>
        <v>0</v>
      </c>
      <c r="B433" s="1">
        <f t="array" ref="B433">MMULT(Returns!B433:Z433,Resume!$B$38:$B$62)</f>
        <v>0</v>
      </c>
    </row>
    <row r="434" spans="1:2">
      <c r="A434" s="11">
        <f>Returns!A434</f>
        <v>0</v>
      </c>
      <c r="B434" s="1">
        <f t="array" ref="B434">MMULT(Returns!B434:Z434,Resume!$B$38:$B$62)</f>
        <v>0</v>
      </c>
    </row>
    <row r="435" spans="1:2">
      <c r="A435" s="11">
        <f>Returns!A435</f>
        <v>0</v>
      </c>
      <c r="B435" s="1">
        <f t="array" ref="B435">MMULT(Returns!B435:Z435,Resume!$B$38:$B$62)</f>
        <v>0</v>
      </c>
    </row>
    <row r="436" spans="1:2">
      <c r="A436" s="11">
        <f>Returns!A436</f>
        <v>0</v>
      </c>
      <c r="B436" s="1">
        <f t="array" ref="B436">MMULT(Returns!B436:Z436,Resume!$B$38:$B$62)</f>
        <v>0</v>
      </c>
    </row>
    <row r="437" spans="1:2">
      <c r="A437" s="11">
        <f>Returns!A437</f>
        <v>0</v>
      </c>
      <c r="B437" s="1">
        <f t="array" ref="B437">MMULT(Returns!B437:Z437,Resume!$B$38:$B$62)</f>
        <v>0</v>
      </c>
    </row>
    <row r="438" spans="1:2">
      <c r="A438" s="11">
        <f>Returns!A438</f>
        <v>0</v>
      </c>
      <c r="B438" s="1">
        <f t="array" ref="B438">MMULT(Returns!B438:Z438,Resume!$B$38:$B$62)</f>
        <v>0</v>
      </c>
    </row>
    <row r="439" spans="1:2">
      <c r="A439" s="11">
        <f>Returns!A439</f>
        <v>0</v>
      </c>
      <c r="B439" s="1">
        <f t="array" ref="B439">MMULT(Returns!B439:Z439,Resume!$B$38:$B$62)</f>
        <v>0</v>
      </c>
    </row>
    <row r="440" spans="1:2">
      <c r="A440" s="11">
        <f>Returns!A440</f>
        <v>0</v>
      </c>
      <c r="B440" s="1">
        <f t="array" ref="B440">MMULT(Returns!B440:Z440,Resume!$B$38:$B$62)</f>
        <v>0</v>
      </c>
    </row>
    <row r="441" spans="1:2">
      <c r="A441" s="11">
        <f>Returns!A441</f>
        <v>0</v>
      </c>
      <c r="B441" s="1">
        <f t="array" ref="B441">MMULT(Returns!B441:Z441,Resume!$B$38:$B$62)</f>
        <v>0</v>
      </c>
    </row>
    <row r="442" spans="1:2">
      <c r="A442" s="11">
        <f>Returns!A442</f>
        <v>0</v>
      </c>
      <c r="B442" s="1">
        <f t="array" ref="B442">MMULT(Returns!B442:Z442,Resume!$B$38:$B$62)</f>
        <v>0</v>
      </c>
    </row>
    <row r="443" spans="1:2">
      <c r="A443" s="11">
        <f>Returns!A443</f>
        <v>0</v>
      </c>
      <c r="B443" s="1">
        <f t="array" ref="B443">MMULT(Returns!B443:Z443,Resume!$B$38:$B$62)</f>
        <v>0</v>
      </c>
    </row>
    <row r="444" spans="1:2">
      <c r="A444" s="11">
        <f>Returns!A444</f>
        <v>0</v>
      </c>
      <c r="B444" s="1">
        <f t="array" ref="B444">MMULT(Returns!B444:Z444,Resume!$B$38:$B$62)</f>
        <v>0</v>
      </c>
    </row>
    <row r="445" spans="1:2">
      <c r="A445" s="11">
        <f>Returns!A445</f>
        <v>0</v>
      </c>
      <c r="B445" s="1">
        <f t="array" ref="B445">MMULT(Returns!B445:Z445,Resume!$B$38:$B$62)</f>
        <v>0</v>
      </c>
    </row>
    <row r="446" spans="1:2">
      <c r="A446" s="11">
        <f>Returns!A446</f>
        <v>0</v>
      </c>
      <c r="B446" s="1">
        <f t="array" ref="B446">MMULT(Returns!B446:Z446,Resume!$B$38:$B$62)</f>
        <v>0</v>
      </c>
    </row>
    <row r="447" spans="1:2">
      <c r="A447" s="11">
        <f>Returns!A447</f>
        <v>0</v>
      </c>
      <c r="B447" s="1">
        <f t="array" ref="B447">MMULT(Returns!B447:Z447,Resume!$B$38:$B$62)</f>
        <v>0</v>
      </c>
    </row>
    <row r="448" spans="1:2">
      <c r="A448" s="11">
        <f>Returns!A448</f>
        <v>0</v>
      </c>
      <c r="B448" s="1">
        <f t="array" ref="B448">MMULT(Returns!B448:Z448,Resume!$B$38:$B$62)</f>
        <v>0</v>
      </c>
    </row>
    <row r="449" spans="1:2">
      <c r="A449" s="11">
        <f>Returns!A449</f>
        <v>0</v>
      </c>
      <c r="B449" s="1">
        <f t="array" ref="B449">MMULT(Returns!B449:Z449,Resume!$B$38:$B$62)</f>
        <v>0</v>
      </c>
    </row>
    <row r="450" spans="1:2">
      <c r="A450" s="11">
        <f>Returns!A450</f>
        <v>0</v>
      </c>
      <c r="B450" s="1">
        <f t="array" ref="B450">MMULT(Returns!B450:Z450,Resume!$B$38:$B$62)</f>
        <v>0</v>
      </c>
    </row>
    <row r="451" spans="1:2">
      <c r="A451" s="11">
        <f>Returns!A451</f>
        <v>0</v>
      </c>
      <c r="B451" s="1">
        <f t="array" ref="B451">MMULT(Returns!B451:Z451,Resume!$B$38:$B$62)</f>
        <v>0</v>
      </c>
    </row>
    <row r="452" spans="1:2">
      <c r="A452" s="11">
        <f>Returns!A452</f>
        <v>0</v>
      </c>
      <c r="B452" s="1">
        <f t="array" ref="B452">MMULT(Returns!B452:Z452,Resume!$B$38:$B$62)</f>
        <v>0</v>
      </c>
    </row>
    <row r="453" spans="1:2">
      <c r="A453" s="11">
        <f>Returns!A453</f>
        <v>0</v>
      </c>
      <c r="B453" s="1">
        <f t="array" ref="B453">MMULT(Returns!B453:Z453,Resume!$B$38:$B$62)</f>
        <v>0</v>
      </c>
    </row>
    <row r="454" spans="1:2">
      <c r="A454" s="11">
        <f>Returns!A454</f>
        <v>0</v>
      </c>
      <c r="B454" s="1">
        <f t="array" ref="B454">MMULT(Returns!B454:Z454,Resume!$B$38:$B$62)</f>
        <v>0</v>
      </c>
    </row>
    <row r="455" spans="1:2">
      <c r="A455" s="11">
        <f>Returns!A455</f>
        <v>0</v>
      </c>
      <c r="B455" s="1">
        <f t="array" ref="B455">MMULT(Returns!B455:Z455,Resume!$B$38:$B$62)</f>
        <v>0</v>
      </c>
    </row>
    <row r="456" spans="1:2">
      <c r="A456" s="11">
        <f>Returns!A456</f>
        <v>0</v>
      </c>
      <c r="B456" s="1">
        <f t="array" ref="B456">MMULT(Returns!B456:Z456,Resume!$B$38:$B$62)</f>
        <v>0</v>
      </c>
    </row>
    <row r="457" spans="1:2">
      <c r="A457" s="11">
        <f>Returns!A457</f>
        <v>0</v>
      </c>
      <c r="B457" s="1">
        <f t="array" ref="B457">MMULT(Returns!B457:Z457,Resume!$B$38:$B$62)</f>
        <v>0</v>
      </c>
    </row>
    <row r="458" spans="1:2">
      <c r="A458" s="11">
        <f>Returns!A458</f>
        <v>0</v>
      </c>
      <c r="B458" s="1">
        <f t="array" ref="B458">MMULT(Returns!B458:Z458,Resume!$B$38:$B$62)</f>
        <v>0</v>
      </c>
    </row>
    <row r="459" spans="1:2">
      <c r="A459" s="11">
        <f>Returns!A459</f>
        <v>0</v>
      </c>
      <c r="B459" s="1">
        <f t="array" ref="B459">MMULT(Returns!B459:Z459,Resume!$B$38:$B$62)</f>
        <v>0</v>
      </c>
    </row>
    <row r="460" spans="1:2">
      <c r="A460" s="11">
        <f>Returns!A460</f>
        <v>0</v>
      </c>
      <c r="B460" s="1">
        <f t="array" ref="B460">MMULT(Returns!B460:Z460,Resume!$B$38:$B$62)</f>
        <v>0</v>
      </c>
    </row>
    <row r="461" spans="1:2">
      <c r="A461" s="11">
        <f>Returns!A461</f>
        <v>0</v>
      </c>
      <c r="B461" s="1">
        <f t="array" ref="B461">MMULT(Returns!B461:Z461,Resume!$B$38:$B$62)</f>
        <v>0</v>
      </c>
    </row>
    <row r="462" spans="1:2">
      <c r="A462" s="11">
        <f>Returns!A462</f>
        <v>0</v>
      </c>
      <c r="B462" s="1">
        <f t="array" ref="B462">MMULT(Returns!B462:Z462,Resume!$B$38:$B$62)</f>
        <v>0</v>
      </c>
    </row>
    <row r="463" spans="1:2">
      <c r="A463" s="11">
        <f>Returns!A463</f>
        <v>0</v>
      </c>
      <c r="B463" s="1">
        <f t="array" ref="B463">MMULT(Returns!B463:Z463,Resume!$B$38:$B$62)</f>
        <v>0</v>
      </c>
    </row>
    <row r="464" spans="1:2">
      <c r="A464" s="11">
        <f>Returns!A464</f>
        <v>0</v>
      </c>
      <c r="B464" s="1">
        <f t="array" ref="B464">MMULT(Returns!B464:Z464,Resume!$B$38:$B$62)</f>
        <v>0</v>
      </c>
    </row>
    <row r="465" spans="1:2">
      <c r="A465" s="11">
        <f>Returns!A465</f>
        <v>0</v>
      </c>
      <c r="B465" s="1">
        <f t="array" ref="B465">MMULT(Returns!B465:Z465,Resume!$B$38:$B$62)</f>
        <v>0</v>
      </c>
    </row>
    <row r="466" spans="1:2">
      <c r="A466" s="11">
        <f>Returns!A466</f>
        <v>0</v>
      </c>
      <c r="B466" s="1">
        <f t="array" ref="B466">MMULT(Returns!B466:Z466,Resume!$B$38:$B$62)</f>
        <v>0</v>
      </c>
    </row>
    <row r="467" spans="1:2">
      <c r="A467" s="11">
        <f>Returns!A467</f>
        <v>0</v>
      </c>
      <c r="B467" s="1">
        <f t="array" ref="B467">MMULT(Returns!B467:Z467,Resume!$B$38:$B$62)</f>
        <v>0</v>
      </c>
    </row>
    <row r="468" spans="1:2">
      <c r="A468" s="11">
        <f>Returns!A468</f>
        <v>0</v>
      </c>
      <c r="B468" s="1">
        <f t="array" ref="B468">MMULT(Returns!B468:Z468,Resume!$B$38:$B$62)</f>
        <v>0</v>
      </c>
    </row>
    <row r="469" spans="1:2">
      <c r="A469" s="11">
        <f>Returns!A469</f>
        <v>0</v>
      </c>
      <c r="B469" s="1">
        <f t="array" ref="B469">MMULT(Returns!B469:Z469,Resume!$B$38:$B$62)</f>
        <v>0</v>
      </c>
    </row>
    <row r="470" spans="1:2">
      <c r="A470" s="11">
        <f>Returns!A470</f>
        <v>0</v>
      </c>
      <c r="B470" s="1">
        <f t="array" ref="B470">MMULT(Returns!B470:Z470,Resume!$B$38:$B$62)</f>
        <v>0</v>
      </c>
    </row>
    <row r="471" spans="1:2">
      <c r="A471" s="11">
        <f>Returns!A471</f>
        <v>0</v>
      </c>
      <c r="B471" s="1">
        <f t="array" ref="B471">MMULT(Returns!B471:Z471,Resume!$B$38:$B$62)</f>
        <v>0</v>
      </c>
    </row>
    <row r="472" spans="1:2">
      <c r="A472" s="11">
        <f>Returns!A472</f>
        <v>0</v>
      </c>
      <c r="B472" s="1">
        <f t="array" ref="B472">MMULT(Returns!B472:Z472,Resume!$B$38:$B$62)</f>
        <v>0</v>
      </c>
    </row>
    <row r="473" spans="1:2">
      <c r="A473" s="11">
        <f>Returns!A473</f>
        <v>0</v>
      </c>
      <c r="B473" s="1">
        <f t="array" ref="B473">MMULT(Returns!B473:Z473,Resume!$B$38:$B$62)</f>
        <v>0</v>
      </c>
    </row>
    <row r="474" spans="1:2">
      <c r="A474" s="11">
        <f>Returns!A474</f>
        <v>0</v>
      </c>
      <c r="B474" s="1">
        <f t="array" ref="B474">MMULT(Returns!B474:Z474,Resume!$B$38:$B$62)</f>
        <v>0</v>
      </c>
    </row>
    <row r="475" spans="1:2">
      <c r="A475" s="11">
        <f>Returns!A475</f>
        <v>0</v>
      </c>
      <c r="B475" s="1">
        <f t="array" ref="B475">MMULT(Returns!B475:Z475,Resume!$B$38:$B$62)</f>
        <v>0</v>
      </c>
    </row>
    <row r="476" spans="1:2">
      <c r="A476" s="11">
        <f>Returns!A476</f>
        <v>0</v>
      </c>
      <c r="B476" s="1">
        <f t="array" ref="B476">MMULT(Returns!B476:Z476,Resume!$B$38:$B$62)</f>
        <v>0</v>
      </c>
    </row>
    <row r="477" spans="1:2">
      <c r="A477" s="11">
        <f>Returns!A477</f>
        <v>0</v>
      </c>
      <c r="B477" s="1">
        <f t="array" ref="B477">MMULT(Returns!B477:Z477,Resume!$B$38:$B$62)</f>
        <v>0</v>
      </c>
    </row>
    <row r="478" spans="1:2">
      <c r="A478" s="11">
        <f>Returns!A478</f>
        <v>0</v>
      </c>
      <c r="B478" s="1">
        <f t="array" ref="B478">MMULT(Returns!B478:Z478,Resume!$B$38:$B$62)</f>
        <v>0</v>
      </c>
    </row>
    <row r="479" spans="1:2">
      <c r="A479" s="11">
        <f>Returns!A479</f>
        <v>0</v>
      </c>
      <c r="B479" s="1">
        <f t="array" ref="B479">MMULT(Returns!B479:Z479,Resume!$B$38:$B$62)</f>
        <v>0</v>
      </c>
    </row>
    <row r="480" spans="1:2">
      <c r="A480" s="11">
        <f>Returns!A480</f>
        <v>0</v>
      </c>
      <c r="B480" s="1">
        <f t="array" ref="B480">MMULT(Returns!B480:Z480,Resume!$B$38:$B$62)</f>
        <v>0</v>
      </c>
    </row>
    <row r="481" spans="1:2">
      <c r="A481" s="11">
        <f>Returns!A481</f>
        <v>0</v>
      </c>
      <c r="B481" s="1">
        <f t="array" ref="B481">MMULT(Returns!B481:Z481,Resume!$B$38:$B$62)</f>
        <v>0</v>
      </c>
    </row>
    <row r="482" spans="1:2">
      <c r="A482" s="11">
        <f>Returns!A482</f>
        <v>0</v>
      </c>
      <c r="B482" s="1">
        <f t="array" ref="B482">MMULT(Returns!B482:Z482,Resume!$B$38:$B$62)</f>
        <v>0</v>
      </c>
    </row>
    <row r="483" spans="1:2">
      <c r="A483" s="11">
        <f>Returns!A483</f>
        <v>0</v>
      </c>
      <c r="B483" s="1">
        <f t="array" ref="B483">MMULT(Returns!B483:Z483,Resume!$B$38:$B$62)</f>
        <v>0</v>
      </c>
    </row>
    <row r="484" spans="1:2">
      <c r="A484" s="11">
        <f>Returns!A484</f>
        <v>0</v>
      </c>
      <c r="B484" s="1">
        <f t="array" ref="B484">MMULT(Returns!B484:Z484,Resume!$B$38:$B$62)</f>
        <v>0</v>
      </c>
    </row>
    <row r="485" spans="1:2">
      <c r="A485" s="11">
        <f>Returns!A485</f>
        <v>0</v>
      </c>
      <c r="B485" s="1">
        <f t="array" ref="B485">MMULT(Returns!B485:Z485,Resume!$B$38:$B$62)</f>
        <v>0</v>
      </c>
    </row>
    <row r="486" spans="1:2">
      <c r="A486" s="11">
        <f>Returns!A486</f>
        <v>0</v>
      </c>
      <c r="B486" s="1">
        <f t="array" ref="B486">MMULT(Returns!B486:Z486,Resume!$B$38:$B$62)</f>
        <v>0</v>
      </c>
    </row>
    <row r="487" spans="1:2">
      <c r="A487" s="11">
        <f>Returns!A487</f>
        <v>0</v>
      </c>
      <c r="B487" s="1">
        <f t="array" ref="B487">MMULT(Returns!B487:Z487,Resume!$B$38:$B$62)</f>
        <v>0</v>
      </c>
    </row>
    <row r="488" spans="1:2">
      <c r="A488" s="11">
        <f>Returns!A488</f>
        <v>0</v>
      </c>
      <c r="B488" s="1">
        <f t="array" ref="B488">MMULT(Returns!B488:Z488,Resume!$B$38:$B$62)</f>
        <v>0</v>
      </c>
    </row>
    <row r="489" spans="1:2">
      <c r="A489" s="11">
        <f>Returns!A489</f>
        <v>0</v>
      </c>
      <c r="B489" s="1">
        <f t="array" ref="B489">MMULT(Returns!B489:Z489,Resume!$B$38:$B$62)</f>
        <v>0</v>
      </c>
    </row>
    <row r="490" spans="1:2">
      <c r="A490" s="11">
        <f>Returns!A490</f>
        <v>0</v>
      </c>
      <c r="B490" s="1">
        <f t="array" ref="B490">MMULT(Returns!B490:Z490,Resume!$B$38:$B$62)</f>
        <v>0</v>
      </c>
    </row>
    <row r="491" spans="1:2">
      <c r="A491" s="11">
        <f>Returns!A491</f>
        <v>0</v>
      </c>
      <c r="B491" s="1">
        <f t="array" ref="B491">MMULT(Returns!B491:Z491,Resume!$B$38:$B$62)</f>
        <v>0</v>
      </c>
    </row>
    <row r="492" spans="1:2">
      <c r="A492" s="11">
        <f>Returns!A492</f>
        <v>0</v>
      </c>
      <c r="B492" s="1">
        <f t="array" ref="B492">MMULT(Returns!B492:Z492,Resume!$B$38:$B$62)</f>
        <v>0</v>
      </c>
    </row>
    <row r="493" spans="1:2">
      <c r="A493" s="11">
        <f>Returns!A493</f>
        <v>0</v>
      </c>
      <c r="B493" s="1">
        <f t="array" ref="B493">MMULT(Returns!B493:Z493,Resume!$B$38:$B$62)</f>
        <v>0</v>
      </c>
    </row>
    <row r="494" spans="1:2">
      <c r="A494" s="11">
        <f>Returns!A494</f>
        <v>0</v>
      </c>
      <c r="B494" s="1">
        <f t="array" ref="B494">MMULT(Returns!B494:Z494,Resume!$B$38:$B$62)</f>
        <v>0</v>
      </c>
    </row>
    <row r="495" spans="1:2">
      <c r="A495" s="11">
        <f>Returns!A495</f>
        <v>0</v>
      </c>
      <c r="B495" s="1">
        <f t="array" ref="B495">MMULT(Returns!B495:Z495,Resume!$B$38:$B$62)</f>
        <v>0</v>
      </c>
    </row>
    <row r="496" spans="1:2">
      <c r="A496" s="11">
        <f>Returns!A496</f>
        <v>0</v>
      </c>
      <c r="B496" s="1">
        <f t="array" ref="B496">MMULT(Returns!B496:Z496,Resume!$B$38:$B$62)</f>
        <v>0</v>
      </c>
    </row>
    <row r="497" spans="1:2">
      <c r="A497" s="11">
        <f>Returns!A497</f>
        <v>0</v>
      </c>
      <c r="B497" s="1">
        <f t="array" ref="B497">MMULT(Returns!B497:Z497,Resume!$B$38:$B$62)</f>
        <v>0</v>
      </c>
    </row>
    <row r="498" spans="1:2">
      <c r="A498" s="11">
        <f>Returns!A498</f>
        <v>0</v>
      </c>
      <c r="B498" s="1">
        <f t="array" ref="B498">MMULT(Returns!B498:Z498,Resume!$B$38:$B$62)</f>
        <v>0</v>
      </c>
    </row>
    <row r="499" spans="1:2">
      <c r="A499" s="11">
        <f>Returns!A499</f>
        <v>0</v>
      </c>
      <c r="B499" s="1">
        <f t="array" ref="B499">MMULT(Returns!B499:Z499,Resume!$B$38:$B$62)</f>
        <v>0</v>
      </c>
    </row>
    <row r="500" spans="1:2">
      <c r="A500" s="11">
        <f>Returns!A500</f>
        <v>0</v>
      </c>
      <c r="B500" s="1">
        <f t="array" ref="B500">MMULT(Returns!B500:Z500,Resume!$B$38:$B$62)</f>
        <v>0</v>
      </c>
    </row>
    <row r="501" spans="1:2">
      <c r="A501" s="11">
        <f>Returns!A501</f>
        <v>0</v>
      </c>
      <c r="B501" s="1">
        <f t="array" ref="B501">MMULT(Returns!B501:Z501,Resume!$B$38:$B$62)</f>
        <v>0</v>
      </c>
    </row>
    <row r="502" spans="1:2">
      <c r="A502" s="11">
        <f>Returns!A502</f>
        <v>0</v>
      </c>
      <c r="B502" s="1">
        <f t="array" ref="B502">MMULT(Returns!B502:Z502,Resume!$B$38:$B$62)</f>
        <v>0</v>
      </c>
    </row>
    <row r="503" spans="1:2">
      <c r="A503" s="11">
        <f>Returns!A503</f>
        <v>0</v>
      </c>
      <c r="B503" s="1">
        <f t="array" ref="B503">MMULT(Returns!B503:Z503,Resume!$B$38:$B$62)</f>
        <v>0</v>
      </c>
    </row>
    <row r="504" spans="1:2">
      <c r="A504" s="11">
        <f>Returns!A504</f>
        <v>0</v>
      </c>
      <c r="B504" s="1">
        <f t="array" ref="B504">MMULT(Returns!B504:Z504,Resume!$B$38:$B$62)</f>
        <v>0</v>
      </c>
    </row>
    <row r="505" spans="1:2">
      <c r="A505" s="11">
        <f>Returns!A505</f>
        <v>0</v>
      </c>
      <c r="B505" s="1">
        <f t="array" ref="B505">MMULT(Returns!B505:Z505,Resume!$B$38:$B$62)</f>
        <v>0</v>
      </c>
    </row>
    <row r="506" spans="1:2">
      <c r="A506" s="11">
        <f>Returns!A506</f>
        <v>0</v>
      </c>
      <c r="B506" s="1">
        <f t="array" ref="B506">MMULT(Returns!B506:Z506,Resume!$B$38:$B$62)</f>
        <v>0</v>
      </c>
    </row>
    <row r="507" spans="1:2">
      <c r="A507" s="11">
        <f>Returns!A507</f>
        <v>0</v>
      </c>
      <c r="B507" s="1">
        <f t="array" ref="B507">MMULT(Returns!B507:Z507,Resume!$B$38:$B$62)</f>
        <v>0</v>
      </c>
    </row>
    <row r="508" spans="1:2">
      <c r="A508" s="11">
        <f>Returns!A508</f>
        <v>0</v>
      </c>
      <c r="B508" s="1">
        <f t="array" ref="B508">MMULT(Returns!B508:Z508,Resume!$B$38:$B$62)</f>
        <v>0</v>
      </c>
    </row>
    <row r="509" spans="1:2">
      <c r="A509" s="11">
        <f>Returns!A509</f>
        <v>0</v>
      </c>
      <c r="B509" s="1">
        <f t="array" ref="B509">MMULT(Returns!B509:Z509,Resume!$B$38:$B$62)</f>
        <v>0</v>
      </c>
    </row>
    <row r="510" spans="1:2">
      <c r="A510" s="11">
        <f>Returns!A510</f>
        <v>0</v>
      </c>
      <c r="B510" s="1">
        <f t="array" ref="B510">MMULT(Returns!B510:Z510,Resume!$B$38:$B$62)</f>
        <v>0</v>
      </c>
    </row>
    <row r="511" spans="1:2">
      <c r="A511" s="11">
        <f>Returns!A511</f>
        <v>0</v>
      </c>
      <c r="B511" s="1">
        <f t="array" ref="B511">MMULT(Returns!B511:Z511,Resume!$B$38:$B$62)</f>
        <v>0</v>
      </c>
    </row>
    <row r="512" spans="1:2">
      <c r="A512" s="11">
        <f>Returns!A512</f>
        <v>0</v>
      </c>
      <c r="B512" s="1">
        <f t="array" ref="B512">MMULT(Returns!B512:Z512,Resume!$B$38:$B$62)</f>
        <v>0</v>
      </c>
    </row>
    <row r="513" spans="1:2">
      <c r="A513" s="11">
        <f>Returns!A513</f>
        <v>0</v>
      </c>
      <c r="B513" s="1">
        <f t="array" ref="B513">MMULT(Returns!B513:Z513,Resume!$B$38:$B$62)</f>
        <v>0</v>
      </c>
    </row>
    <row r="514" spans="1:2">
      <c r="A514" s="11">
        <f>Returns!A514</f>
        <v>0</v>
      </c>
      <c r="B514" s="1">
        <f t="array" ref="B514">MMULT(Returns!B514:Z514,Resume!$B$38:$B$62)</f>
        <v>0</v>
      </c>
    </row>
    <row r="515" spans="1:2">
      <c r="A515" s="11">
        <f>Returns!A515</f>
        <v>0</v>
      </c>
      <c r="B515" s="1">
        <f t="array" ref="B515">MMULT(Returns!B515:Z515,Resume!$B$38:$B$62)</f>
        <v>0</v>
      </c>
    </row>
    <row r="516" spans="1:2">
      <c r="A516" s="11">
        <f>Returns!A516</f>
        <v>0</v>
      </c>
      <c r="B516" s="1">
        <f t="array" ref="B516">MMULT(Returns!B516:Z516,Resume!$B$38:$B$62)</f>
        <v>0</v>
      </c>
    </row>
    <row r="517" spans="1:2">
      <c r="A517" s="11">
        <f>Returns!A517</f>
        <v>0</v>
      </c>
      <c r="B517" s="1">
        <f t="array" ref="B517">MMULT(Returns!B517:Z517,Resume!$B$38:$B$62)</f>
        <v>0</v>
      </c>
    </row>
    <row r="518" spans="1:2">
      <c r="A518" s="11">
        <f>Returns!A518</f>
        <v>0</v>
      </c>
      <c r="B518" s="1">
        <f t="array" ref="B518">MMULT(Returns!B518:Z518,Resume!$B$38:$B$62)</f>
        <v>0</v>
      </c>
    </row>
    <row r="519" spans="1:2">
      <c r="A519" s="11">
        <f>Returns!A519</f>
        <v>0</v>
      </c>
      <c r="B519" s="1">
        <f t="array" ref="B519">MMULT(Returns!B519:Z519,Resume!$B$38:$B$62)</f>
        <v>0</v>
      </c>
    </row>
    <row r="520" spans="1:2">
      <c r="A520" s="11">
        <f>Returns!A520</f>
        <v>0</v>
      </c>
      <c r="B520" s="1">
        <f t="array" ref="B520">MMULT(Returns!B520:Z520,Resume!$B$38:$B$62)</f>
        <v>0</v>
      </c>
    </row>
    <row r="521" spans="1:2">
      <c r="A521" s="11">
        <f>Returns!A521</f>
        <v>0</v>
      </c>
      <c r="B521" s="1">
        <f t="array" ref="B521">MMULT(Returns!B521:Z521,Resume!$B$38:$B$62)</f>
        <v>0</v>
      </c>
    </row>
    <row r="522" spans="1:2">
      <c r="A522" s="11">
        <f>Returns!A522</f>
        <v>0</v>
      </c>
      <c r="B522" s="1">
        <f t="array" ref="B522">MMULT(Returns!B522:Z522,Resume!$B$38:$B$62)</f>
        <v>0</v>
      </c>
    </row>
    <row r="523" spans="1:2">
      <c r="A523" s="11">
        <f>Returns!A523</f>
        <v>0</v>
      </c>
      <c r="B523" s="1">
        <f t="array" ref="B523">MMULT(Returns!B523:Z523,Resume!$B$38:$B$62)</f>
        <v>0</v>
      </c>
    </row>
    <row r="524" spans="1:2">
      <c r="A524" s="11">
        <f>Returns!A524</f>
        <v>0</v>
      </c>
      <c r="B524" s="1">
        <f t="array" ref="B524">MMULT(Returns!B524:Z524,Resume!$B$38:$B$62)</f>
        <v>0</v>
      </c>
    </row>
    <row r="525" spans="1:2">
      <c r="A525" s="11">
        <f>Returns!A525</f>
        <v>0</v>
      </c>
      <c r="B525" s="1">
        <f t="array" ref="B525">MMULT(Returns!B525:Z525,Resume!$B$38:$B$62)</f>
        <v>0</v>
      </c>
    </row>
    <row r="526" spans="1:2">
      <c r="A526" s="11">
        <f>Returns!A526</f>
        <v>0</v>
      </c>
      <c r="B526" s="1">
        <f t="array" ref="B526">MMULT(Returns!B526:Z526,Resume!$B$38:$B$62)</f>
        <v>0</v>
      </c>
    </row>
    <row r="527" spans="1:2">
      <c r="A527" s="11">
        <f>Returns!A527</f>
        <v>0</v>
      </c>
      <c r="B527" s="1">
        <f t="array" ref="B527">MMULT(Returns!B527:Z527,Resume!$B$38:$B$62)</f>
        <v>0</v>
      </c>
    </row>
    <row r="528" spans="1:2">
      <c r="A528" s="11">
        <f>Returns!A528</f>
        <v>0</v>
      </c>
      <c r="B528" s="1">
        <f t="array" ref="B528">MMULT(Returns!B528:Z528,Resume!$B$38:$B$62)</f>
        <v>0</v>
      </c>
    </row>
    <row r="529" spans="1:2">
      <c r="A529" s="11">
        <f>Returns!A529</f>
        <v>0</v>
      </c>
      <c r="B529" s="1">
        <f t="array" ref="B529">MMULT(Returns!B529:Z529,Resume!$B$38:$B$62)</f>
        <v>0</v>
      </c>
    </row>
    <row r="530" spans="1:2">
      <c r="A530" s="11">
        <f>Returns!A530</f>
        <v>0</v>
      </c>
      <c r="B530" s="1">
        <f t="array" ref="B530">MMULT(Returns!B530:Z530,Resume!$B$38:$B$62)</f>
        <v>0</v>
      </c>
    </row>
    <row r="531" spans="1:2">
      <c r="A531" s="11">
        <f>Returns!A531</f>
        <v>0</v>
      </c>
      <c r="B531" s="1">
        <f t="array" ref="B531">MMULT(Returns!B531:Z531,Resume!$B$38:$B$62)</f>
        <v>0</v>
      </c>
    </row>
    <row r="532" spans="1:2">
      <c r="A532" s="11">
        <f>Returns!A532</f>
        <v>0</v>
      </c>
      <c r="B532" s="1">
        <f t="array" ref="B532">MMULT(Returns!B532:Z532,Resume!$B$38:$B$62)</f>
        <v>0</v>
      </c>
    </row>
    <row r="533" spans="1:2">
      <c r="A533" s="11">
        <f>Returns!A533</f>
        <v>0</v>
      </c>
      <c r="B533" s="1">
        <f t="array" ref="B533">MMULT(Returns!B533:Z533,Resume!$B$38:$B$62)</f>
        <v>0</v>
      </c>
    </row>
    <row r="534" spans="1:2">
      <c r="A534" s="11">
        <f>Returns!A534</f>
        <v>0</v>
      </c>
      <c r="B534" s="1">
        <f t="array" ref="B534">MMULT(Returns!B534:Z534,Resume!$B$38:$B$62)</f>
        <v>0</v>
      </c>
    </row>
    <row r="535" spans="1:2">
      <c r="A535" s="11">
        <f>Returns!A535</f>
        <v>0</v>
      </c>
      <c r="B535" s="1">
        <f t="array" ref="B535">MMULT(Returns!B535:Z535,Resume!$B$38:$B$62)</f>
        <v>0</v>
      </c>
    </row>
    <row r="536" spans="1:2">
      <c r="A536" s="11">
        <f>Returns!A536</f>
        <v>0</v>
      </c>
      <c r="B536" s="1">
        <f t="array" ref="B536">MMULT(Returns!B536:Z536,Resume!$B$38:$B$62)</f>
        <v>0</v>
      </c>
    </row>
    <row r="537" spans="1:2">
      <c r="A537" s="11">
        <f>Returns!A537</f>
        <v>0</v>
      </c>
      <c r="B537" s="1">
        <f t="array" ref="B537">MMULT(Returns!B537:Z537,Resume!$B$38:$B$62)</f>
        <v>0</v>
      </c>
    </row>
    <row r="538" spans="1:2">
      <c r="A538" s="11">
        <f>Returns!A538</f>
        <v>0</v>
      </c>
      <c r="B538" s="1">
        <f t="array" ref="B538">MMULT(Returns!B538:Z538,Resume!$B$38:$B$62)</f>
        <v>0</v>
      </c>
    </row>
    <row r="539" spans="1:2">
      <c r="A539" s="11">
        <f>Returns!A539</f>
        <v>0</v>
      </c>
      <c r="B539" s="1">
        <f t="array" ref="B539">MMULT(Returns!B539:Z539,Resume!$B$38:$B$62)</f>
        <v>0</v>
      </c>
    </row>
    <row r="540" spans="1:2">
      <c r="A540" s="11">
        <f>Returns!A540</f>
        <v>0</v>
      </c>
      <c r="B540" s="1">
        <f t="array" ref="B540">MMULT(Returns!B540:Z540,Resume!$B$38:$B$62)</f>
        <v>0</v>
      </c>
    </row>
    <row r="541" spans="1:2">
      <c r="A541" s="11">
        <f>Returns!A541</f>
        <v>0</v>
      </c>
      <c r="B541" s="1">
        <f t="array" ref="B541">MMULT(Returns!B541:Z541,Resume!$B$38:$B$62)</f>
        <v>0</v>
      </c>
    </row>
    <row r="542" spans="1:2">
      <c r="A542" s="11">
        <f>Returns!A542</f>
        <v>0</v>
      </c>
      <c r="B542" s="1">
        <f t="array" ref="B542">MMULT(Returns!B542:Z542,Resume!$B$38:$B$62)</f>
        <v>0</v>
      </c>
    </row>
    <row r="543" spans="1:2">
      <c r="A543" s="11">
        <f>Returns!A543</f>
        <v>0</v>
      </c>
      <c r="B543" s="1">
        <f t="array" ref="B543">MMULT(Returns!B543:Z543,Resume!$B$38:$B$62)</f>
        <v>0</v>
      </c>
    </row>
    <row r="544" spans="1:2">
      <c r="A544" s="11">
        <f>Returns!A544</f>
        <v>0</v>
      </c>
      <c r="B544" s="1">
        <f t="array" ref="B544">MMULT(Returns!B544:Z544,Resume!$B$38:$B$62)</f>
        <v>0</v>
      </c>
    </row>
    <row r="545" spans="1:2">
      <c r="A545" s="11">
        <f>Returns!A545</f>
        <v>0</v>
      </c>
      <c r="B545" s="1">
        <f t="array" ref="B545">MMULT(Returns!B545:Z545,Resume!$B$38:$B$62)</f>
        <v>0</v>
      </c>
    </row>
    <row r="546" spans="1:2">
      <c r="A546" s="11">
        <f>Returns!A546</f>
        <v>0</v>
      </c>
      <c r="B546" s="1">
        <f t="array" ref="B546">MMULT(Returns!B546:Z546,Resume!$B$38:$B$62)</f>
        <v>0</v>
      </c>
    </row>
    <row r="547" spans="1:2">
      <c r="A547" s="11">
        <f>Returns!A547</f>
        <v>0</v>
      </c>
      <c r="B547" s="1">
        <f t="array" ref="B547">MMULT(Returns!B547:Z547,Resume!$B$38:$B$62)</f>
        <v>0</v>
      </c>
    </row>
    <row r="548" spans="1:2">
      <c r="A548" s="11">
        <f>Returns!A548</f>
        <v>0</v>
      </c>
      <c r="B548" s="1">
        <f t="array" ref="B548">MMULT(Returns!B548:Z548,Resume!$B$38:$B$62)</f>
        <v>0</v>
      </c>
    </row>
    <row r="549" spans="1:2">
      <c r="A549" s="11">
        <f>Returns!A549</f>
        <v>0</v>
      </c>
      <c r="B549" s="1">
        <f t="array" ref="B549">MMULT(Returns!B549:Z549,Resume!$B$38:$B$62)</f>
        <v>0</v>
      </c>
    </row>
    <row r="550" spans="1:2">
      <c r="A550" s="11">
        <f>Returns!A550</f>
        <v>0</v>
      </c>
      <c r="B550" s="1">
        <f t="array" ref="B550">MMULT(Returns!B550:Z550,Resume!$B$38:$B$62)</f>
        <v>0</v>
      </c>
    </row>
    <row r="551" spans="1:2">
      <c r="A551" s="11">
        <f>Returns!A551</f>
        <v>0</v>
      </c>
      <c r="B551" s="1">
        <f t="array" ref="B551">MMULT(Returns!B551:Z551,Resume!$B$38:$B$62)</f>
        <v>0</v>
      </c>
    </row>
    <row r="552" spans="1:2">
      <c r="A552" s="11">
        <f>Returns!A552</f>
        <v>0</v>
      </c>
      <c r="B552" s="1">
        <f t="array" ref="B552">MMULT(Returns!B552:Z552,Resume!$B$38:$B$62)</f>
        <v>0</v>
      </c>
    </row>
    <row r="553" spans="1:2">
      <c r="A553" s="11">
        <f>Returns!A553</f>
        <v>0</v>
      </c>
      <c r="B553" s="1">
        <f t="array" ref="B553">MMULT(Returns!B553:Z553,Resume!$B$38:$B$62)</f>
        <v>0</v>
      </c>
    </row>
    <row r="554" spans="1:2">
      <c r="A554" s="11">
        <f>Returns!A554</f>
        <v>0</v>
      </c>
      <c r="B554" s="1">
        <f t="array" ref="B554">MMULT(Returns!B554:Z554,Resume!$B$38:$B$62)</f>
        <v>0</v>
      </c>
    </row>
    <row r="555" spans="1:2">
      <c r="A555" s="11">
        <f>Returns!A555</f>
        <v>0</v>
      </c>
      <c r="B555" s="1">
        <f t="array" ref="B555">MMULT(Returns!B555:Z555,Resume!$B$38:$B$62)</f>
        <v>0</v>
      </c>
    </row>
    <row r="556" spans="1:2">
      <c r="A556" s="11">
        <f>Returns!A556</f>
        <v>0</v>
      </c>
      <c r="B556" s="1">
        <f t="array" ref="B556">MMULT(Returns!B556:Z556,Resume!$B$38:$B$62)</f>
        <v>0</v>
      </c>
    </row>
    <row r="557" spans="1:2">
      <c r="A557" s="11">
        <f>Returns!A557</f>
        <v>0</v>
      </c>
      <c r="B557" s="1">
        <f t="array" ref="B557">MMULT(Returns!B557:Z557,Resume!$B$38:$B$62)</f>
        <v>0</v>
      </c>
    </row>
    <row r="558" spans="1:2">
      <c r="A558" s="11">
        <f>Returns!A558</f>
        <v>0</v>
      </c>
      <c r="B558" s="1">
        <f t="array" ref="B558">MMULT(Returns!B558:Z558,Resume!$B$38:$B$62)</f>
        <v>0</v>
      </c>
    </row>
    <row r="559" spans="1:2">
      <c r="A559" s="11">
        <f>Returns!A559</f>
        <v>0</v>
      </c>
      <c r="B559" s="1">
        <f t="array" ref="B559">MMULT(Returns!B559:Z559,Resume!$B$38:$B$62)</f>
        <v>0</v>
      </c>
    </row>
    <row r="560" spans="1:2">
      <c r="A560" s="11">
        <f>Returns!A560</f>
        <v>0</v>
      </c>
      <c r="B560" s="1">
        <f t="array" ref="B560">MMULT(Returns!B560:Z560,Resume!$B$38:$B$62)</f>
        <v>0</v>
      </c>
    </row>
    <row r="561" spans="1:2">
      <c r="A561" s="11">
        <f>Returns!A561</f>
        <v>0</v>
      </c>
      <c r="B561" s="1">
        <f t="array" ref="B561">MMULT(Returns!B561:Z561,Resume!$B$38:$B$62)</f>
        <v>0</v>
      </c>
    </row>
    <row r="562" spans="1:2">
      <c r="A562" s="11">
        <f>Returns!A562</f>
        <v>0</v>
      </c>
      <c r="B562" s="1">
        <f t="array" ref="B562">MMULT(Returns!B562:Z562,Resume!$B$38:$B$62)</f>
        <v>0</v>
      </c>
    </row>
    <row r="563" spans="1:2">
      <c r="A563" s="11">
        <f>Returns!A563</f>
        <v>0</v>
      </c>
      <c r="B563" s="1">
        <f t="array" ref="B563">MMULT(Returns!B563:Z563,Resume!$B$38:$B$62)</f>
        <v>0</v>
      </c>
    </row>
    <row r="564" spans="1:2">
      <c r="A564" s="11">
        <f>Returns!A564</f>
        <v>0</v>
      </c>
      <c r="B564" s="1">
        <f t="array" ref="B564">MMULT(Returns!B564:Z564,Resume!$B$38:$B$62)</f>
        <v>0</v>
      </c>
    </row>
    <row r="565" spans="1:2">
      <c r="A565" s="11">
        <f>Returns!A565</f>
        <v>0</v>
      </c>
      <c r="B565" s="1">
        <f t="array" ref="B565">MMULT(Returns!B565:Z565,Resume!$B$38:$B$62)</f>
        <v>0</v>
      </c>
    </row>
    <row r="566" spans="1:2">
      <c r="A566" s="11">
        <f>Returns!A566</f>
        <v>0</v>
      </c>
      <c r="B566" s="1">
        <f t="array" ref="B566">MMULT(Returns!B566:Z566,Resume!$B$38:$B$62)</f>
        <v>0</v>
      </c>
    </row>
    <row r="567" spans="1:2">
      <c r="A567" s="11">
        <f>Returns!A567</f>
        <v>0</v>
      </c>
      <c r="B567" s="1">
        <f t="array" ref="B567">MMULT(Returns!B567:Z567,Resume!$B$38:$B$62)</f>
        <v>0</v>
      </c>
    </row>
    <row r="568" spans="1:2">
      <c r="A568" s="11">
        <f>Returns!A568</f>
        <v>0</v>
      </c>
      <c r="B568" s="1">
        <f t="array" ref="B568">MMULT(Returns!B568:Z568,Resume!$B$38:$B$62)</f>
        <v>0</v>
      </c>
    </row>
    <row r="569" spans="1:2">
      <c r="A569" s="11">
        <f>Returns!A569</f>
        <v>0</v>
      </c>
      <c r="B569" s="1">
        <f t="array" ref="B569">MMULT(Returns!B569:Z569,Resume!$B$38:$B$62)</f>
        <v>0</v>
      </c>
    </row>
    <row r="570" spans="1:2">
      <c r="A570" s="11">
        <f>Returns!A570</f>
        <v>0</v>
      </c>
      <c r="B570" s="1">
        <f t="array" ref="B570">MMULT(Returns!B570:Z570,Resume!$B$38:$B$62)</f>
        <v>0</v>
      </c>
    </row>
    <row r="571" spans="1:2">
      <c r="A571" s="11">
        <f>Returns!A571</f>
        <v>0</v>
      </c>
      <c r="B571" s="1">
        <f t="array" ref="B571">MMULT(Returns!B571:Z571,Resume!$B$38:$B$62)</f>
        <v>0</v>
      </c>
    </row>
    <row r="572" spans="1:2">
      <c r="A572" s="11">
        <f>Returns!A572</f>
        <v>0</v>
      </c>
      <c r="B572" s="1">
        <f t="array" ref="B572">MMULT(Returns!B572:Z572,Resume!$B$38:$B$62)</f>
        <v>0</v>
      </c>
    </row>
    <row r="573" spans="1:2">
      <c r="A573" s="11">
        <f>Returns!A573</f>
        <v>0</v>
      </c>
      <c r="B573" s="1">
        <f t="array" ref="B573">MMULT(Returns!B573:Z573,Resume!$B$38:$B$62)</f>
        <v>0</v>
      </c>
    </row>
    <row r="574" spans="1:2">
      <c r="A574" s="11">
        <f>Returns!A574</f>
        <v>0</v>
      </c>
      <c r="B574" s="1">
        <f t="array" ref="B574">MMULT(Returns!B574:Z574,Resume!$B$38:$B$62)</f>
        <v>0</v>
      </c>
    </row>
    <row r="575" spans="1:2">
      <c r="A575" s="11">
        <f>Returns!A575</f>
        <v>0</v>
      </c>
      <c r="B575" s="1">
        <f t="array" ref="B575">MMULT(Returns!B575:Z575,Resume!$B$38:$B$62)</f>
        <v>0</v>
      </c>
    </row>
    <row r="576" spans="1:2">
      <c r="A576" s="11">
        <f>Returns!A576</f>
        <v>0</v>
      </c>
      <c r="B576" s="1">
        <f t="array" ref="B576">MMULT(Returns!B576:Z576,Resume!$B$38:$B$62)</f>
        <v>0</v>
      </c>
    </row>
    <row r="577" spans="1:2">
      <c r="A577" s="11">
        <f>Returns!A577</f>
        <v>0</v>
      </c>
      <c r="B577" s="1">
        <f t="array" ref="B577">MMULT(Returns!B577:Z577,Resume!$B$38:$B$62)</f>
        <v>0</v>
      </c>
    </row>
    <row r="578" spans="1:2">
      <c r="A578" s="11">
        <f>Returns!A578</f>
        <v>0</v>
      </c>
      <c r="B578" s="1">
        <f t="array" ref="B578">MMULT(Returns!B578:Z578,Resume!$B$38:$B$62)</f>
        <v>0</v>
      </c>
    </row>
    <row r="579" spans="1:2">
      <c r="A579" s="11">
        <f>Returns!A579</f>
        <v>0</v>
      </c>
      <c r="B579" s="1">
        <f t="array" ref="B579">MMULT(Returns!B579:Z579,Resume!$B$38:$B$62)</f>
        <v>0</v>
      </c>
    </row>
    <row r="580" spans="1:2">
      <c r="A580" s="11">
        <f>Returns!A580</f>
        <v>0</v>
      </c>
      <c r="B580" s="1">
        <f t="array" ref="B580">MMULT(Returns!B580:Z580,Resume!$B$38:$B$62)</f>
        <v>0</v>
      </c>
    </row>
    <row r="581" spans="1:2">
      <c r="A581" s="11">
        <f>Returns!A581</f>
        <v>0</v>
      </c>
      <c r="B581" s="1">
        <f t="array" ref="B581">MMULT(Returns!B581:Z581,Resume!$B$38:$B$62)</f>
        <v>0</v>
      </c>
    </row>
    <row r="582" spans="1:2">
      <c r="A582" s="11">
        <f>Returns!A582</f>
        <v>0</v>
      </c>
      <c r="B582" s="1">
        <f t="array" ref="B582">MMULT(Returns!B582:Z582,Resume!$B$38:$B$62)</f>
        <v>0</v>
      </c>
    </row>
    <row r="583" spans="1:2">
      <c r="A583" s="11">
        <f>Returns!A583</f>
        <v>0</v>
      </c>
      <c r="B583" s="1">
        <f t="array" ref="B583">MMULT(Returns!B583:Z583,Resume!$B$38:$B$62)</f>
        <v>0</v>
      </c>
    </row>
    <row r="584" spans="1:2">
      <c r="A584" s="11">
        <f>Returns!A584</f>
        <v>0</v>
      </c>
      <c r="B584" s="1">
        <f t="array" ref="B584">MMULT(Returns!B584:Z584,Resume!$B$38:$B$62)</f>
        <v>0</v>
      </c>
    </row>
    <row r="585" spans="1:2">
      <c r="A585" s="11">
        <f>Returns!A585</f>
        <v>0</v>
      </c>
      <c r="B585" s="1">
        <f t="array" ref="B585">MMULT(Returns!B585:Z585,Resume!$B$38:$B$62)</f>
        <v>0</v>
      </c>
    </row>
    <row r="586" spans="1:2">
      <c r="A586" s="11">
        <f>Returns!A586</f>
        <v>0</v>
      </c>
      <c r="B586" s="1">
        <f t="array" ref="B586">MMULT(Returns!B586:Z586,Resume!$B$38:$B$62)</f>
        <v>0</v>
      </c>
    </row>
    <row r="587" spans="1:2">
      <c r="A587" s="11">
        <f>Returns!A587</f>
        <v>0</v>
      </c>
      <c r="B587" s="1">
        <f t="array" ref="B587">MMULT(Returns!B587:Z587,Resume!$B$38:$B$62)</f>
        <v>0</v>
      </c>
    </row>
    <row r="588" spans="1:2">
      <c r="A588" s="11">
        <f>Returns!A588</f>
        <v>0</v>
      </c>
      <c r="B588" s="1">
        <f t="array" ref="B588">MMULT(Returns!B588:Z588,Resume!$B$38:$B$62)</f>
        <v>0</v>
      </c>
    </row>
    <row r="589" spans="1:2">
      <c r="A589" s="11">
        <f>Returns!A589</f>
        <v>0</v>
      </c>
      <c r="B589" s="1">
        <f t="array" ref="B589">MMULT(Returns!B589:Z589,Resume!$B$38:$B$62)</f>
        <v>0</v>
      </c>
    </row>
    <row r="590" spans="1:2">
      <c r="A590" s="11">
        <f>Returns!A590</f>
        <v>0</v>
      </c>
      <c r="B590" s="1">
        <f t="array" ref="B590">MMULT(Returns!B590:Z590,Resume!$B$38:$B$62)</f>
        <v>0</v>
      </c>
    </row>
    <row r="591" spans="1:2">
      <c r="A591" s="11">
        <f>Returns!A591</f>
        <v>0</v>
      </c>
      <c r="B591" s="1">
        <f t="array" ref="B591">MMULT(Returns!B591:Z591,Resume!$B$38:$B$62)</f>
        <v>0</v>
      </c>
    </row>
    <row r="592" spans="1:2">
      <c r="A592" s="11">
        <f>Returns!A592</f>
        <v>0</v>
      </c>
      <c r="B592" s="1">
        <f t="array" ref="B592">MMULT(Returns!B592:Z592,Resume!$B$38:$B$62)</f>
        <v>0</v>
      </c>
    </row>
    <row r="593" spans="1:2">
      <c r="A593" s="11">
        <f>Returns!A593</f>
        <v>0</v>
      </c>
      <c r="B593" s="1">
        <f t="array" ref="B593">MMULT(Returns!B593:Z593,Resume!$B$38:$B$62)</f>
        <v>0</v>
      </c>
    </row>
    <row r="594" spans="1:2">
      <c r="A594" s="11">
        <f>Returns!A594</f>
        <v>0</v>
      </c>
      <c r="B594" s="1">
        <f t="array" ref="B594">MMULT(Returns!B594:Z594,Resume!$B$38:$B$62)</f>
        <v>0</v>
      </c>
    </row>
    <row r="595" spans="1:2">
      <c r="A595" s="11">
        <f>Returns!A595</f>
        <v>0</v>
      </c>
      <c r="B595" s="1">
        <f t="array" ref="B595">MMULT(Returns!B595:Z595,Resume!$B$38:$B$62)</f>
        <v>0</v>
      </c>
    </row>
    <row r="596" spans="1:2">
      <c r="A596" s="11">
        <f>Returns!A596</f>
        <v>0</v>
      </c>
      <c r="B596" s="1">
        <f t="array" ref="B596">MMULT(Returns!B596:Z596,Resume!$B$38:$B$62)</f>
        <v>0</v>
      </c>
    </row>
    <row r="597" spans="1:2">
      <c r="A597" s="11">
        <f>Returns!A597</f>
        <v>0</v>
      </c>
      <c r="B597" s="1">
        <f t="array" ref="B597">MMULT(Returns!B597:Z597,Resume!$B$38:$B$62)</f>
        <v>0</v>
      </c>
    </row>
    <row r="598" spans="1:2">
      <c r="A598" s="11">
        <f>Returns!A598</f>
        <v>0</v>
      </c>
      <c r="B598" s="1">
        <f t="array" ref="B598">MMULT(Returns!B598:Z598,Resume!$B$38:$B$62)</f>
        <v>0</v>
      </c>
    </row>
    <row r="599" spans="1:2">
      <c r="A599" s="11">
        <f>Returns!A599</f>
        <v>0</v>
      </c>
      <c r="B599" s="1">
        <f t="array" ref="B599">MMULT(Returns!B599:Z599,Resume!$B$38:$B$62)</f>
        <v>0</v>
      </c>
    </row>
    <row r="600" spans="1:2">
      <c r="A600" s="11">
        <f>Returns!A600</f>
        <v>0</v>
      </c>
      <c r="B600" s="1">
        <f t="array" ref="B600">MMULT(Returns!B600:Z600,Resume!$B$38:$B$62)</f>
        <v>0</v>
      </c>
    </row>
    <row r="601" spans="1:2">
      <c r="A601" s="11">
        <f>Returns!A601</f>
        <v>0</v>
      </c>
      <c r="B601" s="1">
        <f t="array" ref="B601">MMULT(Returns!B601:Z601,Resume!$B$38:$B$62)</f>
        <v>0</v>
      </c>
    </row>
    <row r="602" spans="1:2">
      <c r="A602" s="11">
        <f>Returns!A602</f>
        <v>0</v>
      </c>
      <c r="B602" s="1">
        <f t="array" ref="B602">MMULT(Returns!B602:Z602,Resume!$B$38:$B$62)</f>
        <v>0</v>
      </c>
    </row>
    <row r="603" spans="1:2">
      <c r="A603" s="11">
        <f>Returns!A603</f>
        <v>0</v>
      </c>
      <c r="B603" s="1">
        <f t="array" ref="B603">MMULT(Returns!B603:Z603,Resume!$B$38:$B$62)</f>
        <v>0</v>
      </c>
    </row>
    <row r="604" spans="1:2">
      <c r="A604" s="11">
        <f>Returns!A604</f>
        <v>0</v>
      </c>
      <c r="B604" s="1">
        <f t="array" ref="B604">MMULT(Returns!B604:Z604,Resume!$B$38:$B$62)</f>
        <v>0</v>
      </c>
    </row>
    <row r="605" spans="1:2">
      <c r="A605" s="11">
        <f>Returns!A605</f>
        <v>0</v>
      </c>
      <c r="B605" s="1">
        <f t="array" ref="B605">MMULT(Returns!B605:Z605,Resume!$B$38:$B$62)</f>
        <v>0</v>
      </c>
    </row>
    <row r="606" spans="1:2">
      <c r="A606" s="11">
        <f>Returns!A606</f>
        <v>0</v>
      </c>
      <c r="B606" s="1">
        <f t="array" ref="B606">MMULT(Returns!B606:Z606,Resume!$B$38:$B$62)</f>
        <v>0</v>
      </c>
    </row>
    <row r="607" spans="1:2">
      <c r="A607" s="11">
        <f>Returns!A607</f>
        <v>0</v>
      </c>
      <c r="B607" s="1">
        <f t="array" ref="B607">MMULT(Returns!B607:Z607,Resume!$B$38:$B$62)</f>
        <v>0</v>
      </c>
    </row>
    <row r="608" spans="1:2">
      <c r="A608" s="11">
        <f>Returns!A608</f>
        <v>0</v>
      </c>
      <c r="B608" s="1">
        <f t="array" ref="B608">MMULT(Returns!B608:Z608,Resume!$B$38:$B$62)</f>
        <v>0</v>
      </c>
    </row>
    <row r="609" spans="1:2">
      <c r="A609" s="11">
        <f>Returns!A609</f>
        <v>0</v>
      </c>
      <c r="B609" s="1">
        <f t="array" ref="B609">MMULT(Returns!B609:Z609,Resume!$B$38:$B$62)</f>
        <v>0</v>
      </c>
    </row>
    <row r="610" spans="1:2">
      <c r="A610" s="11">
        <f>Returns!A610</f>
        <v>0</v>
      </c>
      <c r="B610" s="1">
        <f t="array" ref="B610">MMULT(Returns!B610:Z610,Resume!$B$38:$B$62)</f>
        <v>0</v>
      </c>
    </row>
    <row r="611" spans="1:2">
      <c r="A611" s="11">
        <f>Returns!A611</f>
        <v>0</v>
      </c>
      <c r="B611" s="1">
        <f t="array" ref="B611">MMULT(Returns!B611:Z611,Resume!$B$38:$B$62)</f>
        <v>0</v>
      </c>
    </row>
    <row r="612" spans="1:2">
      <c r="A612" s="11">
        <f>Returns!A612</f>
        <v>0</v>
      </c>
      <c r="B612" s="1">
        <f t="array" ref="B612">MMULT(Returns!B612:Z612,Resume!$B$38:$B$62)</f>
        <v>0</v>
      </c>
    </row>
    <row r="613" spans="1:2">
      <c r="A613" s="11">
        <f>Returns!A613</f>
        <v>0</v>
      </c>
      <c r="B613" s="1">
        <f t="array" ref="B613">MMULT(Returns!B613:Z613,Resume!$B$38:$B$62)</f>
        <v>0</v>
      </c>
    </row>
    <row r="614" spans="1:2">
      <c r="A614" s="11">
        <f>Returns!A614</f>
        <v>0</v>
      </c>
      <c r="B614" s="1">
        <f t="array" ref="B614">MMULT(Returns!B614:Z614,Resume!$B$38:$B$62)</f>
        <v>0</v>
      </c>
    </row>
    <row r="615" spans="1:2">
      <c r="A615" s="11">
        <f>Returns!A615</f>
        <v>0</v>
      </c>
      <c r="B615" s="1">
        <f t="array" ref="B615">MMULT(Returns!B615:Z615,Resume!$B$38:$B$62)</f>
        <v>0</v>
      </c>
    </row>
    <row r="616" spans="1:2">
      <c r="A616" s="11">
        <f>Returns!A616</f>
        <v>0</v>
      </c>
      <c r="B616" s="1">
        <f t="array" ref="B616">MMULT(Returns!B616:Z616,Resume!$B$38:$B$62)</f>
        <v>0</v>
      </c>
    </row>
    <row r="617" spans="1:2">
      <c r="A617" s="11">
        <f>Returns!A617</f>
        <v>0</v>
      </c>
      <c r="B617" s="1">
        <f t="array" ref="B617">MMULT(Returns!B617:Z617,Resume!$B$38:$B$62)</f>
        <v>0</v>
      </c>
    </row>
    <row r="618" spans="1:2">
      <c r="A618" s="11">
        <f>Returns!A618</f>
        <v>0</v>
      </c>
      <c r="B618" s="1">
        <f t="array" ref="B618">MMULT(Returns!B618:Z618,Resume!$B$38:$B$62)</f>
        <v>0</v>
      </c>
    </row>
    <row r="619" spans="1:2">
      <c r="A619" s="11">
        <f>Returns!A619</f>
        <v>0</v>
      </c>
      <c r="B619" s="1">
        <f t="array" ref="B619">MMULT(Returns!B619:Z619,Resume!$B$38:$B$62)</f>
        <v>0</v>
      </c>
    </row>
    <row r="620" spans="1:2">
      <c r="A620" s="11">
        <f>Returns!A620</f>
        <v>0</v>
      </c>
      <c r="B620" s="1">
        <f t="array" ref="B620">MMULT(Returns!B620:Z620,Resume!$B$38:$B$62)</f>
        <v>0</v>
      </c>
    </row>
    <row r="621" spans="1:2">
      <c r="A621" s="11">
        <f>Returns!A621</f>
        <v>0</v>
      </c>
      <c r="B621" s="1">
        <f t="array" ref="B621">MMULT(Returns!B621:Z621,Resume!$B$38:$B$62)</f>
        <v>0</v>
      </c>
    </row>
    <row r="622" spans="1:2">
      <c r="A622" s="11">
        <f>Returns!A622</f>
        <v>0</v>
      </c>
      <c r="B622" s="1">
        <f t="array" ref="B622">MMULT(Returns!B622:Z622,Resume!$B$38:$B$62)</f>
        <v>0</v>
      </c>
    </row>
    <row r="623" spans="1:2">
      <c r="A623" s="11">
        <f>Returns!A623</f>
        <v>0</v>
      </c>
      <c r="B623" s="1">
        <f t="array" ref="B623">MMULT(Returns!B623:Z623,Resume!$B$38:$B$62)</f>
        <v>0</v>
      </c>
    </row>
    <row r="624" spans="1:2">
      <c r="A624" s="11">
        <f>Returns!A624</f>
        <v>0</v>
      </c>
      <c r="B624" s="1">
        <f t="array" ref="B624">MMULT(Returns!B624:Z624,Resume!$B$38:$B$62)</f>
        <v>0</v>
      </c>
    </row>
    <row r="625" spans="1:2">
      <c r="A625" s="11">
        <f>Returns!A625</f>
        <v>0</v>
      </c>
      <c r="B625" s="1">
        <f t="array" ref="B625">MMULT(Returns!B625:Z625,Resume!$B$38:$B$62)</f>
        <v>0</v>
      </c>
    </row>
    <row r="626" spans="1:2">
      <c r="A626" s="11">
        <f>Returns!A626</f>
        <v>0</v>
      </c>
      <c r="B626" s="1">
        <f t="array" ref="B626">MMULT(Returns!B626:Z626,Resume!$B$38:$B$62)</f>
        <v>0</v>
      </c>
    </row>
    <row r="627" spans="1:2">
      <c r="A627" s="11">
        <f>Returns!A627</f>
        <v>0</v>
      </c>
      <c r="B627" s="1">
        <f t="array" ref="B627">MMULT(Returns!B627:Z627,Resume!$B$38:$B$62)</f>
        <v>0</v>
      </c>
    </row>
    <row r="628" spans="1:2">
      <c r="A628" s="11">
        <f>Returns!A628</f>
        <v>0</v>
      </c>
      <c r="B628" s="1">
        <f t="array" ref="B628">MMULT(Returns!B628:Z628,Resume!$B$38:$B$62)</f>
        <v>0</v>
      </c>
    </row>
    <row r="629" spans="1:2">
      <c r="A629" s="11">
        <f>Returns!A629</f>
        <v>0</v>
      </c>
      <c r="B629" s="1">
        <f t="array" ref="B629">MMULT(Returns!B629:Z629,Resume!$B$38:$B$62)</f>
        <v>0</v>
      </c>
    </row>
    <row r="630" spans="1:2">
      <c r="A630" s="11">
        <f>Returns!A630</f>
        <v>0</v>
      </c>
      <c r="B630" s="1">
        <f t="array" ref="B630">MMULT(Returns!B630:Z630,Resume!$B$38:$B$62)</f>
        <v>0</v>
      </c>
    </row>
    <row r="631" spans="1:2">
      <c r="A631" s="11">
        <f>Returns!A631</f>
        <v>0</v>
      </c>
      <c r="B631" s="1">
        <f t="array" ref="B631">MMULT(Returns!B631:Z631,Resume!$B$38:$B$62)</f>
        <v>0</v>
      </c>
    </row>
    <row r="632" spans="1:2">
      <c r="A632" s="11">
        <f>Returns!A632</f>
        <v>0</v>
      </c>
      <c r="B632" s="1">
        <f t="array" ref="B632">MMULT(Returns!B632:Z632,Resume!$B$38:$B$62)</f>
        <v>0</v>
      </c>
    </row>
    <row r="633" spans="1:2">
      <c r="A633" s="11">
        <f>Returns!A633</f>
        <v>0</v>
      </c>
      <c r="B633" s="1">
        <f t="array" ref="B633">MMULT(Returns!B633:Z633,Resume!$B$38:$B$62)</f>
        <v>0</v>
      </c>
    </row>
    <row r="634" spans="1:2">
      <c r="A634" s="11">
        <f>Returns!A634</f>
        <v>0</v>
      </c>
      <c r="B634" s="1">
        <f t="array" ref="B634">MMULT(Returns!B634:Z634,Resume!$B$38:$B$62)</f>
        <v>0</v>
      </c>
    </row>
    <row r="635" spans="1:2">
      <c r="A635" s="11">
        <f>Returns!A635</f>
        <v>0</v>
      </c>
      <c r="B635" s="1">
        <f t="array" ref="B635">MMULT(Returns!B635:Z635,Resume!$B$38:$B$62)</f>
        <v>0</v>
      </c>
    </row>
    <row r="636" spans="1:2">
      <c r="A636" s="11">
        <f>Returns!A636</f>
        <v>0</v>
      </c>
      <c r="B636" s="1">
        <f t="array" ref="B636">MMULT(Returns!B636:Z636,Resume!$B$38:$B$62)</f>
        <v>0</v>
      </c>
    </row>
    <row r="637" spans="1:2">
      <c r="A637" s="11">
        <f>Returns!A637</f>
        <v>0</v>
      </c>
      <c r="B637" s="1">
        <f t="array" ref="B637">MMULT(Returns!B637:Z637,Resume!$B$38:$B$62)</f>
        <v>0</v>
      </c>
    </row>
    <row r="638" spans="1:2">
      <c r="A638" s="11">
        <f>Returns!A638</f>
        <v>0</v>
      </c>
      <c r="B638" s="1">
        <f t="array" ref="B638">MMULT(Returns!B638:Z638,Resume!$B$38:$B$62)</f>
        <v>0</v>
      </c>
    </row>
    <row r="639" spans="1:2">
      <c r="A639" s="11">
        <f>Returns!A639</f>
        <v>0</v>
      </c>
      <c r="B639" s="1">
        <f t="array" ref="B639">MMULT(Returns!B639:Z639,Resume!$B$38:$B$62)</f>
        <v>0</v>
      </c>
    </row>
    <row r="640" spans="1:2">
      <c r="A640" s="11">
        <f>Returns!A640</f>
        <v>0</v>
      </c>
      <c r="B640" s="1">
        <f t="array" ref="B640">MMULT(Returns!B640:Z640,Resume!$B$38:$B$62)</f>
        <v>0</v>
      </c>
    </row>
    <row r="641" spans="1:2">
      <c r="A641" s="11">
        <f>Returns!A641</f>
        <v>0</v>
      </c>
      <c r="B641" s="1">
        <f t="array" ref="B641">MMULT(Returns!B641:Z641,Resume!$B$38:$B$62)</f>
        <v>0</v>
      </c>
    </row>
    <row r="642" spans="1:2">
      <c r="A642" s="11">
        <f>Returns!A642</f>
        <v>0</v>
      </c>
      <c r="B642" s="1">
        <f t="array" ref="B642">MMULT(Returns!B642:Z642,Resume!$B$38:$B$62)</f>
        <v>0</v>
      </c>
    </row>
    <row r="643" spans="1:2">
      <c r="A643" s="11">
        <f>Returns!A643</f>
        <v>0</v>
      </c>
      <c r="B643" s="1">
        <f t="array" ref="B643">MMULT(Returns!B643:Z643,Resume!$B$38:$B$62)</f>
        <v>0</v>
      </c>
    </row>
    <row r="644" spans="1:2">
      <c r="A644" s="11">
        <f>Returns!A644</f>
        <v>0</v>
      </c>
      <c r="B644" s="1">
        <f t="array" ref="B644">MMULT(Returns!B644:Z644,Resume!$B$38:$B$62)</f>
        <v>0</v>
      </c>
    </row>
    <row r="645" spans="1:2">
      <c r="A645" s="11">
        <f>Returns!A645</f>
        <v>0</v>
      </c>
      <c r="B645" s="1">
        <f t="array" ref="B645">MMULT(Returns!B645:Z645,Resume!$B$38:$B$62)</f>
        <v>0</v>
      </c>
    </row>
    <row r="646" spans="1:2">
      <c r="A646" s="11">
        <f>Returns!A646</f>
        <v>0</v>
      </c>
      <c r="B646" s="1">
        <f t="array" ref="B646">MMULT(Returns!B646:Z646,Resume!$B$38:$B$62)</f>
        <v>0</v>
      </c>
    </row>
    <row r="647" spans="1:2">
      <c r="A647" s="11">
        <f>Returns!A647</f>
        <v>0</v>
      </c>
      <c r="B647" s="1">
        <f t="array" ref="B647">MMULT(Returns!B647:Z647,Resume!$B$38:$B$62)</f>
        <v>0</v>
      </c>
    </row>
    <row r="648" spans="1:2">
      <c r="A648" s="11">
        <f>Returns!A648</f>
        <v>0</v>
      </c>
      <c r="B648" s="1">
        <f t="array" ref="B648">MMULT(Returns!B648:Z648,Resume!$B$38:$B$62)</f>
        <v>0</v>
      </c>
    </row>
    <row r="649" spans="1:2">
      <c r="A649" s="11">
        <f>Returns!A649</f>
        <v>0</v>
      </c>
      <c r="B649" s="1">
        <f t="array" ref="B649">MMULT(Returns!B649:Z649,Resume!$B$38:$B$62)</f>
        <v>0</v>
      </c>
    </row>
    <row r="650" spans="1:2">
      <c r="A650" s="11">
        <f>Returns!A650</f>
        <v>0</v>
      </c>
      <c r="B650" s="1">
        <f t="array" ref="B650">MMULT(Returns!B650:Z650,Resume!$B$38:$B$62)</f>
        <v>0</v>
      </c>
    </row>
    <row r="651" spans="1:2">
      <c r="A651" s="11">
        <f>Returns!A651</f>
        <v>0</v>
      </c>
      <c r="B651" s="1">
        <f t="array" ref="B651">MMULT(Returns!B651:Z651,Resume!$B$38:$B$62)</f>
        <v>0</v>
      </c>
    </row>
    <row r="652" spans="1:2">
      <c r="A652" s="11">
        <f>Returns!A652</f>
        <v>0</v>
      </c>
      <c r="B652" s="1">
        <f t="array" ref="B652">MMULT(Returns!B652:Z652,Resume!$B$38:$B$62)</f>
        <v>0</v>
      </c>
    </row>
    <row r="653" spans="1:2">
      <c r="A653" s="11">
        <f>Returns!A653</f>
        <v>0</v>
      </c>
      <c r="B653" s="1">
        <f t="array" ref="B653">MMULT(Returns!B653:Z653,Resume!$B$38:$B$62)</f>
        <v>0</v>
      </c>
    </row>
    <row r="654" spans="1:2">
      <c r="A654" s="11">
        <f>Returns!A654</f>
        <v>0</v>
      </c>
      <c r="B654" s="1">
        <f t="array" ref="B654">MMULT(Returns!B654:Z654,Resume!$B$38:$B$62)</f>
        <v>0</v>
      </c>
    </row>
    <row r="655" spans="1:2">
      <c r="A655" s="11">
        <f>Returns!A655</f>
        <v>0</v>
      </c>
      <c r="B655" s="1">
        <f t="array" ref="B655">MMULT(Returns!B655:Z655,Resume!$B$38:$B$62)</f>
        <v>0</v>
      </c>
    </row>
    <row r="656" spans="1:2">
      <c r="A656" s="11">
        <f>Returns!A656</f>
        <v>0</v>
      </c>
      <c r="B656" s="1">
        <f t="array" ref="B656">MMULT(Returns!B656:Z656,Resume!$B$38:$B$62)</f>
        <v>0</v>
      </c>
    </row>
    <row r="657" spans="1:2">
      <c r="A657" s="11">
        <f>Returns!A657</f>
        <v>0</v>
      </c>
      <c r="B657" s="1">
        <f t="array" ref="B657">MMULT(Returns!B657:Z657,Resume!$B$38:$B$62)</f>
        <v>0</v>
      </c>
    </row>
    <row r="658" spans="1:2">
      <c r="A658" s="11">
        <f>Returns!A658</f>
        <v>0</v>
      </c>
      <c r="B658" s="1">
        <f t="array" ref="B658">MMULT(Returns!B658:Z658,Resume!$B$38:$B$62)</f>
        <v>0</v>
      </c>
    </row>
    <row r="659" spans="1:2">
      <c r="A659" s="11">
        <f>Returns!A659</f>
        <v>0</v>
      </c>
      <c r="B659" s="1">
        <f t="array" ref="B659">MMULT(Returns!B659:Z659,Resume!$B$38:$B$62)</f>
        <v>0</v>
      </c>
    </row>
    <row r="660" spans="1:2">
      <c r="A660" s="11">
        <f>Returns!A660</f>
        <v>0</v>
      </c>
      <c r="B660" s="1">
        <f t="array" ref="B660">MMULT(Returns!B660:Z660,Resume!$B$38:$B$62)</f>
        <v>0</v>
      </c>
    </row>
    <row r="661" spans="1:2">
      <c r="A661" s="11">
        <f>Returns!A661</f>
        <v>0</v>
      </c>
      <c r="B661" s="1">
        <f t="array" ref="B661">MMULT(Returns!B661:Z661,Resume!$B$38:$B$62)</f>
        <v>0</v>
      </c>
    </row>
    <row r="662" spans="1:2">
      <c r="A662" s="11">
        <f>Returns!A662</f>
        <v>0</v>
      </c>
      <c r="B662" s="1">
        <f t="array" ref="B662">MMULT(Returns!B662:Z662,Resume!$B$38:$B$62)</f>
        <v>0</v>
      </c>
    </row>
    <row r="663" spans="1:2">
      <c r="A663" s="11">
        <f>Returns!A663</f>
        <v>0</v>
      </c>
      <c r="B663" s="1">
        <f t="array" ref="B663">MMULT(Returns!B663:Z663,Resume!$B$38:$B$62)</f>
        <v>0</v>
      </c>
    </row>
    <row r="664" spans="1:2">
      <c r="A664" s="11">
        <f>Returns!A664</f>
        <v>0</v>
      </c>
      <c r="B664" s="1">
        <f t="array" ref="B664">MMULT(Returns!B664:Z664,Resume!$B$38:$B$62)</f>
        <v>0</v>
      </c>
    </row>
    <row r="665" spans="1:2">
      <c r="A665" s="11">
        <f>Returns!A665</f>
        <v>0</v>
      </c>
      <c r="B665" s="1">
        <f t="array" ref="B665">MMULT(Returns!B665:Z665,Resume!$B$38:$B$62)</f>
        <v>0</v>
      </c>
    </row>
    <row r="666" spans="1:2">
      <c r="A666" s="11">
        <f>Returns!A666</f>
        <v>0</v>
      </c>
      <c r="B666" s="1">
        <f t="array" ref="B666">MMULT(Returns!B666:Z666,Resume!$B$38:$B$62)</f>
        <v>0</v>
      </c>
    </row>
    <row r="667" spans="1:2">
      <c r="A667" s="11">
        <f>Returns!A667</f>
        <v>0</v>
      </c>
      <c r="B667" s="1">
        <f t="array" ref="B667">MMULT(Returns!B667:Z667,Resume!$B$38:$B$62)</f>
        <v>0</v>
      </c>
    </row>
    <row r="668" spans="1:2">
      <c r="A668" s="11">
        <f>Returns!A668</f>
        <v>0</v>
      </c>
      <c r="B668" s="1">
        <f t="array" ref="B668">MMULT(Returns!B668:Z668,Resume!$B$38:$B$62)</f>
        <v>0</v>
      </c>
    </row>
    <row r="669" spans="1:2">
      <c r="A669" s="11">
        <f>Returns!A669</f>
        <v>0</v>
      </c>
      <c r="B669" s="1">
        <f t="array" ref="B669">MMULT(Returns!B669:Z669,Resume!$B$38:$B$62)</f>
        <v>0</v>
      </c>
    </row>
    <row r="670" spans="1:2">
      <c r="A670" s="11">
        <f>Returns!A670</f>
        <v>0</v>
      </c>
      <c r="B670" s="1">
        <f t="array" ref="B670">MMULT(Returns!B670:Z670,Resume!$B$38:$B$62)</f>
        <v>0</v>
      </c>
    </row>
    <row r="671" spans="1:2">
      <c r="A671" s="11">
        <f>Returns!A671</f>
        <v>0</v>
      </c>
      <c r="B671" s="1">
        <f t="array" ref="B671">MMULT(Returns!B671:Z671,Resume!$B$38:$B$62)</f>
        <v>0</v>
      </c>
    </row>
    <row r="672" spans="1:2">
      <c r="A672" s="11">
        <f>Returns!A672</f>
        <v>0</v>
      </c>
      <c r="B672" s="1">
        <f t="array" ref="B672">MMULT(Returns!B672:Z672,Resume!$B$38:$B$62)</f>
        <v>0</v>
      </c>
    </row>
    <row r="673" spans="1:2">
      <c r="A673" s="11">
        <f>Returns!A673</f>
        <v>0</v>
      </c>
      <c r="B673" s="1">
        <f t="array" ref="B673">MMULT(Returns!B673:Z673,Resume!$B$38:$B$62)</f>
        <v>0</v>
      </c>
    </row>
    <row r="674" spans="1:2">
      <c r="A674" s="11">
        <f>Returns!A674</f>
        <v>0</v>
      </c>
      <c r="B674" s="1">
        <f t="array" ref="B674">MMULT(Returns!B674:Z674,Resume!$B$38:$B$62)</f>
        <v>0</v>
      </c>
    </row>
    <row r="675" spans="1:2">
      <c r="A675" s="11">
        <f>Returns!A675</f>
        <v>0</v>
      </c>
      <c r="B675" s="1">
        <f t="array" ref="B675">MMULT(Returns!B675:Z675,Resume!$B$38:$B$62)</f>
        <v>0</v>
      </c>
    </row>
    <row r="676" spans="1:2">
      <c r="A676" s="11">
        <f>Returns!A676</f>
        <v>0</v>
      </c>
      <c r="B676" s="1">
        <f t="array" ref="B676">MMULT(Returns!B676:Z676,Resume!$B$38:$B$62)</f>
        <v>0</v>
      </c>
    </row>
    <row r="677" spans="1:2">
      <c r="A677" s="11">
        <f>Returns!A677</f>
        <v>0</v>
      </c>
      <c r="B677" s="1">
        <f t="array" ref="B677">MMULT(Returns!B677:Z677,Resume!$B$38:$B$62)</f>
        <v>0</v>
      </c>
    </row>
    <row r="678" spans="1:2">
      <c r="A678" s="11">
        <f>Returns!A678</f>
        <v>0</v>
      </c>
      <c r="B678" s="1">
        <f t="array" ref="B678">MMULT(Returns!B678:Z678,Resume!$B$38:$B$62)</f>
        <v>0</v>
      </c>
    </row>
    <row r="679" spans="1:2">
      <c r="A679" s="11">
        <f>Returns!A679</f>
        <v>0</v>
      </c>
      <c r="B679" s="1">
        <f t="array" ref="B679">MMULT(Returns!B679:Z679,Resume!$B$38:$B$62)</f>
        <v>0</v>
      </c>
    </row>
    <row r="680" spans="1:2">
      <c r="A680" s="11">
        <f>Returns!A680</f>
        <v>0</v>
      </c>
      <c r="B680" s="1">
        <f t="array" ref="B680">MMULT(Returns!B680:Z680,Resume!$B$38:$B$62)</f>
        <v>0</v>
      </c>
    </row>
    <row r="681" spans="1:2">
      <c r="A681" s="11">
        <f>Returns!A681</f>
        <v>0</v>
      </c>
      <c r="B681" s="1">
        <f t="array" ref="B681">MMULT(Returns!B681:Z681,Resume!$B$38:$B$62)</f>
        <v>0</v>
      </c>
    </row>
    <row r="682" spans="1:2">
      <c r="A682" s="11">
        <f>Returns!A682</f>
        <v>0</v>
      </c>
      <c r="B682" s="1">
        <f t="array" ref="B682">MMULT(Returns!B682:Z682,Resume!$B$38:$B$62)</f>
        <v>0</v>
      </c>
    </row>
    <row r="683" spans="1:2">
      <c r="A683" s="11">
        <f>Returns!A683</f>
        <v>0</v>
      </c>
      <c r="B683" s="1">
        <f t="array" ref="B683">MMULT(Returns!B683:Z683,Resume!$B$38:$B$62)</f>
        <v>0</v>
      </c>
    </row>
    <row r="684" spans="1:2">
      <c r="A684" s="11">
        <f>Returns!A684</f>
        <v>0</v>
      </c>
      <c r="B684" s="1">
        <f t="array" ref="B684">MMULT(Returns!B684:Z684,Resume!$B$38:$B$62)</f>
        <v>0</v>
      </c>
    </row>
    <row r="685" spans="1:2">
      <c r="A685" s="11">
        <f>Returns!A685</f>
        <v>0</v>
      </c>
      <c r="B685" s="1">
        <f t="array" ref="B685">MMULT(Returns!B685:Z685,Resume!$B$38:$B$62)</f>
        <v>0</v>
      </c>
    </row>
    <row r="686" spans="1:2">
      <c r="A686" s="11">
        <f>Returns!A686</f>
        <v>0</v>
      </c>
      <c r="B686" s="1">
        <f t="array" ref="B686">MMULT(Returns!B686:Z686,Resume!$B$38:$B$62)</f>
        <v>0</v>
      </c>
    </row>
    <row r="687" spans="1:2">
      <c r="A687" s="11">
        <f>Returns!A687</f>
        <v>0</v>
      </c>
      <c r="B687" s="1">
        <f t="array" ref="B687">MMULT(Returns!B687:Z687,Resume!$B$38:$B$62)</f>
        <v>0</v>
      </c>
    </row>
    <row r="688" spans="1:2">
      <c r="A688" s="11">
        <f>Returns!A688</f>
        <v>0</v>
      </c>
      <c r="B688" s="1">
        <f t="array" ref="B688">MMULT(Returns!B688:Z688,Resume!$B$38:$B$62)</f>
        <v>0</v>
      </c>
    </row>
    <row r="689" spans="1:2">
      <c r="A689" s="11">
        <f>Returns!A689</f>
        <v>0</v>
      </c>
      <c r="B689" s="1">
        <f t="array" ref="B689">MMULT(Returns!B689:Z689,Resume!$B$38:$B$62)</f>
        <v>0</v>
      </c>
    </row>
    <row r="690" spans="1:2">
      <c r="A690" s="11">
        <f>Returns!A690</f>
        <v>0</v>
      </c>
      <c r="B690" s="1">
        <f t="array" ref="B690">MMULT(Returns!B690:Z690,Resume!$B$38:$B$62)</f>
        <v>0</v>
      </c>
    </row>
    <row r="691" spans="1:2">
      <c r="A691" s="11">
        <f>Returns!A691</f>
        <v>0</v>
      </c>
      <c r="B691" s="1">
        <f t="array" ref="B691">MMULT(Returns!B691:Z691,Resume!$B$38:$B$62)</f>
        <v>0</v>
      </c>
    </row>
    <row r="692" spans="1:2">
      <c r="A692" s="11">
        <f>Returns!A692</f>
        <v>0</v>
      </c>
      <c r="B692" s="1">
        <f t="array" ref="B692">MMULT(Returns!B692:Z692,Resume!$B$38:$B$62)</f>
        <v>0</v>
      </c>
    </row>
    <row r="693" spans="1:2">
      <c r="A693" s="11">
        <f>Returns!A693</f>
        <v>0</v>
      </c>
      <c r="B693" s="1">
        <f t="array" ref="B693">MMULT(Returns!B693:Z693,Resume!$B$38:$B$62)</f>
        <v>0</v>
      </c>
    </row>
    <row r="694" spans="1:2">
      <c r="A694" s="11">
        <f>Returns!A694</f>
        <v>0</v>
      </c>
      <c r="B694" s="1">
        <f t="array" ref="B694">MMULT(Returns!B694:Z694,Resume!$B$38:$B$62)</f>
        <v>0</v>
      </c>
    </row>
    <row r="695" spans="1:2">
      <c r="A695" s="11">
        <f>Returns!A695</f>
        <v>0</v>
      </c>
      <c r="B695" s="1">
        <f t="array" ref="B695">MMULT(Returns!B695:Z695,Resume!$B$38:$B$62)</f>
        <v>0</v>
      </c>
    </row>
    <row r="696" spans="1:2">
      <c r="A696" s="11">
        <f>Returns!A696</f>
        <v>0</v>
      </c>
      <c r="B696" s="1">
        <f t="array" ref="B696">MMULT(Returns!B696:Z696,Resume!$B$38:$B$62)</f>
        <v>0</v>
      </c>
    </row>
    <row r="697" spans="1:2">
      <c r="A697" s="11">
        <f>Returns!A697</f>
        <v>0</v>
      </c>
      <c r="B697" s="1">
        <f t="array" ref="B697">MMULT(Returns!B697:Z697,Resume!$B$38:$B$62)</f>
        <v>0</v>
      </c>
    </row>
    <row r="698" spans="1:2">
      <c r="A698" s="11">
        <f>Returns!A698</f>
        <v>0</v>
      </c>
      <c r="B698" s="1">
        <f t="array" ref="B698">MMULT(Returns!B698:Z698,Resume!$B$38:$B$62)</f>
        <v>0</v>
      </c>
    </row>
    <row r="699" spans="1:2">
      <c r="A699" s="11">
        <f>Returns!A699</f>
        <v>0</v>
      </c>
      <c r="B699" s="1">
        <f t="array" ref="B699">MMULT(Returns!B699:Z699,Resume!$B$38:$B$62)</f>
        <v>0</v>
      </c>
    </row>
    <row r="700" spans="1:2">
      <c r="A700" s="11">
        <f>Returns!A700</f>
        <v>0</v>
      </c>
      <c r="B700" s="1">
        <f t="array" ref="B700">MMULT(Returns!B700:Z700,Resume!$B$38:$B$62)</f>
        <v>0</v>
      </c>
    </row>
    <row r="701" spans="1:2">
      <c r="A701" s="11">
        <f>Returns!A701</f>
        <v>0</v>
      </c>
      <c r="B701" s="1">
        <f t="array" ref="B701">MMULT(Returns!B701:Z701,Resume!$B$38:$B$62)</f>
        <v>0</v>
      </c>
    </row>
    <row r="702" spans="1:2">
      <c r="A702" s="11">
        <f>Returns!A702</f>
        <v>0</v>
      </c>
      <c r="B702" s="1">
        <f t="array" ref="B702">MMULT(Returns!B702:Z702,Resume!$B$38:$B$62)</f>
        <v>0</v>
      </c>
    </row>
    <row r="703" spans="1:2">
      <c r="A703" s="11">
        <f>Returns!A703</f>
        <v>0</v>
      </c>
      <c r="B703" s="1">
        <f t="array" ref="B703">MMULT(Returns!B703:Z703,Resume!$B$38:$B$62)</f>
        <v>0</v>
      </c>
    </row>
    <row r="704" spans="1:2">
      <c r="A704" s="11">
        <f>Returns!A704</f>
        <v>0</v>
      </c>
      <c r="B704" s="1">
        <f t="array" ref="B704">MMULT(Returns!B704:Z704,Resume!$B$38:$B$62)</f>
        <v>0</v>
      </c>
    </row>
    <row r="705" spans="1:2">
      <c r="A705" s="11">
        <f>Returns!A705</f>
        <v>0</v>
      </c>
      <c r="B705" s="1">
        <f t="array" ref="B705">MMULT(Returns!B705:Z705,Resume!$B$38:$B$62)</f>
        <v>0</v>
      </c>
    </row>
    <row r="706" spans="1:2">
      <c r="A706" s="11">
        <f>Returns!A706</f>
        <v>0</v>
      </c>
      <c r="B706" s="1">
        <f t="array" ref="B706">MMULT(Returns!B706:Z706,Resume!$B$38:$B$62)</f>
        <v>0</v>
      </c>
    </row>
    <row r="707" spans="1:2">
      <c r="A707" s="11">
        <f>Returns!A707</f>
        <v>0</v>
      </c>
      <c r="B707" s="1">
        <f t="array" ref="B707">MMULT(Returns!B707:Z707,Resume!$B$38:$B$62)</f>
        <v>0</v>
      </c>
    </row>
    <row r="708" spans="1:2">
      <c r="A708" s="11">
        <f>Returns!A708</f>
        <v>0</v>
      </c>
      <c r="B708" s="1">
        <f t="array" ref="B708">MMULT(Returns!B708:Z708,Resume!$B$38:$B$62)</f>
        <v>0</v>
      </c>
    </row>
    <row r="709" spans="1:2">
      <c r="A709" s="11">
        <f>Returns!A709</f>
        <v>0</v>
      </c>
      <c r="B709" s="1">
        <f t="array" ref="B709">MMULT(Returns!B709:Z709,Resume!$B$38:$B$62)</f>
        <v>0</v>
      </c>
    </row>
    <row r="710" spans="1:2">
      <c r="A710" s="11">
        <f>Returns!A710</f>
        <v>0</v>
      </c>
      <c r="B710" s="1">
        <f t="array" ref="B710">MMULT(Returns!B710:Z710,Resume!$B$38:$B$62)</f>
        <v>0</v>
      </c>
    </row>
    <row r="711" spans="1:2">
      <c r="A711" s="11">
        <f>Returns!A711</f>
        <v>0</v>
      </c>
      <c r="B711" s="1">
        <f t="array" ref="B711">MMULT(Returns!B711:Z711,Resume!$B$38:$B$62)</f>
        <v>0</v>
      </c>
    </row>
    <row r="712" spans="1:2">
      <c r="A712" s="11">
        <f>Returns!A712</f>
        <v>0</v>
      </c>
      <c r="B712" s="1">
        <f t="array" ref="B712">MMULT(Returns!B712:Z712,Resume!$B$38:$B$62)</f>
        <v>0</v>
      </c>
    </row>
    <row r="713" spans="1:2">
      <c r="A713" s="11">
        <f>Returns!A713</f>
        <v>0</v>
      </c>
      <c r="B713" s="1">
        <f t="array" ref="B713">MMULT(Returns!B713:Z713,Resume!$B$38:$B$62)</f>
        <v>0</v>
      </c>
    </row>
    <row r="714" spans="1:2">
      <c r="A714" s="11">
        <f>Returns!A714</f>
        <v>0</v>
      </c>
      <c r="B714" s="1">
        <f t="array" ref="B714">MMULT(Returns!B714:Z714,Resume!$B$38:$B$62)</f>
        <v>0</v>
      </c>
    </row>
    <row r="715" spans="1:2">
      <c r="A715" s="11">
        <f>Returns!A715</f>
        <v>0</v>
      </c>
      <c r="B715" s="1">
        <f t="array" ref="B715">MMULT(Returns!B715:Z715,Resume!$B$38:$B$62)</f>
        <v>0</v>
      </c>
    </row>
    <row r="716" spans="1:2">
      <c r="A716" s="11">
        <f>Returns!A716</f>
        <v>0</v>
      </c>
      <c r="B716" s="1">
        <f t="array" ref="B716">MMULT(Returns!B716:Z716,Resume!$B$38:$B$62)</f>
        <v>0</v>
      </c>
    </row>
    <row r="717" spans="1:2">
      <c r="A717" s="11">
        <f>Returns!A717</f>
        <v>0</v>
      </c>
      <c r="B717" s="1">
        <f t="array" ref="B717">MMULT(Returns!B717:Z717,Resume!$B$38:$B$62)</f>
        <v>0</v>
      </c>
    </row>
    <row r="718" spans="1:2">
      <c r="A718" s="11">
        <f>Returns!A718</f>
        <v>0</v>
      </c>
      <c r="B718" s="1">
        <f t="array" ref="B718">MMULT(Returns!B718:Z718,Resume!$B$38:$B$62)</f>
        <v>0</v>
      </c>
    </row>
    <row r="719" spans="1:2">
      <c r="A719" s="11">
        <f>Returns!A719</f>
        <v>0</v>
      </c>
      <c r="B719" s="1">
        <f t="array" ref="B719">MMULT(Returns!B719:Z719,Resume!$B$38:$B$62)</f>
        <v>0</v>
      </c>
    </row>
    <row r="720" spans="1:2">
      <c r="A720" s="11">
        <f>Returns!A720</f>
        <v>0</v>
      </c>
      <c r="B720" s="1">
        <f t="array" ref="B720">MMULT(Returns!B720:Z720,Resume!$B$38:$B$62)</f>
        <v>0</v>
      </c>
    </row>
    <row r="721" spans="1:2">
      <c r="A721" s="11">
        <f>Returns!A721</f>
        <v>0</v>
      </c>
      <c r="B721" s="1">
        <f t="array" ref="B721">MMULT(Returns!B721:Z721,Resume!$B$38:$B$62)</f>
        <v>0</v>
      </c>
    </row>
    <row r="722" spans="1:2">
      <c r="A722" s="11">
        <f>Returns!A722</f>
        <v>0</v>
      </c>
      <c r="B722" s="1">
        <f t="array" ref="B722">MMULT(Returns!B722:Z722,Resume!$B$38:$B$62)</f>
        <v>0</v>
      </c>
    </row>
    <row r="723" spans="1:2">
      <c r="A723" s="11">
        <f>Returns!A723</f>
        <v>0</v>
      </c>
      <c r="B723" s="1">
        <f t="array" ref="B723">MMULT(Returns!B723:Z723,Resume!$B$38:$B$62)</f>
        <v>0</v>
      </c>
    </row>
    <row r="724" spans="1:2">
      <c r="A724" s="11">
        <f>Returns!A724</f>
        <v>0</v>
      </c>
      <c r="B724" s="1">
        <f t="array" ref="B724">MMULT(Returns!B724:Z724,Resume!$B$38:$B$62)</f>
        <v>0</v>
      </c>
    </row>
    <row r="725" spans="1:2">
      <c r="A725" s="11">
        <f>Returns!A725</f>
        <v>0</v>
      </c>
      <c r="B725" s="1">
        <f t="array" ref="B725">MMULT(Returns!B725:Z725,Resume!$B$38:$B$62)</f>
        <v>0</v>
      </c>
    </row>
    <row r="726" spans="1:2">
      <c r="A726" s="11">
        <f>Returns!A726</f>
        <v>0</v>
      </c>
      <c r="B726" s="1">
        <f t="array" ref="B726">MMULT(Returns!B726:Z726,Resume!$B$38:$B$62)</f>
        <v>0</v>
      </c>
    </row>
    <row r="727" spans="1:2">
      <c r="A727" s="11">
        <f>Returns!A727</f>
        <v>0</v>
      </c>
      <c r="B727" s="1">
        <f t="array" ref="B727">MMULT(Returns!B727:Z727,Resume!$B$38:$B$62)</f>
        <v>0</v>
      </c>
    </row>
    <row r="728" spans="1:2">
      <c r="A728" s="11">
        <f>Returns!A728</f>
        <v>0</v>
      </c>
      <c r="B728" s="1">
        <f t="array" ref="B728">MMULT(Returns!B728:Z728,Resume!$B$38:$B$62)</f>
        <v>0</v>
      </c>
    </row>
    <row r="729" spans="1:2">
      <c r="A729" s="11">
        <f>Returns!A729</f>
        <v>0</v>
      </c>
      <c r="B729" s="1">
        <f t="array" ref="B729">MMULT(Returns!B729:Z729,Resume!$B$38:$B$62)</f>
        <v>0</v>
      </c>
    </row>
    <row r="730" spans="1:2">
      <c r="A730" s="11">
        <f>Returns!A730</f>
        <v>0</v>
      </c>
      <c r="B730" s="1">
        <f t="array" ref="B730">MMULT(Returns!B730:Z730,Resume!$B$38:$B$62)</f>
        <v>0</v>
      </c>
    </row>
    <row r="731" spans="1:2">
      <c r="A731" s="11">
        <f>Returns!A731</f>
        <v>0</v>
      </c>
      <c r="B731" s="1">
        <f t="array" ref="B731">MMULT(Returns!B731:Z731,Resume!$B$38:$B$62)</f>
        <v>0</v>
      </c>
    </row>
    <row r="732" spans="1:2">
      <c r="A732" s="11">
        <f>Returns!A732</f>
        <v>0</v>
      </c>
      <c r="B732" s="1">
        <f t="array" ref="B732">MMULT(Returns!B732:Z732,Resume!$B$38:$B$62)</f>
        <v>0</v>
      </c>
    </row>
    <row r="733" spans="1:2">
      <c r="A733" s="11">
        <f>Returns!A733</f>
        <v>0</v>
      </c>
      <c r="B733" s="1">
        <f t="array" ref="B733">MMULT(Returns!B733:Z733,Resume!$B$38:$B$62)</f>
        <v>0</v>
      </c>
    </row>
    <row r="734" spans="1:2">
      <c r="A734" s="11">
        <f>Returns!A734</f>
        <v>0</v>
      </c>
      <c r="B734" s="1">
        <f t="array" ref="B734">MMULT(Returns!B734:Z734,Resume!$B$38:$B$62)</f>
        <v>0</v>
      </c>
    </row>
    <row r="735" spans="1:2">
      <c r="A735" s="11">
        <f>Returns!A735</f>
        <v>0</v>
      </c>
      <c r="B735" s="1">
        <f t="array" ref="B735">MMULT(Returns!B735:Z735,Resume!$B$38:$B$62)</f>
        <v>0</v>
      </c>
    </row>
    <row r="736" spans="1:2">
      <c r="A736" s="11">
        <f>Returns!A736</f>
        <v>0</v>
      </c>
      <c r="B736" s="1">
        <f t="array" ref="B736">MMULT(Returns!B736:Z736,Resume!$B$38:$B$62)</f>
        <v>0</v>
      </c>
    </row>
    <row r="737" spans="1:2">
      <c r="A737" s="11">
        <f>Returns!A737</f>
        <v>0</v>
      </c>
      <c r="B737" s="1">
        <f t="array" ref="B737">MMULT(Returns!B737:Z737,Resume!$B$38:$B$62)</f>
        <v>0</v>
      </c>
    </row>
    <row r="738" spans="1:2">
      <c r="A738" s="11">
        <f>Returns!A738</f>
        <v>0</v>
      </c>
      <c r="B738" s="1">
        <f t="array" ref="B738">MMULT(Returns!B738:Z738,Resume!$B$38:$B$62)</f>
        <v>0</v>
      </c>
    </row>
    <row r="739" spans="1:2">
      <c r="A739" s="11">
        <f>Returns!A739</f>
        <v>0</v>
      </c>
      <c r="B739" s="1">
        <f t="array" ref="B739">MMULT(Returns!B739:Z739,Resume!$B$38:$B$62)</f>
        <v>0</v>
      </c>
    </row>
    <row r="740" spans="1:2">
      <c r="A740" s="11">
        <f>Returns!A740</f>
        <v>0</v>
      </c>
      <c r="B740" s="1">
        <f t="array" ref="B740">MMULT(Returns!B740:Z740,Resume!$B$38:$B$62)</f>
        <v>0</v>
      </c>
    </row>
    <row r="741" spans="1:2">
      <c r="A741" s="11">
        <f>Returns!A741</f>
        <v>0</v>
      </c>
      <c r="B741" s="1">
        <f t="array" ref="B741">MMULT(Returns!B741:Z741,Resume!$B$38:$B$62)</f>
        <v>0</v>
      </c>
    </row>
    <row r="742" spans="1:2">
      <c r="A742" s="11">
        <f>Returns!A742</f>
        <v>0</v>
      </c>
      <c r="B742" s="1">
        <f t="array" ref="B742">MMULT(Returns!B742:Z742,Resume!$B$38:$B$62)</f>
        <v>0</v>
      </c>
    </row>
    <row r="743" spans="1:2">
      <c r="A743" s="11">
        <f>Returns!A743</f>
        <v>0</v>
      </c>
      <c r="B743" s="1">
        <f t="array" ref="B743">MMULT(Returns!B743:Z743,Resume!$B$38:$B$62)</f>
        <v>0</v>
      </c>
    </row>
    <row r="744" spans="1:2">
      <c r="A744" s="11">
        <f>Returns!A744</f>
        <v>0</v>
      </c>
      <c r="B744" s="1">
        <f t="array" ref="B744">MMULT(Returns!B744:Z744,Resume!$B$38:$B$62)</f>
        <v>0</v>
      </c>
    </row>
    <row r="745" spans="1:2">
      <c r="A745" s="11">
        <f>Returns!A745</f>
        <v>0</v>
      </c>
      <c r="B745" s="1">
        <f t="array" ref="B745">MMULT(Returns!B745:Z745,Resume!$B$38:$B$62)</f>
        <v>0</v>
      </c>
    </row>
    <row r="746" spans="1:2">
      <c r="A746" s="11">
        <f>Returns!A746</f>
        <v>0</v>
      </c>
      <c r="B746" s="1">
        <f t="array" ref="B746">MMULT(Returns!B746:Z746,Resume!$B$38:$B$62)</f>
        <v>0</v>
      </c>
    </row>
    <row r="747" spans="1:2">
      <c r="A747" s="11">
        <f>Returns!A747</f>
        <v>0</v>
      </c>
      <c r="B747" s="1">
        <f t="array" ref="B747">MMULT(Returns!B747:Z747,Resume!$B$38:$B$62)</f>
        <v>0</v>
      </c>
    </row>
    <row r="748" spans="1:2">
      <c r="A748" s="11">
        <f>Returns!A748</f>
        <v>0</v>
      </c>
      <c r="B748" s="1">
        <f t="array" ref="B748">MMULT(Returns!B748:Z748,Resume!$B$38:$B$62)</f>
        <v>0</v>
      </c>
    </row>
    <row r="749" spans="1:2">
      <c r="A749" s="11">
        <f>Returns!A749</f>
        <v>0</v>
      </c>
      <c r="B749" s="1">
        <f t="array" ref="B749">MMULT(Returns!B749:Z749,Resume!$B$38:$B$62)</f>
        <v>0</v>
      </c>
    </row>
    <row r="750" spans="1:2">
      <c r="A750" s="11">
        <f>Returns!A750</f>
        <v>0</v>
      </c>
      <c r="B750" s="1">
        <f t="array" ref="B750">MMULT(Returns!B750:Z750,Resume!$B$38:$B$62)</f>
        <v>0</v>
      </c>
    </row>
    <row r="751" spans="1:2">
      <c r="A751" s="11">
        <f>Returns!A751</f>
        <v>0</v>
      </c>
      <c r="B751" s="1">
        <f t="array" ref="B751">MMULT(Returns!B751:Z751,Resume!$B$38:$B$62)</f>
        <v>0</v>
      </c>
    </row>
    <row r="752" spans="1:2">
      <c r="A752" s="11">
        <f>Returns!A752</f>
        <v>0</v>
      </c>
      <c r="B752" s="1">
        <f t="array" ref="B752">MMULT(Returns!B752:Z752,Resume!$B$38:$B$62)</f>
        <v>0</v>
      </c>
    </row>
    <row r="753" spans="1:2">
      <c r="A753" s="11">
        <f>Returns!A753</f>
        <v>0</v>
      </c>
      <c r="B753" s="1">
        <f t="array" ref="B753">MMULT(Returns!B753:Z753,Resume!$B$38:$B$62)</f>
        <v>0</v>
      </c>
    </row>
    <row r="754" spans="1:2">
      <c r="A754" s="11">
        <f>Returns!A754</f>
        <v>0</v>
      </c>
      <c r="B754" s="1">
        <f t="array" ref="B754">MMULT(Returns!B754:Z754,Resume!$B$38:$B$62)</f>
        <v>0</v>
      </c>
    </row>
    <row r="755" spans="1:2">
      <c r="A755" s="11">
        <f>Returns!A755</f>
        <v>0</v>
      </c>
      <c r="B755" s="1">
        <f t="array" ref="B755">MMULT(Returns!B755:Z755,Resume!$B$38:$B$62)</f>
        <v>0</v>
      </c>
    </row>
    <row r="756" spans="1:2">
      <c r="A756" s="11">
        <f>Returns!A756</f>
        <v>0</v>
      </c>
      <c r="B756" s="1">
        <f t="array" ref="B756">MMULT(Returns!B756:Z756,Resume!$B$38:$B$62)</f>
        <v>0</v>
      </c>
    </row>
    <row r="757" spans="1:2">
      <c r="A757" s="11">
        <f>Returns!A757</f>
        <v>0</v>
      </c>
      <c r="B757" s="1">
        <f t="array" ref="B757">MMULT(Returns!B757:Z757,Resume!$B$38:$B$62)</f>
        <v>0</v>
      </c>
    </row>
    <row r="758" spans="1:2">
      <c r="A758" s="11">
        <f>Returns!A758</f>
        <v>0</v>
      </c>
      <c r="B758" s="1">
        <f t="array" ref="B758">MMULT(Returns!B758:Z758,Resume!$B$38:$B$62)</f>
        <v>0</v>
      </c>
    </row>
    <row r="759" spans="1:2">
      <c r="A759" s="11">
        <f>Returns!A759</f>
        <v>0</v>
      </c>
      <c r="B759" s="1">
        <f t="array" ref="B759">MMULT(Returns!B759:Z759,Resume!$B$38:$B$62)</f>
        <v>0</v>
      </c>
    </row>
    <row r="760" spans="1:2">
      <c r="A760" s="11">
        <f>Returns!A760</f>
        <v>0</v>
      </c>
      <c r="B760" s="1">
        <f t="array" ref="B760">MMULT(Returns!B760:Z760,Resume!$B$38:$B$62)</f>
        <v>0</v>
      </c>
    </row>
    <row r="761" spans="1:2">
      <c r="A761" s="11">
        <f>Returns!A761</f>
        <v>0</v>
      </c>
      <c r="B761" s="1">
        <f t="array" ref="B761">MMULT(Returns!B761:Z761,Resume!$B$38:$B$62)</f>
        <v>0</v>
      </c>
    </row>
    <row r="762" spans="1:2">
      <c r="A762" s="11">
        <f>Returns!A762</f>
        <v>0</v>
      </c>
      <c r="B762" s="1">
        <f t="array" ref="B762">MMULT(Returns!B762:Z762,Resume!$B$38:$B$62)</f>
        <v>0</v>
      </c>
    </row>
    <row r="763" spans="1:2">
      <c r="A763" s="11">
        <f>Returns!A763</f>
        <v>0</v>
      </c>
      <c r="B763" s="1">
        <f t="array" ref="B763">MMULT(Returns!B763:Z763,Resume!$B$38:$B$62)</f>
        <v>0</v>
      </c>
    </row>
    <row r="764" spans="1:2">
      <c r="A764" s="11">
        <f>Returns!A764</f>
        <v>0</v>
      </c>
      <c r="B764" s="1">
        <f t="array" ref="B764">MMULT(Returns!B764:Z764,Resume!$B$38:$B$62)</f>
        <v>0</v>
      </c>
    </row>
    <row r="765" spans="1:2">
      <c r="A765" s="11">
        <f>Returns!A765</f>
        <v>0</v>
      </c>
      <c r="B765" s="1">
        <f t="array" ref="B765">MMULT(Returns!B765:Z765,Resume!$B$38:$B$62)</f>
        <v>0</v>
      </c>
    </row>
    <row r="766" spans="1:2">
      <c r="A766" s="11">
        <f>Returns!A766</f>
        <v>0</v>
      </c>
      <c r="B766" s="1">
        <f t="array" ref="B766">MMULT(Returns!B766:Z766,Resume!$B$38:$B$62)</f>
        <v>0</v>
      </c>
    </row>
    <row r="767" spans="1:2">
      <c r="A767" s="11">
        <f>Returns!A767</f>
        <v>0</v>
      </c>
      <c r="B767" s="1">
        <f t="array" ref="B767">MMULT(Returns!B767:Z767,Resume!$B$38:$B$62)</f>
        <v>0</v>
      </c>
    </row>
    <row r="768" spans="1:2">
      <c r="A768" s="11">
        <f>Returns!A768</f>
        <v>0</v>
      </c>
      <c r="B768" s="1">
        <f t="array" ref="B768">MMULT(Returns!B768:Z768,Resume!$B$38:$B$62)</f>
        <v>0</v>
      </c>
    </row>
    <row r="769" spans="1:2">
      <c r="A769" s="11">
        <f>Returns!A769</f>
        <v>0</v>
      </c>
      <c r="B769" s="1">
        <f t="array" ref="B769">MMULT(Returns!B769:Z769,Resume!$B$38:$B$62)</f>
        <v>0</v>
      </c>
    </row>
    <row r="770" spans="1:2">
      <c r="A770" s="11">
        <f>Returns!A770</f>
        <v>0</v>
      </c>
      <c r="B770" s="1">
        <f t="array" ref="B770">MMULT(Returns!B770:Z770,Resume!$B$38:$B$62)</f>
        <v>0</v>
      </c>
    </row>
    <row r="771" spans="1:2">
      <c r="A771" s="11">
        <f>Returns!A771</f>
        <v>0</v>
      </c>
      <c r="B771" s="1">
        <f t="array" ref="B771">MMULT(Returns!B771:Z771,Resume!$B$38:$B$62)</f>
        <v>0</v>
      </c>
    </row>
    <row r="772" spans="1:2">
      <c r="A772" s="11">
        <f>Returns!A772</f>
        <v>0</v>
      </c>
      <c r="B772" s="1">
        <f t="array" ref="B772">MMULT(Returns!B772:Z772,Resume!$B$38:$B$62)</f>
        <v>0</v>
      </c>
    </row>
    <row r="773" spans="1:2">
      <c r="A773" s="11">
        <f>Returns!A773</f>
        <v>0</v>
      </c>
      <c r="B773" s="1">
        <f t="array" ref="B773">MMULT(Returns!B773:Z773,Resume!$B$38:$B$62)</f>
        <v>0</v>
      </c>
    </row>
    <row r="774" spans="1:2">
      <c r="A774" s="11">
        <f>Returns!A774</f>
        <v>0</v>
      </c>
      <c r="B774" s="1">
        <f t="array" ref="B774">MMULT(Returns!B774:Z774,Resume!$B$38:$B$62)</f>
        <v>0</v>
      </c>
    </row>
    <row r="775" spans="1:2">
      <c r="A775" s="11">
        <f>Returns!A775</f>
        <v>0</v>
      </c>
      <c r="B775" s="1">
        <f t="array" ref="B775">MMULT(Returns!B775:Z775,Resume!$B$38:$B$62)</f>
        <v>0</v>
      </c>
    </row>
    <row r="776" spans="1:2">
      <c r="A776" s="11">
        <f>Returns!A776</f>
        <v>0</v>
      </c>
      <c r="B776" s="1">
        <f t="array" ref="B776">MMULT(Returns!B776:Z776,Resume!$B$38:$B$62)</f>
        <v>0</v>
      </c>
    </row>
    <row r="777" spans="1:2">
      <c r="A777" s="11">
        <f>Returns!A777</f>
        <v>0</v>
      </c>
      <c r="B777" s="1">
        <f t="array" ref="B777">MMULT(Returns!B777:Z777,Resume!$B$38:$B$62)</f>
        <v>0</v>
      </c>
    </row>
    <row r="778" spans="1:2">
      <c r="A778" s="11">
        <f>Returns!A778</f>
        <v>0</v>
      </c>
      <c r="B778" s="1">
        <f t="array" ref="B778">MMULT(Returns!B778:Z778,Resume!$B$38:$B$62)</f>
        <v>0</v>
      </c>
    </row>
    <row r="779" spans="1:2">
      <c r="A779" s="11">
        <f>Returns!A779</f>
        <v>0</v>
      </c>
      <c r="B779" s="1">
        <f t="array" ref="B779">MMULT(Returns!B779:Z779,Resume!$B$38:$B$62)</f>
        <v>0</v>
      </c>
    </row>
    <row r="780" spans="1:2">
      <c r="A780" s="11">
        <f>Returns!A780</f>
        <v>0</v>
      </c>
      <c r="B780" s="1">
        <f t="array" ref="B780">MMULT(Returns!B780:Z780,Resume!$B$38:$B$62)</f>
        <v>0</v>
      </c>
    </row>
    <row r="781" spans="1:2">
      <c r="A781" s="11">
        <f>Returns!A781</f>
        <v>0</v>
      </c>
      <c r="B781" s="1">
        <f t="array" ref="B781">MMULT(Returns!B781:Z781,Resume!$B$38:$B$62)</f>
        <v>0</v>
      </c>
    </row>
    <row r="782" spans="1:2">
      <c r="A782" s="11">
        <f>Returns!A782</f>
        <v>0</v>
      </c>
      <c r="B782" s="1">
        <f t="array" ref="B782">MMULT(Returns!B782:Z782,Resume!$B$38:$B$62)</f>
        <v>0</v>
      </c>
    </row>
    <row r="783" spans="1:2">
      <c r="A783" s="11">
        <f>Returns!A783</f>
        <v>0</v>
      </c>
      <c r="B783" s="1">
        <f t="array" ref="B783">MMULT(Returns!B783:Z783,Resume!$B$38:$B$62)</f>
        <v>0</v>
      </c>
    </row>
    <row r="784" spans="1:2">
      <c r="A784" s="11">
        <f>Returns!A784</f>
        <v>0</v>
      </c>
      <c r="B784" s="1">
        <f t="array" ref="B784">MMULT(Returns!B784:Z784,Resume!$B$38:$B$62)</f>
        <v>0</v>
      </c>
    </row>
    <row r="785" spans="1:2">
      <c r="A785" s="11">
        <f>Returns!A785</f>
        <v>0</v>
      </c>
      <c r="B785" s="1">
        <f t="array" ref="B785">MMULT(Returns!B785:Z785,Resume!$B$38:$B$62)</f>
        <v>0</v>
      </c>
    </row>
    <row r="786" spans="1:2">
      <c r="A786" s="11">
        <f>Returns!A786</f>
        <v>0</v>
      </c>
      <c r="B786" s="1">
        <f t="array" ref="B786">MMULT(Returns!B786:Z786,Resume!$B$38:$B$62)</f>
        <v>0</v>
      </c>
    </row>
    <row r="787" spans="1:2">
      <c r="A787" s="11">
        <f>Returns!A787</f>
        <v>0</v>
      </c>
      <c r="B787" s="1">
        <f t="array" ref="B787">MMULT(Returns!B787:Z787,Resume!$B$38:$B$62)</f>
        <v>0</v>
      </c>
    </row>
    <row r="788" spans="1:2">
      <c r="A788" s="11">
        <f>Returns!A788</f>
        <v>0</v>
      </c>
      <c r="B788" s="1">
        <f t="array" ref="B788">MMULT(Returns!B788:Z788,Resume!$B$38:$B$62)</f>
        <v>0</v>
      </c>
    </row>
    <row r="789" spans="1:2">
      <c r="A789" s="11">
        <f>Returns!A789</f>
        <v>0</v>
      </c>
      <c r="B789" s="1">
        <f t="array" ref="B789">MMULT(Returns!B789:Z789,Resume!$B$38:$B$62)</f>
        <v>0</v>
      </c>
    </row>
    <row r="790" spans="1:2">
      <c r="A790" s="11">
        <f>Returns!A790</f>
        <v>0</v>
      </c>
      <c r="B790" s="1">
        <f t="array" ref="B790">MMULT(Returns!B790:Z790,Resume!$B$38:$B$62)</f>
        <v>0</v>
      </c>
    </row>
    <row r="791" spans="1:2">
      <c r="A791" s="11">
        <f>Returns!A791</f>
        <v>0</v>
      </c>
      <c r="B791" s="1">
        <f t="array" ref="B791">MMULT(Returns!B791:Z791,Resume!$B$38:$B$62)</f>
        <v>0</v>
      </c>
    </row>
    <row r="792" spans="1:2">
      <c r="A792" s="11">
        <f>Returns!A792</f>
        <v>0</v>
      </c>
      <c r="B792" s="1">
        <f t="array" ref="B792">MMULT(Returns!B792:Z792,Resume!$B$38:$B$62)</f>
        <v>0</v>
      </c>
    </row>
    <row r="793" spans="1:2">
      <c r="A793" s="11">
        <f>Returns!A793</f>
        <v>0</v>
      </c>
      <c r="B793" s="1">
        <f t="array" ref="B793">MMULT(Returns!B793:Z793,Resume!$B$38:$B$62)</f>
        <v>0</v>
      </c>
    </row>
    <row r="794" spans="1:2">
      <c r="A794" s="11">
        <f>Returns!A794</f>
        <v>0</v>
      </c>
      <c r="B794" s="1">
        <f t="array" ref="B794">MMULT(Returns!B794:Z794,Resume!$B$38:$B$62)</f>
        <v>0</v>
      </c>
    </row>
    <row r="795" spans="1:2">
      <c r="A795" s="11">
        <f>Returns!A795</f>
        <v>0</v>
      </c>
      <c r="B795" s="1">
        <f t="array" ref="B795">MMULT(Returns!B795:Z795,Resume!$B$38:$B$62)</f>
        <v>0</v>
      </c>
    </row>
    <row r="796" spans="1:2">
      <c r="A796" s="11">
        <f>Returns!A796</f>
        <v>0</v>
      </c>
      <c r="B796" s="1">
        <f t="array" ref="B796">MMULT(Returns!B796:Z796,Resume!$B$38:$B$62)</f>
        <v>0</v>
      </c>
    </row>
    <row r="797" spans="1:2">
      <c r="A797" s="11">
        <f>Returns!A797</f>
        <v>0</v>
      </c>
      <c r="B797" s="1">
        <f t="array" ref="B797">MMULT(Returns!B797:Z797,Resume!$B$38:$B$62)</f>
        <v>0</v>
      </c>
    </row>
    <row r="798" spans="1:2">
      <c r="A798" s="11">
        <f>Returns!A798</f>
        <v>0</v>
      </c>
      <c r="B798" s="1">
        <f t="array" ref="B798">MMULT(Returns!B798:Z798,Resume!$B$38:$B$62)</f>
        <v>0</v>
      </c>
    </row>
    <row r="799" spans="1:2">
      <c r="A799" s="11">
        <f>Returns!A799</f>
        <v>0</v>
      </c>
      <c r="B799" s="1">
        <f t="array" ref="B799">MMULT(Returns!B799:Z799,Resume!$B$38:$B$62)</f>
        <v>0</v>
      </c>
    </row>
    <row r="800" spans="1:2">
      <c r="A800" s="11">
        <f>Returns!A800</f>
        <v>0</v>
      </c>
      <c r="B800" s="1">
        <f t="array" ref="B800">MMULT(Returns!B800:Z800,Resume!$B$38:$B$62)</f>
        <v>0</v>
      </c>
    </row>
    <row r="801" spans="1:2">
      <c r="A801" s="11">
        <f>Returns!A801</f>
        <v>0</v>
      </c>
      <c r="B801" s="1">
        <f t="array" ref="B801">MMULT(Returns!B801:Z801,Resume!$B$38:$B$62)</f>
        <v>0</v>
      </c>
    </row>
    <row r="802" spans="1:2">
      <c r="A802" s="11">
        <f>Returns!A802</f>
        <v>0</v>
      </c>
      <c r="B802" s="1">
        <f t="array" ref="B802">MMULT(Returns!B802:Z802,Resume!$B$38:$B$62)</f>
        <v>0</v>
      </c>
    </row>
    <row r="803" spans="1:2">
      <c r="A803" s="11">
        <f>Returns!A803</f>
        <v>0</v>
      </c>
      <c r="B803" s="1">
        <f t="array" ref="B803">MMULT(Returns!B803:Z803,Resume!$B$38:$B$62)</f>
        <v>0</v>
      </c>
    </row>
    <row r="804" spans="1:2">
      <c r="A804" s="11">
        <f>Returns!A804</f>
        <v>0</v>
      </c>
      <c r="B804" s="1">
        <f t="array" ref="B804">MMULT(Returns!B804:Z804,Resume!$B$38:$B$62)</f>
        <v>0</v>
      </c>
    </row>
    <row r="805" spans="1:2">
      <c r="A805" s="11">
        <f>Returns!A805</f>
        <v>0</v>
      </c>
      <c r="B805" s="1">
        <f t="array" ref="B805">MMULT(Returns!B805:Z805,Resume!$B$38:$B$62)</f>
        <v>0</v>
      </c>
    </row>
    <row r="806" spans="1:2">
      <c r="A806" s="11">
        <f>Returns!A806</f>
        <v>0</v>
      </c>
      <c r="B806" s="1">
        <f t="array" ref="B806">MMULT(Returns!B806:Z806,Resume!$B$38:$B$62)</f>
        <v>0</v>
      </c>
    </row>
    <row r="807" spans="1:2">
      <c r="A807" s="11">
        <f>Returns!A807</f>
        <v>0</v>
      </c>
      <c r="B807" s="1">
        <f t="array" ref="B807">MMULT(Returns!B807:Z807,Resume!$B$38:$B$62)</f>
        <v>0</v>
      </c>
    </row>
    <row r="808" spans="1:2">
      <c r="A808" s="11">
        <f>Returns!A808</f>
        <v>0</v>
      </c>
      <c r="B808" s="1">
        <f t="array" ref="B808">MMULT(Returns!B808:Z808,Resume!$B$38:$B$62)</f>
        <v>0</v>
      </c>
    </row>
    <row r="809" spans="1:2">
      <c r="A809" s="11">
        <f>Returns!A809</f>
        <v>0</v>
      </c>
      <c r="B809" s="1">
        <f t="array" ref="B809">MMULT(Returns!B809:Z809,Resume!$B$38:$B$62)</f>
        <v>0</v>
      </c>
    </row>
    <row r="810" spans="1:2">
      <c r="A810" s="11">
        <f>Returns!A810</f>
        <v>0</v>
      </c>
      <c r="B810" s="1">
        <f t="array" ref="B810">MMULT(Returns!B810:Z810,Resume!$B$38:$B$62)</f>
        <v>0</v>
      </c>
    </row>
    <row r="811" spans="1:2">
      <c r="A811" s="11">
        <f>Returns!A811</f>
        <v>0</v>
      </c>
      <c r="B811" s="1">
        <f t="array" ref="B811">MMULT(Returns!B811:Z811,Resume!$B$38:$B$62)</f>
        <v>0</v>
      </c>
    </row>
    <row r="812" spans="1:2">
      <c r="A812" s="11">
        <f>Returns!A812</f>
        <v>0</v>
      </c>
      <c r="B812" s="1">
        <f t="array" ref="B812">MMULT(Returns!B812:Z812,Resume!$B$38:$B$62)</f>
        <v>0</v>
      </c>
    </row>
    <row r="813" spans="1:2">
      <c r="A813" s="11">
        <f>Returns!A813</f>
        <v>0</v>
      </c>
      <c r="B813" s="1">
        <f t="array" ref="B813">MMULT(Returns!B813:Z813,Resume!$B$38:$B$62)</f>
        <v>0</v>
      </c>
    </row>
    <row r="814" spans="1:2">
      <c r="A814" s="11">
        <f>Returns!A814</f>
        <v>0</v>
      </c>
      <c r="B814" s="1">
        <f t="array" ref="B814">MMULT(Returns!B814:Z814,Resume!$B$38:$B$62)</f>
        <v>0</v>
      </c>
    </row>
    <row r="815" spans="1:2">
      <c r="A815" s="11">
        <f>Returns!A815</f>
        <v>0</v>
      </c>
      <c r="B815" s="1">
        <f t="array" ref="B815">MMULT(Returns!B815:Z815,Resume!$B$38:$B$62)</f>
        <v>0</v>
      </c>
    </row>
    <row r="816" spans="1:2">
      <c r="A816" s="11">
        <f>Returns!A816</f>
        <v>0</v>
      </c>
      <c r="B816" s="1">
        <f t="array" ref="B816">MMULT(Returns!B816:Z816,Resume!$B$38:$B$62)</f>
        <v>0</v>
      </c>
    </row>
    <row r="817" spans="1:2">
      <c r="A817" s="11">
        <f>Returns!A817</f>
        <v>0</v>
      </c>
      <c r="B817" s="1">
        <f t="array" ref="B817">MMULT(Returns!B817:Z817,Resume!$B$38:$B$62)</f>
        <v>0</v>
      </c>
    </row>
    <row r="818" spans="1:2">
      <c r="A818" s="11">
        <f>Returns!A818</f>
        <v>0</v>
      </c>
      <c r="B818" s="1">
        <f t="array" ref="B818">MMULT(Returns!B818:Z818,Resume!$B$38:$B$62)</f>
        <v>0</v>
      </c>
    </row>
    <row r="819" spans="1:2">
      <c r="A819" s="11">
        <f>Returns!A819</f>
        <v>0</v>
      </c>
      <c r="B819" s="1">
        <f t="array" ref="B819">MMULT(Returns!B819:Z819,Resume!$B$38:$B$62)</f>
        <v>0</v>
      </c>
    </row>
    <row r="820" spans="1:2">
      <c r="A820" s="11">
        <f>Returns!A820</f>
        <v>0</v>
      </c>
      <c r="B820" s="1">
        <f t="array" ref="B820">MMULT(Returns!B820:Z820,Resume!$B$38:$B$62)</f>
        <v>0</v>
      </c>
    </row>
    <row r="821" spans="1:2">
      <c r="A821" s="11">
        <f>Returns!A821</f>
        <v>0</v>
      </c>
      <c r="B821" s="1">
        <f t="array" ref="B821">MMULT(Returns!B821:Z821,Resume!$B$38:$B$62)</f>
        <v>0</v>
      </c>
    </row>
    <row r="822" spans="1:2">
      <c r="A822" s="11">
        <f>Returns!A822</f>
        <v>0</v>
      </c>
      <c r="B822" s="1">
        <f t="array" ref="B822">MMULT(Returns!B822:Z822,Resume!$B$38:$B$62)</f>
        <v>0</v>
      </c>
    </row>
    <row r="823" spans="1:2">
      <c r="A823" s="11">
        <f>Returns!A823</f>
        <v>0</v>
      </c>
      <c r="B823" s="1">
        <f t="array" ref="B823">MMULT(Returns!B823:Z823,Resume!$B$38:$B$62)</f>
        <v>0</v>
      </c>
    </row>
    <row r="824" spans="1:2">
      <c r="A824" s="11">
        <f>Returns!A824</f>
        <v>0</v>
      </c>
      <c r="B824" s="1">
        <f t="array" ref="B824">MMULT(Returns!B824:Z824,Resume!$B$38:$B$62)</f>
        <v>0</v>
      </c>
    </row>
    <row r="825" spans="1:2">
      <c r="A825" s="11">
        <f>Returns!A825</f>
        <v>0</v>
      </c>
      <c r="B825" s="1">
        <f t="array" ref="B825">MMULT(Returns!B825:Z825,Resume!$B$38:$B$62)</f>
        <v>0</v>
      </c>
    </row>
    <row r="826" spans="1:2">
      <c r="A826" s="11">
        <f>Returns!A826</f>
        <v>0</v>
      </c>
      <c r="B826" s="1">
        <f t="array" ref="B826">MMULT(Returns!B826:Z826,Resume!$B$38:$B$62)</f>
        <v>0</v>
      </c>
    </row>
    <row r="827" spans="1:2">
      <c r="A827" s="11">
        <f>Returns!A827</f>
        <v>0</v>
      </c>
      <c r="B827" s="1">
        <f t="array" ref="B827">MMULT(Returns!B827:Z827,Resume!$B$38:$B$62)</f>
        <v>0</v>
      </c>
    </row>
    <row r="828" spans="1:2">
      <c r="A828" s="11">
        <f>Returns!A828</f>
        <v>0</v>
      </c>
      <c r="B828" s="1">
        <f t="array" ref="B828">MMULT(Returns!B828:Z828,Resume!$B$38:$B$62)</f>
        <v>0</v>
      </c>
    </row>
    <row r="829" spans="1:2">
      <c r="A829" s="11">
        <f>Returns!A829</f>
        <v>0</v>
      </c>
      <c r="B829" s="1">
        <f t="array" ref="B829">MMULT(Returns!B829:Z829,Resume!$B$38:$B$62)</f>
        <v>0</v>
      </c>
    </row>
    <row r="830" spans="1:2">
      <c r="A830" s="11">
        <f>Returns!A830</f>
        <v>0</v>
      </c>
      <c r="B830" s="1">
        <f t="array" ref="B830">MMULT(Returns!B830:Z830,Resume!$B$38:$B$62)</f>
        <v>0</v>
      </c>
    </row>
    <row r="831" spans="1:2">
      <c r="A831" s="11">
        <f>Returns!A831</f>
        <v>0</v>
      </c>
      <c r="B831" s="1">
        <f t="array" ref="B831">MMULT(Returns!B831:Z831,Resume!$B$38:$B$62)</f>
        <v>0</v>
      </c>
    </row>
    <row r="832" spans="1:2">
      <c r="A832" s="11">
        <f>Returns!A832</f>
        <v>0</v>
      </c>
      <c r="B832" s="1">
        <f t="array" ref="B832">MMULT(Returns!B832:Z832,Resume!$B$38:$B$62)</f>
        <v>0</v>
      </c>
    </row>
    <row r="833" spans="1:2">
      <c r="A833" s="11">
        <f>Returns!A833</f>
        <v>0</v>
      </c>
      <c r="B833" s="1">
        <f t="array" ref="B833">MMULT(Returns!B833:Z833,Resume!$B$38:$B$62)</f>
        <v>0</v>
      </c>
    </row>
    <row r="834" spans="1:2">
      <c r="A834" s="11">
        <f>Returns!A834</f>
        <v>0</v>
      </c>
      <c r="B834" s="1">
        <f t="array" ref="B834">MMULT(Returns!B834:Z834,Resume!$B$38:$B$62)</f>
        <v>0</v>
      </c>
    </row>
    <row r="835" spans="1:2">
      <c r="A835" s="11">
        <f>Returns!A835</f>
        <v>0</v>
      </c>
      <c r="B835" s="1">
        <f t="array" ref="B835">MMULT(Returns!B835:Z835,Resume!$B$38:$B$62)</f>
        <v>0</v>
      </c>
    </row>
    <row r="836" spans="1:2">
      <c r="A836" s="11">
        <f>Returns!A836</f>
        <v>0</v>
      </c>
      <c r="B836" s="1">
        <f t="array" ref="B836">MMULT(Returns!B836:Z836,Resume!$B$38:$B$62)</f>
        <v>0</v>
      </c>
    </row>
    <row r="837" spans="1:2">
      <c r="A837" s="11">
        <f>Returns!A837</f>
        <v>0</v>
      </c>
      <c r="B837" s="1">
        <f t="array" ref="B837">MMULT(Returns!B837:Z837,Resume!$B$38:$B$62)</f>
        <v>0</v>
      </c>
    </row>
    <row r="838" spans="1:2">
      <c r="A838" s="11">
        <f>Returns!A838</f>
        <v>0</v>
      </c>
      <c r="B838" s="1">
        <f t="array" ref="B838">MMULT(Returns!B838:Z838,Resume!$B$38:$B$62)</f>
        <v>0</v>
      </c>
    </row>
    <row r="839" spans="1:2">
      <c r="A839" s="11">
        <f>Returns!A839</f>
        <v>0</v>
      </c>
      <c r="B839" s="1">
        <f t="array" ref="B839">MMULT(Returns!B839:Z839,Resume!$B$38:$B$62)</f>
        <v>0</v>
      </c>
    </row>
    <row r="840" spans="1:2">
      <c r="A840" s="11">
        <f>Returns!A840</f>
        <v>0</v>
      </c>
      <c r="B840" s="1">
        <f t="array" ref="B840">MMULT(Returns!B840:Z840,Resume!$B$38:$B$62)</f>
        <v>0</v>
      </c>
    </row>
    <row r="841" spans="1:2">
      <c r="A841" s="11">
        <f>Returns!A841</f>
        <v>0</v>
      </c>
      <c r="B841" s="1">
        <f t="array" ref="B841">MMULT(Returns!B841:Z841,Resume!$B$38:$B$62)</f>
        <v>0</v>
      </c>
    </row>
    <row r="842" spans="1:2">
      <c r="A842" s="11">
        <f>Returns!A842</f>
        <v>0</v>
      </c>
      <c r="B842" s="1">
        <f t="array" ref="B842">MMULT(Returns!B842:Z842,Resume!$B$38:$B$62)</f>
        <v>0</v>
      </c>
    </row>
    <row r="843" spans="1:2">
      <c r="A843" s="11">
        <f>Returns!A843</f>
        <v>0</v>
      </c>
      <c r="B843" s="1">
        <f t="array" ref="B843">MMULT(Returns!B843:Z843,Resume!$B$38:$B$62)</f>
        <v>0</v>
      </c>
    </row>
    <row r="844" spans="1:2">
      <c r="A844" s="11">
        <f>Returns!A844</f>
        <v>0</v>
      </c>
      <c r="B844" s="1">
        <f t="array" ref="B844">MMULT(Returns!B844:Z844,Resume!$B$38:$B$62)</f>
        <v>0</v>
      </c>
    </row>
    <row r="845" spans="1:2">
      <c r="A845" s="11">
        <f>Returns!A845</f>
        <v>0</v>
      </c>
      <c r="B845" s="1">
        <f t="array" ref="B845">MMULT(Returns!B845:Z845,Resume!$B$38:$B$62)</f>
        <v>0</v>
      </c>
    </row>
    <row r="846" spans="1:2">
      <c r="A846" s="11">
        <f>Returns!A846</f>
        <v>0</v>
      </c>
      <c r="B846" s="1">
        <f t="array" ref="B846">MMULT(Returns!B846:Z846,Resume!$B$38:$B$62)</f>
        <v>0</v>
      </c>
    </row>
    <row r="847" spans="1:2">
      <c r="A847" s="11">
        <f>Returns!A847</f>
        <v>0</v>
      </c>
      <c r="B847" s="1">
        <f t="array" ref="B847">MMULT(Returns!B847:Z847,Resume!$B$38:$B$62)</f>
        <v>0</v>
      </c>
    </row>
    <row r="848" spans="1:2">
      <c r="A848" s="11">
        <f>Returns!A848</f>
        <v>0</v>
      </c>
      <c r="B848" s="1">
        <f t="array" ref="B848">MMULT(Returns!B848:Z848,Resume!$B$38:$B$62)</f>
        <v>0</v>
      </c>
    </row>
    <row r="849" spans="1:2">
      <c r="A849" s="11">
        <f>Returns!A849</f>
        <v>0</v>
      </c>
      <c r="B849" s="1">
        <f t="array" ref="B849">MMULT(Returns!B849:Z849,Resume!$B$38:$B$62)</f>
        <v>0</v>
      </c>
    </row>
    <row r="850" spans="1:2">
      <c r="A850" s="11">
        <f>Returns!A850</f>
        <v>0</v>
      </c>
      <c r="B850" s="1">
        <f t="array" ref="B850">MMULT(Returns!B850:Z850,Resume!$B$38:$B$62)</f>
        <v>0</v>
      </c>
    </row>
    <row r="851" spans="1:2">
      <c r="A851" s="11">
        <f>Returns!A851</f>
        <v>0</v>
      </c>
      <c r="B851" s="1">
        <f t="array" ref="B851">MMULT(Returns!B851:Z851,Resume!$B$38:$B$62)</f>
        <v>0</v>
      </c>
    </row>
    <row r="852" spans="1:2">
      <c r="A852" s="11">
        <f>Returns!A852</f>
        <v>0</v>
      </c>
      <c r="B852" s="1">
        <f t="array" ref="B852">MMULT(Returns!B852:Z852,Resume!$B$38:$B$62)</f>
        <v>0</v>
      </c>
    </row>
    <row r="853" spans="1:2">
      <c r="A853" s="11">
        <f>Returns!A853</f>
        <v>0</v>
      </c>
      <c r="B853" s="1">
        <f t="array" ref="B853">MMULT(Returns!B853:Z853,Resume!$B$38:$B$62)</f>
        <v>0</v>
      </c>
    </row>
    <row r="854" spans="1:2">
      <c r="A854" s="11">
        <f>Returns!A854</f>
        <v>0</v>
      </c>
      <c r="B854" s="1">
        <f t="array" ref="B854">MMULT(Returns!B854:Z854,Resume!$B$38:$B$62)</f>
        <v>0</v>
      </c>
    </row>
    <row r="855" spans="1:2">
      <c r="A855" s="11">
        <f>Returns!A855</f>
        <v>0</v>
      </c>
      <c r="B855" s="1">
        <f t="array" ref="B855">MMULT(Returns!B855:Z855,Resume!$B$38:$B$62)</f>
        <v>0</v>
      </c>
    </row>
    <row r="856" spans="1:2">
      <c r="A856" s="11">
        <f>Returns!A856</f>
        <v>0</v>
      </c>
      <c r="B856" s="1">
        <f t="array" ref="B856">MMULT(Returns!B856:Z856,Resume!$B$38:$B$62)</f>
        <v>0</v>
      </c>
    </row>
    <row r="857" spans="1:2">
      <c r="A857" s="11">
        <f>Returns!A857</f>
        <v>0</v>
      </c>
      <c r="B857" s="1">
        <f t="array" ref="B857">MMULT(Returns!B857:Z857,Resume!$B$38:$B$62)</f>
        <v>0</v>
      </c>
    </row>
    <row r="858" spans="1:2">
      <c r="A858" s="11">
        <f>Returns!A858</f>
        <v>0</v>
      </c>
      <c r="B858" s="1">
        <f t="array" ref="B858">MMULT(Returns!B858:Z858,Resume!$B$38:$B$62)</f>
        <v>0</v>
      </c>
    </row>
    <row r="859" spans="1:2">
      <c r="A859" s="11">
        <f>Returns!A859</f>
        <v>0</v>
      </c>
      <c r="B859" s="1">
        <f t="array" ref="B859">MMULT(Returns!B859:Z859,Resume!$B$38:$B$62)</f>
        <v>0</v>
      </c>
    </row>
    <row r="860" spans="1:2">
      <c r="A860" s="11">
        <f>Returns!A860</f>
        <v>0</v>
      </c>
      <c r="B860" s="1">
        <f t="array" ref="B860">MMULT(Returns!B860:Z860,Resume!$B$38:$B$62)</f>
        <v>0</v>
      </c>
    </row>
    <row r="861" spans="1:2">
      <c r="A861" s="11">
        <f>Returns!A861</f>
        <v>0</v>
      </c>
      <c r="B861" s="1">
        <f t="array" ref="B861">MMULT(Returns!B861:Z861,Resume!$B$38:$B$62)</f>
        <v>0</v>
      </c>
    </row>
    <row r="862" spans="1:2">
      <c r="A862" s="11">
        <f>Returns!A862</f>
        <v>0</v>
      </c>
      <c r="B862" s="1">
        <f t="array" ref="B862">MMULT(Returns!B862:Z862,Resume!$B$38:$B$62)</f>
        <v>0</v>
      </c>
    </row>
    <row r="863" spans="1:2">
      <c r="A863" s="11">
        <f>Returns!A863</f>
        <v>0</v>
      </c>
      <c r="B863" s="1">
        <f t="array" ref="B863">MMULT(Returns!B863:Z863,Resume!$B$38:$B$62)</f>
        <v>0</v>
      </c>
    </row>
    <row r="864" spans="1:2">
      <c r="A864" s="11">
        <f>Returns!A864</f>
        <v>0</v>
      </c>
      <c r="B864" s="1">
        <f t="array" ref="B864">MMULT(Returns!B864:Z864,Resume!$B$38:$B$62)</f>
        <v>0</v>
      </c>
    </row>
    <row r="865" spans="1:2">
      <c r="A865" s="11">
        <f>Returns!A865</f>
        <v>0</v>
      </c>
      <c r="B865" s="1">
        <f t="array" ref="B865">MMULT(Returns!B865:Z865,Resume!$B$38:$B$62)</f>
        <v>0</v>
      </c>
    </row>
    <row r="866" spans="1:2">
      <c r="A866" s="11">
        <f>Returns!A866</f>
        <v>0</v>
      </c>
      <c r="B866" s="1">
        <f t="array" ref="B866">MMULT(Returns!B866:Z866,Resume!$B$38:$B$62)</f>
        <v>0</v>
      </c>
    </row>
    <row r="867" spans="1:2">
      <c r="A867" s="11">
        <f>Returns!A867</f>
        <v>0</v>
      </c>
      <c r="B867" s="1">
        <f t="array" ref="B867">MMULT(Returns!B867:Z867,Resume!$B$38:$B$62)</f>
        <v>0</v>
      </c>
    </row>
    <row r="868" spans="1:2">
      <c r="A868" s="11">
        <f>Returns!A868</f>
        <v>0</v>
      </c>
      <c r="B868" s="1">
        <f t="array" ref="B868">MMULT(Returns!B868:Z868,Resume!$B$38:$B$62)</f>
        <v>0</v>
      </c>
    </row>
    <row r="869" spans="1:2">
      <c r="A869" s="11">
        <f>Returns!A869</f>
        <v>0</v>
      </c>
      <c r="B869" s="1">
        <f t="array" ref="B869">MMULT(Returns!B869:Z869,Resume!$B$38:$B$62)</f>
        <v>0</v>
      </c>
    </row>
    <row r="870" spans="1:2">
      <c r="A870" s="11">
        <f>Returns!A870</f>
        <v>0</v>
      </c>
      <c r="B870" s="1">
        <f t="array" ref="B870">MMULT(Returns!B870:Z870,Resume!$B$38:$B$62)</f>
        <v>0</v>
      </c>
    </row>
    <row r="871" spans="1:2">
      <c r="A871" s="11">
        <f>Returns!A871</f>
        <v>0</v>
      </c>
      <c r="B871" s="1">
        <f t="array" ref="B871">MMULT(Returns!B871:Z871,Resume!$B$38:$B$62)</f>
        <v>0</v>
      </c>
    </row>
    <row r="872" spans="1:2">
      <c r="A872" s="11">
        <f>Returns!A872</f>
        <v>0</v>
      </c>
      <c r="B872" s="1">
        <f t="array" ref="B872">MMULT(Returns!B872:Z872,Resume!$B$38:$B$62)</f>
        <v>0</v>
      </c>
    </row>
    <row r="873" spans="1:2">
      <c r="A873" s="11">
        <f>Returns!A873</f>
        <v>0</v>
      </c>
      <c r="B873" s="1">
        <f t="array" ref="B873">MMULT(Returns!B873:Z873,Resume!$B$38:$B$62)</f>
        <v>0</v>
      </c>
    </row>
    <row r="874" spans="1:2">
      <c r="A874" s="11">
        <f>Returns!A874</f>
        <v>0</v>
      </c>
      <c r="B874" s="1">
        <f t="array" ref="B874">MMULT(Returns!B874:Z874,Resume!$B$38:$B$62)</f>
        <v>0</v>
      </c>
    </row>
    <row r="875" spans="1:2">
      <c r="A875" s="11">
        <f>Returns!A875</f>
        <v>0</v>
      </c>
      <c r="B875" s="1">
        <f t="array" ref="B875">MMULT(Returns!B875:Z875,Resume!$B$38:$B$62)</f>
        <v>0</v>
      </c>
    </row>
    <row r="876" spans="1:2">
      <c r="A876" s="11">
        <f>Returns!A876</f>
        <v>0</v>
      </c>
      <c r="B876" s="1">
        <f t="array" ref="B876">MMULT(Returns!B876:Z876,Resume!$B$38:$B$62)</f>
        <v>0</v>
      </c>
    </row>
    <row r="877" spans="1:2">
      <c r="A877" s="11">
        <f>Returns!A877</f>
        <v>0</v>
      </c>
      <c r="B877" s="1">
        <f t="array" ref="B877">MMULT(Returns!B877:Z877,Resume!$B$38:$B$62)</f>
        <v>0</v>
      </c>
    </row>
    <row r="878" spans="1:2">
      <c r="A878" s="11">
        <f>Returns!A878</f>
        <v>0</v>
      </c>
      <c r="B878" s="1">
        <f t="array" ref="B878">MMULT(Returns!B878:Z878,Resume!$B$38:$B$62)</f>
        <v>0</v>
      </c>
    </row>
    <row r="879" spans="1:2">
      <c r="A879" s="11">
        <f>Returns!A879</f>
        <v>0</v>
      </c>
      <c r="B879" s="1">
        <f t="array" ref="B879">MMULT(Returns!B879:Z879,Resume!$B$38:$B$62)</f>
        <v>0</v>
      </c>
    </row>
    <row r="880" spans="1:2">
      <c r="A880" s="11">
        <f>Returns!A880</f>
        <v>0</v>
      </c>
      <c r="B880" s="1">
        <f t="array" ref="B880">MMULT(Returns!B880:Z880,Resume!$B$38:$B$62)</f>
        <v>0</v>
      </c>
    </row>
    <row r="881" spans="1:2">
      <c r="A881" s="11">
        <f>Returns!A881</f>
        <v>0</v>
      </c>
      <c r="B881" s="1">
        <f t="array" ref="B881">MMULT(Returns!B881:Z881,Resume!$B$38:$B$62)</f>
        <v>0</v>
      </c>
    </row>
    <row r="882" spans="1:2">
      <c r="A882" s="11">
        <f>Returns!A882</f>
        <v>0</v>
      </c>
      <c r="B882" s="1">
        <f t="array" ref="B882">MMULT(Returns!B882:Z882,Resume!$B$38:$B$62)</f>
        <v>0</v>
      </c>
    </row>
    <row r="883" spans="1:2">
      <c r="A883" s="11">
        <f>Returns!A883</f>
        <v>0</v>
      </c>
      <c r="B883" s="1">
        <f t="array" ref="B883">MMULT(Returns!B883:Z883,Resume!$B$38:$B$62)</f>
        <v>0</v>
      </c>
    </row>
    <row r="884" spans="1:2">
      <c r="A884" s="11">
        <f>Returns!A884</f>
        <v>0</v>
      </c>
      <c r="B884" s="1">
        <f t="array" ref="B884">MMULT(Returns!B884:Z884,Resume!$B$38:$B$62)</f>
        <v>0</v>
      </c>
    </row>
    <row r="885" spans="1:2">
      <c r="A885" s="11">
        <f>Returns!A885</f>
        <v>0</v>
      </c>
      <c r="B885" s="1">
        <f t="array" ref="B885">MMULT(Returns!B885:Z885,Resume!$B$38:$B$62)</f>
        <v>0</v>
      </c>
    </row>
    <row r="886" spans="1:2">
      <c r="A886" s="11">
        <f>Returns!A886</f>
        <v>0</v>
      </c>
      <c r="B886" s="1">
        <f t="array" ref="B886">MMULT(Returns!B886:Z886,Resume!$B$38:$B$62)</f>
        <v>0</v>
      </c>
    </row>
    <row r="887" spans="1:2">
      <c r="A887" s="11">
        <f>Returns!A887</f>
        <v>0</v>
      </c>
      <c r="B887" s="1">
        <f t="array" ref="B887">MMULT(Returns!B887:Z887,Resume!$B$38:$B$62)</f>
        <v>0</v>
      </c>
    </row>
    <row r="888" spans="1:2">
      <c r="A888" s="11">
        <f>Returns!A888</f>
        <v>0</v>
      </c>
      <c r="B888" s="1">
        <f t="array" ref="B888">MMULT(Returns!B888:Z888,Resume!$B$38:$B$62)</f>
        <v>0</v>
      </c>
    </row>
    <row r="889" spans="1:2">
      <c r="A889" s="11">
        <f>Returns!A889</f>
        <v>0</v>
      </c>
      <c r="B889" s="1">
        <f t="array" ref="B889">MMULT(Returns!B889:Z889,Resume!$B$38:$B$62)</f>
        <v>0</v>
      </c>
    </row>
    <row r="890" spans="1:2">
      <c r="A890" s="11">
        <f>Returns!A890</f>
        <v>0</v>
      </c>
      <c r="B890" s="1">
        <f t="array" ref="B890">MMULT(Returns!B890:Z890,Resume!$B$38:$B$62)</f>
        <v>0</v>
      </c>
    </row>
    <row r="891" spans="1:2">
      <c r="A891" s="11">
        <f>Returns!A891</f>
        <v>0</v>
      </c>
      <c r="B891" s="1">
        <f t="array" ref="B891">MMULT(Returns!B891:Z891,Resume!$B$38:$B$62)</f>
        <v>0</v>
      </c>
    </row>
    <row r="892" spans="1:2">
      <c r="A892" s="11">
        <f>Returns!A892</f>
        <v>0</v>
      </c>
      <c r="B892" s="1">
        <f t="array" ref="B892">MMULT(Returns!B892:Z892,Resume!$B$38:$B$62)</f>
        <v>0</v>
      </c>
    </row>
    <row r="893" spans="1:2">
      <c r="A893" s="11">
        <f>Returns!A893</f>
        <v>0</v>
      </c>
      <c r="B893" s="1">
        <f t="array" ref="B893">MMULT(Returns!B893:Z893,Resume!$B$38:$B$62)</f>
        <v>0</v>
      </c>
    </row>
    <row r="894" spans="1:2">
      <c r="A894" s="11">
        <f>Returns!A894</f>
        <v>0</v>
      </c>
      <c r="B894" s="1">
        <f t="array" ref="B894">MMULT(Returns!B894:Z894,Resume!$B$38:$B$62)</f>
        <v>0</v>
      </c>
    </row>
    <row r="895" spans="1:2">
      <c r="A895" s="11">
        <f>Returns!A895</f>
        <v>0</v>
      </c>
      <c r="B895" s="1">
        <f t="array" ref="B895">MMULT(Returns!B895:Z895,Resume!$B$38:$B$62)</f>
        <v>0</v>
      </c>
    </row>
    <row r="896" spans="1:2">
      <c r="A896" s="11">
        <f>Returns!A896</f>
        <v>0</v>
      </c>
      <c r="B896" s="1">
        <f t="array" ref="B896">MMULT(Returns!B896:Z896,Resume!$B$38:$B$62)</f>
        <v>0</v>
      </c>
    </row>
    <row r="897" spans="1:2">
      <c r="A897" s="11">
        <f>Returns!A897</f>
        <v>0</v>
      </c>
      <c r="B897" s="1">
        <f t="array" ref="B897">MMULT(Returns!B897:Z897,Resume!$B$38:$B$62)</f>
        <v>0</v>
      </c>
    </row>
    <row r="898" spans="1:2">
      <c r="A898" s="11">
        <f>Returns!A898</f>
        <v>0</v>
      </c>
      <c r="B898" s="1">
        <f t="array" ref="B898">MMULT(Returns!B898:Z898,Resume!$B$38:$B$62)</f>
        <v>0</v>
      </c>
    </row>
    <row r="899" spans="1:2">
      <c r="A899" s="11">
        <f>Returns!A899</f>
        <v>0</v>
      </c>
      <c r="B899" s="1">
        <f t="array" ref="B899">MMULT(Returns!B899:Z899,Resume!$B$38:$B$62)</f>
        <v>0</v>
      </c>
    </row>
    <row r="900" spans="1:2">
      <c r="A900" s="11">
        <f>Returns!A900</f>
        <v>0</v>
      </c>
      <c r="B900" s="1">
        <f t="array" ref="B900">MMULT(Returns!B900:Z900,Resume!$B$38:$B$62)</f>
        <v>0</v>
      </c>
    </row>
    <row r="901" spans="1:2">
      <c r="A901" s="11">
        <f>Returns!A901</f>
        <v>0</v>
      </c>
      <c r="B901" s="1">
        <f t="array" ref="B901">MMULT(Returns!B901:Z901,Resume!$B$38:$B$62)</f>
        <v>0</v>
      </c>
    </row>
    <row r="902" spans="1:2">
      <c r="A902" s="11">
        <f>Returns!A902</f>
        <v>0</v>
      </c>
      <c r="B902" s="1">
        <f t="array" ref="B902">MMULT(Returns!B902:Z902,Resume!$B$38:$B$62)</f>
        <v>0</v>
      </c>
    </row>
    <row r="903" spans="1:2">
      <c r="A903" s="11">
        <f>Returns!A903</f>
        <v>0</v>
      </c>
      <c r="B903" s="1">
        <f t="array" ref="B903">MMULT(Returns!B903:Z903,Resume!$B$38:$B$62)</f>
        <v>0</v>
      </c>
    </row>
    <row r="904" spans="1:2">
      <c r="A904" s="11">
        <f>Returns!A904</f>
        <v>0</v>
      </c>
      <c r="B904" s="1">
        <f t="array" ref="B904">MMULT(Returns!B904:Z904,Resume!$B$38:$B$62)</f>
        <v>0</v>
      </c>
    </row>
    <row r="905" spans="1:2">
      <c r="A905" s="11">
        <f>Returns!A905</f>
        <v>0</v>
      </c>
      <c r="B905" s="1">
        <f t="array" ref="B905">MMULT(Returns!B905:Z905,Resume!$B$38:$B$62)</f>
        <v>0</v>
      </c>
    </row>
    <row r="906" spans="1:2">
      <c r="A906" s="11">
        <f>Returns!A906</f>
        <v>0</v>
      </c>
      <c r="B906" s="1">
        <f t="array" ref="B906">MMULT(Returns!B906:Z906,Resume!$B$38:$B$62)</f>
        <v>0</v>
      </c>
    </row>
    <row r="907" spans="1:2">
      <c r="A907" s="11">
        <f>Returns!A907</f>
        <v>0</v>
      </c>
      <c r="B907" s="1">
        <f t="array" ref="B907">MMULT(Returns!B907:Z907,Resume!$B$38:$B$62)</f>
        <v>0</v>
      </c>
    </row>
    <row r="908" spans="1:2">
      <c r="A908" s="11">
        <f>Returns!A908</f>
        <v>0</v>
      </c>
      <c r="B908" s="1">
        <f t="array" ref="B908">MMULT(Returns!B908:Z908,Resume!$B$38:$B$62)</f>
        <v>0</v>
      </c>
    </row>
    <row r="909" spans="1:2">
      <c r="A909" s="11">
        <f>Returns!A909</f>
        <v>0</v>
      </c>
      <c r="B909" s="1">
        <f t="array" ref="B909">MMULT(Returns!B909:Z909,Resume!$B$38:$B$62)</f>
        <v>0</v>
      </c>
    </row>
    <row r="910" spans="1:2">
      <c r="A910" s="11">
        <f>Returns!A910</f>
        <v>0</v>
      </c>
      <c r="B910" s="1">
        <f t="array" ref="B910">MMULT(Returns!B910:Z910,Resume!$B$38:$B$62)</f>
        <v>0</v>
      </c>
    </row>
    <row r="911" spans="1:2">
      <c r="A911" s="11">
        <f>Returns!A911</f>
        <v>0</v>
      </c>
      <c r="B911" s="1">
        <f t="array" ref="B911">MMULT(Returns!B911:Z911,Resume!$B$38:$B$62)</f>
        <v>0</v>
      </c>
    </row>
    <row r="912" spans="1:2">
      <c r="A912" s="11">
        <f>Returns!A912</f>
        <v>0</v>
      </c>
      <c r="B912" s="1">
        <f t="array" ref="B912">MMULT(Returns!B912:Z912,Resume!$B$38:$B$62)</f>
        <v>0</v>
      </c>
    </row>
    <row r="913" spans="1:2">
      <c r="A913" s="11">
        <f>Returns!A913</f>
        <v>0</v>
      </c>
      <c r="B913" s="1">
        <f t="array" ref="B913">MMULT(Returns!B913:Z913,Resume!$B$38:$B$62)</f>
        <v>0</v>
      </c>
    </row>
    <row r="914" spans="1:2">
      <c r="A914" s="11">
        <f>Returns!A914</f>
        <v>0</v>
      </c>
      <c r="B914" s="1">
        <f t="array" ref="B914">MMULT(Returns!B914:Z914,Resume!$B$38:$B$62)</f>
        <v>0</v>
      </c>
    </row>
    <row r="915" spans="1:2">
      <c r="A915" s="11">
        <f>Returns!A915</f>
        <v>0</v>
      </c>
      <c r="B915" s="1">
        <f t="array" ref="B915">MMULT(Returns!B915:Z915,Resume!$B$38:$B$62)</f>
        <v>0</v>
      </c>
    </row>
    <row r="916" spans="1:2">
      <c r="A916" s="11">
        <f>Returns!A916</f>
        <v>0</v>
      </c>
      <c r="B916" s="1">
        <f t="array" ref="B916">MMULT(Returns!B916:Z916,Resume!$B$38:$B$62)</f>
        <v>0</v>
      </c>
    </row>
    <row r="917" spans="1:2">
      <c r="A917" s="11">
        <f>Returns!A917</f>
        <v>0</v>
      </c>
      <c r="B917" s="1">
        <f t="array" ref="B917">MMULT(Returns!B917:Z917,Resume!$B$38:$B$62)</f>
        <v>0</v>
      </c>
    </row>
    <row r="918" spans="1:2">
      <c r="A918" s="11">
        <f>Returns!A918</f>
        <v>0</v>
      </c>
      <c r="B918" s="1">
        <f t="array" ref="B918">MMULT(Returns!B918:Z918,Resume!$B$38:$B$62)</f>
        <v>0</v>
      </c>
    </row>
    <row r="919" spans="1:2">
      <c r="A919" s="11">
        <f>Returns!A919</f>
        <v>0</v>
      </c>
      <c r="B919" s="1">
        <f t="array" ref="B919">MMULT(Returns!B919:Z919,Resume!$B$38:$B$62)</f>
        <v>0</v>
      </c>
    </row>
    <row r="920" spans="1:2">
      <c r="A920" s="11">
        <f>Returns!A920</f>
        <v>0</v>
      </c>
      <c r="B920" s="1">
        <f t="array" ref="B920">MMULT(Returns!B920:Z920,Resume!$B$38:$B$62)</f>
        <v>0</v>
      </c>
    </row>
    <row r="921" spans="1:2">
      <c r="A921" s="11">
        <f>Returns!A921</f>
        <v>0</v>
      </c>
      <c r="B921" s="1">
        <f t="array" ref="B921">MMULT(Returns!B921:Z921,Resume!$B$38:$B$62)</f>
        <v>0</v>
      </c>
    </row>
    <row r="922" spans="1:2">
      <c r="A922" s="11">
        <f>Returns!A922</f>
        <v>0</v>
      </c>
      <c r="B922" s="1">
        <f t="array" ref="B922">MMULT(Returns!B922:Z922,Resume!$B$38:$B$62)</f>
        <v>0</v>
      </c>
    </row>
    <row r="923" spans="1:2">
      <c r="A923" s="11">
        <f>Returns!A923</f>
        <v>0</v>
      </c>
      <c r="B923" s="1">
        <f t="array" ref="B923">MMULT(Returns!B923:Z923,Resume!$B$38:$B$62)</f>
        <v>0</v>
      </c>
    </row>
    <row r="924" spans="1:2">
      <c r="A924" s="11">
        <f>Returns!A924</f>
        <v>0</v>
      </c>
      <c r="B924" s="1">
        <f t="array" ref="B924">MMULT(Returns!B924:Z924,Resume!$B$38:$B$62)</f>
        <v>0</v>
      </c>
    </row>
    <row r="925" spans="1:2">
      <c r="A925" s="11">
        <f>Returns!A925</f>
        <v>0</v>
      </c>
      <c r="B925" s="1">
        <f t="array" ref="B925">MMULT(Returns!B925:Z925,Resume!$B$38:$B$62)</f>
        <v>0</v>
      </c>
    </row>
    <row r="926" spans="1:2">
      <c r="A926" s="11">
        <f>Returns!A926</f>
        <v>0</v>
      </c>
      <c r="B926" s="1">
        <f t="array" ref="B926">MMULT(Returns!B926:Z926,Resume!$B$38:$B$62)</f>
        <v>0</v>
      </c>
    </row>
    <row r="927" spans="1:2">
      <c r="A927" s="11">
        <f>Returns!A927</f>
        <v>0</v>
      </c>
      <c r="B927" s="1">
        <f t="array" ref="B927">MMULT(Returns!B927:Z927,Resume!$B$38:$B$62)</f>
        <v>0</v>
      </c>
    </row>
    <row r="928" spans="1:2">
      <c r="A928" s="11">
        <f>Returns!A928</f>
        <v>0</v>
      </c>
      <c r="B928" s="1">
        <f t="array" ref="B928">MMULT(Returns!B928:Z928,Resume!$B$38:$B$62)</f>
        <v>0</v>
      </c>
    </row>
    <row r="929" spans="1:2">
      <c r="A929" s="11">
        <f>Returns!A929</f>
        <v>0</v>
      </c>
      <c r="B929" s="1">
        <f t="array" ref="B929">MMULT(Returns!B929:Z929,Resume!$B$38:$B$62)</f>
        <v>0</v>
      </c>
    </row>
    <row r="930" spans="1:2">
      <c r="A930" s="11">
        <f>Returns!A930</f>
        <v>0</v>
      </c>
      <c r="B930" s="1">
        <f t="array" ref="B930">MMULT(Returns!B930:Z930,Resume!$B$38:$B$62)</f>
        <v>0</v>
      </c>
    </row>
    <row r="931" spans="1:2">
      <c r="A931" s="11">
        <f>Returns!A931</f>
        <v>0</v>
      </c>
      <c r="B931" s="1">
        <f t="array" ref="B931">MMULT(Returns!B931:Z931,Resume!$B$38:$B$62)</f>
        <v>0</v>
      </c>
    </row>
    <row r="932" spans="1:2">
      <c r="A932" s="11">
        <f>Returns!A932</f>
        <v>0</v>
      </c>
      <c r="B932" s="1">
        <f t="array" ref="B932">MMULT(Returns!B932:Z932,Resume!$B$38:$B$62)</f>
        <v>0</v>
      </c>
    </row>
    <row r="933" spans="1:2">
      <c r="A933" s="11">
        <f>Returns!A933</f>
        <v>0</v>
      </c>
      <c r="B933" s="1">
        <f t="array" ref="B933">MMULT(Returns!B933:Z933,Resume!$B$38:$B$62)</f>
        <v>0</v>
      </c>
    </row>
    <row r="934" spans="1:2">
      <c r="A934" s="11">
        <f>Returns!A934</f>
        <v>0</v>
      </c>
      <c r="B934" s="1">
        <f t="array" ref="B934">MMULT(Returns!B934:Z934,Resume!$B$38:$B$62)</f>
        <v>0</v>
      </c>
    </row>
    <row r="935" spans="1:2">
      <c r="A935" s="11">
        <f>Returns!A935</f>
        <v>0</v>
      </c>
      <c r="B935" s="1">
        <f t="array" ref="B935">MMULT(Returns!B935:Z935,Resume!$B$38:$B$62)</f>
        <v>0</v>
      </c>
    </row>
    <row r="936" spans="1:2">
      <c r="A936" s="11">
        <f>Returns!A936</f>
        <v>0</v>
      </c>
      <c r="B936" s="1">
        <f t="array" ref="B936">MMULT(Returns!B936:Z936,Resume!$B$38:$B$62)</f>
        <v>0</v>
      </c>
    </row>
    <row r="937" spans="1:2">
      <c r="A937" s="11">
        <f>Returns!A937</f>
        <v>0</v>
      </c>
      <c r="B937" s="1">
        <f t="array" ref="B937">MMULT(Returns!B937:Z937,Resume!$B$38:$B$62)</f>
        <v>0</v>
      </c>
    </row>
    <row r="938" spans="1:2">
      <c r="A938" s="11">
        <f>Returns!A938</f>
        <v>0</v>
      </c>
      <c r="B938" s="1">
        <f t="array" ref="B938">MMULT(Returns!B938:Z938,Resume!$B$38:$B$62)</f>
        <v>0</v>
      </c>
    </row>
    <row r="939" spans="1:2">
      <c r="A939" s="11">
        <f>Returns!A939</f>
        <v>0</v>
      </c>
      <c r="B939" s="1">
        <f t="array" ref="B939">MMULT(Returns!B939:Z939,Resume!$B$38:$B$62)</f>
        <v>0</v>
      </c>
    </row>
    <row r="940" spans="1:2">
      <c r="A940" s="11">
        <f>Returns!A940</f>
        <v>0</v>
      </c>
      <c r="B940" s="1">
        <f t="array" ref="B940">MMULT(Returns!B940:Z940,Resume!$B$38:$B$62)</f>
        <v>0</v>
      </c>
    </row>
    <row r="941" spans="1:2">
      <c r="A941" s="11">
        <f>Returns!A941</f>
        <v>0</v>
      </c>
      <c r="B941" s="1">
        <f t="array" ref="B941">MMULT(Returns!B941:Z941,Resume!$B$38:$B$62)</f>
        <v>0</v>
      </c>
    </row>
    <row r="942" spans="1:2">
      <c r="A942" s="11">
        <f>Returns!A942</f>
        <v>0</v>
      </c>
      <c r="B942" s="1">
        <f t="array" ref="B942">MMULT(Returns!B942:Z942,Resume!$B$38:$B$62)</f>
        <v>0</v>
      </c>
    </row>
    <row r="943" spans="1:2">
      <c r="A943" s="11">
        <f>Returns!A943</f>
        <v>0</v>
      </c>
      <c r="B943" s="1">
        <f t="array" ref="B943">MMULT(Returns!B943:Z943,Resume!$B$38:$B$62)</f>
        <v>0</v>
      </c>
    </row>
    <row r="944" spans="1:2">
      <c r="A944" s="11">
        <f>Returns!A944</f>
        <v>0</v>
      </c>
      <c r="B944" s="1">
        <f t="array" ref="B944">MMULT(Returns!B944:Z944,Resume!$B$38:$B$62)</f>
        <v>0</v>
      </c>
    </row>
    <row r="945" spans="1:2">
      <c r="A945" s="11">
        <f>Returns!A945</f>
        <v>0</v>
      </c>
      <c r="B945" s="1">
        <f t="array" ref="B945">MMULT(Returns!B945:Z945,Resume!$B$38:$B$62)</f>
        <v>0</v>
      </c>
    </row>
    <row r="946" spans="1:2">
      <c r="A946" s="11">
        <f>Returns!A946</f>
        <v>0</v>
      </c>
      <c r="B946" s="1">
        <f t="array" ref="B946">MMULT(Returns!B946:Z946,Resume!$B$38:$B$62)</f>
        <v>0</v>
      </c>
    </row>
    <row r="947" spans="1:2">
      <c r="A947" s="11">
        <f>Returns!A947</f>
        <v>0</v>
      </c>
      <c r="B947" s="1">
        <f t="array" ref="B947">MMULT(Returns!B947:Z947,Resume!$B$38:$B$62)</f>
        <v>0</v>
      </c>
    </row>
    <row r="948" spans="1:2">
      <c r="A948" s="11">
        <f>Returns!A948</f>
        <v>0</v>
      </c>
      <c r="B948" s="1">
        <f t="array" ref="B948">MMULT(Returns!B948:Z948,Resume!$B$38:$B$62)</f>
        <v>0</v>
      </c>
    </row>
    <row r="949" spans="1:2">
      <c r="A949" s="11">
        <f>Returns!A949</f>
        <v>0</v>
      </c>
      <c r="B949" s="1">
        <f t="array" ref="B949">MMULT(Returns!B949:Z949,Resume!$B$38:$B$62)</f>
        <v>0</v>
      </c>
    </row>
    <row r="950" spans="1:2">
      <c r="A950" s="11">
        <f>Returns!A950</f>
        <v>0</v>
      </c>
      <c r="B950" s="1">
        <f t="array" ref="B950">MMULT(Returns!B950:Z950,Resume!$B$38:$B$62)</f>
        <v>0</v>
      </c>
    </row>
    <row r="951" spans="1:2">
      <c r="A951" s="11">
        <f>Returns!A951</f>
        <v>0</v>
      </c>
      <c r="B951" s="1">
        <f t="array" ref="B951">MMULT(Returns!B951:Z951,Resume!$B$38:$B$62)</f>
        <v>0</v>
      </c>
    </row>
    <row r="952" spans="1:2">
      <c r="A952" s="11">
        <f>Returns!A952</f>
        <v>0</v>
      </c>
      <c r="B952" s="1">
        <f t="array" ref="B952">MMULT(Returns!B952:Z952,Resume!$B$38:$B$62)</f>
        <v>0</v>
      </c>
    </row>
    <row r="953" spans="1:2">
      <c r="A953" s="11">
        <f>Returns!A953</f>
        <v>0</v>
      </c>
      <c r="B953" s="1">
        <f t="array" ref="B953">MMULT(Returns!B953:Z953,Resume!$B$38:$B$62)</f>
        <v>0</v>
      </c>
    </row>
    <row r="954" spans="1:2">
      <c r="A954" s="11">
        <f>Returns!A954</f>
        <v>0</v>
      </c>
      <c r="B954" s="1">
        <f t="array" ref="B954">MMULT(Returns!B954:Z954,Resume!$B$38:$B$62)</f>
        <v>0</v>
      </c>
    </row>
    <row r="955" spans="1:2">
      <c r="A955" s="11">
        <f>Returns!A955</f>
        <v>0</v>
      </c>
      <c r="B955" s="1">
        <f t="array" ref="B955">MMULT(Returns!B955:Z955,Resume!$B$38:$B$62)</f>
        <v>0</v>
      </c>
    </row>
    <row r="956" spans="1:2">
      <c r="A956" s="11">
        <f>Returns!A956</f>
        <v>0</v>
      </c>
      <c r="B956" s="1">
        <f t="array" ref="B956">MMULT(Returns!B956:Z956,Resume!$B$38:$B$62)</f>
        <v>0</v>
      </c>
    </row>
    <row r="957" spans="1:2">
      <c r="A957" s="11">
        <f>Returns!A957</f>
        <v>0</v>
      </c>
      <c r="B957" s="1">
        <f t="array" ref="B957">MMULT(Returns!B957:Z957,Resume!$B$38:$B$62)</f>
        <v>0</v>
      </c>
    </row>
    <row r="958" spans="1:2">
      <c r="A958" s="11">
        <f>Returns!A958</f>
        <v>0</v>
      </c>
      <c r="B958" s="1">
        <f t="array" ref="B958">MMULT(Returns!B958:Z958,Resume!$B$38:$B$62)</f>
        <v>0</v>
      </c>
    </row>
    <row r="959" spans="1:2">
      <c r="A959" s="11">
        <f>Returns!A959</f>
        <v>0</v>
      </c>
      <c r="B959" s="1">
        <f t="array" ref="B959">MMULT(Returns!B959:Z959,Resume!$B$38:$B$62)</f>
        <v>0</v>
      </c>
    </row>
    <row r="960" spans="1:2">
      <c r="A960" s="11">
        <f>Returns!A960</f>
        <v>0</v>
      </c>
      <c r="B960" s="1">
        <f t="array" ref="B960">MMULT(Returns!B960:Z960,Resume!$B$38:$B$62)</f>
        <v>0</v>
      </c>
    </row>
    <row r="961" spans="1:2">
      <c r="A961" s="11">
        <f>Returns!A961</f>
        <v>0</v>
      </c>
      <c r="B961" s="1">
        <f t="array" ref="B961">MMULT(Returns!B961:Z961,Resume!$B$38:$B$62)</f>
        <v>0</v>
      </c>
    </row>
    <row r="962" spans="1:2">
      <c r="A962" s="11">
        <f>Returns!A962</f>
        <v>0</v>
      </c>
      <c r="B962" s="1">
        <f t="array" ref="B962">MMULT(Returns!B962:Z962,Resume!$B$38:$B$62)</f>
        <v>0</v>
      </c>
    </row>
    <row r="963" spans="1:2">
      <c r="A963" s="11">
        <f>Returns!A963</f>
        <v>0</v>
      </c>
      <c r="B963" s="1">
        <f t="array" ref="B963">MMULT(Returns!B963:Z963,Resume!$B$38:$B$62)</f>
        <v>0</v>
      </c>
    </row>
    <row r="964" spans="1:2">
      <c r="A964" s="11">
        <f>Returns!A964</f>
        <v>0</v>
      </c>
      <c r="B964" s="1">
        <f t="array" ref="B964">MMULT(Returns!B964:Z964,Resume!$B$38:$B$62)</f>
        <v>0</v>
      </c>
    </row>
    <row r="965" spans="1:2">
      <c r="A965" s="11">
        <f>Returns!A965</f>
        <v>0</v>
      </c>
      <c r="B965" s="1">
        <f t="array" ref="B965">MMULT(Returns!B965:Z965,Resume!$B$38:$B$62)</f>
        <v>0</v>
      </c>
    </row>
    <row r="966" spans="1:2">
      <c r="A966" s="11">
        <f>Returns!A966</f>
        <v>0</v>
      </c>
      <c r="B966" s="1">
        <f t="array" ref="B966">MMULT(Returns!B966:Z966,Resume!$B$38:$B$62)</f>
        <v>0</v>
      </c>
    </row>
    <row r="967" spans="1:2">
      <c r="A967" s="11">
        <f>Returns!A967</f>
        <v>0</v>
      </c>
      <c r="B967" s="1">
        <f t="array" ref="B967">MMULT(Returns!B967:Z967,Resume!$B$38:$B$62)</f>
        <v>0</v>
      </c>
    </row>
    <row r="968" spans="1:2">
      <c r="A968" s="11">
        <f>Returns!A968</f>
        <v>0</v>
      </c>
      <c r="B968" s="1">
        <f t="array" ref="B968">MMULT(Returns!B968:Z968,Resume!$B$38:$B$62)</f>
        <v>0</v>
      </c>
    </row>
    <row r="969" spans="1:2">
      <c r="A969" s="11">
        <f>Returns!A969</f>
        <v>0</v>
      </c>
      <c r="B969" s="1">
        <f t="array" ref="B969">MMULT(Returns!B969:Z969,Resume!$B$38:$B$62)</f>
        <v>0</v>
      </c>
    </row>
    <row r="970" spans="1:2">
      <c r="A970" s="11">
        <f>Returns!A970</f>
        <v>0</v>
      </c>
      <c r="B970" s="1">
        <f t="array" ref="B970">MMULT(Returns!B970:Z970,Resume!$B$38:$B$62)</f>
        <v>0</v>
      </c>
    </row>
    <row r="971" spans="1:2">
      <c r="A971" s="11">
        <f>Returns!A971</f>
        <v>0</v>
      </c>
      <c r="B971" s="1">
        <f t="array" ref="B971">MMULT(Returns!B971:Z971,Resume!$B$38:$B$62)</f>
        <v>0</v>
      </c>
    </row>
    <row r="972" spans="1:2">
      <c r="A972" s="11">
        <f>Returns!A972</f>
        <v>0</v>
      </c>
      <c r="B972" s="1">
        <f t="array" ref="B972">MMULT(Returns!B972:Z972,Resume!$B$38:$B$62)</f>
        <v>0</v>
      </c>
    </row>
    <row r="973" spans="1:2">
      <c r="A973" s="11">
        <f>Returns!A973</f>
        <v>0</v>
      </c>
      <c r="B973" s="1">
        <f t="array" ref="B973">MMULT(Returns!B973:Z973,Resume!$B$38:$B$62)</f>
        <v>0</v>
      </c>
    </row>
    <row r="974" spans="1:2">
      <c r="A974" s="11">
        <f>Returns!A974</f>
        <v>0</v>
      </c>
      <c r="B974" s="1">
        <f t="array" ref="B974">MMULT(Returns!B974:Z974,Resume!$B$38:$B$62)</f>
        <v>0</v>
      </c>
    </row>
    <row r="975" spans="1:2">
      <c r="A975" s="11">
        <f>Returns!A975</f>
        <v>0</v>
      </c>
      <c r="B975" s="1">
        <f t="array" ref="B975">MMULT(Returns!B975:Z975,Resume!$B$38:$B$62)</f>
        <v>0</v>
      </c>
    </row>
    <row r="976" spans="1:2">
      <c r="A976" s="11">
        <f>Returns!A976</f>
        <v>0</v>
      </c>
      <c r="B976" s="1">
        <f t="array" ref="B976">MMULT(Returns!B976:Z976,Resume!$B$38:$B$62)</f>
        <v>0</v>
      </c>
    </row>
    <row r="977" spans="1:2">
      <c r="A977" s="11">
        <f>Returns!A977</f>
        <v>0</v>
      </c>
      <c r="B977" s="1">
        <f t="array" ref="B977">MMULT(Returns!B977:Z977,Resume!$B$38:$B$62)</f>
        <v>0</v>
      </c>
    </row>
    <row r="978" spans="1:2">
      <c r="A978" s="11">
        <f>Returns!A978</f>
        <v>0</v>
      </c>
      <c r="B978" s="1">
        <f t="array" ref="B978">MMULT(Returns!B978:Z978,Resume!$B$38:$B$62)</f>
        <v>0</v>
      </c>
    </row>
    <row r="979" spans="1:2">
      <c r="A979" s="11">
        <f>Returns!A979</f>
        <v>0</v>
      </c>
      <c r="B979" s="1">
        <f t="array" ref="B979">MMULT(Returns!B979:Z979,Resume!$B$38:$B$62)</f>
        <v>0</v>
      </c>
    </row>
    <row r="980" spans="1:2">
      <c r="A980" s="11">
        <f>Returns!A980</f>
        <v>0</v>
      </c>
      <c r="B980" s="1">
        <f t="array" ref="B980">MMULT(Returns!B980:Z980,Resume!$B$38:$B$62)</f>
        <v>0</v>
      </c>
    </row>
    <row r="981" spans="1:2">
      <c r="A981" s="11">
        <f>Returns!A981</f>
        <v>0</v>
      </c>
      <c r="B981" s="1">
        <f t="array" ref="B981">MMULT(Returns!B981:Z981,Resume!$B$38:$B$62)</f>
        <v>0</v>
      </c>
    </row>
    <row r="982" spans="1:2">
      <c r="A982" s="11">
        <f>Returns!A982</f>
        <v>0</v>
      </c>
      <c r="B982" s="1">
        <f t="array" ref="B982">MMULT(Returns!B982:Z982,Resume!$B$38:$B$62)</f>
        <v>0</v>
      </c>
    </row>
    <row r="983" spans="1:2">
      <c r="A983" s="11">
        <f>Returns!A983</f>
        <v>0</v>
      </c>
      <c r="B983" s="1">
        <f t="array" ref="B983">MMULT(Returns!B983:Z983,Resume!$B$38:$B$62)</f>
        <v>0</v>
      </c>
    </row>
    <row r="984" spans="1:2">
      <c r="A984" s="11">
        <f>Returns!A984</f>
        <v>0</v>
      </c>
      <c r="B984" s="1">
        <f t="array" ref="B984">MMULT(Returns!B984:Z984,Resume!$B$38:$B$62)</f>
        <v>0</v>
      </c>
    </row>
    <row r="985" spans="1:2">
      <c r="A985" s="11">
        <f>Returns!A985</f>
        <v>0</v>
      </c>
      <c r="B985" s="1">
        <f t="array" ref="B985">MMULT(Returns!B985:Z985,Resume!$B$38:$B$62)</f>
        <v>0</v>
      </c>
    </row>
    <row r="986" spans="1:2">
      <c r="A986" s="11">
        <f>Returns!A986</f>
        <v>0</v>
      </c>
      <c r="B986" s="1">
        <f t="array" ref="B986">MMULT(Returns!B986:Z986,Resume!$B$38:$B$62)</f>
        <v>0</v>
      </c>
    </row>
    <row r="987" spans="1:2">
      <c r="A987" s="11">
        <f>Returns!A987</f>
        <v>0</v>
      </c>
      <c r="B987" s="1">
        <f t="array" ref="B987">MMULT(Returns!B987:Z987,Resume!$B$38:$B$62)</f>
        <v>0</v>
      </c>
    </row>
    <row r="988" spans="1:2">
      <c r="A988" s="11">
        <f>Returns!A988</f>
        <v>0</v>
      </c>
      <c r="B988" s="1">
        <f t="array" ref="B988">MMULT(Returns!B988:Z988,Resume!$B$38:$B$62)</f>
        <v>0</v>
      </c>
    </row>
    <row r="989" spans="1:2">
      <c r="A989" s="11">
        <f>Returns!A989</f>
        <v>0</v>
      </c>
      <c r="B989" s="1">
        <f t="array" ref="B989">MMULT(Returns!B989:Z989,Resume!$B$38:$B$62)</f>
        <v>0</v>
      </c>
    </row>
    <row r="990" spans="1:2">
      <c r="A990" s="11">
        <f>Returns!A990</f>
        <v>0</v>
      </c>
      <c r="B990" s="1">
        <f t="array" ref="B990">MMULT(Returns!B990:Z990,Resume!$B$38:$B$62)</f>
        <v>0</v>
      </c>
    </row>
    <row r="991" spans="1:2">
      <c r="A991" s="11">
        <f>Returns!A991</f>
        <v>0</v>
      </c>
      <c r="B991" s="1">
        <f t="array" ref="B991">MMULT(Returns!B991:Z991,Resume!$B$38:$B$62)</f>
        <v>0</v>
      </c>
    </row>
    <row r="992" spans="1:2">
      <c r="A992" s="11">
        <f>Returns!A992</f>
        <v>0</v>
      </c>
      <c r="B992" s="1">
        <f t="array" ref="B992">MMULT(Returns!B992:Z992,Resume!$B$38:$B$62)</f>
        <v>0</v>
      </c>
    </row>
    <row r="993" spans="1:2">
      <c r="A993" s="11">
        <f>Returns!A993</f>
        <v>0</v>
      </c>
      <c r="B993" s="1">
        <f t="array" ref="B993">MMULT(Returns!B993:Z993,Resume!$B$38:$B$62)</f>
        <v>0</v>
      </c>
    </row>
    <row r="994" spans="1:2">
      <c r="A994" s="11">
        <f>Returns!A994</f>
        <v>0</v>
      </c>
      <c r="B994" s="1">
        <f t="array" ref="B994">MMULT(Returns!B994:Z994,Resume!$B$38:$B$62)</f>
        <v>0</v>
      </c>
    </row>
    <row r="995" spans="1:2">
      <c r="A995" s="11">
        <f>Returns!A995</f>
        <v>0</v>
      </c>
      <c r="B995" s="1">
        <f t="array" ref="B995">MMULT(Returns!B995:Z995,Resume!$B$38:$B$62)</f>
        <v>0</v>
      </c>
    </row>
    <row r="996" spans="1:2">
      <c r="A996" s="11">
        <f>Returns!A996</f>
        <v>0</v>
      </c>
      <c r="B996" s="1">
        <f t="array" ref="B996">MMULT(Returns!B996:Z996,Resume!$B$38:$B$62)</f>
        <v>0</v>
      </c>
    </row>
    <row r="997" spans="1:2">
      <c r="A997" s="11">
        <f>Returns!A997</f>
        <v>0</v>
      </c>
      <c r="B997" s="1">
        <f t="array" ref="B997">MMULT(Returns!B997:Z997,Resume!$B$38:$B$62)</f>
        <v>0</v>
      </c>
    </row>
    <row r="998" spans="1:2">
      <c r="A998" s="11">
        <f>Returns!A998</f>
        <v>0</v>
      </c>
      <c r="B998" s="1">
        <f t="array" ref="B998">MMULT(Returns!B998:Z998,Resume!$B$38:$B$62)</f>
        <v>0</v>
      </c>
    </row>
    <row r="999" spans="1:2">
      <c r="A999" s="11">
        <f>Returns!A999</f>
        <v>0</v>
      </c>
      <c r="B999" s="1">
        <f t="array" ref="B999">MMULT(Returns!B999:Z999,Resume!$B$38:$B$62)</f>
        <v>0</v>
      </c>
    </row>
    <row r="1000" spans="1:2">
      <c r="A1000" s="11">
        <f>Returns!A1000</f>
        <v>0</v>
      </c>
      <c r="B1000" s="1">
        <f t="array" ref="B1000">MMULT(Returns!B1000:Z1000,Resume!$B$38:$B$62)</f>
        <v>0</v>
      </c>
    </row>
    <row r="1001" spans="1:2">
      <c r="A1001" s="11">
        <f>Returns!A1001</f>
        <v>0</v>
      </c>
      <c r="B1001" s="1">
        <f t="array" ref="B1001">MMULT(Returns!B1001:Z1001,Resume!$B$38:$B$62)</f>
        <v>0</v>
      </c>
    </row>
    <row r="1002" spans="1:2">
      <c r="A1002" s="11">
        <f>Returns!A1002</f>
        <v>0</v>
      </c>
      <c r="B1002" s="1">
        <f t="array" ref="B1002">MMULT(Returns!B1002:Z1002,Resume!$B$38:$B$62)</f>
        <v>0</v>
      </c>
    </row>
    <row r="1003" spans="1:2">
      <c r="A1003" s="11">
        <f>Returns!A1003</f>
        <v>0</v>
      </c>
      <c r="B1003" s="1">
        <f t="array" ref="B1003">MMULT(Returns!B1003:Z1003,Resume!$B$38:$B$62)</f>
        <v>0</v>
      </c>
    </row>
    <row r="1004" spans="1:2">
      <c r="A1004" s="11">
        <f>Returns!A1004</f>
        <v>0</v>
      </c>
      <c r="B1004" s="1">
        <f t="array" ref="B1004">MMULT(Returns!B1004:Z1004,Resume!$B$38:$B$62)</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ABS(Portfolios!B2-AVERAGE(Portfolios!$B$2:$B$1004))</f>
        <v>0</v>
      </c>
    </row>
    <row r="3" spans="1:2">
      <c r="A3" s="11">
        <f>Returns!A3</f>
        <v>0</v>
      </c>
      <c r="B3" s="1">
        <f>ABS(Portfolios!B3-AVERAGE(Portfolios!$B$2:$B$1004))</f>
        <v>0</v>
      </c>
    </row>
    <row r="4" spans="1:2">
      <c r="A4" s="11">
        <f>Returns!A4</f>
        <v>0</v>
      </c>
      <c r="B4" s="1">
        <f>ABS(Portfolios!B4-AVERAGE(Portfolios!$B$2:$B$1004))</f>
        <v>0</v>
      </c>
    </row>
    <row r="5" spans="1:2">
      <c r="A5" s="11">
        <f>Returns!A5</f>
        <v>0</v>
      </c>
      <c r="B5" s="1">
        <f>ABS(Portfolios!B5-AVERAGE(Portfolios!$B$2:$B$1004))</f>
        <v>0</v>
      </c>
    </row>
    <row r="6" spans="1:2">
      <c r="A6" s="11">
        <f>Returns!A6</f>
        <v>0</v>
      </c>
      <c r="B6" s="1">
        <f>ABS(Portfolios!B6-AVERAGE(Portfolios!$B$2:$B$1004))</f>
        <v>0</v>
      </c>
    </row>
    <row r="7" spans="1:2">
      <c r="A7" s="11">
        <f>Returns!A7</f>
        <v>0</v>
      </c>
      <c r="B7" s="1">
        <f>ABS(Portfolios!B7-AVERAGE(Portfolios!$B$2:$B$1004))</f>
        <v>0</v>
      </c>
    </row>
    <row r="8" spans="1:2">
      <c r="A8" s="11">
        <f>Returns!A8</f>
        <v>0</v>
      </c>
      <c r="B8" s="1">
        <f>ABS(Portfolios!B8-AVERAGE(Portfolios!$B$2:$B$1004))</f>
        <v>0</v>
      </c>
    </row>
    <row r="9" spans="1:2">
      <c r="A9" s="11">
        <f>Returns!A9</f>
        <v>0</v>
      </c>
      <c r="B9" s="1">
        <f>ABS(Portfolios!B9-AVERAGE(Portfolios!$B$2:$B$1004))</f>
        <v>0</v>
      </c>
    </row>
    <row r="10" spans="1:2">
      <c r="A10" s="11">
        <f>Returns!A10</f>
        <v>0</v>
      </c>
      <c r="B10" s="1">
        <f>ABS(Portfolios!B10-AVERAGE(Portfolios!$B$2:$B$1004))</f>
        <v>0</v>
      </c>
    </row>
    <row r="11" spans="1:2">
      <c r="A11" s="11">
        <f>Returns!A11</f>
        <v>0</v>
      </c>
      <c r="B11" s="1">
        <f>ABS(Portfolios!B11-AVERAGE(Portfolios!$B$2:$B$1004))</f>
        <v>0</v>
      </c>
    </row>
    <row r="12" spans="1:2">
      <c r="A12" s="11">
        <f>Returns!A12</f>
        <v>0</v>
      </c>
      <c r="B12" s="1">
        <f>ABS(Portfolios!B12-AVERAGE(Portfolios!$B$2:$B$1004))</f>
        <v>0</v>
      </c>
    </row>
    <row r="13" spans="1:2">
      <c r="A13" s="11">
        <f>Returns!A13</f>
        <v>0</v>
      </c>
      <c r="B13" s="1">
        <f>ABS(Portfolios!B13-AVERAGE(Portfolios!$B$2:$B$1004))</f>
        <v>0</v>
      </c>
    </row>
    <row r="14" spans="1:2">
      <c r="A14" s="11">
        <f>Returns!A14</f>
        <v>0</v>
      </c>
      <c r="B14" s="1">
        <f>ABS(Portfolios!B14-AVERAGE(Portfolios!$B$2:$B$1004))</f>
        <v>0</v>
      </c>
    </row>
    <row r="15" spans="1:2">
      <c r="A15" s="11">
        <f>Returns!A15</f>
        <v>0</v>
      </c>
      <c r="B15" s="1">
        <f>ABS(Portfolios!B15-AVERAGE(Portfolios!$B$2:$B$1004))</f>
        <v>0</v>
      </c>
    </row>
    <row r="16" spans="1:2">
      <c r="A16" s="11">
        <f>Returns!A16</f>
        <v>0</v>
      </c>
      <c r="B16" s="1">
        <f>ABS(Portfolios!B16-AVERAGE(Portfolios!$B$2:$B$1004))</f>
        <v>0</v>
      </c>
    </row>
    <row r="17" spans="1:2">
      <c r="A17" s="11">
        <f>Returns!A17</f>
        <v>0</v>
      </c>
      <c r="B17" s="1">
        <f>ABS(Portfolios!B17-AVERAGE(Portfolios!$B$2:$B$1004))</f>
        <v>0</v>
      </c>
    </row>
    <row r="18" spans="1:2">
      <c r="A18" s="11">
        <f>Returns!A18</f>
        <v>0</v>
      </c>
      <c r="B18" s="1">
        <f>ABS(Portfolios!B18-AVERAGE(Portfolios!$B$2:$B$1004))</f>
        <v>0</v>
      </c>
    </row>
    <row r="19" spans="1:2">
      <c r="A19" s="11">
        <f>Returns!A19</f>
        <v>0</v>
      </c>
      <c r="B19" s="1">
        <f>ABS(Portfolios!B19-AVERAGE(Portfolios!$B$2:$B$1004))</f>
        <v>0</v>
      </c>
    </row>
    <row r="20" spans="1:2">
      <c r="A20" s="11">
        <f>Returns!A20</f>
        <v>0</v>
      </c>
      <c r="B20" s="1">
        <f>ABS(Portfolios!B20-AVERAGE(Portfolios!$B$2:$B$1004))</f>
        <v>0</v>
      </c>
    </row>
    <row r="21" spans="1:2">
      <c r="A21" s="11">
        <f>Returns!A21</f>
        <v>0</v>
      </c>
      <c r="B21" s="1">
        <f>ABS(Portfolios!B21-AVERAGE(Portfolios!$B$2:$B$1004))</f>
        <v>0</v>
      </c>
    </row>
    <row r="22" spans="1:2">
      <c r="A22" s="11">
        <f>Returns!A22</f>
        <v>0</v>
      </c>
      <c r="B22" s="1">
        <f>ABS(Portfolios!B22-AVERAGE(Portfolios!$B$2:$B$1004))</f>
        <v>0</v>
      </c>
    </row>
    <row r="23" spans="1:2">
      <c r="A23" s="11">
        <f>Returns!A23</f>
        <v>0</v>
      </c>
      <c r="B23" s="1">
        <f>ABS(Portfolios!B23-AVERAGE(Portfolios!$B$2:$B$1004))</f>
        <v>0</v>
      </c>
    </row>
    <row r="24" spans="1:2">
      <c r="A24" s="11">
        <f>Returns!A24</f>
        <v>0</v>
      </c>
      <c r="B24" s="1">
        <f>ABS(Portfolios!B24-AVERAGE(Portfolios!$B$2:$B$1004))</f>
        <v>0</v>
      </c>
    </row>
    <row r="25" spans="1:2">
      <c r="A25" s="11">
        <f>Returns!A25</f>
        <v>0</v>
      </c>
      <c r="B25" s="1">
        <f>ABS(Portfolios!B25-AVERAGE(Portfolios!$B$2:$B$1004))</f>
        <v>0</v>
      </c>
    </row>
    <row r="26" spans="1:2">
      <c r="A26" s="11">
        <f>Returns!A26</f>
        <v>0</v>
      </c>
      <c r="B26" s="1">
        <f>ABS(Portfolios!B26-AVERAGE(Portfolios!$B$2:$B$1004))</f>
        <v>0</v>
      </c>
    </row>
    <row r="27" spans="1:2">
      <c r="A27" s="11">
        <f>Returns!A27</f>
        <v>0</v>
      </c>
      <c r="B27" s="1">
        <f>ABS(Portfolios!B27-AVERAGE(Portfolios!$B$2:$B$1004))</f>
        <v>0</v>
      </c>
    </row>
    <row r="28" spans="1:2">
      <c r="A28" s="11">
        <f>Returns!A28</f>
        <v>0</v>
      </c>
      <c r="B28" s="1">
        <f>ABS(Portfolios!B28-AVERAGE(Portfolios!$B$2:$B$1004))</f>
        <v>0</v>
      </c>
    </row>
    <row r="29" spans="1:2">
      <c r="A29" s="11">
        <f>Returns!A29</f>
        <v>0</v>
      </c>
      <c r="B29" s="1">
        <f>ABS(Portfolios!B29-AVERAGE(Portfolios!$B$2:$B$1004))</f>
        <v>0</v>
      </c>
    </row>
    <row r="30" spans="1:2">
      <c r="A30" s="11">
        <f>Returns!A30</f>
        <v>0</v>
      </c>
      <c r="B30" s="1">
        <f>ABS(Portfolios!B30-AVERAGE(Portfolios!$B$2:$B$1004))</f>
        <v>0</v>
      </c>
    </row>
    <row r="31" spans="1:2">
      <c r="A31" s="11">
        <f>Returns!A31</f>
        <v>0</v>
      </c>
      <c r="B31" s="1">
        <f>ABS(Portfolios!B31-AVERAGE(Portfolios!$B$2:$B$1004))</f>
        <v>0</v>
      </c>
    </row>
    <row r="32" spans="1:2">
      <c r="A32" s="11">
        <f>Returns!A32</f>
        <v>0</v>
      </c>
      <c r="B32" s="1">
        <f>ABS(Portfolios!B32-AVERAGE(Portfolios!$B$2:$B$1004))</f>
        <v>0</v>
      </c>
    </row>
    <row r="33" spans="1:2">
      <c r="A33" s="11">
        <f>Returns!A33</f>
        <v>0</v>
      </c>
      <c r="B33" s="1">
        <f>ABS(Portfolios!B33-AVERAGE(Portfolios!$B$2:$B$1004))</f>
        <v>0</v>
      </c>
    </row>
    <row r="34" spans="1:2">
      <c r="A34" s="11">
        <f>Returns!A34</f>
        <v>0</v>
      </c>
      <c r="B34" s="1">
        <f>ABS(Portfolios!B34-AVERAGE(Portfolios!$B$2:$B$1004))</f>
        <v>0</v>
      </c>
    </row>
    <row r="35" spans="1:2">
      <c r="A35" s="11">
        <f>Returns!A35</f>
        <v>0</v>
      </c>
      <c r="B35" s="1">
        <f>ABS(Portfolios!B35-AVERAGE(Portfolios!$B$2:$B$1004))</f>
        <v>0</v>
      </c>
    </row>
    <row r="36" spans="1:2">
      <c r="A36" s="11">
        <f>Returns!A36</f>
        <v>0</v>
      </c>
      <c r="B36" s="1">
        <f>ABS(Portfolios!B36-AVERAGE(Portfolios!$B$2:$B$1004))</f>
        <v>0</v>
      </c>
    </row>
    <row r="37" spans="1:2">
      <c r="A37" s="11">
        <f>Returns!A37</f>
        <v>0</v>
      </c>
      <c r="B37" s="1">
        <f>ABS(Portfolios!B37-AVERAGE(Portfolios!$B$2:$B$1004))</f>
        <v>0</v>
      </c>
    </row>
    <row r="38" spans="1:2">
      <c r="A38" s="11">
        <f>Returns!A38</f>
        <v>0</v>
      </c>
      <c r="B38" s="1">
        <f>ABS(Portfolios!B38-AVERAGE(Portfolios!$B$2:$B$1004))</f>
        <v>0</v>
      </c>
    </row>
    <row r="39" spans="1:2">
      <c r="A39" s="11">
        <f>Returns!A39</f>
        <v>0</v>
      </c>
      <c r="B39" s="1">
        <f>ABS(Portfolios!B39-AVERAGE(Portfolios!$B$2:$B$1004))</f>
        <v>0</v>
      </c>
    </row>
    <row r="40" spans="1:2">
      <c r="A40" s="11">
        <f>Returns!A40</f>
        <v>0</v>
      </c>
      <c r="B40" s="1">
        <f>ABS(Portfolios!B40-AVERAGE(Portfolios!$B$2:$B$1004))</f>
        <v>0</v>
      </c>
    </row>
    <row r="41" spans="1:2">
      <c r="A41" s="11">
        <f>Returns!A41</f>
        <v>0</v>
      </c>
      <c r="B41" s="1">
        <f>ABS(Portfolios!B41-AVERAGE(Portfolios!$B$2:$B$1004))</f>
        <v>0</v>
      </c>
    </row>
    <row r="42" spans="1:2">
      <c r="A42" s="11">
        <f>Returns!A42</f>
        <v>0</v>
      </c>
      <c r="B42" s="1">
        <f>ABS(Portfolios!B42-AVERAGE(Portfolios!$B$2:$B$1004))</f>
        <v>0</v>
      </c>
    </row>
    <row r="43" spans="1:2">
      <c r="A43" s="11">
        <f>Returns!A43</f>
        <v>0</v>
      </c>
      <c r="B43" s="1">
        <f>ABS(Portfolios!B43-AVERAGE(Portfolios!$B$2:$B$1004))</f>
        <v>0</v>
      </c>
    </row>
    <row r="44" spans="1:2">
      <c r="A44" s="11">
        <f>Returns!A44</f>
        <v>0</v>
      </c>
      <c r="B44" s="1">
        <f>ABS(Portfolios!B44-AVERAGE(Portfolios!$B$2:$B$1004))</f>
        <v>0</v>
      </c>
    </row>
    <row r="45" spans="1:2">
      <c r="A45" s="11">
        <f>Returns!A45</f>
        <v>0</v>
      </c>
      <c r="B45" s="1">
        <f>ABS(Portfolios!B45-AVERAGE(Portfolios!$B$2:$B$1004))</f>
        <v>0</v>
      </c>
    </row>
    <row r="46" spans="1:2">
      <c r="A46" s="11">
        <f>Returns!A46</f>
        <v>0</v>
      </c>
      <c r="B46" s="1">
        <f>ABS(Portfolios!B46-AVERAGE(Portfolios!$B$2:$B$1004))</f>
        <v>0</v>
      </c>
    </row>
    <row r="47" spans="1:2">
      <c r="A47" s="11">
        <f>Returns!A47</f>
        <v>0</v>
      </c>
      <c r="B47" s="1">
        <f>ABS(Portfolios!B47-AVERAGE(Portfolios!$B$2:$B$1004))</f>
        <v>0</v>
      </c>
    </row>
    <row r="48" spans="1:2">
      <c r="A48" s="11">
        <f>Returns!A48</f>
        <v>0</v>
      </c>
      <c r="B48" s="1">
        <f>ABS(Portfolios!B48-AVERAGE(Portfolios!$B$2:$B$1004))</f>
        <v>0</v>
      </c>
    </row>
    <row r="49" spans="1:2">
      <c r="A49" s="11">
        <f>Returns!A49</f>
        <v>0</v>
      </c>
      <c r="B49" s="1">
        <f>ABS(Portfolios!B49-AVERAGE(Portfolios!$B$2:$B$1004))</f>
        <v>0</v>
      </c>
    </row>
    <row r="50" spans="1:2">
      <c r="A50" s="11">
        <f>Returns!A50</f>
        <v>0</v>
      </c>
      <c r="B50" s="1">
        <f>ABS(Portfolios!B50-AVERAGE(Portfolios!$B$2:$B$1004))</f>
        <v>0</v>
      </c>
    </row>
    <row r="51" spans="1:2">
      <c r="A51" s="11">
        <f>Returns!A51</f>
        <v>0</v>
      </c>
      <c r="B51" s="1">
        <f>ABS(Portfolios!B51-AVERAGE(Portfolios!$B$2:$B$1004))</f>
        <v>0</v>
      </c>
    </row>
    <row r="52" spans="1:2">
      <c r="A52" s="11">
        <f>Returns!A52</f>
        <v>0</v>
      </c>
      <c r="B52" s="1">
        <f>ABS(Portfolios!B52-AVERAGE(Portfolios!$B$2:$B$1004))</f>
        <v>0</v>
      </c>
    </row>
    <row r="53" spans="1:2">
      <c r="A53" s="11">
        <f>Returns!A53</f>
        <v>0</v>
      </c>
      <c r="B53" s="1">
        <f>ABS(Portfolios!B53-AVERAGE(Portfolios!$B$2:$B$1004))</f>
        <v>0</v>
      </c>
    </row>
    <row r="54" spans="1:2">
      <c r="A54" s="11">
        <f>Returns!A54</f>
        <v>0</v>
      </c>
      <c r="B54" s="1">
        <f>ABS(Portfolios!B54-AVERAGE(Portfolios!$B$2:$B$1004))</f>
        <v>0</v>
      </c>
    </row>
    <row r="55" spans="1:2">
      <c r="A55" s="11">
        <f>Returns!A55</f>
        <v>0</v>
      </c>
      <c r="B55" s="1">
        <f>ABS(Portfolios!B55-AVERAGE(Portfolios!$B$2:$B$1004))</f>
        <v>0</v>
      </c>
    </row>
    <row r="56" spans="1:2">
      <c r="A56" s="11">
        <f>Returns!A56</f>
        <v>0</v>
      </c>
      <c r="B56" s="1">
        <f>ABS(Portfolios!B56-AVERAGE(Portfolios!$B$2:$B$1004))</f>
        <v>0</v>
      </c>
    </row>
    <row r="57" spans="1:2">
      <c r="A57" s="11">
        <f>Returns!A57</f>
        <v>0</v>
      </c>
      <c r="B57" s="1">
        <f>ABS(Portfolios!B57-AVERAGE(Portfolios!$B$2:$B$1004))</f>
        <v>0</v>
      </c>
    </row>
    <row r="58" spans="1:2">
      <c r="A58" s="11">
        <f>Returns!A58</f>
        <v>0</v>
      </c>
      <c r="B58" s="1">
        <f>ABS(Portfolios!B58-AVERAGE(Portfolios!$B$2:$B$1004))</f>
        <v>0</v>
      </c>
    </row>
    <row r="59" spans="1:2">
      <c r="A59" s="11">
        <f>Returns!A59</f>
        <v>0</v>
      </c>
      <c r="B59" s="1">
        <f>ABS(Portfolios!B59-AVERAGE(Portfolios!$B$2:$B$1004))</f>
        <v>0</v>
      </c>
    </row>
    <row r="60" spans="1:2">
      <c r="A60" s="11">
        <f>Returns!A60</f>
        <v>0</v>
      </c>
      <c r="B60" s="1">
        <f>ABS(Portfolios!B60-AVERAGE(Portfolios!$B$2:$B$1004))</f>
        <v>0</v>
      </c>
    </row>
    <row r="61" spans="1:2">
      <c r="A61" s="11">
        <f>Returns!A61</f>
        <v>0</v>
      </c>
      <c r="B61" s="1">
        <f>ABS(Portfolios!B61-AVERAGE(Portfolios!$B$2:$B$1004))</f>
        <v>0</v>
      </c>
    </row>
    <row r="62" spans="1:2">
      <c r="A62" s="11">
        <f>Returns!A62</f>
        <v>0</v>
      </c>
      <c r="B62" s="1">
        <f>ABS(Portfolios!B62-AVERAGE(Portfolios!$B$2:$B$1004))</f>
        <v>0</v>
      </c>
    </row>
    <row r="63" spans="1:2">
      <c r="A63" s="11">
        <f>Returns!A63</f>
        <v>0</v>
      </c>
      <c r="B63" s="1">
        <f>ABS(Portfolios!B63-AVERAGE(Portfolios!$B$2:$B$1004))</f>
        <v>0</v>
      </c>
    </row>
    <row r="64" spans="1:2">
      <c r="A64" s="11">
        <f>Returns!A64</f>
        <v>0</v>
      </c>
      <c r="B64" s="1">
        <f>ABS(Portfolios!B64-AVERAGE(Portfolios!$B$2:$B$1004))</f>
        <v>0</v>
      </c>
    </row>
    <row r="65" spans="1:2">
      <c r="A65" s="11">
        <f>Returns!A65</f>
        <v>0</v>
      </c>
      <c r="B65" s="1">
        <f>ABS(Portfolios!B65-AVERAGE(Portfolios!$B$2:$B$1004))</f>
        <v>0</v>
      </c>
    </row>
    <row r="66" spans="1:2">
      <c r="A66" s="11">
        <f>Returns!A66</f>
        <v>0</v>
      </c>
      <c r="B66" s="1">
        <f>ABS(Portfolios!B66-AVERAGE(Portfolios!$B$2:$B$1004))</f>
        <v>0</v>
      </c>
    </row>
    <row r="67" spans="1:2">
      <c r="A67" s="11">
        <f>Returns!A67</f>
        <v>0</v>
      </c>
      <c r="B67" s="1">
        <f>ABS(Portfolios!B67-AVERAGE(Portfolios!$B$2:$B$1004))</f>
        <v>0</v>
      </c>
    </row>
    <row r="68" spans="1:2">
      <c r="A68" s="11">
        <f>Returns!A68</f>
        <v>0</v>
      </c>
      <c r="B68" s="1">
        <f>ABS(Portfolios!B68-AVERAGE(Portfolios!$B$2:$B$1004))</f>
        <v>0</v>
      </c>
    </row>
    <row r="69" spans="1:2">
      <c r="A69" s="11">
        <f>Returns!A69</f>
        <v>0</v>
      </c>
      <c r="B69" s="1">
        <f>ABS(Portfolios!B69-AVERAGE(Portfolios!$B$2:$B$1004))</f>
        <v>0</v>
      </c>
    </row>
    <row r="70" spans="1:2">
      <c r="A70" s="11">
        <f>Returns!A70</f>
        <v>0</v>
      </c>
      <c r="B70" s="1">
        <f>ABS(Portfolios!B70-AVERAGE(Portfolios!$B$2:$B$1004))</f>
        <v>0</v>
      </c>
    </row>
    <row r="71" spans="1:2">
      <c r="A71" s="11">
        <f>Returns!A71</f>
        <v>0</v>
      </c>
      <c r="B71" s="1">
        <f>ABS(Portfolios!B71-AVERAGE(Portfolios!$B$2:$B$1004))</f>
        <v>0</v>
      </c>
    </row>
    <row r="72" spans="1:2">
      <c r="A72" s="11">
        <f>Returns!A72</f>
        <v>0</v>
      </c>
      <c r="B72" s="1">
        <f>ABS(Portfolios!B72-AVERAGE(Portfolios!$B$2:$B$1004))</f>
        <v>0</v>
      </c>
    </row>
    <row r="73" spans="1:2">
      <c r="A73" s="11">
        <f>Returns!A73</f>
        <v>0</v>
      </c>
      <c r="B73" s="1">
        <f>ABS(Portfolios!B73-AVERAGE(Portfolios!$B$2:$B$1004))</f>
        <v>0</v>
      </c>
    </row>
    <row r="74" spans="1:2">
      <c r="A74" s="11">
        <f>Returns!A74</f>
        <v>0</v>
      </c>
      <c r="B74" s="1">
        <f>ABS(Portfolios!B74-AVERAGE(Portfolios!$B$2:$B$1004))</f>
        <v>0</v>
      </c>
    </row>
    <row r="75" spans="1:2">
      <c r="A75" s="11">
        <f>Returns!A75</f>
        <v>0</v>
      </c>
      <c r="B75" s="1">
        <f>ABS(Portfolios!B75-AVERAGE(Portfolios!$B$2:$B$1004))</f>
        <v>0</v>
      </c>
    </row>
    <row r="76" spans="1:2">
      <c r="A76" s="11">
        <f>Returns!A76</f>
        <v>0</v>
      </c>
      <c r="B76" s="1">
        <f>ABS(Portfolios!B76-AVERAGE(Portfolios!$B$2:$B$1004))</f>
        <v>0</v>
      </c>
    </row>
    <row r="77" spans="1:2">
      <c r="A77" s="11">
        <f>Returns!A77</f>
        <v>0</v>
      </c>
      <c r="B77" s="1">
        <f>ABS(Portfolios!B77-AVERAGE(Portfolios!$B$2:$B$1004))</f>
        <v>0</v>
      </c>
    </row>
    <row r="78" spans="1:2">
      <c r="A78" s="11">
        <f>Returns!A78</f>
        <v>0</v>
      </c>
      <c r="B78" s="1">
        <f>ABS(Portfolios!B78-AVERAGE(Portfolios!$B$2:$B$1004))</f>
        <v>0</v>
      </c>
    </row>
    <row r="79" spans="1:2">
      <c r="A79" s="11">
        <f>Returns!A79</f>
        <v>0</v>
      </c>
      <c r="B79" s="1">
        <f>ABS(Portfolios!B79-AVERAGE(Portfolios!$B$2:$B$1004))</f>
        <v>0</v>
      </c>
    </row>
    <row r="80" spans="1:2">
      <c r="A80" s="11">
        <f>Returns!A80</f>
        <v>0</v>
      </c>
      <c r="B80" s="1">
        <f>ABS(Portfolios!B80-AVERAGE(Portfolios!$B$2:$B$1004))</f>
        <v>0</v>
      </c>
    </row>
    <row r="81" spans="1:2">
      <c r="A81" s="11">
        <f>Returns!A81</f>
        <v>0</v>
      </c>
      <c r="B81" s="1">
        <f>ABS(Portfolios!B81-AVERAGE(Portfolios!$B$2:$B$1004))</f>
        <v>0</v>
      </c>
    </row>
    <row r="82" spans="1:2">
      <c r="A82" s="11">
        <f>Returns!A82</f>
        <v>0</v>
      </c>
      <c r="B82" s="1">
        <f>ABS(Portfolios!B82-AVERAGE(Portfolios!$B$2:$B$1004))</f>
        <v>0</v>
      </c>
    </row>
    <row r="83" spans="1:2">
      <c r="A83" s="11">
        <f>Returns!A83</f>
        <v>0</v>
      </c>
      <c r="B83" s="1">
        <f>ABS(Portfolios!B83-AVERAGE(Portfolios!$B$2:$B$1004))</f>
        <v>0</v>
      </c>
    </row>
    <row r="84" spans="1:2">
      <c r="A84" s="11">
        <f>Returns!A84</f>
        <v>0</v>
      </c>
      <c r="B84" s="1">
        <f>ABS(Portfolios!B84-AVERAGE(Portfolios!$B$2:$B$1004))</f>
        <v>0</v>
      </c>
    </row>
    <row r="85" spans="1:2">
      <c r="A85" s="11">
        <f>Returns!A85</f>
        <v>0</v>
      </c>
      <c r="B85" s="1">
        <f>ABS(Portfolios!B85-AVERAGE(Portfolios!$B$2:$B$1004))</f>
        <v>0</v>
      </c>
    </row>
    <row r="86" spans="1:2">
      <c r="A86" s="11">
        <f>Returns!A86</f>
        <v>0</v>
      </c>
      <c r="B86" s="1">
        <f>ABS(Portfolios!B86-AVERAGE(Portfolios!$B$2:$B$1004))</f>
        <v>0</v>
      </c>
    </row>
    <row r="87" spans="1:2">
      <c r="A87" s="11">
        <f>Returns!A87</f>
        <v>0</v>
      </c>
      <c r="B87" s="1">
        <f>ABS(Portfolios!B87-AVERAGE(Portfolios!$B$2:$B$1004))</f>
        <v>0</v>
      </c>
    </row>
    <row r="88" spans="1:2">
      <c r="A88" s="11">
        <f>Returns!A88</f>
        <v>0</v>
      </c>
      <c r="B88" s="1">
        <f>ABS(Portfolios!B88-AVERAGE(Portfolios!$B$2:$B$1004))</f>
        <v>0</v>
      </c>
    </row>
    <row r="89" spans="1:2">
      <c r="A89" s="11">
        <f>Returns!A89</f>
        <v>0</v>
      </c>
      <c r="B89" s="1">
        <f>ABS(Portfolios!B89-AVERAGE(Portfolios!$B$2:$B$1004))</f>
        <v>0</v>
      </c>
    </row>
    <row r="90" spans="1:2">
      <c r="A90" s="11">
        <f>Returns!A90</f>
        <v>0</v>
      </c>
      <c r="B90" s="1">
        <f>ABS(Portfolios!B90-AVERAGE(Portfolios!$B$2:$B$1004))</f>
        <v>0</v>
      </c>
    </row>
    <row r="91" spans="1:2">
      <c r="A91" s="11">
        <f>Returns!A91</f>
        <v>0</v>
      </c>
      <c r="B91" s="1">
        <f>ABS(Portfolios!B91-AVERAGE(Portfolios!$B$2:$B$1004))</f>
        <v>0</v>
      </c>
    </row>
    <row r="92" spans="1:2">
      <c r="A92" s="11">
        <f>Returns!A92</f>
        <v>0</v>
      </c>
      <c r="B92" s="1">
        <f>ABS(Portfolios!B92-AVERAGE(Portfolios!$B$2:$B$1004))</f>
        <v>0</v>
      </c>
    </row>
    <row r="93" spans="1:2">
      <c r="A93" s="11">
        <f>Returns!A93</f>
        <v>0</v>
      </c>
      <c r="B93" s="1">
        <f>ABS(Portfolios!B93-AVERAGE(Portfolios!$B$2:$B$1004))</f>
        <v>0</v>
      </c>
    </row>
    <row r="94" spans="1:2">
      <c r="A94" s="11">
        <f>Returns!A94</f>
        <v>0</v>
      </c>
      <c r="B94" s="1">
        <f>ABS(Portfolios!B94-AVERAGE(Portfolios!$B$2:$B$1004))</f>
        <v>0</v>
      </c>
    </row>
    <row r="95" spans="1:2">
      <c r="A95" s="11">
        <f>Returns!A95</f>
        <v>0</v>
      </c>
      <c r="B95" s="1">
        <f>ABS(Portfolios!B95-AVERAGE(Portfolios!$B$2:$B$1004))</f>
        <v>0</v>
      </c>
    </row>
    <row r="96" spans="1:2">
      <c r="A96" s="11">
        <f>Returns!A96</f>
        <v>0</v>
      </c>
      <c r="B96" s="1">
        <f>ABS(Portfolios!B96-AVERAGE(Portfolios!$B$2:$B$1004))</f>
        <v>0</v>
      </c>
    </row>
    <row r="97" spans="1:2">
      <c r="A97" s="11">
        <f>Returns!A97</f>
        <v>0</v>
      </c>
      <c r="B97" s="1">
        <f>ABS(Portfolios!B97-AVERAGE(Portfolios!$B$2:$B$1004))</f>
        <v>0</v>
      </c>
    </row>
    <row r="98" spans="1:2">
      <c r="A98" s="11">
        <f>Returns!A98</f>
        <v>0</v>
      </c>
      <c r="B98" s="1">
        <f>ABS(Portfolios!B98-AVERAGE(Portfolios!$B$2:$B$1004))</f>
        <v>0</v>
      </c>
    </row>
    <row r="99" spans="1:2">
      <c r="A99" s="11">
        <f>Returns!A99</f>
        <v>0</v>
      </c>
      <c r="B99" s="1">
        <f>ABS(Portfolios!B99-AVERAGE(Portfolios!$B$2:$B$1004))</f>
        <v>0</v>
      </c>
    </row>
    <row r="100" spans="1:2">
      <c r="A100" s="11">
        <f>Returns!A100</f>
        <v>0</v>
      </c>
      <c r="B100" s="1">
        <f>ABS(Portfolios!B100-AVERAGE(Portfolios!$B$2:$B$1004))</f>
        <v>0</v>
      </c>
    </row>
    <row r="101" spans="1:2">
      <c r="A101" s="11">
        <f>Returns!A101</f>
        <v>0</v>
      </c>
      <c r="B101" s="1">
        <f>ABS(Portfolios!B101-AVERAGE(Portfolios!$B$2:$B$1004))</f>
        <v>0</v>
      </c>
    </row>
    <row r="102" spans="1:2">
      <c r="A102" s="11">
        <f>Returns!A102</f>
        <v>0</v>
      </c>
      <c r="B102" s="1">
        <f>ABS(Portfolios!B102-AVERAGE(Portfolios!$B$2:$B$1004))</f>
        <v>0</v>
      </c>
    </row>
    <row r="103" spans="1:2">
      <c r="A103" s="11">
        <f>Returns!A103</f>
        <v>0</v>
      </c>
      <c r="B103" s="1">
        <f>ABS(Portfolios!B103-AVERAGE(Portfolios!$B$2:$B$1004))</f>
        <v>0</v>
      </c>
    </row>
    <row r="104" spans="1:2">
      <c r="A104" s="11">
        <f>Returns!A104</f>
        <v>0</v>
      </c>
      <c r="B104" s="1">
        <f>ABS(Portfolios!B104-AVERAGE(Portfolios!$B$2:$B$1004))</f>
        <v>0</v>
      </c>
    </row>
    <row r="105" spans="1:2">
      <c r="A105" s="11">
        <f>Returns!A105</f>
        <v>0</v>
      </c>
      <c r="B105" s="1">
        <f>ABS(Portfolios!B105-AVERAGE(Portfolios!$B$2:$B$1004))</f>
        <v>0</v>
      </c>
    </row>
    <row r="106" spans="1:2">
      <c r="A106" s="11">
        <f>Returns!A106</f>
        <v>0</v>
      </c>
      <c r="B106" s="1">
        <f>ABS(Portfolios!B106-AVERAGE(Portfolios!$B$2:$B$1004))</f>
        <v>0</v>
      </c>
    </row>
    <row r="107" spans="1:2">
      <c r="A107" s="11">
        <f>Returns!A107</f>
        <v>0</v>
      </c>
      <c r="B107" s="1">
        <f>ABS(Portfolios!B107-AVERAGE(Portfolios!$B$2:$B$1004))</f>
        <v>0</v>
      </c>
    </row>
    <row r="108" spans="1:2">
      <c r="A108" s="11">
        <f>Returns!A108</f>
        <v>0</v>
      </c>
      <c r="B108" s="1">
        <f>ABS(Portfolios!B108-AVERAGE(Portfolios!$B$2:$B$1004))</f>
        <v>0</v>
      </c>
    </row>
    <row r="109" spans="1:2">
      <c r="A109" s="11">
        <f>Returns!A109</f>
        <v>0</v>
      </c>
      <c r="B109" s="1">
        <f>ABS(Portfolios!B109-AVERAGE(Portfolios!$B$2:$B$1004))</f>
        <v>0</v>
      </c>
    </row>
    <row r="110" spans="1:2">
      <c r="A110" s="11">
        <f>Returns!A110</f>
        <v>0</v>
      </c>
      <c r="B110" s="1">
        <f>ABS(Portfolios!B110-AVERAGE(Portfolios!$B$2:$B$1004))</f>
        <v>0</v>
      </c>
    </row>
    <row r="111" spans="1:2">
      <c r="A111" s="11">
        <f>Returns!A111</f>
        <v>0</v>
      </c>
      <c r="B111" s="1">
        <f>ABS(Portfolios!B111-AVERAGE(Portfolios!$B$2:$B$1004))</f>
        <v>0</v>
      </c>
    </row>
    <row r="112" spans="1:2">
      <c r="A112" s="11">
        <f>Returns!A112</f>
        <v>0</v>
      </c>
      <c r="B112" s="1">
        <f>ABS(Portfolios!B112-AVERAGE(Portfolios!$B$2:$B$1004))</f>
        <v>0</v>
      </c>
    </row>
    <row r="113" spans="1:2">
      <c r="A113" s="11">
        <f>Returns!A113</f>
        <v>0</v>
      </c>
      <c r="B113" s="1">
        <f>ABS(Portfolios!B113-AVERAGE(Portfolios!$B$2:$B$1004))</f>
        <v>0</v>
      </c>
    </row>
    <row r="114" spans="1:2">
      <c r="A114" s="11">
        <f>Returns!A114</f>
        <v>0</v>
      </c>
      <c r="B114" s="1">
        <f>ABS(Portfolios!B114-AVERAGE(Portfolios!$B$2:$B$1004))</f>
        <v>0</v>
      </c>
    </row>
    <row r="115" spans="1:2">
      <c r="A115" s="11">
        <f>Returns!A115</f>
        <v>0</v>
      </c>
      <c r="B115" s="1">
        <f>ABS(Portfolios!B115-AVERAGE(Portfolios!$B$2:$B$1004))</f>
        <v>0</v>
      </c>
    </row>
    <row r="116" spans="1:2">
      <c r="A116" s="11">
        <f>Returns!A116</f>
        <v>0</v>
      </c>
      <c r="B116" s="1">
        <f>ABS(Portfolios!B116-AVERAGE(Portfolios!$B$2:$B$1004))</f>
        <v>0</v>
      </c>
    </row>
    <row r="117" spans="1:2">
      <c r="A117" s="11">
        <f>Returns!A117</f>
        <v>0</v>
      </c>
      <c r="B117" s="1">
        <f>ABS(Portfolios!B117-AVERAGE(Portfolios!$B$2:$B$1004))</f>
        <v>0</v>
      </c>
    </row>
    <row r="118" spans="1:2">
      <c r="A118" s="11">
        <f>Returns!A118</f>
        <v>0</v>
      </c>
      <c r="B118" s="1">
        <f>ABS(Portfolios!B118-AVERAGE(Portfolios!$B$2:$B$1004))</f>
        <v>0</v>
      </c>
    </row>
    <row r="119" spans="1:2">
      <c r="A119" s="11">
        <f>Returns!A119</f>
        <v>0</v>
      </c>
      <c r="B119" s="1">
        <f>ABS(Portfolios!B119-AVERAGE(Portfolios!$B$2:$B$1004))</f>
        <v>0</v>
      </c>
    </row>
    <row r="120" spans="1:2">
      <c r="A120" s="11">
        <f>Returns!A120</f>
        <v>0</v>
      </c>
      <c r="B120" s="1">
        <f>ABS(Portfolios!B120-AVERAGE(Portfolios!$B$2:$B$1004))</f>
        <v>0</v>
      </c>
    </row>
    <row r="121" spans="1:2">
      <c r="A121" s="11">
        <f>Returns!A121</f>
        <v>0</v>
      </c>
      <c r="B121" s="1">
        <f>ABS(Portfolios!B121-AVERAGE(Portfolios!$B$2:$B$1004))</f>
        <v>0</v>
      </c>
    </row>
    <row r="122" spans="1:2">
      <c r="A122" s="11">
        <f>Returns!A122</f>
        <v>0</v>
      </c>
      <c r="B122" s="1">
        <f>ABS(Portfolios!B122-AVERAGE(Portfolios!$B$2:$B$1004))</f>
        <v>0</v>
      </c>
    </row>
    <row r="123" spans="1:2">
      <c r="A123" s="11">
        <f>Returns!A123</f>
        <v>0</v>
      </c>
      <c r="B123" s="1">
        <f>ABS(Portfolios!B123-AVERAGE(Portfolios!$B$2:$B$1004))</f>
        <v>0</v>
      </c>
    </row>
    <row r="124" spans="1:2">
      <c r="A124" s="11">
        <f>Returns!A124</f>
        <v>0</v>
      </c>
      <c r="B124" s="1">
        <f>ABS(Portfolios!B124-AVERAGE(Portfolios!$B$2:$B$1004))</f>
        <v>0</v>
      </c>
    </row>
    <row r="125" spans="1:2">
      <c r="A125" s="11">
        <f>Returns!A125</f>
        <v>0</v>
      </c>
      <c r="B125" s="1">
        <f>ABS(Portfolios!B125-AVERAGE(Portfolios!$B$2:$B$1004))</f>
        <v>0</v>
      </c>
    </row>
    <row r="126" spans="1:2">
      <c r="A126" s="11">
        <f>Returns!A126</f>
        <v>0</v>
      </c>
      <c r="B126" s="1">
        <f>ABS(Portfolios!B126-AVERAGE(Portfolios!$B$2:$B$1004))</f>
        <v>0</v>
      </c>
    </row>
    <row r="127" spans="1:2">
      <c r="A127" s="11">
        <f>Returns!A127</f>
        <v>0</v>
      </c>
      <c r="B127" s="1">
        <f>ABS(Portfolios!B127-AVERAGE(Portfolios!$B$2:$B$1004))</f>
        <v>0</v>
      </c>
    </row>
    <row r="128" spans="1:2">
      <c r="A128" s="11">
        <f>Returns!A128</f>
        <v>0</v>
      </c>
      <c r="B128" s="1">
        <f>ABS(Portfolios!B128-AVERAGE(Portfolios!$B$2:$B$1004))</f>
        <v>0</v>
      </c>
    </row>
    <row r="129" spans="1:2">
      <c r="A129" s="11">
        <f>Returns!A129</f>
        <v>0</v>
      </c>
      <c r="B129" s="1">
        <f>ABS(Portfolios!B129-AVERAGE(Portfolios!$B$2:$B$1004))</f>
        <v>0</v>
      </c>
    </row>
    <row r="130" spans="1:2">
      <c r="A130" s="11">
        <f>Returns!A130</f>
        <v>0</v>
      </c>
      <c r="B130" s="1">
        <f>ABS(Portfolios!B130-AVERAGE(Portfolios!$B$2:$B$1004))</f>
        <v>0</v>
      </c>
    </row>
    <row r="131" spans="1:2">
      <c r="A131" s="11">
        <f>Returns!A131</f>
        <v>0</v>
      </c>
      <c r="B131" s="1">
        <f>ABS(Portfolios!B131-AVERAGE(Portfolios!$B$2:$B$1004))</f>
        <v>0</v>
      </c>
    </row>
    <row r="132" spans="1:2">
      <c r="A132" s="11">
        <f>Returns!A132</f>
        <v>0</v>
      </c>
      <c r="B132" s="1">
        <f>ABS(Portfolios!B132-AVERAGE(Portfolios!$B$2:$B$1004))</f>
        <v>0</v>
      </c>
    </row>
    <row r="133" spans="1:2">
      <c r="A133" s="11">
        <f>Returns!A133</f>
        <v>0</v>
      </c>
      <c r="B133" s="1">
        <f>ABS(Portfolios!B133-AVERAGE(Portfolios!$B$2:$B$1004))</f>
        <v>0</v>
      </c>
    </row>
    <row r="134" spans="1:2">
      <c r="A134" s="11">
        <f>Returns!A134</f>
        <v>0</v>
      </c>
      <c r="B134" s="1">
        <f>ABS(Portfolios!B134-AVERAGE(Portfolios!$B$2:$B$1004))</f>
        <v>0</v>
      </c>
    </row>
    <row r="135" spans="1:2">
      <c r="A135" s="11">
        <f>Returns!A135</f>
        <v>0</v>
      </c>
      <c r="B135" s="1">
        <f>ABS(Portfolios!B135-AVERAGE(Portfolios!$B$2:$B$1004))</f>
        <v>0</v>
      </c>
    </row>
    <row r="136" spans="1:2">
      <c r="A136" s="11">
        <f>Returns!A136</f>
        <v>0</v>
      </c>
      <c r="B136" s="1">
        <f>ABS(Portfolios!B136-AVERAGE(Portfolios!$B$2:$B$1004))</f>
        <v>0</v>
      </c>
    </row>
    <row r="137" spans="1:2">
      <c r="A137" s="11">
        <f>Returns!A137</f>
        <v>0</v>
      </c>
      <c r="B137" s="1">
        <f>ABS(Portfolios!B137-AVERAGE(Portfolios!$B$2:$B$1004))</f>
        <v>0</v>
      </c>
    </row>
    <row r="138" spans="1:2">
      <c r="A138" s="11">
        <f>Returns!A138</f>
        <v>0</v>
      </c>
      <c r="B138" s="1">
        <f>ABS(Portfolios!B138-AVERAGE(Portfolios!$B$2:$B$1004))</f>
        <v>0</v>
      </c>
    </row>
    <row r="139" spans="1:2">
      <c r="A139" s="11">
        <f>Returns!A139</f>
        <v>0</v>
      </c>
      <c r="B139" s="1">
        <f>ABS(Portfolios!B139-AVERAGE(Portfolios!$B$2:$B$1004))</f>
        <v>0</v>
      </c>
    </row>
    <row r="140" spans="1:2">
      <c r="A140" s="11">
        <f>Returns!A140</f>
        <v>0</v>
      </c>
      <c r="B140" s="1">
        <f>ABS(Portfolios!B140-AVERAGE(Portfolios!$B$2:$B$1004))</f>
        <v>0</v>
      </c>
    </row>
    <row r="141" spans="1:2">
      <c r="A141" s="11">
        <f>Returns!A141</f>
        <v>0</v>
      </c>
      <c r="B141" s="1">
        <f>ABS(Portfolios!B141-AVERAGE(Portfolios!$B$2:$B$1004))</f>
        <v>0</v>
      </c>
    </row>
    <row r="142" spans="1:2">
      <c r="A142" s="11">
        <f>Returns!A142</f>
        <v>0</v>
      </c>
      <c r="B142" s="1">
        <f>ABS(Portfolios!B142-AVERAGE(Portfolios!$B$2:$B$1004))</f>
        <v>0</v>
      </c>
    </row>
    <row r="143" spans="1:2">
      <c r="A143" s="11">
        <f>Returns!A143</f>
        <v>0</v>
      </c>
      <c r="B143" s="1">
        <f>ABS(Portfolios!B143-AVERAGE(Portfolios!$B$2:$B$1004))</f>
        <v>0</v>
      </c>
    </row>
    <row r="144" spans="1:2">
      <c r="A144" s="11">
        <f>Returns!A144</f>
        <v>0</v>
      </c>
      <c r="B144" s="1">
        <f>ABS(Portfolios!B144-AVERAGE(Portfolios!$B$2:$B$1004))</f>
        <v>0</v>
      </c>
    </row>
    <row r="145" spans="1:2">
      <c r="A145" s="11">
        <f>Returns!A145</f>
        <v>0</v>
      </c>
      <c r="B145" s="1">
        <f>ABS(Portfolios!B145-AVERAGE(Portfolios!$B$2:$B$1004))</f>
        <v>0</v>
      </c>
    </row>
    <row r="146" spans="1:2">
      <c r="A146" s="11">
        <f>Returns!A146</f>
        <v>0</v>
      </c>
      <c r="B146" s="1">
        <f>ABS(Portfolios!B146-AVERAGE(Portfolios!$B$2:$B$1004))</f>
        <v>0</v>
      </c>
    </row>
    <row r="147" spans="1:2">
      <c r="A147" s="11">
        <f>Returns!A147</f>
        <v>0</v>
      </c>
      <c r="B147" s="1">
        <f>ABS(Portfolios!B147-AVERAGE(Portfolios!$B$2:$B$1004))</f>
        <v>0</v>
      </c>
    </row>
    <row r="148" spans="1:2">
      <c r="A148" s="11">
        <f>Returns!A148</f>
        <v>0</v>
      </c>
      <c r="B148" s="1">
        <f>ABS(Portfolios!B148-AVERAGE(Portfolios!$B$2:$B$1004))</f>
        <v>0</v>
      </c>
    </row>
    <row r="149" spans="1:2">
      <c r="A149" s="11">
        <f>Returns!A149</f>
        <v>0</v>
      </c>
      <c r="B149" s="1">
        <f>ABS(Portfolios!B149-AVERAGE(Portfolios!$B$2:$B$1004))</f>
        <v>0</v>
      </c>
    </row>
    <row r="150" spans="1:2">
      <c r="A150" s="11">
        <f>Returns!A150</f>
        <v>0</v>
      </c>
      <c r="B150" s="1">
        <f>ABS(Portfolios!B150-AVERAGE(Portfolios!$B$2:$B$1004))</f>
        <v>0</v>
      </c>
    </row>
    <row r="151" spans="1:2">
      <c r="A151" s="11">
        <f>Returns!A151</f>
        <v>0</v>
      </c>
      <c r="B151" s="1">
        <f>ABS(Portfolios!B151-AVERAGE(Portfolios!$B$2:$B$1004))</f>
        <v>0</v>
      </c>
    </row>
    <row r="152" spans="1:2">
      <c r="A152" s="11">
        <f>Returns!A152</f>
        <v>0</v>
      </c>
      <c r="B152" s="1">
        <f>ABS(Portfolios!B152-AVERAGE(Portfolios!$B$2:$B$1004))</f>
        <v>0</v>
      </c>
    </row>
    <row r="153" spans="1:2">
      <c r="A153" s="11">
        <f>Returns!A153</f>
        <v>0</v>
      </c>
      <c r="B153" s="1">
        <f>ABS(Portfolios!B153-AVERAGE(Portfolios!$B$2:$B$1004))</f>
        <v>0</v>
      </c>
    </row>
    <row r="154" spans="1:2">
      <c r="A154" s="11">
        <f>Returns!A154</f>
        <v>0</v>
      </c>
      <c r="B154" s="1">
        <f>ABS(Portfolios!B154-AVERAGE(Portfolios!$B$2:$B$1004))</f>
        <v>0</v>
      </c>
    </row>
    <row r="155" spans="1:2">
      <c r="A155" s="11">
        <f>Returns!A155</f>
        <v>0</v>
      </c>
      <c r="B155" s="1">
        <f>ABS(Portfolios!B155-AVERAGE(Portfolios!$B$2:$B$1004))</f>
        <v>0</v>
      </c>
    </row>
    <row r="156" spans="1:2">
      <c r="A156" s="11">
        <f>Returns!A156</f>
        <v>0</v>
      </c>
      <c r="B156" s="1">
        <f>ABS(Portfolios!B156-AVERAGE(Portfolios!$B$2:$B$1004))</f>
        <v>0</v>
      </c>
    </row>
    <row r="157" spans="1:2">
      <c r="A157" s="11">
        <f>Returns!A157</f>
        <v>0</v>
      </c>
      <c r="B157" s="1">
        <f>ABS(Portfolios!B157-AVERAGE(Portfolios!$B$2:$B$1004))</f>
        <v>0</v>
      </c>
    </row>
    <row r="158" spans="1:2">
      <c r="A158" s="11">
        <f>Returns!A158</f>
        <v>0</v>
      </c>
      <c r="B158" s="1">
        <f>ABS(Portfolios!B158-AVERAGE(Portfolios!$B$2:$B$1004))</f>
        <v>0</v>
      </c>
    </row>
    <row r="159" spans="1:2">
      <c r="A159" s="11">
        <f>Returns!A159</f>
        <v>0</v>
      </c>
      <c r="B159" s="1">
        <f>ABS(Portfolios!B159-AVERAGE(Portfolios!$B$2:$B$1004))</f>
        <v>0</v>
      </c>
    </row>
    <row r="160" spans="1:2">
      <c r="A160" s="11">
        <f>Returns!A160</f>
        <v>0</v>
      </c>
      <c r="B160" s="1">
        <f>ABS(Portfolios!B160-AVERAGE(Portfolios!$B$2:$B$1004))</f>
        <v>0</v>
      </c>
    </row>
    <row r="161" spans="1:2">
      <c r="A161" s="11">
        <f>Returns!A161</f>
        <v>0</v>
      </c>
      <c r="B161" s="1">
        <f>ABS(Portfolios!B161-AVERAGE(Portfolios!$B$2:$B$1004))</f>
        <v>0</v>
      </c>
    </row>
    <row r="162" spans="1:2">
      <c r="A162" s="11">
        <f>Returns!A162</f>
        <v>0</v>
      </c>
      <c r="B162" s="1">
        <f>ABS(Portfolios!B162-AVERAGE(Portfolios!$B$2:$B$1004))</f>
        <v>0</v>
      </c>
    </row>
    <row r="163" spans="1:2">
      <c r="A163" s="11">
        <f>Returns!A163</f>
        <v>0</v>
      </c>
      <c r="B163" s="1">
        <f>ABS(Portfolios!B163-AVERAGE(Portfolios!$B$2:$B$1004))</f>
        <v>0</v>
      </c>
    </row>
    <row r="164" spans="1:2">
      <c r="A164" s="11">
        <f>Returns!A164</f>
        <v>0</v>
      </c>
      <c r="B164" s="1">
        <f>ABS(Portfolios!B164-AVERAGE(Portfolios!$B$2:$B$1004))</f>
        <v>0</v>
      </c>
    </row>
    <row r="165" spans="1:2">
      <c r="A165" s="11">
        <f>Returns!A165</f>
        <v>0</v>
      </c>
      <c r="B165" s="1">
        <f>ABS(Portfolios!B165-AVERAGE(Portfolios!$B$2:$B$1004))</f>
        <v>0</v>
      </c>
    </row>
    <row r="166" spans="1:2">
      <c r="A166" s="11">
        <f>Returns!A166</f>
        <v>0</v>
      </c>
      <c r="B166" s="1">
        <f>ABS(Portfolios!B166-AVERAGE(Portfolios!$B$2:$B$1004))</f>
        <v>0</v>
      </c>
    </row>
    <row r="167" spans="1:2">
      <c r="A167" s="11">
        <f>Returns!A167</f>
        <v>0</v>
      </c>
      <c r="B167" s="1">
        <f>ABS(Portfolios!B167-AVERAGE(Portfolios!$B$2:$B$1004))</f>
        <v>0</v>
      </c>
    </row>
    <row r="168" spans="1:2">
      <c r="A168" s="11">
        <f>Returns!A168</f>
        <v>0</v>
      </c>
      <c r="B168" s="1">
        <f>ABS(Portfolios!B168-AVERAGE(Portfolios!$B$2:$B$1004))</f>
        <v>0</v>
      </c>
    </row>
    <row r="169" spans="1:2">
      <c r="A169" s="11">
        <f>Returns!A169</f>
        <v>0</v>
      </c>
      <c r="B169" s="1">
        <f>ABS(Portfolios!B169-AVERAGE(Portfolios!$B$2:$B$1004))</f>
        <v>0</v>
      </c>
    </row>
    <row r="170" spans="1:2">
      <c r="A170" s="11">
        <f>Returns!A170</f>
        <v>0</v>
      </c>
      <c r="B170" s="1">
        <f>ABS(Portfolios!B170-AVERAGE(Portfolios!$B$2:$B$1004))</f>
        <v>0</v>
      </c>
    </row>
    <row r="171" spans="1:2">
      <c r="A171" s="11">
        <f>Returns!A171</f>
        <v>0</v>
      </c>
      <c r="B171" s="1">
        <f>ABS(Portfolios!B171-AVERAGE(Portfolios!$B$2:$B$1004))</f>
        <v>0</v>
      </c>
    </row>
    <row r="172" spans="1:2">
      <c r="A172" s="11">
        <f>Returns!A172</f>
        <v>0</v>
      </c>
      <c r="B172" s="1">
        <f>ABS(Portfolios!B172-AVERAGE(Portfolios!$B$2:$B$1004))</f>
        <v>0</v>
      </c>
    </row>
    <row r="173" spans="1:2">
      <c r="A173" s="11">
        <f>Returns!A173</f>
        <v>0</v>
      </c>
      <c r="B173" s="1">
        <f>ABS(Portfolios!B173-AVERAGE(Portfolios!$B$2:$B$1004))</f>
        <v>0</v>
      </c>
    </row>
    <row r="174" spans="1:2">
      <c r="A174" s="11">
        <f>Returns!A174</f>
        <v>0</v>
      </c>
      <c r="B174" s="1">
        <f>ABS(Portfolios!B174-AVERAGE(Portfolios!$B$2:$B$1004))</f>
        <v>0</v>
      </c>
    </row>
    <row r="175" spans="1:2">
      <c r="A175" s="11">
        <f>Returns!A175</f>
        <v>0</v>
      </c>
      <c r="B175" s="1">
        <f>ABS(Portfolios!B175-AVERAGE(Portfolios!$B$2:$B$1004))</f>
        <v>0</v>
      </c>
    </row>
    <row r="176" spans="1:2">
      <c r="A176" s="11">
        <f>Returns!A176</f>
        <v>0</v>
      </c>
      <c r="B176" s="1">
        <f>ABS(Portfolios!B176-AVERAGE(Portfolios!$B$2:$B$1004))</f>
        <v>0</v>
      </c>
    </row>
    <row r="177" spans="1:2">
      <c r="A177" s="11">
        <f>Returns!A177</f>
        <v>0</v>
      </c>
      <c r="B177" s="1">
        <f>ABS(Portfolios!B177-AVERAGE(Portfolios!$B$2:$B$1004))</f>
        <v>0</v>
      </c>
    </row>
    <row r="178" spans="1:2">
      <c r="A178" s="11">
        <f>Returns!A178</f>
        <v>0</v>
      </c>
      <c r="B178" s="1">
        <f>ABS(Portfolios!B178-AVERAGE(Portfolios!$B$2:$B$1004))</f>
        <v>0</v>
      </c>
    </row>
    <row r="179" spans="1:2">
      <c r="A179" s="11">
        <f>Returns!A179</f>
        <v>0</v>
      </c>
      <c r="B179" s="1">
        <f>ABS(Portfolios!B179-AVERAGE(Portfolios!$B$2:$B$1004))</f>
        <v>0</v>
      </c>
    </row>
    <row r="180" spans="1:2">
      <c r="A180" s="11">
        <f>Returns!A180</f>
        <v>0</v>
      </c>
      <c r="B180" s="1">
        <f>ABS(Portfolios!B180-AVERAGE(Portfolios!$B$2:$B$1004))</f>
        <v>0</v>
      </c>
    </row>
    <row r="181" spans="1:2">
      <c r="A181" s="11">
        <f>Returns!A181</f>
        <v>0</v>
      </c>
      <c r="B181" s="1">
        <f>ABS(Portfolios!B181-AVERAGE(Portfolios!$B$2:$B$1004))</f>
        <v>0</v>
      </c>
    </row>
    <row r="182" spans="1:2">
      <c r="A182" s="11">
        <f>Returns!A182</f>
        <v>0</v>
      </c>
      <c r="B182" s="1">
        <f>ABS(Portfolios!B182-AVERAGE(Portfolios!$B$2:$B$1004))</f>
        <v>0</v>
      </c>
    </row>
    <row r="183" spans="1:2">
      <c r="A183" s="11">
        <f>Returns!A183</f>
        <v>0</v>
      </c>
      <c r="B183" s="1">
        <f>ABS(Portfolios!B183-AVERAGE(Portfolios!$B$2:$B$1004))</f>
        <v>0</v>
      </c>
    </row>
    <row r="184" spans="1:2">
      <c r="A184" s="11">
        <f>Returns!A184</f>
        <v>0</v>
      </c>
      <c r="B184" s="1">
        <f>ABS(Portfolios!B184-AVERAGE(Portfolios!$B$2:$B$1004))</f>
        <v>0</v>
      </c>
    </row>
    <row r="185" spans="1:2">
      <c r="A185" s="11">
        <f>Returns!A185</f>
        <v>0</v>
      </c>
      <c r="B185" s="1">
        <f>ABS(Portfolios!B185-AVERAGE(Portfolios!$B$2:$B$1004))</f>
        <v>0</v>
      </c>
    </row>
    <row r="186" spans="1:2">
      <c r="A186" s="11">
        <f>Returns!A186</f>
        <v>0</v>
      </c>
      <c r="B186" s="1">
        <f>ABS(Portfolios!B186-AVERAGE(Portfolios!$B$2:$B$1004))</f>
        <v>0</v>
      </c>
    </row>
    <row r="187" spans="1:2">
      <c r="A187" s="11">
        <f>Returns!A187</f>
        <v>0</v>
      </c>
      <c r="B187" s="1">
        <f>ABS(Portfolios!B187-AVERAGE(Portfolios!$B$2:$B$1004))</f>
        <v>0</v>
      </c>
    </row>
    <row r="188" spans="1:2">
      <c r="A188" s="11">
        <f>Returns!A188</f>
        <v>0</v>
      </c>
      <c r="B188" s="1">
        <f>ABS(Portfolios!B188-AVERAGE(Portfolios!$B$2:$B$1004))</f>
        <v>0</v>
      </c>
    </row>
    <row r="189" spans="1:2">
      <c r="A189" s="11">
        <f>Returns!A189</f>
        <v>0</v>
      </c>
      <c r="B189" s="1">
        <f>ABS(Portfolios!B189-AVERAGE(Portfolios!$B$2:$B$1004))</f>
        <v>0</v>
      </c>
    </row>
    <row r="190" spans="1:2">
      <c r="A190" s="11">
        <f>Returns!A190</f>
        <v>0</v>
      </c>
      <c r="B190" s="1">
        <f>ABS(Portfolios!B190-AVERAGE(Portfolios!$B$2:$B$1004))</f>
        <v>0</v>
      </c>
    </row>
    <row r="191" spans="1:2">
      <c r="A191" s="11">
        <f>Returns!A191</f>
        <v>0</v>
      </c>
      <c r="B191" s="1">
        <f>ABS(Portfolios!B191-AVERAGE(Portfolios!$B$2:$B$1004))</f>
        <v>0</v>
      </c>
    </row>
    <row r="192" spans="1:2">
      <c r="A192" s="11">
        <f>Returns!A192</f>
        <v>0</v>
      </c>
      <c r="B192" s="1">
        <f>ABS(Portfolios!B192-AVERAGE(Portfolios!$B$2:$B$1004))</f>
        <v>0</v>
      </c>
    </row>
    <row r="193" spans="1:2">
      <c r="A193" s="11">
        <f>Returns!A193</f>
        <v>0</v>
      </c>
      <c r="B193" s="1">
        <f>ABS(Portfolios!B193-AVERAGE(Portfolios!$B$2:$B$1004))</f>
        <v>0</v>
      </c>
    </row>
    <row r="194" spans="1:2">
      <c r="A194" s="11">
        <f>Returns!A194</f>
        <v>0</v>
      </c>
      <c r="B194" s="1">
        <f>ABS(Portfolios!B194-AVERAGE(Portfolios!$B$2:$B$1004))</f>
        <v>0</v>
      </c>
    </row>
    <row r="195" spans="1:2">
      <c r="A195" s="11">
        <f>Returns!A195</f>
        <v>0</v>
      </c>
      <c r="B195" s="1">
        <f>ABS(Portfolios!B195-AVERAGE(Portfolios!$B$2:$B$1004))</f>
        <v>0</v>
      </c>
    </row>
    <row r="196" spans="1:2">
      <c r="A196" s="11">
        <f>Returns!A196</f>
        <v>0</v>
      </c>
      <c r="B196" s="1">
        <f>ABS(Portfolios!B196-AVERAGE(Portfolios!$B$2:$B$1004))</f>
        <v>0</v>
      </c>
    </row>
    <row r="197" spans="1:2">
      <c r="A197" s="11">
        <f>Returns!A197</f>
        <v>0</v>
      </c>
      <c r="B197" s="1">
        <f>ABS(Portfolios!B197-AVERAGE(Portfolios!$B$2:$B$1004))</f>
        <v>0</v>
      </c>
    </row>
    <row r="198" spans="1:2">
      <c r="A198" s="11">
        <f>Returns!A198</f>
        <v>0</v>
      </c>
      <c r="B198" s="1">
        <f>ABS(Portfolios!B198-AVERAGE(Portfolios!$B$2:$B$1004))</f>
        <v>0</v>
      </c>
    </row>
    <row r="199" spans="1:2">
      <c r="A199" s="11">
        <f>Returns!A199</f>
        <v>0</v>
      </c>
      <c r="B199" s="1">
        <f>ABS(Portfolios!B199-AVERAGE(Portfolios!$B$2:$B$1004))</f>
        <v>0</v>
      </c>
    </row>
    <row r="200" spans="1:2">
      <c r="A200" s="11">
        <f>Returns!A200</f>
        <v>0</v>
      </c>
      <c r="B200" s="1">
        <f>ABS(Portfolios!B200-AVERAGE(Portfolios!$B$2:$B$1004))</f>
        <v>0</v>
      </c>
    </row>
    <row r="201" spans="1:2">
      <c r="A201" s="11">
        <f>Returns!A201</f>
        <v>0</v>
      </c>
      <c r="B201" s="1">
        <f>ABS(Portfolios!B201-AVERAGE(Portfolios!$B$2:$B$1004))</f>
        <v>0</v>
      </c>
    </row>
    <row r="202" spans="1:2">
      <c r="A202" s="11">
        <f>Returns!A202</f>
        <v>0</v>
      </c>
      <c r="B202" s="1">
        <f>ABS(Portfolios!B202-AVERAGE(Portfolios!$B$2:$B$1004))</f>
        <v>0</v>
      </c>
    </row>
    <row r="203" spans="1:2">
      <c r="A203" s="11">
        <f>Returns!A203</f>
        <v>0</v>
      </c>
      <c r="B203" s="1">
        <f>ABS(Portfolios!B203-AVERAGE(Portfolios!$B$2:$B$1004))</f>
        <v>0</v>
      </c>
    </row>
    <row r="204" spans="1:2">
      <c r="A204" s="11">
        <f>Returns!A204</f>
        <v>0</v>
      </c>
      <c r="B204" s="1">
        <f>ABS(Portfolios!B204-AVERAGE(Portfolios!$B$2:$B$1004))</f>
        <v>0</v>
      </c>
    </row>
    <row r="205" spans="1:2">
      <c r="A205" s="11">
        <f>Returns!A205</f>
        <v>0</v>
      </c>
      <c r="B205" s="1">
        <f>ABS(Portfolios!B205-AVERAGE(Portfolios!$B$2:$B$1004))</f>
        <v>0</v>
      </c>
    </row>
    <row r="206" spans="1:2">
      <c r="A206" s="11">
        <f>Returns!A206</f>
        <v>0</v>
      </c>
      <c r="B206" s="1">
        <f>ABS(Portfolios!B206-AVERAGE(Portfolios!$B$2:$B$1004))</f>
        <v>0</v>
      </c>
    </row>
    <row r="207" spans="1:2">
      <c r="A207" s="11">
        <f>Returns!A207</f>
        <v>0</v>
      </c>
      <c r="B207" s="1">
        <f>ABS(Portfolios!B207-AVERAGE(Portfolios!$B$2:$B$1004))</f>
        <v>0</v>
      </c>
    </row>
    <row r="208" spans="1:2">
      <c r="A208" s="11">
        <f>Returns!A208</f>
        <v>0</v>
      </c>
      <c r="B208" s="1">
        <f>ABS(Portfolios!B208-AVERAGE(Portfolios!$B$2:$B$1004))</f>
        <v>0</v>
      </c>
    </row>
    <row r="209" spans="1:2">
      <c r="A209" s="11">
        <f>Returns!A209</f>
        <v>0</v>
      </c>
      <c r="B209" s="1">
        <f>ABS(Portfolios!B209-AVERAGE(Portfolios!$B$2:$B$1004))</f>
        <v>0</v>
      </c>
    </row>
    <row r="210" spans="1:2">
      <c r="A210" s="11">
        <f>Returns!A210</f>
        <v>0</v>
      </c>
      <c r="B210" s="1">
        <f>ABS(Portfolios!B210-AVERAGE(Portfolios!$B$2:$B$1004))</f>
        <v>0</v>
      </c>
    </row>
    <row r="211" spans="1:2">
      <c r="A211" s="11">
        <f>Returns!A211</f>
        <v>0</v>
      </c>
      <c r="B211" s="1">
        <f>ABS(Portfolios!B211-AVERAGE(Portfolios!$B$2:$B$1004))</f>
        <v>0</v>
      </c>
    </row>
    <row r="212" spans="1:2">
      <c r="A212" s="11">
        <f>Returns!A212</f>
        <v>0</v>
      </c>
      <c r="B212" s="1">
        <f>ABS(Portfolios!B212-AVERAGE(Portfolios!$B$2:$B$1004))</f>
        <v>0</v>
      </c>
    </row>
    <row r="213" spans="1:2">
      <c r="A213" s="11">
        <f>Returns!A213</f>
        <v>0</v>
      </c>
      <c r="B213" s="1">
        <f>ABS(Portfolios!B213-AVERAGE(Portfolios!$B$2:$B$1004))</f>
        <v>0</v>
      </c>
    </row>
    <row r="214" spans="1:2">
      <c r="A214" s="11">
        <f>Returns!A214</f>
        <v>0</v>
      </c>
      <c r="B214" s="1">
        <f>ABS(Portfolios!B214-AVERAGE(Portfolios!$B$2:$B$1004))</f>
        <v>0</v>
      </c>
    </row>
    <row r="215" spans="1:2">
      <c r="A215" s="11">
        <f>Returns!A215</f>
        <v>0</v>
      </c>
      <c r="B215" s="1">
        <f>ABS(Portfolios!B215-AVERAGE(Portfolios!$B$2:$B$1004))</f>
        <v>0</v>
      </c>
    </row>
    <row r="216" spans="1:2">
      <c r="A216" s="11">
        <f>Returns!A216</f>
        <v>0</v>
      </c>
      <c r="B216" s="1">
        <f>ABS(Portfolios!B216-AVERAGE(Portfolios!$B$2:$B$1004))</f>
        <v>0</v>
      </c>
    </row>
    <row r="217" spans="1:2">
      <c r="A217" s="11">
        <f>Returns!A217</f>
        <v>0</v>
      </c>
      <c r="B217" s="1">
        <f>ABS(Portfolios!B217-AVERAGE(Portfolios!$B$2:$B$1004))</f>
        <v>0</v>
      </c>
    </row>
    <row r="218" spans="1:2">
      <c r="A218" s="11">
        <f>Returns!A218</f>
        <v>0</v>
      </c>
      <c r="B218" s="1">
        <f>ABS(Portfolios!B218-AVERAGE(Portfolios!$B$2:$B$1004))</f>
        <v>0</v>
      </c>
    </row>
    <row r="219" spans="1:2">
      <c r="A219" s="11">
        <f>Returns!A219</f>
        <v>0</v>
      </c>
      <c r="B219" s="1">
        <f>ABS(Portfolios!B219-AVERAGE(Portfolios!$B$2:$B$1004))</f>
        <v>0</v>
      </c>
    </row>
    <row r="220" spans="1:2">
      <c r="A220" s="11">
        <f>Returns!A220</f>
        <v>0</v>
      </c>
      <c r="B220" s="1">
        <f>ABS(Portfolios!B220-AVERAGE(Portfolios!$B$2:$B$1004))</f>
        <v>0</v>
      </c>
    </row>
    <row r="221" spans="1:2">
      <c r="A221" s="11">
        <f>Returns!A221</f>
        <v>0</v>
      </c>
      <c r="B221" s="1">
        <f>ABS(Portfolios!B221-AVERAGE(Portfolios!$B$2:$B$1004))</f>
        <v>0</v>
      </c>
    </row>
    <row r="222" spans="1:2">
      <c r="A222" s="11">
        <f>Returns!A222</f>
        <v>0</v>
      </c>
      <c r="B222" s="1">
        <f>ABS(Portfolios!B222-AVERAGE(Portfolios!$B$2:$B$1004))</f>
        <v>0</v>
      </c>
    </row>
    <row r="223" spans="1:2">
      <c r="A223" s="11">
        <f>Returns!A223</f>
        <v>0</v>
      </c>
      <c r="B223" s="1">
        <f>ABS(Portfolios!B223-AVERAGE(Portfolios!$B$2:$B$1004))</f>
        <v>0</v>
      </c>
    </row>
    <row r="224" spans="1:2">
      <c r="A224" s="11">
        <f>Returns!A224</f>
        <v>0</v>
      </c>
      <c r="B224" s="1">
        <f>ABS(Portfolios!B224-AVERAGE(Portfolios!$B$2:$B$1004))</f>
        <v>0</v>
      </c>
    </row>
    <row r="225" spans="1:2">
      <c r="A225" s="11">
        <f>Returns!A225</f>
        <v>0</v>
      </c>
      <c r="B225" s="1">
        <f>ABS(Portfolios!B225-AVERAGE(Portfolios!$B$2:$B$1004))</f>
        <v>0</v>
      </c>
    </row>
    <row r="226" spans="1:2">
      <c r="A226" s="11">
        <f>Returns!A226</f>
        <v>0</v>
      </c>
      <c r="B226" s="1">
        <f>ABS(Portfolios!B226-AVERAGE(Portfolios!$B$2:$B$1004))</f>
        <v>0</v>
      </c>
    </row>
    <row r="227" spans="1:2">
      <c r="A227" s="11">
        <f>Returns!A227</f>
        <v>0</v>
      </c>
      <c r="B227" s="1">
        <f>ABS(Portfolios!B227-AVERAGE(Portfolios!$B$2:$B$1004))</f>
        <v>0</v>
      </c>
    </row>
    <row r="228" spans="1:2">
      <c r="A228" s="11">
        <f>Returns!A228</f>
        <v>0</v>
      </c>
      <c r="B228" s="1">
        <f>ABS(Portfolios!B228-AVERAGE(Portfolios!$B$2:$B$1004))</f>
        <v>0</v>
      </c>
    </row>
    <row r="229" spans="1:2">
      <c r="A229" s="11">
        <f>Returns!A229</f>
        <v>0</v>
      </c>
      <c r="B229" s="1">
        <f>ABS(Portfolios!B229-AVERAGE(Portfolios!$B$2:$B$1004))</f>
        <v>0</v>
      </c>
    </row>
    <row r="230" spans="1:2">
      <c r="A230" s="11">
        <f>Returns!A230</f>
        <v>0</v>
      </c>
      <c r="B230" s="1">
        <f>ABS(Portfolios!B230-AVERAGE(Portfolios!$B$2:$B$1004))</f>
        <v>0</v>
      </c>
    </row>
    <row r="231" spans="1:2">
      <c r="A231" s="11">
        <f>Returns!A231</f>
        <v>0</v>
      </c>
      <c r="B231" s="1">
        <f>ABS(Portfolios!B231-AVERAGE(Portfolios!$B$2:$B$1004))</f>
        <v>0</v>
      </c>
    </row>
    <row r="232" spans="1:2">
      <c r="A232" s="11">
        <f>Returns!A232</f>
        <v>0</v>
      </c>
      <c r="B232" s="1">
        <f>ABS(Portfolios!B232-AVERAGE(Portfolios!$B$2:$B$1004))</f>
        <v>0</v>
      </c>
    </row>
    <row r="233" spans="1:2">
      <c r="A233" s="11">
        <f>Returns!A233</f>
        <v>0</v>
      </c>
      <c r="B233" s="1">
        <f>ABS(Portfolios!B233-AVERAGE(Portfolios!$B$2:$B$1004))</f>
        <v>0</v>
      </c>
    </row>
    <row r="234" spans="1:2">
      <c r="A234" s="11">
        <f>Returns!A234</f>
        <v>0</v>
      </c>
      <c r="B234" s="1">
        <f>ABS(Portfolios!B234-AVERAGE(Portfolios!$B$2:$B$1004))</f>
        <v>0</v>
      </c>
    </row>
    <row r="235" spans="1:2">
      <c r="A235" s="11">
        <f>Returns!A235</f>
        <v>0</v>
      </c>
      <c r="B235" s="1">
        <f>ABS(Portfolios!B235-AVERAGE(Portfolios!$B$2:$B$1004))</f>
        <v>0</v>
      </c>
    </row>
    <row r="236" spans="1:2">
      <c r="A236" s="11">
        <f>Returns!A236</f>
        <v>0</v>
      </c>
      <c r="B236" s="1">
        <f>ABS(Portfolios!B236-AVERAGE(Portfolios!$B$2:$B$1004))</f>
        <v>0</v>
      </c>
    </row>
    <row r="237" spans="1:2">
      <c r="A237" s="11">
        <f>Returns!A237</f>
        <v>0</v>
      </c>
      <c r="B237" s="1">
        <f>ABS(Portfolios!B237-AVERAGE(Portfolios!$B$2:$B$1004))</f>
        <v>0</v>
      </c>
    </row>
    <row r="238" spans="1:2">
      <c r="A238" s="11">
        <f>Returns!A238</f>
        <v>0</v>
      </c>
      <c r="B238" s="1">
        <f>ABS(Portfolios!B238-AVERAGE(Portfolios!$B$2:$B$1004))</f>
        <v>0</v>
      </c>
    </row>
    <row r="239" spans="1:2">
      <c r="A239" s="11">
        <f>Returns!A239</f>
        <v>0</v>
      </c>
      <c r="B239" s="1">
        <f>ABS(Portfolios!B239-AVERAGE(Portfolios!$B$2:$B$1004))</f>
        <v>0</v>
      </c>
    </row>
    <row r="240" spans="1:2">
      <c r="A240" s="11">
        <f>Returns!A240</f>
        <v>0</v>
      </c>
      <c r="B240" s="1">
        <f>ABS(Portfolios!B240-AVERAGE(Portfolios!$B$2:$B$1004))</f>
        <v>0</v>
      </c>
    </row>
    <row r="241" spans="1:2">
      <c r="A241" s="11">
        <f>Returns!A241</f>
        <v>0</v>
      </c>
      <c r="B241" s="1">
        <f>ABS(Portfolios!B241-AVERAGE(Portfolios!$B$2:$B$1004))</f>
        <v>0</v>
      </c>
    </row>
    <row r="242" spans="1:2">
      <c r="A242" s="11">
        <f>Returns!A242</f>
        <v>0</v>
      </c>
      <c r="B242" s="1">
        <f>ABS(Portfolios!B242-AVERAGE(Portfolios!$B$2:$B$1004))</f>
        <v>0</v>
      </c>
    </row>
    <row r="243" spans="1:2">
      <c r="A243" s="11">
        <f>Returns!A243</f>
        <v>0</v>
      </c>
      <c r="B243" s="1">
        <f>ABS(Portfolios!B243-AVERAGE(Portfolios!$B$2:$B$1004))</f>
        <v>0</v>
      </c>
    </row>
    <row r="244" spans="1:2">
      <c r="A244" s="11">
        <f>Returns!A244</f>
        <v>0</v>
      </c>
      <c r="B244" s="1">
        <f>ABS(Portfolios!B244-AVERAGE(Portfolios!$B$2:$B$1004))</f>
        <v>0</v>
      </c>
    </row>
    <row r="245" spans="1:2">
      <c r="A245" s="11">
        <f>Returns!A245</f>
        <v>0</v>
      </c>
      <c r="B245" s="1">
        <f>ABS(Portfolios!B245-AVERAGE(Portfolios!$B$2:$B$1004))</f>
        <v>0</v>
      </c>
    </row>
    <row r="246" spans="1:2">
      <c r="A246" s="11">
        <f>Returns!A246</f>
        <v>0</v>
      </c>
      <c r="B246" s="1">
        <f>ABS(Portfolios!B246-AVERAGE(Portfolios!$B$2:$B$1004))</f>
        <v>0</v>
      </c>
    </row>
    <row r="247" spans="1:2">
      <c r="A247" s="11">
        <f>Returns!A247</f>
        <v>0</v>
      </c>
      <c r="B247" s="1">
        <f>ABS(Portfolios!B247-AVERAGE(Portfolios!$B$2:$B$1004))</f>
        <v>0</v>
      </c>
    </row>
    <row r="248" spans="1:2">
      <c r="A248" s="11">
        <f>Returns!A248</f>
        <v>0</v>
      </c>
      <c r="B248" s="1">
        <f>ABS(Portfolios!B248-AVERAGE(Portfolios!$B$2:$B$1004))</f>
        <v>0</v>
      </c>
    </row>
    <row r="249" spans="1:2">
      <c r="A249" s="11">
        <f>Returns!A249</f>
        <v>0</v>
      </c>
      <c r="B249" s="1">
        <f>ABS(Portfolios!B249-AVERAGE(Portfolios!$B$2:$B$1004))</f>
        <v>0</v>
      </c>
    </row>
    <row r="250" spans="1:2">
      <c r="A250" s="11">
        <f>Returns!A250</f>
        <v>0</v>
      </c>
      <c r="B250" s="1">
        <f>ABS(Portfolios!B250-AVERAGE(Portfolios!$B$2:$B$1004))</f>
        <v>0</v>
      </c>
    </row>
    <row r="251" spans="1:2">
      <c r="A251" s="11">
        <f>Returns!A251</f>
        <v>0</v>
      </c>
      <c r="B251" s="1">
        <f>ABS(Portfolios!B251-AVERAGE(Portfolios!$B$2:$B$1004))</f>
        <v>0</v>
      </c>
    </row>
    <row r="252" spans="1:2">
      <c r="A252" s="11">
        <f>Returns!A252</f>
        <v>0</v>
      </c>
      <c r="B252" s="1">
        <f>ABS(Portfolios!B252-AVERAGE(Portfolios!$B$2:$B$1004))</f>
        <v>0</v>
      </c>
    </row>
    <row r="253" spans="1:2">
      <c r="A253" s="11">
        <f>Returns!A253</f>
        <v>0</v>
      </c>
      <c r="B253" s="1">
        <f>ABS(Portfolios!B253-AVERAGE(Portfolios!$B$2:$B$1004))</f>
        <v>0</v>
      </c>
    </row>
    <row r="254" spans="1:2">
      <c r="A254" s="11">
        <f>Returns!A254</f>
        <v>0</v>
      </c>
      <c r="B254" s="1">
        <f>ABS(Portfolios!B254-AVERAGE(Portfolios!$B$2:$B$1004))</f>
        <v>0</v>
      </c>
    </row>
    <row r="255" spans="1:2">
      <c r="A255" s="11">
        <f>Returns!A255</f>
        <v>0</v>
      </c>
      <c r="B255" s="1">
        <f>ABS(Portfolios!B255-AVERAGE(Portfolios!$B$2:$B$1004))</f>
        <v>0</v>
      </c>
    </row>
    <row r="256" spans="1:2">
      <c r="A256" s="11">
        <f>Returns!A256</f>
        <v>0</v>
      </c>
      <c r="B256" s="1">
        <f>ABS(Portfolios!B256-AVERAGE(Portfolios!$B$2:$B$1004))</f>
        <v>0</v>
      </c>
    </row>
    <row r="257" spans="1:2">
      <c r="A257" s="11">
        <f>Returns!A257</f>
        <v>0</v>
      </c>
      <c r="B257" s="1">
        <f>ABS(Portfolios!B257-AVERAGE(Portfolios!$B$2:$B$1004))</f>
        <v>0</v>
      </c>
    </row>
    <row r="258" spans="1:2">
      <c r="A258" s="11">
        <f>Returns!A258</f>
        <v>0</v>
      </c>
      <c r="B258" s="1">
        <f>ABS(Portfolios!B258-AVERAGE(Portfolios!$B$2:$B$1004))</f>
        <v>0</v>
      </c>
    </row>
    <row r="259" spans="1:2">
      <c r="A259" s="11">
        <f>Returns!A259</f>
        <v>0</v>
      </c>
      <c r="B259" s="1">
        <f>ABS(Portfolios!B259-AVERAGE(Portfolios!$B$2:$B$1004))</f>
        <v>0</v>
      </c>
    </row>
    <row r="260" spans="1:2">
      <c r="A260" s="11">
        <f>Returns!A260</f>
        <v>0</v>
      </c>
      <c r="B260" s="1">
        <f>ABS(Portfolios!B260-AVERAGE(Portfolios!$B$2:$B$1004))</f>
        <v>0</v>
      </c>
    </row>
    <row r="261" spans="1:2">
      <c r="A261" s="11">
        <f>Returns!A261</f>
        <v>0</v>
      </c>
      <c r="B261" s="1">
        <f>ABS(Portfolios!B261-AVERAGE(Portfolios!$B$2:$B$1004))</f>
        <v>0</v>
      </c>
    </row>
    <row r="262" spans="1:2">
      <c r="A262" s="11">
        <f>Returns!A262</f>
        <v>0</v>
      </c>
      <c r="B262" s="1">
        <f>ABS(Portfolios!B262-AVERAGE(Portfolios!$B$2:$B$1004))</f>
        <v>0</v>
      </c>
    </row>
    <row r="263" spans="1:2">
      <c r="A263" s="11">
        <f>Returns!A263</f>
        <v>0</v>
      </c>
      <c r="B263" s="1">
        <f>ABS(Portfolios!B263-AVERAGE(Portfolios!$B$2:$B$1004))</f>
        <v>0</v>
      </c>
    </row>
    <row r="264" spans="1:2">
      <c r="A264" s="11">
        <f>Returns!A264</f>
        <v>0</v>
      </c>
      <c r="B264" s="1">
        <f>ABS(Portfolios!B264-AVERAGE(Portfolios!$B$2:$B$1004))</f>
        <v>0</v>
      </c>
    </row>
    <row r="265" spans="1:2">
      <c r="A265" s="11">
        <f>Returns!A265</f>
        <v>0</v>
      </c>
      <c r="B265" s="1">
        <f>ABS(Portfolios!B265-AVERAGE(Portfolios!$B$2:$B$1004))</f>
        <v>0</v>
      </c>
    </row>
    <row r="266" spans="1:2">
      <c r="A266" s="11">
        <f>Returns!A266</f>
        <v>0</v>
      </c>
      <c r="B266" s="1">
        <f>ABS(Portfolios!B266-AVERAGE(Portfolios!$B$2:$B$1004))</f>
        <v>0</v>
      </c>
    </row>
    <row r="267" spans="1:2">
      <c r="A267" s="11">
        <f>Returns!A267</f>
        <v>0</v>
      </c>
      <c r="B267" s="1">
        <f>ABS(Portfolios!B267-AVERAGE(Portfolios!$B$2:$B$1004))</f>
        <v>0</v>
      </c>
    </row>
    <row r="268" spans="1:2">
      <c r="A268" s="11">
        <f>Returns!A268</f>
        <v>0</v>
      </c>
      <c r="B268" s="1">
        <f>ABS(Portfolios!B268-AVERAGE(Portfolios!$B$2:$B$1004))</f>
        <v>0</v>
      </c>
    </row>
    <row r="269" spans="1:2">
      <c r="A269" s="11">
        <f>Returns!A269</f>
        <v>0</v>
      </c>
      <c r="B269" s="1">
        <f>ABS(Portfolios!B269-AVERAGE(Portfolios!$B$2:$B$1004))</f>
        <v>0</v>
      </c>
    </row>
    <row r="270" spans="1:2">
      <c r="A270" s="11">
        <f>Returns!A270</f>
        <v>0</v>
      </c>
      <c r="B270" s="1">
        <f>ABS(Portfolios!B270-AVERAGE(Portfolios!$B$2:$B$1004))</f>
        <v>0</v>
      </c>
    </row>
    <row r="271" spans="1:2">
      <c r="A271" s="11">
        <f>Returns!A271</f>
        <v>0</v>
      </c>
      <c r="B271" s="1">
        <f>ABS(Portfolios!B271-AVERAGE(Portfolios!$B$2:$B$1004))</f>
        <v>0</v>
      </c>
    </row>
    <row r="272" spans="1:2">
      <c r="A272" s="11">
        <f>Returns!A272</f>
        <v>0</v>
      </c>
      <c r="B272" s="1">
        <f>ABS(Portfolios!B272-AVERAGE(Portfolios!$B$2:$B$1004))</f>
        <v>0</v>
      </c>
    </row>
    <row r="273" spans="1:2">
      <c r="A273" s="11">
        <f>Returns!A273</f>
        <v>0</v>
      </c>
      <c r="B273" s="1">
        <f>ABS(Portfolios!B273-AVERAGE(Portfolios!$B$2:$B$1004))</f>
        <v>0</v>
      </c>
    </row>
    <row r="274" spans="1:2">
      <c r="A274" s="11">
        <f>Returns!A274</f>
        <v>0</v>
      </c>
      <c r="B274" s="1">
        <f>ABS(Portfolios!B274-AVERAGE(Portfolios!$B$2:$B$1004))</f>
        <v>0</v>
      </c>
    </row>
    <row r="275" spans="1:2">
      <c r="A275" s="11">
        <f>Returns!A275</f>
        <v>0</v>
      </c>
      <c r="B275" s="1">
        <f>ABS(Portfolios!B275-AVERAGE(Portfolios!$B$2:$B$1004))</f>
        <v>0</v>
      </c>
    </row>
    <row r="276" spans="1:2">
      <c r="A276" s="11">
        <f>Returns!A276</f>
        <v>0</v>
      </c>
      <c r="B276" s="1">
        <f>ABS(Portfolios!B276-AVERAGE(Portfolios!$B$2:$B$1004))</f>
        <v>0</v>
      </c>
    </row>
    <row r="277" spans="1:2">
      <c r="A277" s="11">
        <f>Returns!A277</f>
        <v>0</v>
      </c>
      <c r="B277" s="1">
        <f>ABS(Portfolios!B277-AVERAGE(Portfolios!$B$2:$B$1004))</f>
        <v>0</v>
      </c>
    </row>
    <row r="278" spans="1:2">
      <c r="A278" s="11">
        <f>Returns!A278</f>
        <v>0</v>
      </c>
      <c r="B278" s="1">
        <f>ABS(Portfolios!B278-AVERAGE(Portfolios!$B$2:$B$1004))</f>
        <v>0</v>
      </c>
    </row>
    <row r="279" spans="1:2">
      <c r="A279" s="11">
        <f>Returns!A279</f>
        <v>0</v>
      </c>
      <c r="B279" s="1">
        <f>ABS(Portfolios!B279-AVERAGE(Portfolios!$B$2:$B$1004))</f>
        <v>0</v>
      </c>
    </row>
    <row r="280" spans="1:2">
      <c r="A280" s="11">
        <f>Returns!A280</f>
        <v>0</v>
      </c>
      <c r="B280" s="1">
        <f>ABS(Portfolios!B280-AVERAGE(Portfolios!$B$2:$B$1004))</f>
        <v>0</v>
      </c>
    </row>
    <row r="281" spans="1:2">
      <c r="A281" s="11">
        <f>Returns!A281</f>
        <v>0</v>
      </c>
      <c r="B281" s="1">
        <f>ABS(Portfolios!B281-AVERAGE(Portfolios!$B$2:$B$1004))</f>
        <v>0</v>
      </c>
    </row>
    <row r="282" spans="1:2">
      <c r="A282" s="11">
        <f>Returns!A282</f>
        <v>0</v>
      </c>
      <c r="B282" s="1">
        <f>ABS(Portfolios!B282-AVERAGE(Portfolios!$B$2:$B$1004))</f>
        <v>0</v>
      </c>
    </row>
    <row r="283" spans="1:2">
      <c r="A283" s="11">
        <f>Returns!A283</f>
        <v>0</v>
      </c>
      <c r="B283" s="1">
        <f>ABS(Portfolios!B283-AVERAGE(Portfolios!$B$2:$B$1004))</f>
        <v>0</v>
      </c>
    </row>
    <row r="284" spans="1:2">
      <c r="A284" s="11">
        <f>Returns!A284</f>
        <v>0</v>
      </c>
      <c r="B284" s="1">
        <f>ABS(Portfolios!B284-AVERAGE(Portfolios!$B$2:$B$1004))</f>
        <v>0</v>
      </c>
    </row>
    <row r="285" spans="1:2">
      <c r="A285" s="11">
        <f>Returns!A285</f>
        <v>0</v>
      </c>
      <c r="B285" s="1">
        <f>ABS(Portfolios!B285-AVERAGE(Portfolios!$B$2:$B$1004))</f>
        <v>0</v>
      </c>
    </row>
    <row r="286" spans="1:2">
      <c r="A286" s="11">
        <f>Returns!A286</f>
        <v>0</v>
      </c>
      <c r="B286" s="1">
        <f>ABS(Portfolios!B286-AVERAGE(Portfolios!$B$2:$B$1004))</f>
        <v>0</v>
      </c>
    </row>
    <row r="287" spans="1:2">
      <c r="A287" s="11">
        <f>Returns!A287</f>
        <v>0</v>
      </c>
      <c r="B287" s="1">
        <f>ABS(Portfolios!B287-AVERAGE(Portfolios!$B$2:$B$1004))</f>
        <v>0</v>
      </c>
    </row>
    <row r="288" spans="1:2">
      <c r="A288" s="11">
        <f>Returns!A288</f>
        <v>0</v>
      </c>
      <c r="B288" s="1">
        <f>ABS(Portfolios!B288-AVERAGE(Portfolios!$B$2:$B$1004))</f>
        <v>0</v>
      </c>
    </row>
    <row r="289" spans="1:2">
      <c r="A289" s="11">
        <f>Returns!A289</f>
        <v>0</v>
      </c>
      <c r="B289" s="1">
        <f>ABS(Portfolios!B289-AVERAGE(Portfolios!$B$2:$B$1004))</f>
        <v>0</v>
      </c>
    </row>
    <row r="290" spans="1:2">
      <c r="A290" s="11">
        <f>Returns!A290</f>
        <v>0</v>
      </c>
      <c r="B290" s="1">
        <f>ABS(Portfolios!B290-AVERAGE(Portfolios!$B$2:$B$1004))</f>
        <v>0</v>
      </c>
    </row>
    <row r="291" spans="1:2">
      <c r="A291" s="11">
        <f>Returns!A291</f>
        <v>0</v>
      </c>
      <c r="B291" s="1">
        <f>ABS(Portfolios!B291-AVERAGE(Portfolios!$B$2:$B$1004))</f>
        <v>0</v>
      </c>
    </row>
    <row r="292" spans="1:2">
      <c r="A292" s="11">
        <f>Returns!A292</f>
        <v>0</v>
      </c>
      <c r="B292" s="1">
        <f>ABS(Portfolios!B292-AVERAGE(Portfolios!$B$2:$B$1004))</f>
        <v>0</v>
      </c>
    </row>
    <row r="293" spans="1:2">
      <c r="A293" s="11">
        <f>Returns!A293</f>
        <v>0</v>
      </c>
      <c r="B293" s="1">
        <f>ABS(Portfolios!B293-AVERAGE(Portfolios!$B$2:$B$1004))</f>
        <v>0</v>
      </c>
    </row>
    <row r="294" spans="1:2">
      <c r="A294" s="11">
        <f>Returns!A294</f>
        <v>0</v>
      </c>
      <c r="B294" s="1">
        <f>ABS(Portfolios!B294-AVERAGE(Portfolios!$B$2:$B$1004))</f>
        <v>0</v>
      </c>
    </row>
    <row r="295" spans="1:2">
      <c r="A295" s="11">
        <f>Returns!A295</f>
        <v>0</v>
      </c>
      <c r="B295" s="1">
        <f>ABS(Portfolios!B295-AVERAGE(Portfolios!$B$2:$B$1004))</f>
        <v>0</v>
      </c>
    </row>
    <row r="296" spans="1:2">
      <c r="A296" s="11">
        <f>Returns!A296</f>
        <v>0</v>
      </c>
      <c r="B296" s="1">
        <f>ABS(Portfolios!B296-AVERAGE(Portfolios!$B$2:$B$1004))</f>
        <v>0</v>
      </c>
    </row>
    <row r="297" spans="1:2">
      <c r="A297" s="11">
        <f>Returns!A297</f>
        <v>0</v>
      </c>
      <c r="B297" s="1">
        <f>ABS(Portfolios!B297-AVERAGE(Portfolios!$B$2:$B$1004))</f>
        <v>0</v>
      </c>
    </row>
    <row r="298" spans="1:2">
      <c r="A298" s="11">
        <f>Returns!A298</f>
        <v>0</v>
      </c>
      <c r="B298" s="1">
        <f>ABS(Portfolios!B298-AVERAGE(Portfolios!$B$2:$B$1004))</f>
        <v>0</v>
      </c>
    </row>
    <row r="299" spans="1:2">
      <c r="A299" s="11">
        <f>Returns!A299</f>
        <v>0</v>
      </c>
      <c r="B299" s="1">
        <f>ABS(Portfolios!B299-AVERAGE(Portfolios!$B$2:$B$1004))</f>
        <v>0</v>
      </c>
    </row>
    <row r="300" spans="1:2">
      <c r="A300" s="11">
        <f>Returns!A300</f>
        <v>0</v>
      </c>
      <c r="B300" s="1">
        <f>ABS(Portfolios!B300-AVERAGE(Portfolios!$B$2:$B$1004))</f>
        <v>0</v>
      </c>
    </row>
    <row r="301" spans="1:2">
      <c r="A301" s="11">
        <f>Returns!A301</f>
        <v>0</v>
      </c>
      <c r="B301" s="1">
        <f>ABS(Portfolios!B301-AVERAGE(Portfolios!$B$2:$B$1004))</f>
        <v>0</v>
      </c>
    </row>
    <row r="302" spans="1:2">
      <c r="A302" s="11">
        <f>Returns!A302</f>
        <v>0</v>
      </c>
      <c r="B302" s="1">
        <f>ABS(Portfolios!B302-AVERAGE(Portfolios!$B$2:$B$1004))</f>
        <v>0</v>
      </c>
    </row>
    <row r="303" spans="1:2">
      <c r="A303" s="11">
        <f>Returns!A303</f>
        <v>0</v>
      </c>
      <c r="B303" s="1">
        <f>ABS(Portfolios!B303-AVERAGE(Portfolios!$B$2:$B$1004))</f>
        <v>0</v>
      </c>
    </row>
    <row r="304" spans="1:2">
      <c r="A304" s="11">
        <f>Returns!A304</f>
        <v>0</v>
      </c>
      <c r="B304" s="1">
        <f>ABS(Portfolios!B304-AVERAGE(Portfolios!$B$2:$B$1004))</f>
        <v>0</v>
      </c>
    </row>
    <row r="305" spans="1:2">
      <c r="A305" s="11">
        <f>Returns!A305</f>
        <v>0</v>
      </c>
      <c r="B305" s="1">
        <f>ABS(Portfolios!B305-AVERAGE(Portfolios!$B$2:$B$1004))</f>
        <v>0</v>
      </c>
    </row>
    <row r="306" spans="1:2">
      <c r="A306" s="11">
        <f>Returns!A306</f>
        <v>0</v>
      </c>
      <c r="B306" s="1">
        <f>ABS(Portfolios!B306-AVERAGE(Portfolios!$B$2:$B$1004))</f>
        <v>0</v>
      </c>
    </row>
    <row r="307" spans="1:2">
      <c r="A307" s="11">
        <f>Returns!A307</f>
        <v>0</v>
      </c>
      <c r="B307" s="1">
        <f>ABS(Portfolios!B307-AVERAGE(Portfolios!$B$2:$B$1004))</f>
        <v>0</v>
      </c>
    </row>
    <row r="308" spans="1:2">
      <c r="A308" s="11">
        <f>Returns!A308</f>
        <v>0</v>
      </c>
      <c r="B308" s="1">
        <f>ABS(Portfolios!B308-AVERAGE(Portfolios!$B$2:$B$1004))</f>
        <v>0</v>
      </c>
    </row>
    <row r="309" spans="1:2">
      <c r="A309" s="11">
        <f>Returns!A309</f>
        <v>0</v>
      </c>
      <c r="B309" s="1">
        <f>ABS(Portfolios!B309-AVERAGE(Portfolios!$B$2:$B$1004))</f>
        <v>0</v>
      </c>
    </row>
    <row r="310" spans="1:2">
      <c r="A310" s="11">
        <f>Returns!A310</f>
        <v>0</v>
      </c>
      <c r="B310" s="1">
        <f>ABS(Portfolios!B310-AVERAGE(Portfolios!$B$2:$B$1004))</f>
        <v>0</v>
      </c>
    </row>
    <row r="311" spans="1:2">
      <c r="A311" s="11">
        <f>Returns!A311</f>
        <v>0</v>
      </c>
      <c r="B311" s="1">
        <f>ABS(Portfolios!B311-AVERAGE(Portfolios!$B$2:$B$1004))</f>
        <v>0</v>
      </c>
    </row>
    <row r="312" spans="1:2">
      <c r="A312" s="11">
        <f>Returns!A312</f>
        <v>0</v>
      </c>
      <c r="B312" s="1">
        <f>ABS(Portfolios!B312-AVERAGE(Portfolios!$B$2:$B$1004))</f>
        <v>0</v>
      </c>
    </row>
    <row r="313" spans="1:2">
      <c r="A313" s="11">
        <f>Returns!A313</f>
        <v>0</v>
      </c>
      <c r="B313" s="1">
        <f>ABS(Portfolios!B313-AVERAGE(Portfolios!$B$2:$B$1004))</f>
        <v>0</v>
      </c>
    </row>
    <row r="314" spans="1:2">
      <c r="A314" s="11">
        <f>Returns!A314</f>
        <v>0</v>
      </c>
      <c r="B314" s="1">
        <f>ABS(Portfolios!B314-AVERAGE(Portfolios!$B$2:$B$1004))</f>
        <v>0</v>
      </c>
    </row>
    <row r="315" spans="1:2">
      <c r="A315" s="11">
        <f>Returns!A315</f>
        <v>0</v>
      </c>
      <c r="B315" s="1">
        <f>ABS(Portfolios!B315-AVERAGE(Portfolios!$B$2:$B$1004))</f>
        <v>0</v>
      </c>
    </row>
    <row r="316" spans="1:2">
      <c r="A316" s="11">
        <f>Returns!A316</f>
        <v>0</v>
      </c>
      <c r="B316" s="1">
        <f>ABS(Portfolios!B316-AVERAGE(Portfolios!$B$2:$B$1004))</f>
        <v>0</v>
      </c>
    </row>
    <row r="317" spans="1:2">
      <c r="A317" s="11">
        <f>Returns!A317</f>
        <v>0</v>
      </c>
      <c r="B317" s="1">
        <f>ABS(Portfolios!B317-AVERAGE(Portfolios!$B$2:$B$1004))</f>
        <v>0</v>
      </c>
    </row>
    <row r="318" spans="1:2">
      <c r="A318" s="11">
        <f>Returns!A318</f>
        <v>0</v>
      </c>
      <c r="B318" s="1">
        <f>ABS(Portfolios!B318-AVERAGE(Portfolios!$B$2:$B$1004))</f>
        <v>0</v>
      </c>
    </row>
    <row r="319" spans="1:2">
      <c r="A319" s="11">
        <f>Returns!A319</f>
        <v>0</v>
      </c>
      <c r="B319" s="1">
        <f>ABS(Portfolios!B319-AVERAGE(Portfolios!$B$2:$B$1004))</f>
        <v>0</v>
      </c>
    </row>
    <row r="320" spans="1:2">
      <c r="A320" s="11">
        <f>Returns!A320</f>
        <v>0</v>
      </c>
      <c r="B320" s="1">
        <f>ABS(Portfolios!B320-AVERAGE(Portfolios!$B$2:$B$1004))</f>
        <v>0</v>
      </c>
    </row>
    <row r="321" spans="1:2">
      <c r="A321" s="11">
        <f>Returns!A321</f>
        <v>0</v>
      </c>
      <c r="B321" s="1">
        <f>ABS(Portfolios!B321-AVERAGE(Portfolios!$B$2:$B$1004))</f>
        <v>0</v>
      </c>
    </row>
    <row r="322" spans="1:2">
      <c r="A322" s="11">
        <f>Returns!A322</f>
        <v>0</v>
      </c>
      <c r="B322" s="1">
        <f>ABS(Portfolios!B322-AVERAGE(Portfolios!$B$2:$B$1004))</f>
        <v>0</v>
      </c>
    </row>
    <row r="323" spans="1:2">
      <c r="A323" s="11">
        <f>Returns!A323</f>
        <v>0</v>
      </c>
      <c r="B323" s="1">
        <f>ABS(Portfolios!B323-AVERAGE(Portfolios!$B$2:$B$1004))</f>
        <v>0</v>
      </c>
    </row>
    <row r="324" spans="1:2">
      <c r="A324" s="11">
        <f>Returns!A324</f>
        <v>0</v>
      </c>
      <c r="B324" s="1">
        <f>ABS(Portfolios!B324-AVERAGE(Portfolios!$B$2:$B$1004))</f>
        <v>0</v>
      </c>
    </row>
    <row r="325" spans="1:2">
      <c r="A325" s="11">
        <f>Returns!A325</f>
        <v>0</v>
      </c>
      <c r="B325" s="1">
        <f>ABS(Portfolios!B325-AVERAGE(Portfolios!$B$2:$B$1004))</f>
        <v>0</v>
      </c>
    </row>
    <row r="326" spans="1:2">
      <c r="A326" s="11">
        <f>Returns!A326</f>
        <v>0</v>
      </c>
      <c r="B326" s="1">
        <f>ABS(Portfolios!B326-AVERAGE(Portfolios!$B$2:$B$1004))</f>
        <v>0</v>
      </c>
    </row>
    <row r="327" spans="1:2">
      <c r="A327" s="11">
        <f>Returns!A327</f>
        <v>0</v>
      </c>
      <c r="B327" s="1">
        <f>ABS(Portfolios!B327-AVERAGE(Portfolios!$B$2:$B$1004))</f>
        <v>0</v>
      </c>
    </row>
    <row r="328" spans="1:2">
      <c r="A328" s="11">
        <f>Returns!A328</f>
        <v>0</v>
      </c>
      <c r="B328" s="1">
        <f>ABS(Portfolios!B328-AVERAGE(Portfolios!$B$2:$B$1004))</f>
        <v>0</v>
      </c>
    </row>
    <row r="329" spans="1:2">
      <c r="A329" s="11">
        <f>Returns!A329</f>
        <v>0</v>
      </c>
      <c r="B329" s="1">
        <f>ABS(Portfolios!B329-AVERAGE(Portfolios!$B$2:$B$1004))</f>
        <v>0</v>
      </c>
    </row>
    <row r="330" spans="1:2">
      <c r="A330" s="11">
        <f>Returns!A330</f>
        <v>0</v>
      </c>
      <c r="B330" s="1">
        <f>ABS(Portfolios!B330-AVERAGE(Portfolios!$B$2:$B$1004))</f>
        <v>0</v>
      </c>
    </row>
    <row r="331" spans="1:2">
      <c r="A331" s="11">
        <f>Returns!A331</f>
        <v>0</v>
      </c>
      <c r="B331" s="1">
        <f>ABS(Portfolios!B331-AVERAGE(Portfolios!$B$2:$B$1004))</f>
        <v>0</v>
      </c>
    </row>
    <row r="332" spans="1:2">
      <c r="A332" s="11">
        <f>Returns!A332</f>
        <v>0</v>
      </c>
      <c r="B332" s="1">
        <f>ABS(Portfolios!B332-AVERAGE(Portfolios!$B$2:$B$1004))</f>
        <v>0</v>
      </c>
    </row>
    <row r="333" spans="1:2">
      <c r="A333" s="11">
        <f>Returns!A333</f>
        <v>0</v>
      </c>
      <c r="B333" s="1">
        <f>ABS(Portfolios!B333-AVERAGE(Portfolios!$B$2:$B$1004))</f>
        <v>0</v>
      </c>
    </row>
    <row r="334" spans="1:2">
      <c r="A334" s="11">
        <f>Returns!A334</f>
        <v>0</v>
      </c>
      <c r="B334" s="1">
        <f>ABS(Portfolios!B334-AVERAGE(Portfolios!$B$2:$B$1004))</f>
        <v>0</v>
      </c>
    </row>
    <row r="335" spans="1:2">
      <c r="A335" s="11">
        <f>Returns!A335</f>
        <v>0</v>
      </c>
      <c r="B335" s="1">
        <f>ABS(Portfolios!B335-AVERAGE(Portfolios!$B$2:$B$1004))</f>
        <v>0</v>
      </c>
    </row>
    <row r="336" spans="1:2">
      <c r="A336" s="11">
        <f>Returns!A336</f>
        <v>0</v>
      </c>
      <c r="B336" s="1">
        <f>ABS(Portfolios!B336-AVERAGE(Portfolios!$B$2:$B$1004))</f>
        <v>0</v>
      </c>
    </row>
    <row r="337" spans="1:2">
      <c r="A337" s="11">
        <f>Returns!A337</f>
        <v>0</v>
      </c>
      <c r="B337" s="1">
        <f>ABS(Portfolios!B337-AVERAGE(Portfolios!$B$2:$B$1004))</f>
        <v>0</v>
      </c>
    </row>
    <row r="338" spans="1:2">
      <c r="A338" s="11">
        <f>Returns!A338</f>
        <v>0</v>
      </c>
      <c r="B338" s="1">
        <f>ABS(Portfolios!B338-AVERAGE(Portfolios!$B$2:$B$1004))</f>
        <v>0</v>
      </c>
    </row>
    <row r="339" spans="1:2">
      <c r="A339" s="11">
        <f>Returns!A339</f>
        <v>0</v>
      </c>
      <c r="B339" s="1">
        <f>ABS(Portfolios!B339-AVERAGE(Portfolios!$B$2:$B$1004))</f>
        <v>0</v>
      </c>
    </row>
    <row r="340" spans="1:2">
      <c r="A340" s="11">
        <f>Returns!A340</f>
        <v>0</v>
      </c>
      <c r="B340" s="1">
        <f>ABS(Portfolios!B340-AVERAGE(Portfolios!$B$2:$B$1004))</f>
        <v>0</v>
      </c>
    </row>
    <row r="341" spans="1:2">
      <c r="A341" s="11">
        <f>Returns!A341</f>
        <v>0</v>
      </c>
      <c r="B341" s="1">
        <f>ABS(Portfolios!B341-AVERAGE(Portfolios!$B$2:$B$1004))</f>
        <v>0</v>
      </c>
    </row>
    <row r="342" spans="1:2">
      <c r="A342" s="11">
        <f>Returns!A342</f>
        <v>0</v>
      </c>
      <c r="B342" s="1">
        <f>ABS(Portfolios!B342-AVERAGE(Portfolios!$B$2:$B$1004))</f>
        <v>0</v>
      </c>
    </row>
    <row r="343" spans="1:2">
      <c r="A343" s="11">
        <f>Returns!A343</f>
        <v>0</v>
      </c>
      <c r="B343" s="1">
        <f>ABS(Portfolios!B343-AVERAGE(Portfolios!$B$2:$B$1004))</f>
        <v>0</v>
      </c>
    </row>
    <row r="344" spans="1:2">
      <c r="A344" s="11">
        <f>Returns!A344</f>
        <v>0</v>
      </c>
      <c r="B344" s="1">
        <f>ABS(Portfolios!B344-AVERAGE(Portfolios!$B$2:$B$1004))</f>
        <v>0</v>
      </c>
    </row>
    <row r="345" spans="1:2">
      <c r="A345" s="11">
        <f>Returns!A345</f>
        <v>0</v>
      </c>
      <c r="B345" s="1">
        <f>ABS(Portfolios!B345-AVERAGE(Portfolios!$B$2:$B$1004))</f>
        <v>0</v>
      </c>
    </row>
    <row r="346" spans="1:2">
      <c r="A346" s="11">
        <f>Returns!A346</f>
        <v>0</v>
      </c>
      <c r="B346" s="1">
        <f>ABS(Portfolios!B346-AVERAGE(Portfolios!$B$2:$B$1004))</f>
        <v>0</v>
      </c>
    </row>
    <row r="347" spans="1:2">
      <c r="A347" s="11">
        <f>Returns!A347</f>
        <v>0</v>
      </c>
      <c r="B347" s="1">
        <f>ABS(Portfolios!B347-AVERAGE(Portfolios!$B$2:$B$1004))</f>
        <v>0</v>
      </c>
    </row>
    <row r="348" spans="1:2">
      <c r="A348" s="11">
        <f>Returns!A348</f>
        <v>0</v>
      </c>
      <c r="B348" s="1">
        <f>ABS(Portfolios!B348-AVERAGE(Portfolios!$B$2:$B$1004))</f>
        <v>0</v>
      </c>
    </row>
    <row r="349" spans="1:2">
      <c r="A349" s="11">
        <f>Returns!A349</f>
        <v>0</v>
      </c>
      <c r="B349" s="1">
        <f>ABS(Portfolios!B349-AVERAGE(Portfolios!$B$2:$B$1004))</f>
        <v>0</v>
      </c>
    </row>
    <row r="350" spans="1:2">
      <c r="A350" s="11">
        <f>Returns!A350</f>
        <v>0</v>
      </c>
      <c r="B350" s="1">
        <f>ABS(Portfolios!B350-AVERAGE(Portfolios!$B$2:$B$1004))</f>
        <v>0</v>
      </c>
    </row>
    <row r="351" spans="1:2">
      <c r="A351" s="11">
        <f>Returns!A351</f>
        <v>0</v>
      </c>
      <c r="B351" s="1">
        <f>ABS(Portfolios!B351-AVERAGE(Portfolios!$B$2:$B$1004))</f>
        <v>0</v>
      </c>
    </row>
    <row r="352" spans="1:2">
      <c r="A352" s="11">
        <f>Returns!A352</f>
        <v>0</v>
      </c>
      <c r="B352" s="1">
        <f>ABS(Portfolios!B352-AVERAGE(Portfolios!$B$2:$B$1004))</f>
        <v>0</v>
      </c>
    </row>
    <row r="353" spans="1:2">
      <c r="A353" s="11">
        <f>Returns!A353</f>
        <v>0</v>
      </c>
      <c r="B353" s="1">
        <f>ABS(Portfolios!B353-AVERAGE(Portfolios!$B$2:$B$1004))</f>
        <v>0</v>
      </c>
    </row>
    <row r="354" spans="1:2">
      <c r="A354" s="11">
        <f>Returns!A354</f>
        <v>0</v>
      </c>
      <c r="B354" s="1">
        <f>ABS(Portfolios!B354-AVERAGE(Portfolios!$B$2:$B$1004))</f>
        <v>0</v>
      </c>
    </row>
    <row r="355" spans="1:2">
      <c r="A355" s="11">
        <f>Returns!A355</f>
        <v>0</v>
      </c>
      <c r="B355" s="1">
        <f>ABS(Portfolios!B355-AVERAGE(Portfolios!$B$2:$B$1004))</f>
        <v>0</v>
      </c>
    </row>
    <row r="356" spans="1:2">
      <c r="A356" s="11">
        <f>Returns!A356</f>
        <v>0</v>
      </c>
      <c r="B356" s="1">
        <f>ABS(Portfolios!B356-AVERAGE(Portfolios!$B$2:$B$1004))</f>
        <v>0</v>
      </c>
    </row>
    <row r="357" spans="1:2">
      <c r="A357" s="11">
        <f>Returns!A357</f>
        <v>0</v>
      </c>
      <c r="B357" s="1">
        <f>ABS(Portfolios!B357-AVERAGE(Portfolios!$B$2:$B$1004))</f>
        <v>0</v>
      </c>
    </row>
    <row r="358" spans="1:2">
      <c r="A358" s="11">
        <f>Returns!A358</f>
        <v>0</v>
      </c>
      <c r="B358" s="1">
        <f>ABS(Portfolios!B358-AVERAGE(Portfolios!$B$2:$B$1004))</f>
        <v>0</v>
      </c>
    </row>
    <row r="359" spans="1:2">
      <c r="A359" s="11">
        <f>Returns!A359</f>
        <v>0</v>
      </c>
      <c r="B359" s="1">
        <f>ABS(Portfolios!B359-AVERAGE(Portfolios!$B$2:$B$1004))</f>
        <v>0</v>
      </c>
    </row>
    <row r="360" spans="1:2">
      <c r="A360" s="11">
        <f>Returns!A360</f>
        <v>0</v>
      </c>
      <c r="B360" s="1">
        <f>ABS(Portfolios!B360-AVERAGE(Portfolios!$B$2:$B$1004))</f>
        <v>0</v>
      </c>
    </row>
    <row r="361" spans="1:2">
      <c r="A361" s="11">
        <f>Returns!A361</f>
        <v>0</v>
      </c>
      <c r="B361" s="1">
        <f>ABS(Portfolios!B361-AVERAGE(Portfolios!$B$2:$B$1004))</f>
        <v>0</v>
      </c>
    </row>
    <row r="362" spans="1:2">
      <c r="A362" s="11">
        <f>Returns!A362</f>
        <v>0</v>
      </c>
      <c r="B362" s="1">
        <f>ABS(Portfolios!B362-AVERAGE(Portfolios!$B$2:$B$1004))</f>
        <v>0</v>
      </c>
    </row>
    <row r="363" spans="1:2">
      <c r="A363" s="11">
        <f>Returns!A363</f>
        <v>0</v>
      </c>
      <c r="B363" s="1">
        <f>ABS(Portfolios!B363-AVERAGE(Portfolios!$B$2:$B$1004))</f>
        <v>0</v>
      </c>
    </row>
    <row r="364" spans="1:2">
      <c r="A364" s="11">
        <f>Returns!A364</f>
        <v>0</v>
      </c>
      <c r="B364" s="1">
        <f>ABS(Portfolios!B364-AVERAGE(Portfolios!$B$2:$B$1004))</f>
        <v>0</v>
      </c>
    </row>
    <row r="365" spans="1:2">
      <c r="A365" s="11">
        <f>Returns!A365</f>
        <v>0</v>
      </c>
      <c r="B365" s="1">
        <f>ABS(Portfolios!B365-AVERAGE(Portfolios!$B$2:$B$1004))</f>
        <v>0</v>
      </c>
    </row>
    <row r="366" spans="1:2">
      <c r="A366" s="11">
        <f>Returns!A366</f>
        <v>0</v>
      </c>
      <c r="B366" s="1">
        <f>ABS(Portfolios!B366-AVERAGE(Portfolios!$B$2:$B$1004))</f>
        <v>0</v>
      </c>
    </row>
    <row r="367" spans="1:2">
      <c r="A367" s="11">
        <f>Returns!A367</f>
        <v>0</v>
      </c>
      <c r="B367" s="1">
        <f>ABS(Portfolios!B367-AVERAGE(Portfolios!$B$2:$B$1004))</f>
        <v>0</v>
      </c>
    </row>
    <row r="368" spans="1:2">
      <c r="A368" s="11">
        <f>Returns!A368</f>
        <v>0</v>
      </c>
      <c r="B368" s="1">
        <f>ABS(Portfolios!B368-AVERAGE(Portfolios!$B$2:$B$1004))</f>
        <v>0</v>
      </c>
    </row>
    <row r="369" spans="1:2">
      <c r="A369" s="11">
        <f>Returns!A369</f>
        <v>0</v>
      </c>
      <c r="B369" s="1">
        <f>ABS(Portfolios!B369-AVERAGE(Portfolios!$B$2:$B$1004))</f>
        <v>0</v>
      </c>
    </row>
    <row r="370" spans="1:2">
      <c r="A370" s="11">
        <f>Returns!A370</f>
        <v>0</v>
      </c>
      <c r="B370" s="1">
        <f>ABS(Portfolios!B370-AVERAGE(Portfolios!$B$2:$B$1004))</f>
        <v>0</v>
      </c>
    </row>
    <row r="371" spans="1:2">
      <c r="A371" s="11">
        <f>Returns!A371</f>
        <v>0</v>
      </c>
      <c r="B371" s="1">
        <f>ABS(Portfolios!B371-AVERAGE(Portfolios!$B$2:$B$1004))</f>
        <v>0</v>
      </c>
    </row>
    <row r="372" spans="1:2">
      <c r="A372" s="11">
        <f>Returns!A372</f>
        <v>0</v>
      </c>
      <c r="B372" s="1">
        <f>ABS(Portfolios!B372-AVERAGE(Portfolios!$B$2:$B$1004))</f>
        <v>0</v>
      </c>
    </row>
    <row r="373" spans="1:2">
      <c r="A373" s="11">
        <f>Returns!A373</f>
        <v>0</v>
      </c>
      <c r="B373" s="1">
        <f>ABS(Portfolios!B373-AVERAGE(Portfolios!$B$2:$B$1004))</f>
        <v>0</v>
      </c>
    </row>
    <row r="374" spans="1:2">
      <c r="A374" s="11">
        <f>Returns!A374</f>
        <v>0</v>
      </c>
      <c r="B374" s="1">
        <f>ABS(Portfolios!B374-AVERAGE(Portfolios!$B$2:$B$1004))</f>
        <v>0</v>
      </c>
    </row>
    <row r="375" spans="1:2">
      <c r="A375" s="11">
        <f>Returns!A375</f>
        <v>0</v>
      </c>
      <c r="B375" s="1">
        <f>ABS(Portfolios!B375-AVERAGE(Portfolios!$B$2:$B$1004))</f>
        <v>0</v>
      </c>
    </row>
    <row r="376" spans="1:2">
      <c r="A376" s="11">
        <f>Returns!A376</f>
        <v>0</v>
      </c>
      <c r="B376" s="1">
        <f>ABS(Portfolios!B376-AVERAGE(Portfolios!$B$2:$B$1004))</f>
        <v>0</v>
      </c>
    </row>
    <row r="377" spans="1:2">
      <c r="A377" s="11">
        <f>Returns!A377</f>
        <v>0</v>
      </c>
      <c r="B377" s="1">
        <f>ABS(Portfolios!B377-AVERAGE(Portfolios!$B$2:$B$1004))</f>
        <v>0</v>
      </c>
    </row>
    <row r="378" spans="1:2">
      <c r="A378" s="11">
        <f>Returns!A378</f>
        <v>0</v>
      </c>
      <c r="B378" s="1">
        <f>ABS(Portfolios!B378-AVERAGE(Portfolios!$B$2:$B$1004))</f>
        <v>0</v>
      </c>
    </row>
    <row r="379" spans="1:2">
      <c r="A379" s="11">
        <f>Returns!A379</f>
        <v>0</v>
      </c>
      <c r="B379" s="1">
        <f>ABS(Portfolios!B379-AVERAGE(Portfolios!$B$2:$B$1004))</f>
        <v>0</v>
      </c>
    </row>
    <row r="380" spans="1:2">
      <c r="A380" s="11">
        <f>Returns!A380</f>
        <v>0</v>
      </c>
      <c r="B380" s="1">
        <f>ABS(Portfolios!B380-AVERAGE(Portfolios!$B$2:$B$1004))</f>
        <v>0</v>
      </c>
    </row>
    <row r="381" spans="1:2">
      <c r="A381" s="11">
        <f>Returns!A381</f>
        <v>0</v>
      </c>
      <c r="B381" s="1">
        <f>ABS(Portfolios!B381-AVERAGE(Portfolios!$B$2:$B$1004))</f>
        <v>0</v>
      </c>
    </row>
    <row r="382" spans="1:2">
      <c r="A382" s="11">
        <f>Returns!A382</f>
        <v>0</v>
      </c>
      <c r="B382" s="1">
        <f>ABS(Portfolios!B382-AVERAGE(Portfolios!$B$2:$B$1004))</f>
        <v>0</v>
      </c>
    </row>
    <row r="383" spans="1:2">
      <c r="A383" s="11">
        <f>Returns!A383</f>
        <v>0</v>
      </c>
      <c r="B383" s="1">
        <f>ABS(Portfolios!B383-AVERAGE(Portfolios!$B$2:$B$1004))</f>
        <v>0</v>
      </c>
    </row>
    <row r="384" spans="1:2">
      <c r="A384" s="11">
        <f>Returns!A384</f>
        <v>0</v>
      </c>
      <c r="B384" s="1">
        <f>ABS(Portfolios!B384-AVERAGE(Portfolios!$B$2:$B$1004))</f>
        <v>0</v>
      </c>
    </row>
    <row r="385" spans="1:2">
      <c r="A385" s="11">
        <f>Returns!A385</f>
        <v>0</v>
      </c>
      <c r="B385" s="1">
        <f>ABS(Portfolios!B385-AVERAGE(Portfolios!$B$2:$B$1004))</f>
        <v>0</v>
      </c>
    </row>
    <row r="386" spans="1:2">
      <c r="A386" s="11">
        <f>Returns!A386</f>
        <v>0</v>
      </c>
      <c r="B386" s="1">
        <f>ABS(Portfolios!B386-AVERAGE(Portfolios!$B$2:$B$1004))</f>
        <v>0</v>
      </c>
    </row>
    <row r="387" spans="1:2">
      <c r="A387" s="11">
        <f>Returns!A387</f>
        <v>0</v>
      </c>
      <c r="B387" s="1">
        <f>ABS(Portfolios!B387-AVERAGE(Portfolios!$B$2:$B$1004))</f>
        <v>0</v>
      </c>
    </row>
    <row r="388" spans="1:2">
      <c r="A388" s="11">
        <f>Returns!A388</f>
        <v>0</v>
      </c>
      <c r="B388" s="1">
        <f>ABS(Portfolios!B388-AVERAGE(Portfolios!$B$2:$B$1004))</f>
        <v>0</v>
      </c>
    </row>
    <row r="389" spans="1:2">
      <c r="A389" s="11">
        <f>Returns!A389</f>
        <v>0</v>
      </c>
      <c r="B389" s="1">
        <f>ABS(Portfolios!B389-AVERAGE(Portfolios!$B$2:$B$1004))</f>
        <v>0</v>
      </c>
    </row>
    <row r="390" spans="1:2">
      <c r="A390" s="11">
        <f>Returns!A390</f>
        <v>0</v>
      </c>
      <c r="B390" s="1">
        <f>ABS(Portfolios!B390-AVERAGE(Portfolios!$B$2:$B$1004))</f>
        <v>0</v>
      </c>
    </row>
    <row r="391" spans="1:2">
      <c r="A391" s="11">
        <f>Returns!A391</f>
        <v>0</v>
      </c>
      <c r="B391" s="1">
        <f>ABS(Portfolios!B391-AVERAGE(Portfolios!$B$2:$B$1004))</f>
        <v>0</v>
      </c>
    </row>
    <row r="392" spans="1:2">
      <c r="A392" s="11">
        <f>Returns!A392</f>
        <v>0</v>
      </c>
      <c r="B392" s="1">
        <f>ABS(Portfolios!B392-AVERAGE(Portfolios!$B$2:$B$1004))</f>
        <v>0</v>
      </c>
    </row>
    <row r="393" spans="1:2">
      <c r="A393" s="11">
        <f>Returns!A393</f>
        <v>0</v>
      </c>
      <c r="B393" s="1">
        <f>ABS(Portfolios!B393-AVERAGE(Portfolios!$B$2:$B$1004))</f>
        <v>0</v>
      </c>
    </row>
    <row r="394" spans="1:2">
      <c r="A394" s="11">
        <f>Returns!A394</f>
        <v>0</v>
      </c>
      <c r="B394" s="1">
        <f>ABS(Portfolios!B394-AVERAGE(Portfolios!$B$2:$B$1004))</f>
        <v>0</v>
      </c>
    </row>
    <row r="395" spans="1:2">
      <c r="A395" s="11">
        <f>Returns!A395</f>
        <v>0</v>
      </c>
      <c r="B395" s="1">
        <f>ABS(Portfolios!B395-AVERAGE(Portfolios!$B$2:$B$1004))</f>
        <v>0</v>
      </c>
    </row>
    <row r="396" spans="1:2">
      <c r="A396" s="11">
        <f>Returns!A396</f>
        <v>0</v>
      </c>
      <c r="B396" s="1">
        <f>ABS(Portfolios!B396-AVERAGE(Portfolios!$B$2:$B$1004))</f>
        <v>0</v>
      </c>
    </row>
    <row r="397" spans="1:2">
      <c r="A397" s="11">
        <f>Returns!A397</f>
        <v>0</v>
      </c>
      <c r="B397" s="1">
        <f>ABS(Portfolios!B397-AVERAGE(Portfolios!$B$2:$B$1004))</f>
        <v>0</v>
      </c>
    </row>
    <row r="398" spans="1:2">
      <c r="A398" s="11">
        <f>Returns!A398</f>
        <v>0</v>
      </c>
      <c r="B398" s="1">
        <f>ABS(Portfolios!B398-AVERAGE(Portfolios!$B$2:$B$1004))</f>
        <v>0</v>
      </c>
    </row>
    <row r="399" spans="1:2">
      <c r="A399" s="11">
        <f>Returns!A399</f>
        <v>0</v>
      </c>
      <c r="B399" s="1">
        <f>ABS(Portfolios!B399-AVERAGE(Portfolios!$B$2:$B$1004))</f>
        <v>0</v>
      </c>
    </row>
    <row r="400" spans="1:2">
      <c r="A400" s="11">
        <f>Returns!A400</f>
        <v>0</v>
      </c>
      <c r="B400" s="1">
        <f>ABS(Portfolios!B400-AVERAGE(Portfolios!$B$2:$B$1004))</f>
        <v>0</v>
      </c>
    </row>
    <row r="401" spans="1:2">
      <c r="A401" s="11">
        <f>Returns!A401</f>
        <v>0</v>
      </c>
      <c r="B401" s="1">
        <f>ABS(Portfolios!B401-AVERAGE(Portfolios!$B$2:$B$1004))</f>
        <v>0</v>
      </c>
    </row>
    <row r="402" spans="1:2">
      <c r="A402" s="11">
        <f>Returns!A402</f>
        <v>0</v>
      </c>
      <c r="B402" s="1">
        <f>ABS(Portfolios!B402-AVERAGE(Portfolios!$B$2:$B$1004))</f>
        <v>0</v>
      </c>
    </row>
    <row r="403" spans="1:2">
      <c r="A403" s="11">
        <f>Returns!A403</f>
        <v>0</v>
      </c>
      <c r="B403" s="1">
        <f>ABS(Portfolios!B403-AVERAGE(Portfolios!$B$2:$B$1004))</f>
        <v>0</v>
      </c>
    </row>
    <row r="404" spans="1:2">
      <c r="A404" s="11">
        <f>Returns!A404</f>
        <v>0</v>
      </c>
      <c r="B404" s="1">
        <f>ABS(Portfolios!B404-AVERAGE(Portfolios!$B$2:$B$1004))</f>
        <v>0</v>
      </c>
    </row>
    <row r="405" spans="1:2">
      <c r="A405" s="11">
        <f>Returns!A405</f>
        <v>0</v>
      </c>
      <c r="B405" s="1">
        <f>ABS(Portfolios!B405-AVERAGE(Portfolios!$B$2:$B$1004))</f>
        <v>0</v>
      </c>
    </row>
    <row r="406" spans="1:2">
      <c r="A406" s="11">
        <f>Returns!A406</f>
        <v>0</v>
      </c>
      <c r="B406" s="1">
        <f>ABS(Portfolios!B406-AVERAGE(Portfolios!$B$2:$B$1004))</f>
        <v>0</v>
      </c>
    </row>
    <row r="407" spans="1:2">
      <c r="A407" s="11">
        <f>Returns!A407</f>
        <v>0</v>
      </c>
      <c r="B407" s="1">
        <f>ABS(Portfolios!B407-AVERAGE(Portfolios!$B$2:$B$1004))</f>
        <v>0</v>
      </c>
    </row>
    <row r="408" spans="1:2">
      <c r="A408" s="11">
        <f>Returns!A408</f>
        <v>0</v>
      </c>
      <c r="B408" s="1">
        <f>ABS(Portfolios!B408-AVERAGE(Portfolios!$B$2:$B$1004))</f>
        <v>0</v>
      </c>
    </row>
    <row r="409" spans="1:2">
      <c r="A409" s="11">
        <f>Returns!A409</f>
        <v>0</v>
      </c>
      <c r="B409" s="1">
        <f>ABS(Portfolios!B409-AVERAGE(Portfolios!$B$2:$B$1004))</f>
        <v>0</v>
      </c>
    </row>
    <row r="410" spans="1:2">
      <c r="A410" s="11">
        <f>Returns!A410</f>
        <v>0</v>
      </c>
      <c r="B410" s="1">
        <f>ABS(Portfolios!B410-AVERAGE(Portfolios!$B$2:$B$1004))</f>
        <v>0</v>
      </c>
    </row>
    <row r="411" spans="1:2">
      <c r="A411" s="11">
        <f>Returns!A411</f>
        <v>0</v>
      </c>
      <c r="B411" s="1">
        <f>ABS(Portfolios!B411-AVERAGE(Portfolios!$B$2:$B$1004))</f>
        <v>0</v>
      </c>
    </row>
    <row r="412" spans="1:2">
      <c r="A412" s="11">
        <f>Returns!A412</f>
        <v>0</v>
      </c>
      <c r="B412" s="1">
        <f>ABS(Portfolios!B412-AVERAGE(Portfolios!$B$2:$B$1004))</f>
        <v>0</v>
      </c>
    </row>
    <row r="413" spans="1:2">
      <c r="A413" s="11">
        <f>Returns!A413</f>
        <v>0</v>
      </c>
      <c r="B413" s="1">
        <f>ABS(Portfolios!B413-AVERAGE(Portfolios!$B$2:$B$1004))</f>
        <v>0</v>
      </c>
    </row>
    <row r="414" spans="1:2">
      <c r="A414" s="11">
        <f>Returns!A414</f>
        <v>0</v>
      </c>
      <c r="B414" s="1">
        <f>ABS(Portfolios!B414-AVERAGE(Portfolios!$B$2:$B$1004))</f>
        <v>0</v>
      </c>
    </row>
    <row r="415" spans="1:2">
      <c r="A415" s="11">
        <f>Returns!A415</f>
        <v>0</v>
      </c>
      <c r="B415" s="1">
        <f>ABS(Portfolios!B415-AVERAGE(Portfolios!$B$2:$B$1004))</f>
        <v>0</v>
      </c>
    </row>
    <row r="416" spans="1:2">
      <c r="A416" s="11">
        <f>Returns!A416</f>
        <v>0</v>
      </c>
      <c r="B416" s="1">
        <f>ABS(Portfolios!B416-AVERAGE(Portfolios!$B$2:$B$1004))</f>
        <v>0</v>
      </c>
    </row>
    <row r="417" spans="1:2">
      <c r="A417" s="11">
        <f>Returns!A417</f>
        <v>0</v>
      </c>
      <c r="B417" s="1">
        <f>ABS(Portfolios!B417-AVERAGE(Portfolios!$B$2:$B$1004))</f>
        <v>0</v>
      </c>
    </row>
    <row r="418" spans="1:2">
      <c r="A418" s="11">
        <f>Returns!A418</f>
        <v>0</v>
      </c>
      <c r="B418" s="1">
        <f>ABS(Portfolios!B418-AVERAGE(Portfolios!$B$2:$B$1004))</f>
        <v>0</v>
      </c>
    </row>
    <row r="419" spans="1:2">
      <c r="A419" s="11">
        <f>Returns!A419</f>
        <v>0</v>
      </c>
      <c r="B419" s="1">
        <f>ABS(Portfolios!B419-AVERAGE(Portfolios!$B$2:$B$1004))</f>
        <v>0</v>
      </c>
    </row>
    <row r="420" spans="1:2">
      <c r="A420" s="11">
        <f>Returns!A420</f>
        <v>0</v>
      </c>
      <c r="B420" s="1">
        <f>ABS(Portfolios!B420-AVERAGE(Portfolios!$B$2:$B$1004))</f>
        <v>0</v>
      </c>
    </row>
    <row r="421" spans="1:2">
      <c r="A421" s="11">
        <f>Returns!A421</f>
        <v>0</v>
      </c>
      <c r="B421" s="1">
        <f>ABS(Portfolios!B421-AVERAGE(Portfolios!$B$2:$B$1004))</f>
        <v>0</v>
      </c>
    </row>
    <row r="422" spans="1:2">
      <c r="A422" s="11">
        <f>Returns!A422</f>
        <v>0</v>
      </c>
      <c r="B422" s="1">
        <f>ABS(Portfolios!B422-AVERAGE(Portfolios!$B$2:$B$1004))</f>
        <v>0</v>
      </c>
    </row>
    <row r="423" spans="1:2">
      <c r="A423" s="11">
        <f>Returns!A423</f>
        <v>0</v>
      </c>
      <c r="B423" s="1">
        <f>ABS(Portfolios!B423-AVERAGE(Portfolios!$B$2:$B$1004))</f>
        <v>0</v>
      </c>
    </row>
    <row r="424" spans="1:2">
      <c r="A424" s="11">
        <f>Returns!A424</f>
        <v>0</v>
      </c>
      <c r="B424" s="1">
        <f>ABS(Portfolios!B424-AVERAGE(Portfolios!$B$2:$B$1004))</f>
        <v>0</v>
      </c>
    </row>
    <row r="425" spans="1:2">
      <c r="A425" s="11">
        <f>Returns!A425</f>
        <v>0</v>
      </c>
      <c r="B425" s="1">
        <f>ABS(Portfolios!B425-AVERAGE(Portfolios!$B$2:$B$1004))</f>
        <v>0</v>
      </c>
    </row>
    <row r="426" spans="1:2">
      <c r="A426" s="11">
        <f>Returns!A426</f>
        <v>0</v>
      </c>
      <c r="B426" s="1">
        <f>ABS(Portfolios!B426-AVERAGE(Portfolios!$B$2:$B$1004))</f>
        <v>0</v>
      </c>
    </row>
    <row r="427" spans="1:2">
      <c r="A427" s="11">
        <f>Returns!A427</f>
        <v>0</v>
      </c>
      <c r="B427" s="1">
        <f>ABS(Portfolios!B427-AVERAGE(Portfolios!$B$2:$B$1004))</f>
        <v>0</v>
      </c>
    </row>
    <row r="428" spans="1:2">
      <c r="A428" s="11">
        <f>Returns!A428</f>
        <v>0</v>
      </c>
      <c r="B428" s="1">
        <f>ABS(Portfolios!B428-AVERAGE(Portfolios!$B$2:$B$1004))</f>
        <v>0</v>
      </c>
    </row>
    <row r="429" spans="1:2">
      <c r="A429" s="11">
        <f>Returns!A429</f>
        <v>0</v>
      </c>
      <c r="B429" s="1">
        <f>ABS(Portfolios!B429-AVERAGE(Portfolios!$B$2:$B$1004))</f>
        <v>0</v>
      </c>
    </row>
    <row r="430" spans="1:2">
      <c r="A430" s="11">
        <f>Returns!A430</f>
        <v>0</v>
      </c>
      <c r="B430" s="1">
        <f>ABS(Portfolios!B430-AVERAGE(Portfolios!$B$2:$B$1004))</f>
        <v>0</v>
      </c>
    </row>
    <row r="431" spans="1:2">
      <c r="A431" s="11">
        <f>Returns!A431</f>
        <v>0</v>
      </c>
      <c r="B431" s="1">
        <f>ABS(Portfolios!B431-AVERAGE(Portfolios!$B$2:$B$1004))</f>
        <v>0</v>
      </c>
    </row>
    <row r="432" spans="1:2">
      <c r="A432" s="11">
        <f>Returns!A432</f>
        <v>0</v>
      </c>
      <c r="B432" s="1">
        <f>ABS(Portfolios!B432-AVERAGE(Portfolios!$B$2:$B$1004))</f>
        <v>0</v>
      </c>
    </row>
    <row r="433" spans="1:2">
      <c r="A433" s="11">
        <f>Returns!A433</f>
        <v>0</v>
      </c>
      <c r="B433" s="1">
        <f>ABS(Portfolios!B433-AVERAGE(Portfolios!$B$2:$B$1004))</f>
        <v>0</v>
      </c>
    </row>
    <row r="434" spans="1:2">
      <c r="A434" s="11">
        <f>Returns!A434</f>
        <v>0</v>
      </c>
      <c r="B434" s="1">
        <f>ABS(Portfolios!B434-AVERAGE(Portfolios!$B$2:$B$1004))</f>
        <v>0</v>
      </c>
    </row>
    <row r="435" spans="1:2">
      <c r="A435" s="11">
        <f>Returns!A435</f>
        <v>0</v>
      </c>
      <c r="B435" s="1">
        <f>ABS(Portfolios!B435-AVERAGE(Portfolios!$B$2:$B$1004))</f>
        <v>0</v>
      </c>
    </row>
    <row r="436" spans="1:2">
      <c r="A436" s="11">
        <f>Returns!A436</f>
        <v>0</v>
      </c>
      <c r="B436" s="1">
        <f>ABS(Portfolios!B436-AVERAGE(Portfolios!$B$2:$B$1004))</f>
        <v>0</v>
      </c>
    </row>
    <row r="437" spans="1:2">
      <c r="A437" s="11">
        <f>Returns!A437</f>
        <v>0</v>
      </c>
      <c r="B437" s="1">
        <f>ABS(Portfolios!B437-AVERAGE(Portfolios!$B$2:$B$1004))</f>
        <v>0</v>
      </c>
    </row>
    <row r="438" spans="1:2">
      <c r="A438" s="11">
        <f>Returns!A438</f>
        <v>0</v>
      </c>
      <c r="B438" s="1">
        <f>ABS(Portfolios!B438-AVERAGE(Portfolios!$B$2:$B$1004))</f>
        <v>0</v>
      </c>
    </row>
    <row r="439" spans="1:2">
      <c r="A439" s="11">
        <f>Returns!A439</f>
        <v>0</v>
      </c>
      <c r="B439" s="1">
        <f>ABS(Portfolios!B439-AVERAGE(Portfolios!$B$2:$B$1004))</f>
        <v>0</v>
      </c>
    </row>
    <row r="440" spans="1:2">
      <c r="A440" s="11">
        <f>Returns!A440</f>
        <v>0</v>
      </c>
      <c r="B440" s="1">
        <f>ABS(Portfolios!B440-AVERAGE(Portfolios!$B$2:$B$1004))</f>
        <v>0</v>
      </c>
    </row>
    <row r="441" spans="1:2">
      <c r="A441" s="11">
        <f>Returns!A441</f>
        <v>0</v>
      </c>
      <c r="B441" s="1">
        <f>ABS(Portfolios!B441-AVERAGE(Portfolios!$B$2:$B$1004))</f>
        <v>0</v>
      </c>
    </row>
    <row r="442" spans="1:2">
      <c r="A442" s="11">
        <f>Returns!A442</f>
        <v>0</v>
      </c>
      <c r="B442" s="1">
        <f>ABS(Portfolios!B442-AVERAGE(Portfolios!$B$2:$B$1004))</f>
        <v>0</v>
      </c>
    </row>
    <row r="443" spans="1:2">
      <c r="A443" s="11">
        <f>Returns!A443</f>
        <v>0</v>
      </c>
      <c r="B443" s="1">
        <f>ABS(Portfolios!B443-AVERAGE(Portfolios!$B$2:$B$1004))</f>
        <v>0</v>
      </c>
    </row>
    <row r="444" spans="1:2">
      <c r="A444" s="11">
        <f>Returns!A444</f>
        <v>0</v>
      </c>
      <c r="B444" s="1">
        <f>ABS(Portfolios!B444-AVERAGE(Portfolios!$B$2:$B$1004))</f>
        <v>0</v>
      </c>
    </row>
    <row r="445" spans="1:2">
      <c r="A445" s="11">
        <f>Returns!A445</f>
        <v>0</v>
      </c>
      <c r="B445" s="1">
        <f>ABS(Portfolios!B445-AVERAGE(Portfolios!$B$2:$B$1004))</f>
        <v>0</v>
      </c>
    </row>
    <row r="446" spans="1:2">
      <c r="A446" s="11">
        <f>Returns!A446</f>
        <v>0</v>
      </c>
      <c r="B446" s="1">
        <f>ABS(Portfolios!B446-AVERAGE(Portfolios!$B$2:$B$1004))</f>
        <v>0</v>
      </c>
    </row>
    <row r="447" spans="1:2">
      <c r="A447" s="11">
        <f>Returns!A447</f>
        <v>0</v>
      </c>
      <c r="B447" s="1">
        <f>ABS(Portfolios!B447-AVERAGE(Portfolios!$B$2:$B$1004))</f>
        <v>0</v>
      </c>
    </row>
    <row r="448" spans="1:2">
      <c r="A448" s="11">
        <f>Returns!A448</f>
        <v>0</v>
      </c>
      <c r="B448" s="1">
        <f>ABS(Portfolios!B448-AVERAGE(Portfolios!$B$2:$B$1004))</f>
        <v>0</v>
      </c>
    </row>
    <row r="449" spans="1:2">
      <c r="A449" s="11">
        <f>Returns!A449</f>
        <v>0</v>
      </c>
      <c r="B449" s="1">
        <f>ABS(Portfolios!B449-AVERAGE(Portfolios!$B$2:$B$1004))</f>
        <v>0</v>
      </c>
    </row>
    <row r="450" spans="1:2">
      <c r="A450" s="11">
        <f>Returns!A450</f>
        <v>0</v>
      </c>
      <c r="B450" s="1">
        <f>ABS(Portfolios!B450-AVERAGE(Portfolios!$B$2:$B$1004))</f>
        <v>0</v>
      </c>
    </row>
    <row r="451" spans="1:2">
      <c r="A451" s="11">
        <f>Returns!A451</f>
        <v>0</v>
      </c>
      <c r="B451" s="1">
        <f>ABS(Portfolios!B451-AVERAGE(Portfolios!$B$2:$B$1004))</f>
        <v>0</v>
      </c>
    </row>
    <row r="452" spans="1:2">
      <c r="A452" s="11">
        <f>Returns!A452</f>
        <v>0</v>
      </c>
      <c r="B452" s="1">
        <f>ABS(Portfolios!B452-AVERAGE(Portfolios!$B$2:$B$1004))</f>
        <v>0</v>
      </c>
    </row>
    <row r="453" spans="1:2">
      <c r="A453" s="11">
        <f>Returns!A453</f>
        <v>0</v>
      </c>
      <c r="B453" s="1">
        <f>ABS(Portfolios!B453-AVERAGE(Portfolios!$B$2:$B$1004))</f>
        <v>0</v>
      </c>
    </row>
    <row r="454" spans="1:2">
      <c r="A454" s="11">
        <f>Returns!A454</f>
        <v>0</v>
      </c>
      <c r="B454" s="1">
        <f>ABS(Portfolios!B454-AVERAGE(Portfolios!$B$2:$B$1004))</f>
        <v>0</v>
      </c>
    </row>
    <row r="455" spans="1:2">
      <c r="A455" s="11">
        <f>Returns!A455</f>
        <v>0</v>
      </c>
      <c r="B455" s="1">
        <f>ABS(Portfolios!B455-AVERAGE(Portfolios!$B$2:$B$1004))</f>
        <v>0</v>
      </c>
    </row>
    <row r="456" spans="1:2">
      <c r="A456" s="11">
        <f>Returns!A456</f>
        <v>0</v>
      </c>
      <c r="B456" s="1">
        <f>ABS(Portfolios!B456-AVERAGE(Portfolios!$B$2:$B$1004))</f>
        <v>0</v>
      </c>
    </row>
    <row r="457" spans="1:2">
      <c r="A457" s="11">
        <f>Returns!A457</f>
        <v>0</v>
      </c>
      <c r="B457" s="1">
        <f>ABS(Portfolios!B457-AVERAGE(Portfolios!$B$2:$B$1004))</f>
        <v>0</v>
      </c>
    </row>
    <row r="458" spans="1:2">
      <c r="A458" s="11">
        <f>Returns!A458</f>
        <v>0</v>
      </c>
      <c r="B458" s="1">
        <f>ABS(Portfolios!B458-AVERAGE(Portfolios!$B$2:$B$1004))</f>
        <v>0</v>
      </c>
    </row>
    <row r="459" spans="1:2">
      <c r="A459" s="11">
        <f>Returns!A459</f>
        <v>0</v>
      </c>
      <c r="B459" s="1">
        <f>ABS(Portfolios!B459-AVERAGE(Portfolios!$B$2:$B$1004))</f>
        <v>0</v>
      </c>
    </row>
    <row r="460" spans="1:2">
      <c r="A460" s="11">
        <f>Returns!A460</f>
        <v>0</v>
      </c>
      <c r="B460" s="1">
        <f>ABS(Portfolios!B460-AVERAGE(Portfolios!$B$2:$B$1004))</f>
        <v>0</v>
      </c>
    </row>
    <row r="461" spans="1:2">
      <c r="A461" s="11">
        <f>Returns!A461</f>
        <v>0</v>
      </c>
      <c r="B461" s="1">
        <f>ABS(Portfolios!B461-AVERAGE(Portfolios!$B$2:$B$1004))</f>
        <v>0</v>
      </c>
    </row>
    <row r="462" spans="1:2">
      <c r="A462" s="11">
        <f>Returns!A462</f>
        <v>0</v>
      </c>
      <c r="B462" s="1">
        <f>ABS(Portfolios!B462-AVERAGE(Portfolios!$B$2:$B$1004))</f>
        <v>0</v>
      </c>
    </row>
    <row r="463" spans="1:2">
      <c r="A463" s="11">
        <f>Returns!A463</f>
        <v>0</v>
      </c>
      <c r="B463" s="1">
        <f>ABS(Portfolios!B463-AVERAGE(Portfolios!$B$2:$B$1004))</f>
        <v>0</v>
      </c>
    </row>
    <row r="464" spans="1:2">
      <c r="A464" s="11">
        <f>Returns!A464</f>
        <v>0</v>
      </c>
      <c r="B464" s="1">
        <f>ABS(Portfolios!B464-AVERAGE(Portfolios!$B$2:$B$1004))</f>
        <v>0</v>
      </c>
    </row>
    <row r="465" spans="1:2">
      <c r="A465" s="11">
        <f>Returns!A465</f>
        <v>0</v>
      </c>
      <c r="B465" s="1">
        <f>ABS(Portfolios!B465-AVERAGE(Portfolios!$B$2:$B$1004))</f>
        <v>0</v>
      </c>
    </row>
    <row r="466" spans="1:2">
      <c r="A466" s="11">
        <f>Returns!A466</f>
        <v>0</v>
      </c>
      <c r="B466" s="1">
        <f>ABS(Portfolios!B466-AVERAGE(Portfolios!$B$2:$B$1004))</f>
        <v>0</v>
      </c>
    </row>
    <row r="467" spans="1:2">
      <c r="A467" s="11">
        <f>Returns!A467</f>
        <v>0</v>
      </c>
      <c r="B467" s="1">
        <f>ABS(Portfolios!B467-AVERAGE(Portfolios!$B$2:$B$1004))</f>
        <v>0</v>
      </c>
    </row>
    <row r="468" spans="1:2">
      <c r="A468" s="11">
        <f>Returns!A468</f>
        <v>0</v>
      </c>
      <c r="B468" s="1">
        <f>ABS(Portfolios!B468-AVERAGE(Portfolios!$B$2:$B$1004))</f>
        <v>0</v>
      </c>
    </row>
    <row r="469" spans="1:2">
      <c r="A469" s="11">
        <f>Returns!A469</f>
        <v>0</v>
      </c>
      <c r="B469" s="1">
        <f>ABS(Portfolios!B469-AVERAGE(Portfolios!$B$2:$B$1004))</f>
        <v>0</v>
      </c>
    </row>
    <row r="470" spans="1:2">
      <c r="A470" s="11">
        <f>Returns!A470</f>
        <v>0</v>
      </c>
      <c r="B470" s="1">
        <f>ABS(Portfolios!B470-AVERAGE(Portfolios!$B$2:$B$1004))</f>
        <v>0</v>
      </c>
    </row>
    <row r="471" spans="1:2">
      <c r="A471" s="11">
        <f>Returns!A471</f>
        <v>0</v>
      </c>
      <c r="B471" s="1">
        <f>ABS(Portfolios!B471-AVERAGE(Portfolios!$B$2:$B$1004))</f>
        <v>0</v>
      </c>
    </row>
    <row r="472" spans="1:2">
      <c r="A472" s="11">
        <f>Returns!A472</f>
        <v>0</v>
      </c>
      <c r="B472" s="1">
        <f>ABS(Portfolios!B472-AVERAGE(Portfolios!$B$2:$B$1004))</f>
        <v>0</v>
      </c>
    </row>
    <row r="473" spans="1:2">
      <c r="A473" s="11">
        <f>Returns!A473</f>
        <v>0</v>
      </c>
      <c r="B473" s="1">
        <f>ABS(Portfolios!B473-AVERAGE(Portfolios!$B$2:$B$1004))</f>
        <v>0</v>
      </c>
    </row>
    <row r="474" spans="1:2">
      <c r="A474" s="11">
        <f>Returns!A474</f>
        <v>0</v>
      </c>
      <c r="B474" s="1">
        <f>ABS(Portfolios!B474-AVERAGE(Portfolios!$B$2:$B$1004))</f>
        <v>0</v>
      </c>
    </row>
    <row r="475" spans="1:2">
      <c r="A475" s="11">
        <f>Returns!A475</f>
        <v>0</v>
      </c>
      <c r="B475" s="1">
        <f>ABS(Portfolios!B475-AVERAGE(Portfolios!$B$2:$B$1004))</f>
        <v>0</v>
      </c>
    </row>
    <row r="476" spans="1:2">
      <c r="A476" s="11">
        <f>Returns!A476</f>
        <v>0</v>
      </c>
      <c r="B476" s="1">
        <f>ABS(Portfolios!B476-AVERAGE(Portfolios!$B$2:$B$1004))</f>
        <v>0</v>
      </c>
    </row>
    <row r="477" spans="1:2">
      <c r="A477" s="11">
        <f>Returns!A477</f>
        <v>0</v>
      </c>
      <c r="B477" s="1">
        <f>ABS(Portfolios!B477-AVERAGE(Portfolios!$B$2:$B$1004))</f>
        <v>0</v>
      </c>
    </row>
    <row r="478" spans="1:2">
      <c r="A478" s="11">
        <f>Returns!A478</f>
        <v>0</v>
      </c>
      <c r="B478" s="1">
        <f>ABS(Portfolios!B478-AVERAGE(Portfolios!$B$2:$B$1004))</f>
        <v>0</v>
      </c>
    </row>
    <row r="479" spans="1:2">
      <c r="A479" s="11">
        <f>Returns!A479</f>
        <v>0</v>
      </c>
      <c r="B479" s="1">
        <f>ABS(Portfolios!B479-AVERAGE(Portfolios!$B$2:$B$1004))</f>
        <v>0</v>
      </c>
    </row>
    <row r="480" spans="1:2">
      <c r="A480" s="11">
        <f>Returns!A480</f>
        <v>0</v>
      </c>
      <c r="B480" s="1">
        <f>ABS(Portfolios!B480-AVERAGE(Portfolios!$B$2:$B$1004))</f>
        <v>0</v>
      </c>
    </row>
    <row r="481" spans="1:2">
      <c r="A481" s="11">
        <f>Returns!A481</f>
        <v>0</v>
      </c>
      <c r="B481" s="1">
        <f>ABS(Portfolios!B481-AVERAGE(Portfolios!$B$2:$B$1004))</f>
        <v>0</v>
      </c>
    </row>
    <row r="482" spans="1:2">
      <c r="A482" s="11">
        <f>Returns!A482</f>
        <v>0</v>
      </c>
      <c r="B482" s="1">
        <f>ABS(Portfolios!B482-AVERAGE(Portfolios!$B$2:$B$1004))</f>
        <v>0</v>
      </c>
    </row>
    <row r="483" spans="1:2">
      <c r="A483" s="11">
        <f>Returns!A483</f>
        <v>0</v>
      </c>
      <c r="B483" s="1">
        <f>ABS(Portfolios!B483-AVERAGE(Portfolios!$B$2:$B$1004))</f>
        <v>0</v>
      </c>
    </row>
    <row r="484" spans="1:2">
      <c r="A484" s="11">
        <f>Returns!A484</f>
        <v>0</v>
      </c>
      <c r="B484" s="1">
        <f>ABS(Portfolios!B484-AVERAGE(Portfolios!$B$2:$B$1004))</f>
        <v>0</v>
      </c>
    </row>
    <row r="485" spans="1:2">
      <c r="A485" s="11">
        <f>Returns!A485</f>
        <v>0</v>
      </c>
      <c r="B485" s="1">
        <f>ABS(Portfolios!B485-AVERAGE(Portfolios!$B$2:$B$1004))</f>
        <v>0</v>
      </c>
    </row>
    <row r="486" spans="1:2">
      <c r="A486" s="11">
        <f>Returns!A486</f>
        <v>0</v>
      </c>
      <c r="B486" s="1">
        <f>ABS(Portfolios!B486-AVERAGE(Portfolios!$B$2:$B$1004))</f>
        <v>0</v>
      </c>
    </row>
    <row r="487" spans="1:2">
      <c r="A487" s="11">
        <f>Returns!A487</f>
        <v>0</v>
      </c>
      <c r="B487" s="1">
        <f>ABS(Portfolios!B487-AVERAGE(Portfolios!$B$2:$B$1004))</f>
        <v>0</v>
      </c>
    </row>
    <row r="488" spans="1:2">
      <c r="A488" s="11">
        <f>Returns!A488</f>
        <v>0</v>
      </c>
      <c r="B488" s="1">
        <f>ABS(Portfolios!B488-AVERAGE(Portfolios!$B$2:$B$1004))</f>
        <v>0</v>
      </c>
    </row>
    <row r="489" spans="1:2">
      <c r="A489" s="11">
        <f>Returns!A489</f>
        <v>0</v>
      </c>
      <c r="B489" s="1">
        <f>ABS(Portfolios!B489-AVERAGE(Portfolios!$B$2:$B$1004))</f>
        <v>0</v>
      </c>
    </row>
    <row r="490" spans="1:2">
      <c r="A490" s="11">
        <f>Returns!A490</f>
        <v>0</v>
      </c>
      <c r="B490" s="1">
        <f>ABS(Portfolios!B490-AVERAGE(Portfolios!$B$2:$B$1004))</f>
        <v>0</v>
      </c>
    </row>
    <row r="491" spans="1:2">
      <c r="A491" s="11">
        <f>Returns!A491</f>
        <v>0</v>
      </c>
      <c r="B491" s="1">
        <f>ABS(Portfolios!B491-AVERAGE(Portfolios!$B$2:$B$1004))</f>
        <v>0</v>
      </c>
    </row>
    <row r="492" spans="1:2">
      <c r="A492" s="11">
        <f>Returns!A492</f>
        <v>0</v>
      </c>
      <c r="B492" s="1">
        <f>ABS(Portfolios!B492-AVERAGE(Portfolios!$B$2:$B$1004))</f>
        <v>0</v>
      </c>
    </row>
    <row r="493" spans="1:2">
      <c r="A493" s="11">
        <f>Returns!A493</f>
        <v>0</v>
      </c>
      <c r="B493" s="1">
        <f>ABS(Portfolios!B493-AVERAGE(Portfolios!$B$2:$B$1004))</f>
        <v>0</v>
      </c>
    </row>
    <row r="494" spans="1:2">
      <c r="A494" s="11">
        <f>Returns!A494</f>
        <v>0</v>
      </c>
      <c r="B494" s="1">
        <f>ABS(Portfolios!B494-AVERAGE(Portfolios!$B$2:$B$1004))</f>
        <v>0</v>
      </c>
    </row>
    <row r="495" spans="1:2">
      <c r="A495" s="11">
        <f>Returns!A495</f>
        <v>0</v>
      </c>
      <c r="B495" s="1">
        <f>ABS(Portfolios!B495-AVERAGE(Portfolios!$B$2:$B$1004))</f>
        <v>0</v>
      </c>
    </row>
    <row r="496" spans="1:2">
      <c r="A496" s="11">
        <f>Returns!A496</f>
        <v>0</v>
      </c>
      <c r="B496" s="1">
        <f>ABS(Portfolios!B496-AVERAGE(Portfolios!$B$2:$B$1004))</f>
        <v>0</v>
      </c>
    </row>
    <row r="497" spans="1:2">
      <c r="A497" s="11">
        <f>Returns!A497</f>
        <v>0</v>
      </c>
      <c r="B497" s="1">
        <f>ABS(Portfolios!B497-AVERAGE(Portfolios!$B$2:$B$1004))</f>
        <v>0</v>
      </c>
    </row>
    <row r="498" spans="1:2">
      <c r="A498" s="11">
        <f>Returns!A498</f>
        <v>0</v>
      </c>
      <c r="B498" s="1">
        <f>ABS(Portfolios!B498-AVERAGE(Portfolios!$B$2:$B$1004))</f>
        <v>0</v>
      </c>
    </row>
    <row r="499" spans="1:2">
      <c r="A499" s="11">
        <f>Returns!A499</f>
        <v>0</v>
      </c>
      <c r="B499" s="1">
        <f>ABS(Portfolios!B499-AVERAGE(Portfolios!$B$2:$B$1004))</f>
        <v>0</v>
      </c>
    </row>
    <row r="500" spans="1:2">
      <c r="A500" s="11">
        <f>Returns!A500</f>
        <v>0</v>
      </c>
      <c r="B500" s="1">
        <f>ABS(Portfolios!B500-AVERAGE(Portfolios!$B$2:$B$1004))</f>
        <v>0</v>
      </c>
    </row>
    <row r="501" spans="1:2">
      <c r="A501" s="11">
        <f>Returns!A501</f>
        <v>0</v>
      </c>
      <c r="B501" s="1">
        <f>ABS(Portfolios!B501-AVERAGE(Portfolios!$B$2:$B$1004))</f>
        <v>0</v>
      </c>
    </row>
    <row r="502" spans="1:2">
      <c r="A502" s="11">
        <f>Returns!A502</f>
        <v>0</v>
      </c>
      <c r="B502" s="1">
        <f>ABS(Portfolios!B502-AVERAGE(Portfolios!$B$2:$B$1004))</f>
        <v>0</v>
      </c>
    </row>
    <row r="503" spans="1:2">
      <c r="A503" s="11">
        <f>Returns!A503</f>
        <v>0</v>
      </c>
      <c r="B503" s="1">
        <f>ABS(Portfolios!B503-AVERAGE(Portfolios!$B$2:$B$1004))</f>
        <v>0</v>
      </c>
    </row>
    <row r="504" spans="1:2">
      <c r="A504" s="11">
        <f>Returns!A504</f>
        <v>0</v>
      </c>
      <c r="B504" s="1">
        <f>ABS(Portfolios!B504-AVERAGE(Portfolios!$B$2:$B$1004))</f>
        <v>0</v>
      </c>
    </row>
    <row r="505" spans="1:2">
      <c r="A505" s="11">
        <f>Returns!A505</f>
        <v>0</v>
      </c>
      <c r="B505" s="1">
        <f>ABS(Portfolios!B505-AVERAGE(Portfolios!$B$2:$B$1004))</f>
        <v>0</v>
      </c>
    </row>
    <row r="506" spans="1:2">
      <c r="A506" s="11">
        <f>Returns!A506</f>
        <v>0</v>
      </c>
      <c r="B506" s="1">
        <f>ABS(Portfolios!B506-AVERAGE(Portfolios!$B$2:$B$1004))</f>
        <v>0</v>
      </c>
    </row>
    <row r="507" spans="1:2">
      <c r="A507" s="11">
        <f>Returns!A507</f>
        <v>0</v>
      </c>
      <c r="B507" s="1">
        <f>ABS(Portfolios!B507-AVERAGE(Portfolios!$B$2:$B$1004))</f>
        <v>0</v>
      </c>
    </row>
    <row r="508" spans="1:2">
      <c r="A508" s="11">
        <f>Returns!A508</f>
        <v>0</v>
      </c>
      <c r="B508" s="1">
        <f>ABS(Portfolios!B508-AVERAGE(Portfolios!$B$2:$B$1004))</f>
        <v>0</v>
      </c>
    </row>
    <row r="509" spans="1:2">
      <c r="A509" s="11">
        <f>Returns!A509</f>
        <v>0</v>
      </c>
      <c r="B509" s="1">
        <f>ABS(Portfolios!B509-AVERAGE(Portfolios!$B$2:$B$1004))</f>
        <v>0</v>
      </c>
    </row>
    <row r="510" spans="1:2">
      <c r="A510" s="11">
        <f>Returns!A510</f>
        <v>0</v>
      </c>
      <c r="B510" s="1">
        <f>ABS(Portfolios!B510-AVERAGE(Portfolios!$B$2:$B$1004))</f>
        <v>0</v>
      </c>
    </row>
    <row r="511" spans="1:2">
      <c r="A511" s="11">
        <f>Returns!A511</f>
        <v>0</v>
      </c>
      <c r="B511" s="1">
        <f>ABS(Portfolios!B511-AVERAGE(Portfolios!$B$2:$B$1004))</f>
        <v>0</v>
      </c>
    </row>
    <row r="512" spans="1:2">
      <c r="A512" s="11">
        <f>Returns!A512</f>
        <v>0</v>
      </c>
      <c r="B512" s="1">
        <f>ABS(Portfolios!B512-AVERAGE(Portfolios!$B$2:$B$1004))</f>
        <v>0</v>
      </c>
    </row>
    <row r="513" spans="1:2">
      <c r="A513" s="11">
        <f>Returns!A513</f>
        <v>0</v>
      </c>
      <c r="B513" s="1">
        <f>ABS(Portfolios!B513-AVERAGE(Portfolios!$B$2:$B$1004))</f>
        <v>0</v>
      </c>
    </row>
    <row r="514" spans="1:2">
      <c r="A514" s="11">
        <f>Returns!A514</f>
        <v>0</v>
      </c>
      <c r="B514" s="1">
        <f>ABS(Portfolios!B514-AVERAGE(Portfolios!$B$2:$B$1004))</f>
        <v>0</v>
      </c>
    </row>
    <row r="515" spans="1:2">
      <c r="A515" s="11">
        <f>Returns!A515</f>
        <v>0</v>
      </c>
      <c r="B515" s="1">
        <f>ABS(Portfolios!B515-AVERAGE(Portfolios!$B$2:$B$1004))</f>
        <v>0</v>
      </c>
    </row>
    <row r="516" spans="1:2">
      <c r="A516" s="11">
        <f>Returns!A516</f>
        <v>0</v>
      </c>
      <c r="B516" s="1">
        <f>ABS(Portfolios!B516-AVERAGE(Portfolios!$B$2:$B$1004))</f>
        <v>0</v>
      </c>
    </row>
    <row r="517" spans="1:2">
      <c r="A517" s="11">
        <f>Returns!A517</f>
        <v>0</v>
      </c>
      <c r="B517" s="1">
        <f>ABS(Portfolios!B517-AVERAGE(Portfolios!$B$2:$B$1004))</f>
        <v>0</v>
      </c>
    </row>
    <row r="518" spans="1:2">
      <c r="A518" s="11">
        <f>Returns!A518</f>
        <v>0</v>
      </c>
      <c r="B518" s="1">
        <f>ABS(Portfolios!B518-AVERAGE(Portfolios!$B$2:$B$1004))</f>
        <v>0</v>
      </c>
    </row>
    <row r="519" spans="1:2">
      <c r="A519" s="11">
        <f>Returns!A519</f>
        <v>0</v>
      </c>
      <c r="B519" s="1">
        <f>ABS(Portfolios!B519-AVERAGE(Portfolios!$B$2:$B$1004))</f>
        <v>0</v>
      </c>
    </row>
    <row r="520" spans="1:2">
      <c r="A520" s="11">
        <f>Returns!A520</f>
        <v>0</v>
      </c>
      <c r="B520" s="1">
        <f>ABS(Portfolios!B520-AVERAGE(Portfolios!$B$2:$B$1004))</f>
        <v>0</v>
      </c>
    </row>
    <row r="521" spans="1:2">
      <c r="A521" s="11">
        <f>Returns!A521</f>
        <v>0</v>
      </c>
      <c r="B521" s="1">
        <f>ABS(Portfolios!B521-AVERAGE(Portfolios!$B$2:$B$1004))</f>
        <v>0</v>
      </c>
    </row>
    <row r="522" spans="1:2">
      <c r="A522" s="11">
        <f>Returns!A522</f>
        <v>0</v>
      </c>
      <c r="B522" s="1">
        <f>ABS(Portfolios!B522-AVERAGE(Portfolios!$B$2:$B$1004))</f>
        <v>0</v>
      </c>
    </row>
    <row r="523" spans="1:2">
      <c r="A523" s="11">
        <f>Returns!A523</f>
        <v>0</v>
      </c>
      <c r="B523" s="1">
        <f>ABS(Portfolios!B523-AVERAGE(Portfolios!$B$2:$B$1004))</f>
        <v>0</v>
      </c>
    </row>
    <row r="524" spans="1:2">
      <c r="A524" s="11">
        <f>Returns!A524</f>
        <v>0</v>
      </c>
      <c r="B524" s="1">
        <f>ABS(Portfolios!B524-AVERAGE(Portfolios!$B$2:$B$1004))</f>
        <v>0</v>
      </c>
    </row>
    <row r="525" spans="1:2">
      <c r="A525" s="11">
        <f>Returns!A525</f>
        <v>0</v>
      </c>
      <c r="B525" s="1">
        <f>ABS(Portfolios!B525-AVERAGE(Portfolios!$B$2:$B$1004))</f>
        <v>0</v>
      </c>
    </row>
    <row r="526" spans="1:2">
      <c r="A526" s="11">
        <f>Returns!A526</f>
        <v>0</v>
      </c>
      <c r="B526" s="1">
        <f>ABS(Portfolios!B526-AVERAGE(Portfolios!$B$2:$B$1004))</f>
        <v>0</v>
      </c>
    </row>
    <row r="527" spans="1:2">
      <c r="A527" s="11">
        <f>Returns!A527</f>
        <v>0</v>
      </c>
      <c r="B527" s="1">
        <f>ABS(Portfolios!B527-AVERAGE(Portfolios!$B$2:$B$1004))</f>
        <v>0</v>
      </c>
    </row>
    <row r="528" spans="1:2">
      <c r="A528" s="11">
        <f>Returns!A528</f>
        <v>0</v>
      </c>
      <c r="B528" s="1">
        <f>ABS(Portfolios!B528-AVERAGE(Portfolios!$B$2:$B$1004))</f>
        <v>0</v>
      </c>
    </row>
    <row r="529" spans="1:2">
      <c r="A529" s="11">
        <f>Returns!A529</f>
        <v>0</v>
      </c>
      <c r="B529" s="1">
        <f>ABS(Portfolios!B529-AVERAGE(Portfolios!$B$2:$B$1004))</f>
        <v>0</v>
      </c>
    </row>
    <row r="530" spans="1:2">
      <c r="A530" s="11">
        <f>Returns!A530</f>
        <v>0</v>
      </c>
      <c r="B530" s="1">
        <f>ABS(Portfolios!B530-AVERAGE(Portfolios!$B$2:$B$1004))</f>
        <v>0</v>
      </c>
    </row>
    <row r="531" spans="1:2">
      <c r="A531" s="11">
        <f>Returns!A531</f>
        <v>0</v>
      </c>
      <c r="B531" s="1">
        <f>ABS(Portfolios!B531-AVERAGE(Portfolios!$B$2:$B$1004))</f>
        <v>0</v>
      </c>
    </row>
    <row r="532" spans="1:2">
      <c r="A532" s="11">
        <f>Returns!A532</f>
        <v>0</v>
      </c>
      <c r="B532" s="1">
        <f>ABS(Portfolios!B532-AVERAGE(Portfolios!$B$2:$B$1004))</f>
        <v>0</v>
      </c>
    </row>
    <row r="533" spans="1:2">
      <c r="A533" s="11">
        <f>Returns!A533</f>
        <v>0</v>
      </c>
      <c r="B533" s="1">
        <f>ABS(Portfolios!B533-AVERAGE(Portfolios!$B$2:$B$1004))</f>
        <v>0</v>
      </c>
    </row>
    <row r="534" spans="1:2">
      <c r="A534" s="11">
        <f>Returns!A534</f>
        <v>0</v>
      </c>
      <c r="B534" s="1">
        <f>ABS(Portfolios!B534-AVERAGE(Portfolios!$B$2:$B$1004))</f>
        <v>0</v>
      </c>
    </row>
    <row r="535" spans="1:2">
      <c r="A535" s="11">
        <f>Returns!A535</f>
        <v>0</v>
      </c>
      <c r="B535" s="1">
        <f>ABS(Portfolios!B535-AVERAGE(Portfolios!$B$2:$B$1004))</f>
        <v>0</v>
      </c>
    </row>
    <row r="536" spans="1:2">
      <c r="A536" s="11">
        <f>Returns!A536</f>
        <v>0</v>
      </c>
      <c r="B536" s="1">
        <f>ABS(Portfolios!B536-AVERAGE(Portfolios!$B$2:$B$1004))</f>
        <v>0</v>
      </c>
    </row>
    <row r="537" spans="1:2">
      <c r="A537" s="11">
        <f>Returns!A537</f>
        <v>0</v>
      </c>
      <c r="B537" s="1">
        <f>ABS(Portfolios!B537-AVERAGE(Portfolios!$B$2:$B$1004))</f>
        <v>0</v>
      </c>
    </row>
    <row r="538" spans="1:2">
      <c r="A538" s="11">
        <f>Returns!A538</f>
        <v>0</v>
      </c>
      <c r="B538" s="1">
        <f>ABS(Portfolios!B538-AVERAGE(Portfolios!$B$2:$B$1004))</f>
        <v>0</v>
      </c>
    </row>
    <row r="539" spans="1:2">
      <c r="A539" s="11">
        <f>Returns!A539</f>
        <v>0</v>
      </c>
      <c r="B539" s="1">
        <f>ABS(Portfolios!B539-AVERAGE(Portfolios!$B$2:$B$1004))</f>
        <v>0</v>
      </c>
    </row>
    <row r="540" spans="1:2">
      <c r="A540" s="11">
        <f>Returns!A540</f>
        <v>0</v>
      </c>
      <c r="B540" s="1">
        <f>ABS(Portfolios!B540-AVERAGE(Portfolios!$B$2:$B$1004))</f>
        <v>0</v>
      </c>
    </row>
    <row r="541" spans="1:2">
      <c r="A541" s="11">
        <f>Returns!A541</f>
        <v>0</v>
      </c>
      <c r="B541" s="1">
        <f>ABS(Portfolios!B541-AVERAGE(Portfolios!$B$2:$B$1004))</f>
        <v>0</v>
      </c>
    </row>
    <row r="542" spans="1:2">
      <c r="A542" s="11">
        <f>Returns!A542</f>
        <v>0</v>
      </c>
      <c r="B542" s="1">
        <f>ABS(Portfolios!B542-AVERAGE(Portfolios!$B$2:$B$1004))</f>
        <v>0</v>
      </c>
    </row>
    <row r="543" spans="1:2">
      <c r="A543" s="11">
        <f>Returns!A543</f>
        <v>0</v>
      </c>
      <c r="B543" s="1">
        <f>ABS(Portfolios!B543-AVERAGE(Portfolios!$B$2:$B$1004))</f>
        <v>0</v>
      </c>
    </row>
    <row r="544" spans="1:2">
      <c r="A544" s="11">
        <f>Returns!A544</f>
        <v>0</v>
      </c>
      <c r="B544" s="1">
        <f>ABS(Portfolios!B544-AVERAGE(Portfolios!$B$2:$B$1004))</f>
        <v>0</v>
      </c>
    </row>
    <row r="545" spans="1:2">
      <c r="A545" s="11">
        <f>Returns!A545</f>
        <v>0</v>
      </c>
      <c r="B545" s="1">
        <f>ABS(Portfolios!B545-AVERAGE(Portfolios!$B$2:$B$1004))</f>
        <v>0</v>
      </c>
    </row>
    <row r="546" spans="1:2">
      <c r="A546" s="11">
        <f>Returns!A546</f>
        <v>0</v>
      </c>
      <c r="B546" s="1">
        <f>ABS(Portfolios!B546-AVERAGE(Portfolios!$B$2:$B$1004))</f>
        <v>0</v>
      </c>
    </row>
    <row r="547" spans="1:2">
      <c r="A547" s="11">
        <f>Returns!A547</f>
        <v>0</v>
      </c>
      <c r="B547" s="1">
        <f>ABS(Portfolios!B547-AVERAGE(Portfolios!$B$2:$B$1004))</f>
        <v>0</v>
      </c>
    </row>
    <row r="548" spans="1:2">
      <c r="A548" s="11">
        <f>Returns!A548</f>
        <v>0</v>
      </c>
      <c r="B548" s="1">
        <f>ABS(Portfolios!B548-AVERAGE(Portfolios!$B$2:$B$1004))</f>
        <v>0</v>
      </c>
    </row>
    <row r="549" spans="1:2">
      <c r="A549" s="11">
        <f>Returns!A549</f>
        <v>0</v>
      </c>
      <c r="B549" s="1">
        <f>ABS(Portfolios!B549-AVERAGE(Portfolios!$B$2:$B$1004))</f>
        <v>0</v>
      </c>
    </row>
    <row r="550" spans="1:2">
      <c r="A550" s="11">
        <f>Returns!A550</f>
        <v>0</v>
      </c>
      <c r="B550" s="1">
        <f>ABS(Portfolios!B550-AVERAGE(Portfolios!$B$2:$B$1004))</f>
        <v>0</v>
      </c>
    </row>
    <row r="551" spans="1:2">
      <c r="A551" s="11">
        <f>Returns!A551</f>
        <v>0</v>
      </c>
      <c r="B551" s="1">
        <f>ABS(Portfolios!B551-AVERAGE(Portfolios!$B$2:$B$1004))</f>
        <v>0</v>
      </c>
    </row>
    <row r="552" spans="1:2">
      <c r="A552" s="11">
        <f>Returns!A552</f>
        <v>0</v>
      </c>
      <c r="B552" s="1">
        <f>ABS(Portfolios!B552-AVERAGE(Portfolios!$B$2:$B$1004))</f>
        <v>0</v>
      </c>
    </row>
    <row r="553" spans="1:2">
      <c r="A553" s="11">
        <f>Returns!A553</f>
        <v>0</v>
      </c>
      <c r="B553" s="1">
        <f>ABS(Portfolios!B553-AVERAGE(Portfolios!$B$2:$B$1004))</f>
        <v>0</v>
      </c>
    </row>
    <row r="554" spans="1:2">
      <c r="A554" s="11">
        <f>Returns!A554</f>
        <v>0</v>
      </c>
      <c r="B554" s="1">
        <f>ABS(Portfolios!B554-AVERAGE(Portfolios!$B$2:$B$1004))</f>
        <v>0</v>
      </c>
    </row>
    <row r="555" spans="1:2">
      <c r="A555" s="11">
        <f>Returns!A555</f>
        <v>0</v>
      </c>
      <c r="B555" s="1">
        <f>ABS(Portfolios!B555-AVERAGE(Portfolios!$B$2:$B$1004))</f>
        <v>0</v>
      </c>
    </row>
    <row r="556" spans="1:2">
      <c r="A556" s="11">
        <f>Returns!A556</f>
        <v>0</v>
      </c>
      <c r="B556" s="1">
        <f>ABS(Portfolios!B556-AVERAGE(Portfolios!$B$2:$B$1004))</f>
        <v>0</v>
      </c>
    </row>
    <row r="557" spans="1:2">
      <c r="A557" s="11">
        <f>Returns!A557</f>
        <v>0</v>
      </c>
      <c r="B557" s="1">
        <f>ABS(Portfolios!B557-AVERAGE(Portfolios!$B$2:$B$1004))</f>
        <v>0</v>
      </c>
    </row>
    <row r="558" spans="1:2">
      <c r="A558" s="11">
        <f>Returns!A558</f>
        <v>0</v>
      </c>
      <c r="B558" s="1">
        <f>ABS(Portfolios!B558-AVERAGE(Portfolios!$B$2:$B$1004))</f>
        <v>0</v>
      </c>
    </row>
    <row r="559" spans="1:2">
      <c r="A559" s="11">
        <f>Returns!A559</f>
        <v>0</v>
      </c>
      <c r="B559" s="1">
        <f>ABS(Portfolios!B559-AVERAGE(Portfolios!$B$2:$B$1004))</f>
        <v>0</v>
      </c>
    </row>
    <row r="560" spans="1:2">
      <c r="A560" s="11">
        <f>Returns!A560</f>
        <v>0</v>
      </c>
      <c r="B560" s="1">
        <f>ABS(Portfolios!B560-AVERAGE(Portfolios!$B$2:$B$1004))</f>
        <v>0</v>
      </c>
    </row>
    <row r="561" spans="1:2">
      <c r="A561" s="11">
        <f>Returns!A561</f>
        <v>0</v>
      </c>
      <c r="B561" s="1">
        <f>ABS(Portfolios!B561-AVERAGE(Portfolios!$B$2:$B$1004))</f>
        <v>0</v>
      </c>
    </row>
    <row r="562" spans="1:2">
      <c r="A562" s="11">
        <f>Returns!A562</f>
        <v>0</v>
      </c>
      <c r="B562" s="1">
        <f>ABS(Portfolios!B562-AVERAGE(Portfolios!$B$2:$B$1004))</f>
        <v>0</v>
      </c>
    </row>
    <row r="563" spans="1:2">
      <c r="A563" s="11">
        <f>Returns!A563</f>
        <v>0</v>
      </c>
      <c r="B563" s="1">
        <f>ABS(Portfolios!B563-AVERAGE(Portfolios!$B$2:$B$1004))</f>
        <v>0</v>
      </c>
    </row>
    <row r="564" spans="1:2">
      <c r="A564" s="11">
        <f>Returns!A564</f>
        <v>0</v>
      </c>
      <c r="B564" s="1">
        <f>ABS(Portfolios!B564-AVERAGE(Portfolios!$B$2:$B$1004))</f>
        <v>0</v>
      </c>
    </row>
    <row r="565" spans="1:2">
      <c r="A565" s="11">
        <f>Returns!A565</f>
        <v>0</v>
      </c>
      <c r="B565" s="1">
        <f>ABS(Portfolios!B565-AVERAGE(Portfolios!$B$2:$B$1004))</f>
        <v>0</v>
      </c>
    </row>
    <row r="566" spans="1:2">
      <c r="A566" s="11">
        <f>Returns!A566</f>
        <v>0</v>
      </c>
      <c r="B566" s="1">
        <f>ABS(Portfolios!B566-AVERAGE(Portfolios!$B$2:$B$1004))</f>
        <v>0</v>
      </c>
    </row>
    <row r="567" spans="1:2">
      <c r="A567" s="11">
        <f>Returns!A567</f>
        <v>0</v>
      </c>
      <c r="B567" s="1">
        <f>ABS(Portfolios!B567-AVERAGE(Portfolios!$B$2:$B$1004))</f>
        <v>0</v>
      </c>
    </row>
    <row r="568" spans="1:2">
      <c r="A568" s="11">
        <f>Returns!A568</f>
        <v>0</v>
      </c>
      <c r="B568" s="1">
        <f>ABS(Portfolios!B568-AVERAGE(Portfolios!$B$2:$B$1004))</f>
        <v>0</v>
      </c>
    </row>
    <row r="569" spans="1:2">
      <c r="A569" s="11">
        <f>Returns!A569</f>
        <v>0</v>
      </c>
      <c r="B569" s="1">
        <f>ABS(Portfolios!B569-AVERAGE(Portfolios!$B$2:$B$1004))</f>
        <v>0</v>
      </c>
    </row>
    <row r="570" spans="1:2">
      <c r="A570" s="11">
        <f>Returns!A570</f>
        <v>0</v>
      </c>
      <c r="B570" s="1">
        <f>ABS(Portfolios!B570-AVERAGE(Portfolios!$B$2:$B$1004))</f>
        <v>0</v>
      </c>
    </row>
    <row r="571" spans="1:2">
      <c r="A571" s="11">
        <f>Returns!A571</f>
        <v>0</v>
      </c>
      <c r="B571" s="1">
        <f>ABS(Portfolios!B571-AVERAGE(Portfolios!$B$2:$B$1004))</f>
        <v>0</v>
      </c>
    </row>
    <row r="572" spans="1:2">
      <c r="A572" s="11">
        <f>Returns!A572</f>
        <v>0</v>
      </c>
      <c r="B572" s="1">
        <f>ABS(Portfolios!B572-AVERAGE(Portfolios!$B$2:$B$1004))</f>
        <v>0</v>
      </c>
    </row>
    <row r="573" spans="1:2">
      <c r="A573" s="11">
        <f>Returns!A573</f>
        <v>0</v>
      </c>
      <c r="B573" s="1">
        <f>ABS(Portfolios!B573-AVERAGE(Portfolios!$B$2:$B$1004))</f>
        <v>0</v>
      </c>
    </row>
    <row r="574" spans="1:2">
      <c r="A574" s="11">
        <f>Returns!A574</f>
        <v>0</v>
      </c>
      <c r="B574" s="1">
        <f>ABS(Portfolios!B574-AVERAGE(Portfolios!$B$2:$B$1004))</f>
        <v>0</v>
      </c>
    </row>
    <row r="575" spans="1:2">
      <c r="A575" s="11">
        <f>Returns!A575</f>
        <v>0</v>
      </c>
      <c r="B575" s="1">
        <f>ABS(Portfolios!B575-AVERAGE(Portfolios!$B$2:$B$1004))</f>
        <v>0</v>
      </c>
    </row>
    <row r="576" spans="1:2">
      <c r="A576" s="11">
        <f>Returns!A576</f>
        <v>0</v>
      </c>
      <c r="B576" s="1">
        <f>ABS(Portfolios!B576-AVERAGE(Portfolios!$B$2:$B$1004))</f>
        <v>0</v>
      </c>
    </row>
    <row r="577" spans="1:2">
      <c r="A577" s="11">
        <f>Returns!A577</f>
        <v>0</v>
      </c>
      <c r="B577" s="1">
        <f>ABS(Portfolios!B577-AVERAGE(Portfolios!$B$2:$B$1004))</f>
        <v>0</v>
      </c>
    </row>
    <row r="578" spans="1:2">
      <c r="A578" s="11">
        <f>Returns!A578</f>
        <v>0</v>
      </c>
      <c r="B578" s="1">
        <f>ABS(Portfolios!B578-AVERAGE(Portfolios!$B$2:$B$1004))</f>
        <v>0</v>
      </c>
    </row>
    <row r="579" spans="1:2">
      <c r="A579" s="11">
        <f>Returns!A579</f>
        <v>0</v>
      </c>
      <c r="B579" s="1">
        <f>ABS(Portfolios!B579-AVERAGE(Portfolios!$B$2:$B$1004))</f>
        <v>0</v>
      </c>
    </row>
    <row r="580" spans="1:2">
      <c r="A580" s="11">
        <f>Returns!A580</f>
        <v>0</v>
      </c>
      <c r="B580" s="1">
        <f>ABS(Portfolios!B580-AVERAGE(Portfolios!$B$2:$B$1004))</f>
        <v>0</v>
      </c>
    </row>
    <row r="581" spans="1:2">
      <c r="A581" s="11">
        <f>Returns!A581</f>
        <v>0</v>
      </c>
      <c r="B581" s="1">
        <f>ABS(Portfolios!B581-AVERAGE(Portfolios!$B$2:$B$1004))</f>
        <v>0</v>
      </c>
    </row>
    <row r="582" spans="1:2">
      <c r="A582" s="11">
        <f>Returns!A582</f>
        <v>0</v>
      </c>
      <c r="B582" s="1">
        <f>ABS(Portfolios!B582-AVERAGE(Portfolios!$B$2:$B$1004))</f>
        <v>0</v>
      </c>
    </row>
    <row r="583" spans="1:2">
      <c r="A583" s="11">
        <f>Returns!A583</f>
        <v>0</v>
      </c>
      <c r="B583" s="1">
        <f>ABS(Portfolios!B583-AVERAGE(Portfolios!$B$2:$B$1004))</f>
        <v>0</v>
      </c>
    </row>
    <row r="584" spans="1:2">
      <c r="A584" s="11">
        <f>Returns!A584</f>
        <v>0</v>
      </c>
      <c r="B584" s="1">
        <f>ABS(Portfolios!B584-AVERAGE(Portfolios!$B$2:$B$1004))</f>
        <v>0</v>
      </c>
    </row>
    <row r="585" spans="1:2">
      <c r="A585" s="11">
        <f>Returns!A585</f>
        <v>0</v>
      </c>
      <c r="B585" s="1">
        <f>ABS(Portfolios!B585-AVERAGE(Portfolios!$B$2:$B$1004))</f>
        <v>0</v>
      </c>
    </row>
    <row r="586" spans="1:2">
      <c r="A586" s="11">
        <f>Returns!A586</f>
        <v>0</v>
      </c>
      <c r="B586" s="1">
        <f>ABS(Portfolios!B586-AVERAGE(Portfolios!$B$2:$B$1004))</f>
        <v>0</v>
      </c>
    </row>
    <row r="587" spans="1:2">
      <c r="A587" s="11">
        <f>Returns!A587</f>
        <v>0</v>
      </c>
      <c r="B587" s="1">
        <f>ABS(Portfolios!B587-AVERAGE(Portfolios!$B$2:$B$1004))</f>
        <v>0</v>
      </c>
    </row>
    <row r="588" spans="1:2">
      <c r="A588" s="11">
        <f>Returns!A588</f>
        <v>0</v>
      </c>
      <c r="B588" s="1">
        <f>ABS(Portfolios!B588-AVERAGE(Portfolios!$B$2:$B$1004))</f>
        <v>0</v>
      </c>
    </row>
    <row r="589" spans="1:2">
      <c r="A589" s="11">
        <f>Returns!A589</f>
        <v>0</v>
      </c>
      <c r="B589" s="1">
        <f>ABS(Portfolios!B589-AVERAGE(Portfolios!$B$2:$B$1004))</f>
        <v>0</v>
      </c>
    </row>
    <row r="590" spans="1:2">
      <c r="A590" s="11">
        <f>Returns!A590</f>
        <v>0</v>
      </c>
      <c r="B590" s="1">
        <f>ABS(Portfolios!B590-AVERAGE(Portfolios!$B$2:$B$1004))</f>
        <v>0</v>
      </c>
    </row>
    <row r="591" spans="1:2">
      <c r="A591" s="11">
        <f>Returns!A591</f>
        <v>0</v>
      </c>
      <c r="B591" s="1">
        <f>ABS(Portfolios!B591-AVERAGE(Portfolios!$B$2:$B$1004))</f>
        <v>0</v>
      </c>
    </row>
    <row r="592" spans="1:2">
      <c r="A592" s="11">
        <f>Returns!A592</f>
        <v>0</v>
      </c>
      <c r="B592" s="1">
        <f>ABS(Portfolios!B592-AVERAGE(Portfolios!$B$2:$B$1004))</f>
        <v>0</v>
      </c>
    </row>
    <row r="593" spans="1:2">
      <c r="A593" s="11">
        <f>Returns!A593</f>
        <v>0</v>
      </c>
      <c r="B593" s="1">
        <f>ABS(Portfolios!B593-AVERAGE(Portfolios!$B$2:$B$1004))</f>
        <v>0</v>
      </c>
    </row>
    <row r="594" spans="1:2">
      <c r="A594" s="11">
        <f>Returns!A594</f>
        <v>0</v>
      </c>
      <c r="B594" s="1">
        <f>ABS(Portfolios!B594-AVERAGE(Portfolios!$B$2:$B$1004))</f>
        <v>0</v>
      </c>
    </row>
    <row r="595" spans="1:2">
      <c r="A595" s="11">
        <f>Returns!A595</f>
        <v>0</v>
      </c>
      <c r="B595" s="1">
        <f>ABS(Portfolios!B595-AVERAGE(Portfolios!$B$2:$B$1004))</f>
        <v>0</v>
      </c>
    </row>
    <row r="596" spans="1:2">
      <c r="A596" s="11">
        <f>Returns!A596</f>
        <v>0</v>
      </c>
      <c r="B596" s="1">
        <f>ABS(Portfolios!B596-AVERAGE(Portfolios!$B$2:$B$1004))</f>
        <v>0</v>
      </c>
    </row>
    <row r="597" spans="1:2">
      <c r="A597" s="11">
        <f>Returns!A597</f>
        <v>0</v>
      </c>
      <c r="B597" s="1">
        <f>ABS(Portfolios!B597-AVERAGE(Portfolios!$B$2:$B$1004))</f>
        <v>0</v>
      </c>
    </row>
    <row r="598" spans="1:2">
      <c r="A598" s="11">
        <f>Returns!A598</f>
        <v>0</v>
      </c>
      <c r="B598" s="1">
        <f>ABS(Portfolios!B598-AVERAGE(Portfolios!$B$2:$B$1004))</f>
        <v>0</v>
      </c>
    </row>
    <row r="599" spans="1:2">
      <c r="A599" s="11">
        <f>Returns!A599</f>
        <v>0</v>
      </c>
      <c r="B599" s="1">
        <f>ABS(Portfolios!B599-AVERAGE(Portfolios!$B$2:$B$1004))</f>
        <v>0</v>
      </c>
    </row>
    <row r="600" spans="1:2">
      <c r="A600" s="11">
        <f>Returns!A600</f>
        <v>0</v>
      </c>
      <c r="B600" s="1">
        <f>ABS(Portfolios!B600-AVERAGE(Portfolios!$B$2:$B$1004))</f>
        <v>0</v>
      </c>
    </row>
    <row r="601" spans="1:2">
      <c r="A601" s="11">
        <f>Returns!A601</f>
        <v>0</v>
      </c>
      <c r="B601" s="1">
        <f>ABS(Portfolios!B601-AVERAGE(Portfolios!$B$2:$B$1004))</f>
        <v>0</v>
      </c>
    </row>
    <row r="602" spans="1:2">
      <c r="A602" s="11">
        <f>Returns!A602</f>
        <v>0</v>
      </c>
      <c r="B602" s="1">
        <f>ABS(Portfolios!B602-AVERAGE(Portfolios!$B$2:$B$1004))</f>
        <v>0</v>
      </c>
    </row>
    <row r="603" spans="1:2">
      <c r="A603" s="11">
        <f>Returns!A603</f>
        <v>0</v>
      </c>
      <c r="B603" s="1">
        <f>ABS(Portfolios!B603-AVERAGE(Portfolios!$B$2:$B$1004))</f>
        <v>0</v>
      </c>
    </row>
    <row r="604" spans="1:2">
      <c r="A604" s="11">
        <f>Returns!A604</f>
        <v>0</v>
      </c>
      <c r="B604" s="1">
        <f>ABS(Portfolios!B604-AVERAGE(Portfolios!$B$2:$B$1004))</f>
        <v>0</v>
      </c>
    </row>
    <row r="605" spans="1:2">
      <c r="A605" s="11">
        <f>Returns!A605</f>
        <v>0</v>
      </c>
      <c r="B605" s="1">
        <f>ABS(Portfolios!B605-AVERAGE(Portfolios!$B$2:$B$1004))</f>
        <v>0</v>
      </c>
    </row>
    <row r="606" spans="1:2">
      <c r="A606" s="11">
        <f>Returns!A606</f>
        <v>0</v>
      </c>
      <c r="B606" s="1">
        <f>ABS(Portfolios!B606-AVERAGE(Portfolios!$B$2:$B$1004))</f>
        <v>0</v>
      </c>
    </row>
    <row r="607" spans="1:2">
      <c r="A607" s="11">
        <f>Returns!A607</f>
        <v>0</v>
      </c>
      <c r="B607" s="1">
        <f>ABS(Portfolios!B607-AVERAGE(Portfolios!$B$2:$B$1004))</f>
        <v>0</v>
      </c>
    </row>
    <row r="608" spans="1:2">
      <c r="A608" s="11">
        <f>Returns!A608</f>
        <v>0</v>
      </c>
      <c r="B608" s="1">
        <f>ABS(Portfolios!B608-AVERAGE(Portfolios!$B$2:$B$1004))</f>
        <v>0</v>
      </c>
    </row>
    <row r="609" spans="1:2">
      <c r="A609" s="11">
        <f>Returns!A609</f>
        <v>0</v>
      </c>
      <c r="B609" s="1">
        <f>ABS(Portfolios!B609-AVERAGE(Portfolios!$B$2:$B$1004))</f>
        <v>0</v>
      </c>
    </row>
    <row r="610" spans="1:2">
      <c r="A610" s="11">
        <f>Returns!A610</f>
        <v>0</v>
      </c>
      <c r="B610" s="1">
        <f>ABS(Portfolios!B610-AVERAGE(Portfolios!$B$2:$B$1004))</f>
        <v>0</v>
      </c>
    </row>
    <row r="611" spans="1:2">
      <c r="A611" s="11">
        <f>Returns!A611</f>
        <v>0</v>
      </c>
      <c r="B611" s="1">
        <f>ABS(Portfolios!B611-AVERAGE(Portfolios!$B$2:$B$1004))</f>
        <v>0</v>
      </c>
    </row>
    <row r="612" spans="1:2">
      <c r="A612" s="11">
        <f>Returns!A612</f>
        <v>0</v>
      </c>
      <c r="B612" s="1">
        <f>ABS(Portfolios!B612-AVERAGE(Portfolios!$B$2:$B$1004))</f>
        <v>0</v>
      </c>
    </row>
    <row r="613" spans="1:2">
      <c r="A613" s="11">
        <f>Returns!A613</f>
        <v>0</v>
      </c>
      <c r="B613" s="1">
        <f>ABS(Portfolios!B613-AVERAGE(Portfolios!$B$2:$B$1004))</f>
        <v>0</v>
      </c>
    </row>
    <row r="614" spans="1:2">
      <c r="A614" s="11">
        <f>Returns!A614</f>
        <v>0</v>
      </c>
      <c r="B614" s="1">
        <f>ABS(Portfolios!B614-AVERAGE(Portfolios!$B$2:$B$1004))</f>
        <v>0</v>
      </c>
    </row>
    <row r="615" spans="1:2">
      <c r="A615" s="11">
        <f>Returns!A615</f>
        <v>0</v>
      </c>
      <c r="B615" s="1">
        <f>ABS(Portfolios!B615-AVERAGE(Portfolios!$B$2:$B$1004))</f>
        <v>0</v>
      </c>
    </row>
    <row r="616" spans="1:2">
      <c r="A616" s="11">
        <f>Returns!A616</f>
        <v>0</v>
      </c>
      <c r="B616" s="1">
        <f>ABS(Portfolios!B616-AVERAGE(Portfolios!$B$2:$B$1004))</f>
        <v>0</v>
      </c>
    </row>
    <row r="617" spans="1:2">
      <c r="A617" s="11">
        <f>Returns!A617</f>
        <v>0</v>
      </c>
      <c r="B617" s="1">
        <f>ABS(Portfolios!B617-AVERAGE(Portfolios!$B$2:$B$1004))</f>
        <v>0</v>
      </c>
    </row>
    <row r="618" spans="1:2">
      <c r="A618" s="11">
        <f>Returns!A618</f>
        <v>0</v>
      </c>
      <c r="B618" s="1">
        <f>ABS(Portfolios!B618-AVERAGE(Portfolios!$B$2:$B$1004))</f>
        <v>0</v>
      </c>
    </row>
    <row r="619" spans="1:2">
      <c r="A619" s="11">
        <f>Returns!A619</f>
        <v>0</v>
      </c>
      <c r="B619" s="1">
        <f>ABS(Portfolios!B619-AVERAGE(Portfolios!$B$2:$B$1004))</f>
        <v>0</v>
      </c>
    </row>
    <row r="620" spans="1:2">
      <c r="A620" s="11">
        <f>Returns!A620</f>
        <v>0</v>
      </c>
      <c r="B620" s="1">
        <f>ABS(Portfolios!B620-AVERAGE(Portfolios!$B$2:$B$1004))</f>
        <v>0</v>
      </c>
    </row>
    <row r="621" spans="1:2">
      <c r="A621" s="11">
        <f>Returns!A621</f>
        <v>0</v>
      </c>
      <c r="B621" s="1">
        <f>ABS(Portfolios!B621-AVERAGE(Portfolios!$B$2:$B$1004))</f>
        <v>0</v>
      </c>
    </row>
    <row r="622" spans="1:2">
      <c r="A622" s="11">
        <f>Returns!A622</f>
        <v>0</v>
      </c>
      <c r="B622" s="1">
        <f>ABS(Portfolios!B622-AVERAGE(Portfolios!$B$2:$B$1004))</f>
        <v>0</v>
      </c>
    </row>
    <row r="623" spans="1:2">
      <c r="A623" s="11">
        <f>Returns!A623</f>
        <v>0</v>
      </c>
      <c r="B623" s="1">
        <f>ABS(Portfolios!B623-AVERAGE(Portfolios!$B$2:$B$1004))</f>
        <v>0</v>
      </c>
    </row>
    <row r="624" spans="1:2">
      <c r="A624" s="11">
        <f>Returns!A624</f>
        <v>0</v>
      </c>
      <c r="B624" s="1">
        <f>ABS(Portfolios!B624-AVERAGE(Portfolios!$B$2:$B$1004))</f>
        <v>0</v>
      </c>
    </row>
    <row r="625" spans="1:2">
      <c r="A625" s="11">
        <f>Returns!A625</f>
        <v>0</v>
      </c>
      <c r="B625" s="1">
        <f>ABS(Portfolios!B625-AVERAGE(Portfolios!$B$2:$B$1004))</f>
        <v>0</v>
      </c>
    </row>
    <row r="626" spans="1:2">
      <c r="A626" s="11">
        <f>Returns!A626</f>
        <v>0</v>
      </c>
      <c r="B626" s="1">
        <f>ABS(Portfolios!B626-AVERAGE(Portfolios!$B$2:$B$1004))</f>
        <v>0</v>
      </c>
    </row>
    <row r="627" spans="1:2">
      <c r="A627" s="11">
        <f>Returns!A627</f>
        <v>0</v>
      </c>
      <c r="B627" s="1">
        <f>ABS(Portfolios!B627-AVERAGE(Portfolios!$B$2:$B$1004))</f>
        <v>0</v>
      </c>
    </row>
    <row r="628" spans="1:2">
      <c r="A628" s="11">
        <f>Returns!A628</f>
        <v>0</v>
      </c>
      <c r="B628" s="1">
        <f>ABS(Portfolios!B628-AVERAGE(Portfolios!$B$2:$B$1004))</f>
        <v>0</v>
      </c>
    </row>
    <row r="629" spans="1:2">
      <c r="A629" s="11">
        <f>Returns!A629</f>
        <v>0</v>
      </c>
      <c r="B629" s="1">
        <f>ABS(Portfolios!B629-AVERAGE(Portfolios!$B$2:$B$1004))</f>
        <v>0</v>
      </c>
    </row>
    <row r="630" spans="1:2">
      <c r="A630" s="11">
        <f>Returns!A630</f>
        <v>0</v>
      </c>
      <c r="B630" s="1">
        <f>ABS(Portfolios!B630-AVERAGE(Portfolios!$B$2:$B$1004))</f>
        <v>0</v>
      </c>
    </row>
    <row r="631" spans="1:2">
      <c r="A631" s="11">
        <f>Returns!A631</f>
        <v>0</v>
      </c>
      <c r="B631" s="1">
        <f>ABS(Portfolios!B631-AVERAGE(Portfolios!$B$2:$B$1004))</f>
        <v>0</v>
      </c>
    </row>
    <row r="632" spans="1:2">
      <c r="A632" s="11">
        <f>Returns!A632</f>
        <v>0</v>
      </c>
      <c r="B632" s="1">
        <f>ABS(Portfolios!B632-AVERAGE(Portfolios!$B$2:$B$1004))</f>
        <v>0</v>
      </c>
    </row>
    <row r="633" spans="1:2">
      <c r="A633" s="11">
        <f>Returns!A633</f>
        <v>0</v>
      </c>
      <c r="B633" s="1">
        <f>ABS(Portfolios!B633-AVERAGE(Portfolios!$B$2:$B$1004))</f>
        <v>0</v>
      </c>
    </row>
    <row r="634" spans="1:2">
      <c r="A634" s="11">
        <f>Returns!A634</f>
        <v>0</v>
      </c>
      <c r="B634" s="1">
        <f>ABS(Portfolios!B634-AVERAGE(Portfolios!$B$2:$B$1004))</f>
        <v>0</v>
      </c>
    </row>
    <row r="635" spans="1:2">
      <c r="A635" s="11">
        <f>Returns!A635</f>
        <v>0</v>
      </c>
      <c r="B635" s="1">
        <f>ABS(Portfolios!B635-AVERAGE(Portfolios!$B$2:$B$1004))</f>
        <v>0</v>
      </c>
    </row>
    <row r="636" spans="1:2">
      <c r="A636" s="11">
        <f>Returns!A636</f>
        <v>0</v>
      </c>
      <c r="B636" s="1">
        <f>ABS(Portfolios!B636-AVERAGE(Portfolios!$B$2:$B$1004))</f>
        <v>0</v>
      </c>
    </row>
    <row r="637" spans="1:2">
      <c r="A637" s="11">
        <f>Returns!A637</f>
        <v>0</v>
      </c>
      <c r="B637" s="1">
        <f>ABS(Portfolios!B637-AVERAGE(Portfolios!$B$2:$B$1004))</f>
        <v>0</v>
      </c>
    </row>
    <row r="638" spans="1:2">
      <c r="A638" s="11">
        <f>Returns!A638</f>
        <v>0</v>
      </c>
      <c r="B638" s="1">
        <f>ABS(Portfolios!B638-AVERAGE(Portfolios!$B$2:$B$1004))</f>
        <v>0</v>
      </c>
    </row>
    <row r="639" spans="1:2">
      <c r="A639" s="11">
        <f>Returns!A639</f>
        <v>0</v>
      </c>
      <c r="B639" s="1">
        <f>ABS(Portfolios!B639-AVERAGE(Portfolios!$B$2:$B$1004))</f>
        <v>0</v>
      </c>
    </row>
    <row r="640" spans="1:2">
      <c r="A640" s="11">
        <f>Returns!A640</f>
        <v>0</v>
      </c>
      <c r="B640" s="1">
        <f>ABS(Portfolios!B640-AVERAGE(Portfolios!$B$2:$B$1004))</f>
        <v>0</v>
      </c>
    </row>
    <row r="641" spans="1:2">
      <c r="A641" s="11">
        <f>Returns!A641</f>
        <v>0</v>
      </c>
      <c r="B641" s="1">
        <f>ABS(Portfolios!B641-AVERAGE(Portfolios!$B$2:$B$1004))</f>
        <v>0</v>
      </c>
    </row>
    <row r="642" spans="1:2">
      <c r="A642" s="11">
        <f>Returns!A642</f>
        <v>0</v>
      </c>
      <c r="B642" s="1">
        <f>ABS(Portfolios!B642-AVERAGE(Portfolios!$B$2:$B$1004))</f>
        <v>0</v>
      </c>
    </row>
    <row r="643" spans="1:2">
      <c r="A643" s="11">
        <f>Returns!A643</f>
        <v>0</v>
      </c>
      <c r="B643" s="1">
        <f>ABS(Portfolios!B643-AVERAGE(Portfolios!$B$2:$B$1004))</f>
        <v>0</v>
      </c>
    </row>
    <row r="644" spans="1:2">
      <c r="A644" s="11">
        <f>Returns!A644</f>
        <v>0</v>
      </c>
      <c r="B644" s="1">
        <f>ABS(Portfolios!B644-AVERAGE(Portfolios!$B$2:$B$1004))</f>
        <v>0</v>
      </c>
    </row>
    <row r="645" spans="1:2">
      <c r="A645" s="11">
        <f>Returns!A645</f>
        <v>0</v>
      </c>
      <c r="B645" s="1">
        <f>ABS(Portfolios!B645-AVERAGE(Portfolios!$B$2:$B$1004))</f>
        <v>0</v>
      </c>
    </row>
    <row r="646" spans="1:2">
      <c r="A646" s="11">
        <f>Returns!A646</f>
        <v>0</v>
      </c>
      <c r="B646" s="1">
        <f>ABS(Portfolios!B646-AVERAGE(Portfolios!$B$2:$B$1004))</f>
        <v>0</v>
      </c>
    </row>
    <row r="647" spans="1:2">
      <c r="A647" s="11">
        <f>Returns!A647</f>
        <v>0</v>
      </c>
      <c r="B647" s="1">
        <f>ABS(Portfolios!B647-AVERAGE(Portfolios!$B$2:$B$1004))</f>
        <v>0</v>
      </c>
    </row>
    <row r="648" spans="1:2">
      <c r="A648" s="11">
        <f>Returns!A648</f>
        <v>0</v>
      </c>
      <c r="B648" s="1">
        <f>ABS(Portfolios!B648-AVERAGE(Portfolios!$B$2:$B$1004))</f>
        <v>0</v>
      </c>
    </row>
    <row r="649" spans="1:2">
      <c r="A649" s="11">
        <f>Returns!A649</f>
        <v>0</v>
      </c>
      <c r="B649" s="1">
        <f>ABS(Portfolios!B649-AVERAGE(Portfolios!$B$2:$B$1004))</f>
        <v>0</v>
      </c>
    </row>
    <row r="650" spans="1:2">
      <c r="A650" s="11">
        <f>Returns!A650</f>
        <v>0</v>
      </c>
      <c r="B650" s="1">
        <f>ABS(Portfolios!B650-AVERAGE(Portfolios!$B$2:$B$1004))</f>
        <v>0</v>
      </c>
    </row>
    <row r="651" spans="1:2">
      <c r="A651" s="11">
        <f>Returns!A651</f>
        <v>0</v>
      </c>
      <c r="B651" s="1">
        <f>ABS(Portfolios!B651-AVERAGE(Portfolios!$B$2:$B$1004))</f>
        <v>0</v>
      </c>
    </row>
    <row r="652" spans="1:2">
      <c r="A652" s="11">
        <f>Returns!A652</f>
        <v>0</v>
      </c>
      <c r="B652" s="1">
        <f>ABS(Portfolios!B652-AVERAGE(Portfolios!$B$2:$B$1004))</f>
        <v>0</v>
      </c>
    </row>
    <row r="653" spans="1:2">
      <c r="A653" s="11">
        <f>Returns!A653</f>
        <v>0</v>
      </c>
      <c r="B653" s="1">
        <f>ABS(Portfolios!B653-AVERAGE(Portfolios!$B$2:$B$1004))</f>
        <v>0</v>
      </c>
    </row>
    <row r="654" spans="1:2">
      <c r="A654" s="11">
        <f>Returns!A654</f>
        <v>0</v>
      </c>
      <c r="B654" s="1">
        <f>ABS(Portfolios!B654-AVERAGE(Portfolios!$B$2:$B$1004))</f>
        <v>0</v>
      </c>
    </row>
    <row r="655" spans="1:2">
      <c r="A655" s="11">
        <f>Returns!A655</f>
        <v>0</v>
      </c>
      <c r="B655" s="1">
        <f>ABS(Portfolios!B655-AVERAGE(Portfolios!$B$2:$B$1004))</f>
        <v>0</v>
      </c>
    </row>
    <row r="656" spans="1:2">
      <c r="A656" s="11">
        <f>Returns!A656</f>
        <v>0</v>
      </c>
      <c r="B656" s="1">
        <f>ABS(Portfolios!B656-AVERAGE(Portfolios!$B$2:$B$1004))</f>
        <v>0</v>
      </c>
    </row>
    <row r="657" spans="1:2">
      <c r="A657" s="11">
        <f>Returns!A657</f>
        <v>0</v>
      </c>
      <c r="B657" s="1">
        <f>ABS(Portfolios!B657-AVERAGE(Portfolios!$B$2:$B$1004))</f>
        <v>0</v>
      </c>
    </row>
    <row r="658" spans="1:2">
      <c r="A658" s="11">
        <f>Returns!A658</f>
        <v>0</v>
      </c>
      <c r="B658" s="1">
        <f>ABS(Portfolios!B658-AVERAGE(Portfolios!$B$2:$B$1004))</f>
        <v>0</v>
      </c>
    </row>
    <row r="659" spans="1:2">
      <c r="A659" s="11">
        <f>Returns!A659</f>
        <v>0</v>
      </c>
      <c r="B659" s="1">
        <f>ABS(Portfolios!B659-AVERAGE(Portfolios!$B$2:$B$1004))</f>
        <v>0</v>
      </c>
    </row>
    <row r="660" spans="1:2">
      <c r="A660" s="11">
        <f>Returns!A660</f>
        <v>0</v>
      </c>
      <c r="B660" s="1">
        <f>ABS(Portfolios!B660-AVERAGE(Portfolios!$B$2:$B$1004))</f>
        <v>0</v>
      </c>
    </row>
    <row r="661" spans="1:2">
      <c r="A661" s="11">
        <f>Returns!A661</f>
        <v>0</v>
      </c>
      <c r="B661" s="1">
        <f>ABS(Portfolios!B661-AVERAGE(Portfolios!$B$2:$B$1004))</f>
        <v>0</v>
      </c>
    </row>
    <row r="662" spans="1:2">
      <c r="A662" s="11">
        <f>Returns!A662</f>
        <v>0</v>
      </c>
      <c r="B662" s="1">
        <f>ABS(Portfolios!B662-AVERAGE(Portfolios!$B$2:$B$1004))</f>
        <v>0</v>
      </c>
    </row>
    <row r="663" spans="1:2">
      <c r="A663" s="11">
        <f>Returns!A663</f>
        <v>0</v>
      </c>
      <c r="B663" s="1">
        <f>ABS(Portfolios!B663-AVERAGE(Portfolios!$B$2:$B$1004))</f>
        <v>0</v>
      </c>
    </row>
    <row r="664" spans="1:2">
      <c r="A664" s="11">
        <f>Returns!A664</f>
        <v>0</v>
      </c>
      <c r="B664" s="1">
        <f>ABS(Portfolios!B664-AVERAGE(Portfolios!$B$2:$B$1004))</f>
        <v>0</v>
      </c>
    </row>
    <row r="665" spans="1:2">
      <c r="A665" s="11">
        <f>Returns!A665</f>
        <v>0</v>
      </c>
      <c r="B665" s="1">
        <f>ABS(Portfolios!B665-AVERAGE(Portfolios!$B$2:$B$1004))</f>
        <v>0</v>
      </c>
    </row>
    <row r="666" spans="1:2">
      <c r="A666" s="11">
        <f>Returns!A666</f>
        <v>0</v>
      </c>
      <c r="B666" s="1">
        <f>ABS(Portfolios!B666-AVERAGE(Portfolios!$B$2:$B$1004))</f>
        <v>0</v>
      </c>
    </row>
    <row r="667" spans="1:2">
      <c r="A667" s="11">
        <f>Returns!A667</f>
        <v>0</v>
      </c>
      <c r="B667" s="1">
        <f>ABS(Portfolios!B667-AVERAGE(Portfolios!$B$2:$B$1004))</f>
        <v>0</v>
      </c>
    </row>
    <row r="668" spans="1:2">
      <c r="A668" s="11">
        <f>Returns!A668</f>
        <v>0</v>
      </c>
      <c r="B668" s="1">
        <f>ABS(Portfolios!B668-AVERAGE(Portfolios!$B$2:$B$1004))</f>
        <v>0</v>
      </c>
    </row>
    <row r="669" spans="1:2">
      <c r="A669" s="11">
        <f>Returns!A669</f>
        <v>0</v>
      </c>
      <c r="B669" s="1">
        <f>ABS(Portfolios!B669-AVERAGE(Portfolios!$B$2:$B$1004))</f>
        <v>0</v>
      </c>
    </row>
    <row r="670" spans="1:2">
      <c r="A670" s="11">
        <f>Returns!A670</f>
        <v>0</v>
      </c>
      <c r="B670" s="1">
        <f>ABS(Portfolios!B670-AVERAGE(Portfolios!$B$2:$B$1004))</f>
        <v>0</v>
      </c>
    </row>
    <row r="671" spans="1:2">
      <c r="A671" s="11">
        <f>Returns!A671</f>
        <v>0</v>
      </c>
      <c r="B671" s="1">
        <f>ABS(Portfolios!B671-AVERAGE(Portfolios!$B$2:$B$1004))</f>
        <v>0</v>
      </c>
    </row>
    <row r="672" spans="1:2">
      <c r="A672" s="11">
        <f>Returns!A672</f>
        <v>0</v>
      </c>
      <c r="B672" s="1">
        <f>ABS(Portfolios!B672-AVERAGE(Portfolios!$B$2:$B$1004))</f>
        <v>0</v>
      </c>
    </row>
    <row r="673" spans="1:2">
      <c r="A673" s="11">
        <f>Returns!A673</f>
        <v>0</v>
      </c>
      <c r="B673" s="1">
        <f>ABS(Portfolios!B673-AVERAGE(Portfolios!$B$2:$B$1004))</f>
        <v>0</v>
      </c>
    </row>
    <row r="674" spans="1:2">
      <c r="A674" s="11">
        <f>Returns!A674</f>
        <v>0</v>
      </c>
      <c r="B674" s="1">
        <f>ABS(Portfolios!B674-AVERAGE(Portfolios!$B$2:$B$1004))</f>
        <v>0</v>
      </c>
    </row>
    <row r="675" spans="1:2">
      <c r="A675" s="11">
        <f>Returns!A675</f>
        <v>0</v>
      </c>
      <c r="B675" s="1">
        <f>ABS(Portfolios!B675-AVERAGE(Portfolios!$B$2:$B$1004))</f>
        <v>0</v>
      </c>
    </row>
    <row r="676" spans="1:2">
      <c r="A676" s="11">
        <f>Returns!A676</f>
        <v>0</v>
      </c>
      <c r="B676" s="1">
        <f>ABS(Portfolios!B676-AVERAGE(Portfolios!$B$2:$B$1004))</f>
        <v>0</v>
      </c>
    </row>
    <row r="677" spans="1:2">
      <c r="A677" s="11">
        <f>Returns!A677</f>
        <v>0</v>
      </c>
      <c r="B677" s="1">
        <f>ABS(Portfolios!B677-AVERAGE(Portfolios!$B$2:$B$1004))</f>
        <v>0</v>
      </c>
    </row>
    <row r="678" spans="1:2">
      <c r="A678" s="11">
        <f>Returns!A678</f>
        <v>0</v>
      </c>
      <c r="B678" s="1">
        <f>ABS(Portfolios!B678-AVERAGE(Portfolios!$B$2:$B$1004))</f>
        <v>0</v>
      </c>
    </row>
    <row r="679" spans="1:2">
      <c r="A679" s="11">
        <f>Returns!A679</f>
        <v>0</v>
      </c>
      <c r="B679" s="1">
        <f>ABS(Portfolios!B679-AVERAGE(Portfolios!$B$2:$B$1004))</f>
        <v>0</v>
      </c>
    </row>
    <row r="680" spans="1:2">
      <c r="A680" s="11">
        <f>Returns!A680</f>
        <v>0</v>
      </c>
      <c r="B680" s="1">
        <f>ABS(Portfolios!B680-AVERAGE(Portfolios!$B$2:$B$1004))</f>
        <v>0</v>
      </c>
    </row>
    <row r="681" spans="1:2">
      <c r="A681" s="11">
        <f>Returns!A681</f>
        <v>0</v>
      </c>
      <c r="B681" s="1">
        <f>ABS(Portfolios!B681-AVERAGE(Portfolios!$B$2:$B$1004))</f>
        <v>0</v>
      </c>
    </row>
    <row r="682" spans="1:2">
      <c r="A682" s="11">
        <f>Returns!A682</f>
        <v>0</v>
      </c>
      <c r="B682" s="1">
        <f>ABS(Portfolios!B682-AVERAGE(Portfolios!$B$2:$B$1004))</f>
        <v>0</v>
      </c>
    </row>
    <row r="683" spans="1:2">
      <c r="A683" s="11">
        <f>Returns!A683</f>
        <v>0</v>
      </c>
      <c r="B683" s="1">
        <f>ABS(Portfolios!B683-AVERAGE(Portfolios!$B$2:$B$1004))</f>
        <v>0</v>
      </c>
    </row>
    <row r="684" spans="1:2">
      <c r="A684" s="11">
        <f>Returns!A684</f>
        <v>0</v>
      </c>
      <c r="B684" s="1">
        <f>ABS(Portfolios!B684-AVERAGE(Portfolios!$B$2:$B$1004))</f>
        <v>0</v>
      </c>
    </row>
    <row r="685" spans="1:2">
      <c r="A685" s="11">
        <f>Returns!A685</f>
        <v>0</v>
      </c>
      <c r="B685" s="1">
        <f>ABS(Portfolios!B685-AVERAGE(Portfolios!$B$2:$B$1004))</f>
        <v>0</v>
      </c>
    </row>
    <row r="686" spans="1:2">
      <c r="A686" s="11">
        <f>Returns!A686</f>
        <v>0</v>
      </c>
      <c r="B686" s="1">
        <f>ABS(Portfolios!B686-AVERAGE(Portfolios!$B$2:$B$1004))</f>
        <v>0</v>
      </c>
    </row>
    <row r="687" spans="1:2">
      <c r="A687" s="11">
        <f>Returns!A687</f>
        <v>0</v>
      </c>
      <c r="B687" s="1">
        <f>ABS(Portfolios!B687-AVERAGE(Portfolios!$B$2:$B$1004))</f>
        <v>0</v>
      </c>
    </row>
    <row r="688" spans="1:2">
      <c r="A688" s="11">
        <f>Returns!A688</f>
        <v>0</v>
      </c>
      <c r="B688" s="1">
        <f>ABS(Portfolios!B688-AVERAGE(Portfolios!$B$2:$B$1004))</f>
        <v>0</v>
      </c>
    </row>
    <row r="689" spans="1:2">
      <c r="A689" s="11">
        <f>Returns!A689</f>
        <v>0</v>
      </c>
      <c r="B689" s="1">
        <f>ABS(Portfolios!B689-AVERAGE(Portfolios!$B$2:$B$1004))</f>
        <v>0</v>
      </c>
    </row>
    <row r="690" spans="1:2">
      <c r="A690" s="11">
        <f>Returns!A690</f>
        <v>0</v>
      </c>
      <c r="B690" s="1">
        <f>ABS(Portfolios!B690-AVERAGE(Portfolios!$B$2:$B$1004))</f>
        <v>0</v>
      </c>
    </row>
    <row r="691" spans="1:2">
      <c r="A691" s="11">
        <f>Returns!A691</f>
        <v>0</v>
      </c>
      <c r="B691" s="1">
        <f>ABS(Portfolios!B691-AVERAGE(Portfolios!$B$2:$B$1004))</f>
        <v>0</v>
      </c>
    </row>
    <row r="692" spans="1:2">
      <c r="A692" s="11">
        <f>Returns!A692</f>
        <v>0</v>
      </c>
      <c r="B692" s="1">
        <f>ABS(Portfolios!B692-AVERAGE(Portfolios!$B$2:$B$1004))</f>
        <v>0</v>
      </c>
    </row>
    <row r="693" spans="1:2">
      <c r="A693" s="11">
        <f>Returns!A693</f>
        <v>0</v>
      </c>
      <c r="B693" s="1">
        <f>ABS(Portfolios!B693-AVERAGE(Portfolios!$B$2:$B$1004))</f>
        <v>0</v>
      </c>
    </row>
    <row r="694" spans="1:2">
      <c r="A694" s="11">
        <f>Returns!A694</f>
        <v>0</v>
      </c>
      <c r="B694" s="1">
        <f>ABS(Portfolios!B694-AVERAGE(Portfolios!$B$2:$B$1004))</f>
        <v>0</v>
      </c>
    </row>
    <row r="695" spans="1:2">
      <c r="A695" s="11">
        <f>Returns!A695</f>
        <v>0</v>
      </c>
      <c r="B695" s="1">
        <f>ABS(Portfolios!B695-AVERAGE(Portfolios!$B$2:$B$1004))</f>
        <v>0</v>
      </c>
    </row>
    <row r="696" spans="1:2">
      <c r="A696" s="11">
        <f>Returns!A696</f>
        <v>0</v>
      </c>
      <c r="B696" s="1">
        <f>ABS(Portfolios!B696-AVERAGE(Portfolios!$B$2:$B$1004))</f>
        <v>0</v>
      </c>
    </row>
    <row r="697" spans="1:2">
      <c r="A697" s="11">
        <f>Returns!A697</f>
        <v>0</v>
      </c>
      <c r="B697" s="1">
        <f>ABS(Portfolios!B697-AVERAGE(Portfolios!$B$2:$B$1004))</f>
        <v>0</v>
      </c>
    </row>
    <row r="698" spans="1:2">
      <c r="A698" s="11">
        <f>Returns!A698</f>
        <v>0</v>
      </c>
      <c r="B698" s="1">
        <f>ABS(Portfolios!B698-AVERAGE(Portfolios!$B$2:$B$1004))</f>
        <v>0</v>
      </c>
    </row>
    <row r="699" spans="1:2">
      <c r="A699" s="11">
        <f>Returns!A699</f>
        <v>0</v>
      </c>
      <c r="B699" s="1">
        <f>ABS(Portfolios!B699-AVERAGE(Portfolios!$B$2:$B$1004))</f>
        <v>0</v>
      </c>
    </row>
    <row r="700" spans="1:2">
      <c r="A700" s="11">
        <f>Returns!A700</f>
        <v>0</v>
      </c>
      <c r="B700" s="1">
        <f>ABS(Portfolios!B700-AVERAGE(Portfolios!$B$2:$B$1004))</f>
        <v>0</v>
      </c>
    </row>
    <row r="701" spans="1:2">
      <c r="A701" s="11">
        <f>Returns!A701</f>
        <v>0</v>
      </c>
      <c r="B701" s="1">
        <f>ABS(Portfolios!B701-AVERAGE(Portfolios!$B$2:$B$1004))</f>
        <v>0</v>
      </c>
    </row>
    <row r="702" spans="1:2">
      <c r="A702" s="11">
        <f>Returns!A702</f>
        <v>0</v>
      </c>
      <c r="B702" s="1">
        <f>ABS(Portfolios!B702-AVERAGE(Portfolios!$B$2:$B$1004))</f>
        <v>0</v>
      </c>
    </row>
    <row r="703" spans="1:2">
      <c r="A703" s="11">
        <f>Returns!A703</f>
        <v>0</v>
      </c>
      <c r="B703" s="1">
        <f>ABS(Portfolios!B703-AVERAGE(Portfolios!$B$2:$B$1004))</f>
        <v>0</v>
      </c>
    </row>
    <row r="704" spans="1:2">
      <c r="A704" s="11">
        <f>Returns!A704</f>
        <v>0</v>
      </c>
      <c r="B704" s="1">
        <f>ABS(Portfolios!B704-AVERAGE(Portfolios!$B$2:$B$1004))</f>
        <v>0</v>
      </c>
    </row>
    <row r="705" spans="1:2">
      <c r="A705" s="11">
        <f>Returns!A705</f>
        <v>0</v>
      </c>
      <c r="B705" s="1">
        <f>ABS(Portfolios!B705-AVERAGE(Portfolios!$B$2:$B$1004))</f>
        <v>0</v>
      </c>
    </row>
    <row r="706" spans="1:2">
      <c r="A706" s="11">
        <f>Returns!A706</f>
        <v>0</v>
      </c>
      <c r="B706" s="1">
        <f>ABS(Portfolios!B706-AVERAGE(Portfolios!$B$2:$B$1004))</f>
        <v>0</v>
      </c>
    </row>
    <row r="707" spans="1:2">
      <c r="A707" s="11">
        <f>Returns!A707</f>
        <v>0</v>
      </c>
      <c r="B707" s="1">
        <f>ABS(Portfolios!B707-AVERAGE(Portfolios!$B$2:$B$1004))</f>
        <v>0</v>
      </c>
    </row>
    <row r="708" spans="1:2">
      <c r="A708" s="11">
        <f>Returns!A708</f>
        <v>0</v>
      </c>
      <c r="B708" s="1">
        <f>ABS(Portfolios!B708-AVERAGE(Portfolios!$B$2:$B$1004))</f>
        <v>0</v>
      </c>
    </row>
    <row r="709" spans="1:2">
      <c r="A709" s="11">
        <f>Returns!A709</f>
        <v>0</v>
      </c>
      <c r="B709" s="1">
        <f>ABS(Portfolios!B709-AVERAGE(Portfolios!$B$2:$B$1004))</f>
        <v>0</v>
      </c>
    </row>
    <row r="710" spans="1:2">
      <c r="A710" s="11">
        <f>Returns!A710</f>
        <v>0</v>
      </c>
      <c r="B710" s="1">
        <f>ABS(Portfolios!B710-AVERAGE(Portfolios!$B$2:$B$1004))</f>
        <v>0</v>
      </c>
    </row>
    <row r="711" spans="1:2">
      <c r="A711" s="11">
        <f>Returns!A711</f>
        <v>0</v>
      </c>
      <c r="B711" s="1">
        <f>ABS(Portfolios!B711-AVERAGE(Portfolios!$B$2:$B$1004))</f>
        <v>0</v>
      </c>
    </row>
    <row r="712" spans="1:2">
      <c r="A712" s="11">
        <f>Returns!A712</f>
        <v>0</v>
      </c>
      <c r="B712" s="1">
        <f>ABS(Portfolios!B712-AVERAGE(Portfolios!$B$2:$B$1004))</f>
        <v>0</v>
      </c>
    </row>
    <row r="713" spans="1:2">
      <c r="A713" s="11">
        <f>Returns!A713</f>
        <v>0</v>
      </c>
      <c r="B713" s="1">
        <f>ABS(Portfolios!B713-AVERAGE(Portfolios!$B$2:$B$1004))</f>
        <v>0</v>
      </c>
    </row>
    <row r="714" spans="1:2">
      <c r="A714" s="11">
        <f>Returns!A714</f>
        <v>0</v>
      </c>
      <c r="B714" s="1">
        <f>ABS(Portfolios!B714-AVERAGE(Portfolios!$B$2:$B$1004))</f>
        <v>0</v>
      </c>
    </row>
    <row r="715" spans="1:2">
      <c r="A715" s="11">
        <f>Returns!A715</f>
        <v>0</v>
      </c>
      <c r="B715" s="1">
        <f>ABS(Portfolios!B715-AVERAGE(Portfolios!$B$2:$B$1004))</f>
        <v>0</v>
      </c>
    </row>
    <row r="716" spans="1:2">
      <c r="A716" s="11">
        <f>Returns!A716</f>
        <v>0</v>
      </c>
      <c r="B716" s="1">
        <f>ABS(Portfolios!B716-AVERAGE(Portfolios!$B$2:$B$1004))</f>
        <v>0</v>
      </c>
    </row>
    <row r="717" spans="1:2">
      <c r="A717" s="11">
        <f>Returns!A717</f>
        <v>0</v>
      </c>
      <c r="B717" s="1">
        <f>ABS(Portfolios!B717-AVERAGE(Portfolios!$B$2:$B$1004))</f>
        <v>0</v>
      </c>
    </row>
    <row r="718" spans="1:2">
      <c r="A718" s="11">
        <f>Returns!A718</f>
        <v>0</v>
      </c>
      <c r="B718" s="1">
        <f>ABS(Portfolios!B718-AVERAGE(Portfolios!$B$2:$B$1004))</f>
        <v>0</v>
      </c>
    </row>
    <row r="719" spans="1:2">
      <c r="A719" s="11">
        <f>Returns!A719</f>
        <v>0</v>
      </c>
      <c r="B719" s="1">
        <f>ABS(Portfolios!B719-AVERAGE(Portfolios!$B$2:$B$1004))</f>
        <v>0</v>
      </c>
    </row>
    <row r="720" spans="1:2">
      <c r="A720" s="11">
        <f>Returns!A720</f>
        <v>0</v>
      </c>
      <c r="B720" s="1">
        <f>ABS(Portfolios!B720-AVERAGE(Portfolios!$B$2:$B$1004))</f>
        <v>0</v>
      </c>
    </row>
    <row r="721" spans="1:2">
      <c r="A721" s="11">
        <f>Returns!A721</f>
        <v>0</v>
      </c>
      <c r="B721" s="1">
        <f>ABS(Portfolios!B721-AVERAGE(Portfolios!$B$2:$B$1004))</f>
        <v>0</v>
      </c>
    </row>
    <row r="722" spans="1:2">
      <c r="A722" s="11">
        <f>Returns!A722</f>
        <v>0</v>
      </c>
      <c r="B722" s="1">
        <f>ABS(Portfolios!B722-AVERAGE(Portfolios!$B$2:$B$1004))</f>
        <v>0</v>
      </c>
    </row>
    <row r="723" spans="1:2">
      <c r="A723" s="11">
        <f>Returns!A723</f>
        <v>0</v>
      </c>
      <c r="B723" s="1">
        <f>ABS(Portfolios!B723-AVERAGE(Portfolios!$B$2:$B$1004))</f>
        <v>0</v>
      </c>
    </row>
    <row r="724" spans="1:2">
      <c r="A724" s="11">
        <f>Returns!A724</f>
        <v>0</v>
      </c>
      <c r="B724" s="1">
        <f>ABS(Portfolios!B724-AVERAGE(Portfolios!$B$2:$B$1004))</f>
        <v>0</v>
      </c>
    </row>
    <row r="725" spans="1:2">
      <c r="A725" s="11">
        <f>Returns!A725</f>
        <v>0</v>
      </c>
      <c r="B725" s="1">
        <f>ABS(Portfolios!B725-AVERAGE(Portfolios!$B$2:$B$1004))</f>
        <v>0</v>
      </c>
    </row>
    <row r="726" spans="1:2">
      <c r="A726" s="11">
        <f>Returns!A726</f>
        <v>0</v>
      </c>
      <c r="B726" s="1">
        <f>ABS(Portfolios!B726-AVERAGE(Portfolios!$B$2:$B$1004))</f>
        <v>0</v>
      </c>
    </row>
    <row r="727" spans="1:2">
      <c r="A727" s="11">
        <f>Returns!A727</f>
        <v>0</v>
      </c>
      <c r="B727" s="1">
        <f>ABS(Portfolios!B727-AVERAGE(Portfolios!$B$2:$B$1004))</f>
        <v>0</v>
      </c>
    </row>
    <row r="728" spans="1:2">
      <c r="A728" s="11">
        <f>Returns!A728</f>
        <v>0</v>
      </c>
      <c r="B728" s="1">
        <f>ABS(Portfolios!B728-AVERAGE(Portfolios!$B$2:$B$1004))</f>
        <v>0</v>
      </c>
    </row>
    <row r="729" spans="1:2">
      <c r="A729" s="11">
        <f>Returns!A729</f>
        <v>0</v>
      </c>
      <c r="B729" s="1">
        <f>ABS(Portfolios!B729-AVERAGE(Portfolios!$B$2:$B$1004))</f>
        <v>0</v>
      </c>
    </row>
    <row r="730" spans="1:2">
      <c r="A730" s="11">
        <f>Returns!A730</f>
        <v>0</v>
      </c>
      <c r="B730" s="1">
        <f>ABS(Portfolios!B730-AVERAGE(Portfolios!$B$2:$B$1004))</f>
        <v>0</v>
      </c>
    </row>
    <row r="731" spans="1:2">
      <c r="A731" s="11">
        <f>Returns!A731</f>
        <v>0</v>
      </c>
      <c r="B731" s="1">
        <f>ABS(Portfolios!B731-AVERAGE(Portfolios!$B$2:$B$1004))</f>
        <v>0</v>
      </c>
    </row>
    <row r="732" spans="1:2">
      <c r="A732" s="11">
        <f>Returns!A732</f>
        <v>0</v>
      </c>
      <c r="B732" s="1">
        <f>ABS(Portfolios!B732-AVERAGE(Portfolios!$B$2:$B$1004))</f>
        <v>0</v>
      </c>
    </row>
    <row r="733" spans="1:2">
      <c r="A733" s="11">
        <f>Returns!A733</f>
        <v>0</v>
      </c>
      <c r="B733" s="1">
        <f>ABS(Portfolios!B733-AVERAGE(Portfolios!$B$2:$B$1004))</f>
        <v>0</v>
      </c>
    </row>
    <row r="734" spans="1:2">
      <c r="A734" s="11">
        <f>Returns!A734</f>
        <v>0</v>
      </c>
      <c r="B734" s="1">
        <f>ABS(Portfolios!B734-AVERAGE(Portfolios!$B$2:$B$1004))</f>
        <v>0</v>
      </c>
    </row>
    <row r="735" spans="1:2">
      <c r="A735" s="11">
        <f>Returns!A735</f>
        <v>0</v>
      </c>
      <c r="B735" s="1">
        <f>ABS(Portfolios!B735-AVERAGE(Portfolios!$B$2:$B$1004))</f>
        <v>0</v>
      </c>
    </row>
    <row r="736" spans="1:2">
      <c r="A736" s="11">
        <f>Returns!A736</f>
        <v>0</v>
      </c>
      <c r="B736" s="1">
        <f>ABS(Portfolios!B736-AVERAGE(Portfolios!$B$2:$B$1004))</f>
        <v>0</v>
      </c>
    </row>
    <row r="737" spans="1:2">
      <c r="A737" s="11">
        <f>Returns!A737</f>
        <v>0</v>
      </c>
      <c r="B737" s="1">
        <f>ABS(Portfolios!B737-AVERAGE(Portfolios!$B$2:$B$1004))</f>
        <v>0</v>
      </c>
    </row>
    <row r="738" spans="1:2">
      <c r="A738" s="11">
        <f>Returns!A738</f>
        <v>0</v>
      </c>
      <c r="B738" s="1">
        <f>ABS(Portfolios!B738-AVERAGE(Portfolios!$B$2:$B$1004))</f>
        <v>0</v>
      </c>
    </row>
    <row r="739" spans="1:2">
      <c r="A739" s="11">
        <f>Returns!A739</f>
        <v>0</v>
      </c>
      <c r="B739" s="1">
        <f>ABS(Portfolios!B739-AVERAGE(Portfolios!$B$2:$B$1004))</f>
        <v>0</v>
      </c>
    </row>
    <row r="740" spans="1:2">
      <c r="A740" s="11">
        <f>Returns!A740</f>
        <v>0</v>
      </c>
      <c r="B740" s="1">
        <f>ABS(Portfolios!B740-AVERAGE(Portfolios!$B$2:$B$1004))</f>
        <v>0</v>
      </c>
    </row>
    <row r="741" spans="1:2">
      <c r="A741" s="11">
        <f>Returns!A741</f>
        <v>0</v>
      </c>
      <c r="B741" s="1">
        <f>ABS(Portfolios!B741-AVERAGE(Portfolios!$B$2:$B$1004))</f>
        <v>0</v>
      </c>
    </row>
    <row r="742" spans="1:2">
      <c r="A742" s="11">
        <f>Returns!A742</f>
        <v>0</v>
      </c>
      <c r="B742" s="1">
        <f>ABS(Portfolios!B742-AVERAGE(Portfolios!$B$2:$B$1004))</f>
        <v>0</v>
      </c>
    </row>
    <row r="743" spans="1:2">
      <c r="A743" s="11">
        <f>Returns!A743</f>
        <v>0</v>
      </c>
      <c r="B743" s="1">
        <f>ABS(Portfolios!B743-AVERAGE(Portfolios!$B$2:$B$1004))</f>
        <v>0</v>
      </c>
    </row>
    <row r="744" spans="1:2">
      <c r="A744" s="11">
        <f>Returns!A744</f>
        <v>0</v>
      </c>
      <c r="B744" s="1">
        <f>ABS(Portfolios!B744-AVERAGE(Portfolios!$B$2:$B$1004))</f>
        <v>0</v>
      </c>
    </row>
    <row r="745" spans="1:2">
      <c r="A745" s="11">
        <f>Returns!A745</f>
        <v>0</v>
      </c>
      <c r="B745" s="1">
        <f>ABS(Portfolios!B745-AVERAGE(Portfolios!$B$2:$B$1004))</f>
        <v>0</v>
      </c>
    </row>
    <row r="746" spans="1:2">
      <c r="A746" s="11">
        <f>Returns!A746</f>
        <v>0</v>
      </c>
      <c r="B746" s="1">
        <f>ABS(Portfolios!B746-AVERAGE(Portfolios!$B$2:$B$1004))</f>
        <v>0</v>
      </c>
    </row>
    <row r="747" spans="1:2">
      <c r="A747" s="11">
        <f>Returns!A747</f>
        <v>0</v>
      </c>
      <c r="B747" s="1">
        <f>ABS(Portfolios!B747-AVERAGE(Portfolios!$B$2:$B$1004))</f>
        <v>0</v>
      </c>
    </row>
    <row r="748" spans="1:2">
      <c r="A748" s="11">
        <f>Returns!A748</f>
        <v>0</v>
      </c>
      <c r="B748" s="1">
        <f>ABS(Portfolios!B748-AVERAGE(Portfolios!$B$2:$B$1004))</f>
        <v>0</v>
      </c>
    </row>
    <row r="749" spans="1:2">
      <c r="A749" s="11">
        <f>Returns!A749</f>
        <v>0</v>
      </c>
      <c r="B749" s="1">
        <f>ABS(Portfolios!B749-AVERAGE(Portfolios!$B$2:$B$1004))</f>
        <v>0</v>
      </c>
    </row>
    <row r="750" spans="1:2">
      <c r="A750" s="11">
        <f>Returns!A750</f>
        <v>0</v>
      </c>
      <c r="B750" s="1">
        <f>ABS(Portfolios!B750-AVERAGE(Portfolios!$B$2:$B$1004))</f>
        <v>0</v>
      </c>
    </row>
    <row r="751" spans="1:2">
      <c r="A751" s="11">
        <f>Returns!A751</f>
        <v>0</v>
      </c>
      <c r="B751" s="1">
        <f>ABS(Portfolios!B751-AVERAGE(Portfolios!$B$2:$B$1004))</f>
        <v>0</v>
      </c>
    </row>
    <row r="752" spans="1:2">
      <c r="A752" s="11">
        <f>Returns!A752</f>
        <v>0</v>
      </c>
      <c r="B752" s="1">
        <f>ABS(Portfolios!B752-AVERAGE(Portfolios!$B$2:$B$1004))</f>
        <v>0</v>
      </c>
    </row>
    <row r="753" spans="1:2">
      <c r="A753" s="11">
        <f>Returns!A753</f>
        <v>0</v>
      </c>
      <c r="B753" s="1">
        <f>ABS(Portfolios!B753-AVERAGE(Portfolios!$B$2:$B$1004))</f>
        <v>0</v>
      </c>
    </row>
    <row r="754" spans="1:2">
      <c r="A754" s="11">
        <f>Returns!A754</f>
        <v>0</v>
      </c>
      <c r="B754" s="1">
        <f>ABS(Portfolios!B754-AVERAGE(Portfolios!$B$2:$B$1004))</f>
        <v>0</v>
      </c>
    </row>
    <row r="755" spans="1:2">
      <c r="A755" s="11">
        <f>Returns!A755</f>
        <v>0</v>
      </c>
      <c r="B755" s="1">
        <f>ABS(Portfolios!B755-AVERAGE(Portfolios!$B$2:$B$1004))</f>
        <v>0</v>
      </c>
    </row>
    <row r="756" spans="1:2">
      <c r="A756" s="11">
        <f>Returns!A756</f>
        <v>0</v>
      </c>
      <c r="B756" s="1">
        <f>ABS(Portfolios!B756-AVERAGE(Portfolios!$B$2:$B$1004))</f>
        <v>0</v>
      </c>
    </row>
    <row r="757" spans="1:2">
      <c r="A757" s="11">
        <f>Returns!A757</f>
        <v>0</v>
      </c>
      <c r="B757" s="1">
        <f>ABS(Portfolios!B757-AVERAGE(Portfolios!$B$2:$B$1004))</f>
        <v>0</v>
      </c>
    </row>
    <row r="758" spans="1:2">
      <c r="A758" s="11">
        <f>Returns!A758</f>
        <v>0</v>
      </c>
      <c r="B758" s="1">
        <f>ABS(Portfolios!B758-AVERAGE(Portfolios!$B$2:$B$1004))</f>
        <v>0</v>
      </c>
    </row>
    <row r="759" spans="1:2">
      <c r="A759" s="11">
        <f>Returns!A759</f>
        <v>0</v>
      </c>
      <c r="B759" s="1">
        <f>ABS(Portfolios!B759-AVERAGE(Portfolios!$B$2:$B$1004))</f>
        <v>0</v>
      </c>
    </row>
    <row r="760" spans="1:2">
      <c r="A760" s="11">
        <f>Returns!A760</f>
        <v>0</v>
      </c>
      <c r="B760" s="1">
        <f>ABS(Portfolios!B760-AVERAGE(Portfolios!$B$2:$B$1004))</f>
        <v>0</v>
      </c>
    </row>
    <row r="761" spans="1:2">
      <c r="A761" s="11">
        <f>Returns!A761</f>
        <v>0</v>
      </c>
      <c r="B761" s="1">
        <f>ABS(Portfolios!B761-AVERAGE(Portfolios!$B$2:$B$1004))</f>
        <v>0</v>
      </c>
    </row>
    <row r="762" spans="1:2">
      <c r="A762" s="11">
        <f>Returns!A762</f>
        <v>0</v>
      </c>
      <c r="B762" s="1">
        <f>ABS(Portfolios!B762-AVERAGE(Portfolios!$B$2:$B$1004))</f>
        <v>0</v>
      </c>
    </row>
    <row r="763" spans="1:2">
      <c r="A763" s="11">
        <f>Returns!A763</f>
        <v>0</v>
      </c>
      <c r="B763" s="1">
        <f>ABS(Portfolios!B763-AVERAGE(Portfolios!$B$2:$B$1004))</f>
        <v>0</v>
      </c>
    </row>
    <row r="764" spans="1:2">
      <c r="A764" s="11">
        <f>Returns!A764</f>
        <v>0</v>
      </c>
      <c r="B764" s="1">
        <f>ABS(Portfolios!B764-AVERAGE(Portfolios!$B$2:$B$1004))</f>
        <v>0</v>
      </c>
    </row>
    <row r="765" spans="1:2">
      <c r="A765" s="11">
        <f>Returns!A765</f>
        <v>0</v>
      </c>
      <c r="B765" s="1">
        <f>ABS(Portfolios!B765-AVERAGE(Portfolios!$B$2:$B$1004))</f>
        <v>0</v>
      </c>
    </row>
    <row r="766" spans="1:2">
      <c r="A766" s="11">
        <f>Returns!A766</f>
        <v>0</v>
      </c>
      <c r="B766" s="1">
        <f>ABS(Portfolios!B766-AVERAGE(Portfolios!$B$2:$B$1004))</f>
        <v>0</v>
      </c>
    </row>
    <row r="767" spans="1:2">
      <c r="A767" s="11">
        <f>Returns!A767</f>
        <v>0</v>
      </c>
      <c r="B767" s="1">
        <f>ABS(Portfolios!B767-AVERAGE(Portfolios!$B$2:$B$1004))</f>
        <v>0</v>
      </c>
    </row>
    <row r="768" spans="1:2">
      <c r="A768" s="11">
        <f>Returns!A768</f>
        <v>0</v>
      </c>
      <c r="B768" s="1">
        <f>ABS(Portfolios!B768-AVERAGE(Portfolios!$B$2:$B$1004))</f>
        <v>0</v>
      </c>
    </row>
    <row r="769" spans="1:2">
      <c r="A769" s="11">
        <f>Returns!A769</f>
        <v>0</v>
      </c>
      <c r="B769" s="1">
        <f>ABS(Portfolios!B769-AVERAGE(Portfolios!$B$2:$B$1004))</f>
        <v>0</v>
      </c>
    </row>
    <row r="770" spans="1:2">
      <c r="A770" s="11">
        <f>Returns!A770</f>
        <v>0</v>
      </c>
      <c r="B770" s="1">
        <f>ABS(Portfolios!B770-AVERAGE(Portfolios!$B$2:$B$1004))</f>
        <v>0</v>
      </c>
    </row>
    <row r="771" spans="1:2">
      <c r="A771" s="11">
        <f>Returns!A771</f>
        <v>0</v>
      </c>
      <c r="B771" s="1">
        <f>ABS(Portfolios!B771-AVERAGE(Portfolios!$B$2:$B$1004))</f>
        <v>0</v>
      </c>
    </row>
    <row r="772" spans="1:2">
      <c r="A772" s="11">
        <f>Returns!A772</f>
        <v>0</v>
      </c>
      <c r="B772" s="1">
        <f>ABS(Portfolios!B772-AVERAGE(Portfolios!$B$2:$B$1004))</f>
        <v>0</v>
      </c>
    </row>
    <row r="773" spans="1:2">
      <c r="A773" s="11">
        <f>Returns!A773</f>
        <v>0</v>
      </c>
      <c r="B773" s="1">
        <f>ABS(Portfolios!B773-AVERAGE(Portfolios!$B$2:$B$1004))</f>
        <v>0</v>
      </c>
    </row>
    <row r="774" spans="1:2">
      <c r="A774" s="11">
        <f>Returns!A774</f>
        <v>0</v>
      </c>
      <c r="B774" s="1">
        <f>ABS(Portfolios!B774-AVERAGE(Portfolios!$B$2:$B$1004))</f>
        <v>0</v>
      </c>
    </row>
    <row r="775" spans="1:2">
      <c r="A775" s="11">
        <f>Returns!A775</f>
        <v>0</v>
      </c>
      <c r="B775" s="1">
        <f>ABS(Portfolios!B775-AVERAGE(Portfolios!$B$2:$B$1004))</f>
        <v>0</v>
      </c>
    </row>
    <row r="776" spans="1:2">
      <c r="A776" s="11">
        <f>Returns!A776</f>
        <v>0</v>
      </c>
      <c r="B776" s="1">
        <f>ABS(Portfolios!B776-AVERAGE(Portfolios!$B$2:$B$1004))</f>
        <v>0</v>
      </c>
    </row>
    <row r="777" spans="1:2">
      <c r="A777" s="11">
        <f>Returns!A777</f>
        <v>0</v>
      </c>
      <c r="B777" s="1">
        <f>ABS(Portfolios!B777-AVERAGE(Portfolios!$B$2:$B$1004))</f>
        <v>0</v>
      </c>
    </row>
    <row r="778" spans="1:2">
      <c r="A778" s="11">
        <f>Returns!A778</f>
        <v>0</v>
      </c>
      <c r="B778" s="1">
        <f>ABS(Portfolios!B778-AVERAGE(Portfolios!$B$2:$B$1004))</f>
        <v>0</v>
      </c>
    </row>
    <row r="779" spans="1:2">
      <c r="A779" s="11">
        <f>Returns!A779</f>
        <v>0</v>
      </c>
      <c r="B779" s="1">
        <f>ABS(Portfolios!B779-AVERAGE(Portfolios!$B$2:$B$1004))</f>
        <v>0</v>
      </c>
    </row>
    <row r="780" spans="1:2">
      <c r="A780" s="11">
        <f>Returns!A780</f>
        <v>0</v>
      </c>
      <c r="B780" s="1">
        <f>ABS(Portfolios!B780-AVERAGE(Portfolios!$B$2:$B$1004))</f>
        <v>0</v>
      </c>
    </row>
    <row r="781" spans="1:2">
      <c r="A781" s="11">
        <f>Returns!A781</f>
        <v>0</v>
      </c>
      <c r="B781" s="1">
        <f>ABS(Portfolios!B781-AVERAGE(Portfolios!$B$2:$B$1004))</f>
        <v>0</v>
      </c>
    </row>
    <row r="782" spans="1:2">
      <c r="A782" s="11">
        <f>Returns!A782</f>
        <v>0</v>
      </c>
      <c r="B782" s="1">
        <f>ABS(Portfolios!B782-AVERAGE(Portfolios!$B$2:$B$1004))</f>
        <v>0</v>
      </c>
    </row>
    <row r="783" spans="1:2">
      <c r="A783" s="11">
        <f>Returns!A783</f>
        <v>0</v>
      </c>
      <c r="B783" s="1">
        <f>ABS(Portfolios!B783-AVERAGE(Portfolios!$B$2:$B$1004))</f>
        <v>0</v>
      </c>
    </row>
    <row r="784" spans="1:2">
      <c r="A784" s="11">
        <f>Returns!A784</f>
        <v>0</v>
      </c>
      <c r="B784" s="1">
        <f>ABS(Portfolios!B784-AVERAGE(Portfolios!$B$2:$B$1004))</f>
        <v>0</v>
      </c>
    </row>
    <row r="785" spans="1:2">
      <c r="A785" s="11">
        <f>Returns!A785</f>
        <v>0</v>
      </c>
      <c r="B785" s="1">
        <f>ABS(Portfolios!B785-AVERAGE(Portfolios!$B$2:$B$1004))</f>
        <v>0</v>
      </c>
    </row>
    <row r="786" spans="1:2">
      <c r="A786" s="11">
        <f>Returns!A786</f>
        <v>0</v>
      </c>
      <c r="B786" s="1">
        <f>ABS(Portfolios!B786-AVERAGE(Portfolios!$B$2:$B$1004))</f>
        <v>0</v>
      </c>
    </row>
    <row r="787" spans="1:2">
      <c r="A787" s="11">
        <f>Returns!A787</f>
        <v>0</v>
      </c>
      <c r="B787" s="1">
        <f>ABS(Portfolios!B787-AVERAGE(Portfolios!$B$2:$B$1004))</f>
        <v>0</v>
      </c>
    </row>
    <row r="788" spans="1:2">
      <c r="A788" s="11">
        <f>Returns!A788</f>
        <v>0</v>
      </c>
      <c r="B788" s="1">
        <f>ABS(Portfolios!B788-AVERAGE(Portfolios!$B$2:$B$1004))</f>
        <v>0</v>
      </c>
    </row>
    <row r="789" spans="1:2">
      <c r="A789" s="11">
        <f>Returns!A789</f>
        <v>0</v>
      </c>
      <c r="B789" s="1">
        <f>ABS(Portfolios!B789-AVERAGE(Portfolios!$B$2:$B$1004))</f>
        <v>0</v>
      </c>
    </row>
    <row r="790" spans="1:2">
      <c r="A790" s="11">
        <f>Returns!A790</f>
        <v>0</v>
      </c>
      <c r="B790" s="1">
        <f>ABS(Portfolios!B790-AVERAGE(Portfolios!$B$2:$B$1004))</f>
        <v>0</v>
      </c>
    </row>
    <row r="791" spans="1:2">
      <c r="A791" s="11">
        <f>Returns!A791</f>
        <v>0</v>
      </c>
      <c r="B791" s="1">
        <f>ABS(Portfolios!B791-AVERAGE(Portfolios!$B$2:$B$1004))</f>
        <v>0</v>
      </c>
    </row>
    <row r="792" spans="1:2">
      <c r="A792" s="11">
        <f>Returns!A792</f>
        <v>0</v>
      </c>
      <c r="B792" s="1">
        <f>ABS(Portfolios!B792-AVERAGE(Portfolios!$B$2:$B$1004))</f>
        <v>0</v>
      </c>
    </row>
    <row r="793" spans="1:2">
      <c r="A793" s="11">
        <f>Returns!A793</f>
        <v>0</v>
      </c>
      <c r="B793" s="1">
        <f>ABS(Portfolios!B793-AVERAGE(Portfolios!$B$2:$B$1004))</f>
        <v>0</v>
      </c>
    </row>
    <row r="794" spans="1:2">
      <c r="A794" s="11">
        <f>Returns!A794</f>
        <v>0</v>
      </c>
      <c r="B794" s="1">
        <f>ABS(Portfolios!B794-AVERAGE(Portfolios!$B$2:$B$1004))</f>
        <v>0</v>
      </c>
    </row>
    <row r="795" spans="1:2">
      <c r="A795" s="11">
        <f>Returns!A795</f>
        <v>0</v>
      </c>
      <c r="B795" s="1">
        <f>ABS(Portfolios!B795-AVERAGE(Portfolios!$B$2:$B$1004))</f>
        <v>0</v>
      </c>
    </row>
    <row r="796" spans="1:2">
      <c r="A796" s="11">
        <f>Returns!A796</f>
        <v>0</v>
      </c>
      <c r="B796" s="1">
        <f>ABS(Portfolios!B796-AVERAGE(Portfolios!$B$2:$B$1004))</f>
        <v>0</v>
      </c>
    </row>
    <row r="797" spans="1:2">
      <c r="A797" s="11">
        <f>Returns!A797</f>
        <v>0</v>
      </c>
      <c r="B797" s="1">
        <f>ABS(Portfolios!B797-AVERAGE(Portfolios!$B$2:$B$1004))</f>
        <v>0</v>
      </c>
    </row>
    <row r="798" spans="1:2">
      <c r="A798" s="11">
        <f>Returns!A798</f>
        <v>0</v>
      </c>
      <c r="B798" s="1">
        <f>ABS(Portfolios!B798-AVERAGE(Portfolios!$B$2:$B$1004))</f>
        <v>0</v>
      </c>
    </row>
    <row r="799" spans="1:2">
      <c r="A799" s="11">
        <f>Returns!A799</f>
        <v>0</v>
      </c>
      <c r="B799" s="1">
        <f>ABS(Portfolios!B799-AVERAGE(Portfolios!$B$2:$B$1004))</f>
        <v>0</v>
      </c>
    </row>
    <row r="800" spans="1:2">
      <c r="A800" s="11">
        <f>Returns!A800</f>
        <v>0</v>
      </c>
      <c r="B800" s="1">
        <f>ABS(Portfolios!B800-AVERAGE(Portfolios!$B$2:$B$1004))</f>
        <v>0</v>
      </c>
    </row>
    <row r="801" spans="1:2">
      <c r="A801" s="11">
        <f>Returns!A801</f>
        <v>0</v>
      </c>
      <c r="B801" s="1">
        <f>ABS(Portfolios!B801-AVERAGE(Portfolios!$B$2:$B$1004))</f>
        <v>0</v>
      </c>
    </row>
    <row r="802" spans="1:2">
      <c r="A802" s="11">
        <f>Returns!A802</f>
        <v>0</v>
      </c>
      <c r="B802" s="1">
        <f>ABS(Portfolios!B802-AVERAGE(Portfolios!$B$2:$B$1004))</f>
        <v>0</v>
      </c>
    </row>
    <row r="803" spans="1:2">
      <c r="A803" s="11">
        <f>Returns!A803</f>
        <v>0</v>
      </c>
      <c r="B803" s="1">
        <f>ABS(Portfolios!B803-AVERAGE(Portfolios!$B$2:$B$1004))</f>
        <v>0</v>
      </c>
    </row>
    <row r="804" spans="1:2">
      <c r="A804" s="11">
        <f>Returns!A804</f>
        <v>0</v>
      </c>
      <c r="B804" s="1">
        <f>ABS(Portfolios!B804-AVERAGE(Portfolios!$B$2:$B$1004))</f>
        <v>0</v>
      </c>
    </row>
    <row r="805" spans="1:2">
      <c r="A805" s="11">
        <f>Returns!A805</f>
        <v>0</v>
      </c>
      <c r="B805" s="1">
        <f>ABS(Portfolios!B805-AVERAGE(Portfolios!$B$2:$B$1004))</f>
        <v>0</v>
      </c>
    </row>
    <row r="806" spans="1:2">
      <c r="A806" s="11">
        <f>Returns!A806</f>
        <v>0</v>
      </c>
      <c r="B806" s="1">
        <f>ABS(Portfolios!B806-AVERAGE(Portfolios!$B$2:$B$1004))</f>
        <v>0</v>
      </c>
    </row>
    <row r="807" spans="1:2">
      <c r="A807" s="11">
        <f>Returns!A807</f>
        <v>0</v>
      </c>
      <c r="B807" s="1">
        <f>ABS(Portfolios!B807-AVERAGE(Portfolios!$B$2:$B$1004))</f>
        <v>0</v>
      </c>
    </row>
    <row r="808" spans="1:2">
      <c r="A808" s="11">
        <f>Returns!A808</f>
        <v>0</v>
      </c>
      <c r="B808" s="1">
        <f>ABS(Portfolios!B808-AVERAGE(Portfolios!$B$2:$B$1004))</f>
        <v>0</v>
      </c>
    </row>
    <row r="809" spans="1:2">
      <c r="A809" s="11">
        <f>Returns!A809</f>
        <v>0</v>
      </c>
      <c r="B809" s="1">
        <f>ABS(Portfolios!B809-AVERAGE(Portfolios!$B$2:$B$1004))</f>
        <v>0</v>
      </c>
    </row>
    <row r="810" spans="1:2">
      <c r="A810" s="11">
        <f>Returns!A810</f>
        <v>0</v>
      </c>
      <c r="B810" s="1">
        <f>ABS(Portfolios!B810-AVERAGE(Portfolios!$B$2:$B$1004))</f>
        <v>0</v>
      </c>
    </row>
    <row r="811" spans="1:2">
      <c r="A811" s="11">
        <f>Returns!A811</f>
        <v>0</v>
      </c>
      <c r="B811" s="1">
        <f>ABS(Portfolios!B811-AVERAGE(Portfolios!$B$2:$B$1004))</f>
        <v>0</v>
      </c>
    </row>
    <row r="812" spans="1:2">
      <c r="A812" s="11">
        <f>Returns!A812</f>
        <v>0</v>
      </c>
      <c r="B812" s="1">
        <f>ABS(Portfolios!B812-AVERAGE(Portfolios!$B$2:$B$1004))</f>
        <v>0</v>
      </c>
    </row>
    <row r="813" spans="1:2">
      <c r="A813" s="11">
        <f>Returns!A813</f>
        <v>0</v>
      </c>
      <c r="B813" s="1">
        <f>ABS(Portfolios!B813-AVERAGE(Portfolios!$B$2:$B$1004))</f>
        <v>0</v>
      </c>
    </row>
    <row r="814" spans="1:2">
      <c r="A814" s="11">
        <f>Returns!A814</f>
        <v>0</v>
      </c>
      <c r="B814" s="1">
        <f>ABS(Portfolios!B814-AVERAGE(Portfolios!$B$2:$B$1004))</f>
        <v>0</v>
      </c>
    </row>
    <row r="815" spans="1:2">
      <c r="A815" s="11">
        <f>Returns!A815</f>
        <v>0</v>
      </c>
      <c r="B815" s="1">
        <f>ABS(Portfolios!B815-AVERAGE(Portfolios!$B$2:$B$1004))</f>
        <v>0</v>
      </c>
    </row>
    <row r="816" spans="1:2">
      <c r="A816" s="11">
        <f>Returns!A816</f>
        <v>0</v>
      </c>
      <c r="B816" s="1">
        <f>ABS(Portfolios!B816-AVERAGE(Portfolios!$B$2:$B$1004))</f>
        <v>0</v>
      </c>
    </row>
    <row r="817" spans="1:2">
      <c r="A817" s="11">
        <f>Returns!A817</f>
        <v>0</v>
      </c>
      <c r="B817" s="1">
        <f>ABS(Portfolios!B817-AVERAGE(Portfolios!$B$2:$B$1004))</f>
        <v>0</v>
      </c>
    </row>
    <row r="818" spans="1:2">
      <c r="A818" s="11">
        <f>Returns!A818</f>
        <v>0</v>
      </c>
      <c r="B818" s="1">
        <f>ABS(Portfolios!B818-AVERAGE(Portfolios!$B$2:$B$1004))</f>
        <v>0</v>
      </c>
    </row>
    <row r="819" spans="1:2">
      <c r="A819" s="11">
        <f>Returns!A819</f>
        <v>0</v>
      </c>
      <c r="B819" s="1">
        <f>ABS(Portfolios!B819-AVERAGE(Portfolios!$B$2:$B$1004))</f>
        <v>0</v>
      </c>
    </row>
    <row r="820" spans="1:2">
      <c r="A820" s="11">
        <f>Returns!A820</f>
        <v>0</v>
      </c>
      <c r="B820" s="1">
        <f>ABS(Portfolios!B820-AVERAGE(Portfolios!$B$2:$B$1004))</f>
        <v>0</v>
      </c>
    </row>
    <row r="821" spans="1:2">
      <c r="A821" s="11">
        <f>Returns!A821</f>
        <v>0</v>
      </c>
      <c r="B821" s="1">
        <f>ABS(Portfolios!B821-AVERAGE(Portfolios!$B$2:$B$1004))</f>
        <v>0</v>
      </c>
    </row>
    <row r="822" spans="1:2">
      <c r="A822" s="11">
        <f>Returns!A822</f>
        <v>0</v>
      </c>
      <c r="B822" s="1">
        <f>ABS(Portfolios!B822-AVERAGE(Portfolios!$B$2:$B$1004))</f>
        <v>0</v>
      </c>
    </row>
    <row r="823" spans="1:2">
      <c r="A823" s="11">
        <f>Returns!A823</f>
        <v>0</v>
      </c>
      <c r="B823" s="1">
        <f>ABS(Portfolios!B823-AVERAGE(Portfolios!$B$2:$B$1004))</f>
        <v>0</v>
      </c>
    </row>
    <row r="824" spans="1:2">
      <c r="A824" s="11">
        <f>Returns!A824</f>
        <v>0</v>
      </c>
      <c r="B824" s="1">
        <f>ABS(Portfolios!B824-AVERAGE(Portfolios!$B$2:$B$1004))</f>
        <v>0</v>
      </c>
    </row>
    <row r="825" spans="1:2">
      <c r="A825" s="11">
        <f>Returns!A825</f>
        <v>0</v>
      </c>
      <c r="B825" s="1">
        <f>ABS(Portfolios!B825-AVERAGE(Portfolios!$B$2:$B$1004))</f>
        <v>0</v>
      </c>
    </row>
    <row r="826" spans="1:2">
      <c r="A826" s="11">
        <f>Returns!A826</f>
        <v>0</v>
      </c>
      <c r="B826" s="1">
        <f>ABS(Portfolios!B826-AVERAGE(Portfolios!$B$2:$B$1004))</f>
        <v>0</v>
      </c>
    </row>
    <row r="827" spans="1:2">
      <c r="A827" s="11">
        <f>Returns!A827</f>
        <v>0</v>
      </c>
      <c r="B827" s="1">
        <f>ABS(Portfolios!B827-AVERAGE(Portfolios!$B$2:$B$1004))</f>
        <v>0</v>
      </c>
    </row>
    <row r="828" spans="1:2">
      <c r="A828" s="11">
        <f>Returns!A828</f>
        <v>0</v>
      </c>
      <c r="B828" s="1">
        <f>ABS(Portfolios!B828-AVERAGE(Portfolios!$B$2:$B$1004))</f>
        <v>0</v>
      </c>
    </row>
    <row r="829" spans="1:2">
      <c r="A829" s="11">
        <f>Returns!A829</f>
        <v>0</v>
      </c>
      <c r="B829" s="1">
        <f>ABS(Portfolios!B829-AVERAGE(Portfolios!$B$2:$B$1004))</f>
        <v>0</v>
      </c>
    </row>
    <row r="830" spans="1:2">
      <c r="A830" s="11">
        <f>Returns!A830</f>
        <v>0</v>
      </c>
      <c r="B830" s="1">
        <f>ABS(Portfolios!B830-AVERAGE(Portfolios!$B$2:$B$1004))</f>
        <v>0</v>
      </c>
    </row>
    <row r="831" spans="1:2">
      <c r="A831" s="11">
        <f>Returns!A831</f>
        <v>0</v>
      </c>
      <c r="B831" s="1">
        <f>ABS(Portfolios!B831-AVERAGE(Portfolios!$B$2:$B$1004))</f>
        <v>0</v>
      </c>
    </row>
    <row r="832" spans="1:2">
      <c r="A832" s="11">
        <f>Returns!A832</f>
        <v>0</v>
      </c>
      <c r="B832" s="1">
        <f>ABS(Portfolios!B832-AVERAGE(Portfolios!$B$2:$B$1004))</f>
        <v>0</v>
      </c>
    </row>
    <row r="833" spans="1:2">
      <c r="A833" s="11">
        <f>Returns!A833</f>
        <v>0</v>
      </c>
      <c r="B833" s="1">
        <f>ABS(Portfolios!B833-AVERAGE(Portfolios!$B$2:$B$1004))</f>
        <v>0</v>
      </c>
    </row>
    <row r="834" spans="1:2">
      <c r="A834" s="11">
        <f>Returns!A834</f>
        <v>0</v>
      </c>
      <c r="B834" s="1">
        <f>ABS(Portfolios!B834-AVERAGE(Portfolios!$B$2:$B$1004))</f>
        <v>0</v>
      </c>
    </row>
    <row r="835" spans="1:2">
      <c r="A835" s="11">
        <f>Returns!A835</f>
        <v>0</v>
      </c>
      <c r="B835" s="1">
        <f>ABS(Portfolios!B835-AVERAGE(Portfolios!$B$2:$B$1004))</f>
        <v>0</v>
      </c>
    </row>
    <row r="836" spans="1:2">
      <c r="A836" s="11">
        <f>Returns!A836</f>
        <v>0</v>
      </c>
      <c r="B836" s="1">
        <f>ABS(Portfolios!B836-AVERAGE(Portfolios!$B$2:$B$1004))</f>
        <v>0</v>
      </c>
    </row>
    <row r="837" spans="1:2">
      <c r="A837" s="11">
        <f>Returns!A837</f>
        <v>0</v>
      </c>
      <c r="B837" s="1">
        <f>ABS(Portfolios!B837-AVERAGE(Portfolios!$B$2:$B$1004))</f>
        <v>0</v>
      </c>
    </row>
    <row r="838" spans="1:2">
      <c r="A838" s="11">
        <f>Returns!A838</f>
        <v>0</v>
      </c>
      <c r="B838" s="1">
        <f>ABS(Portfolios!B838-AVERAGE(Portfolios!$B$2:$B$1004))</f>
        <v>0</v>
      </c>
    </row>
    <row r="839" spans="1:2">
      <c r="A839" s="11">
        <f>Returns!A839</f>
        <v>0</v>
      </c>
      <c r="B839" s="1">
        <f>ABS(Portfolios!B839-AVERAGE(Portfolios!$B$2:$B$1004))</f>
        <v>0</v>
      </c>
    </row>
    <row r="840" spans="1:2">
      <c r="A840" s="11">
        <f>Returns!A840</f>
        <v>0</v>
      </c>
      <c r="B840" s="1">
        <f>ABS(Portfolios!B840-AVERAGE(Portfolios!$B$2:$B$1004))</f>
        <v>0</v>
      </c>
    </row>
    <row r="841" spans="1:2">
      <c r="A841" s="11">
        <f>Returns!A841</f>
        <v>0</v>
      </c>
      <c r="B841" s="1">
        <f>ABS(Portfolios!B841-AVERAGE(Portfolios!$B$2:$B$1004))</f>
        <v>0</v>
      </c>
    </row>
    <row r="842" spans="1:2">
      <c r="A842" s="11">
        <f>Returns!A842</f>
        <v>0</v>
      </c>
      <c r="B842" s="1">
        <f>ABS(Portfolios!B842-AVERAGE(Portfolios!$B$2:$B$1004))</f>
        <v>0</v>
      </c>
    </row>
    <row r="843" spans="1:2">
      <c r="A843" s="11">
        <f>Returns!A843</f>
        <v>0</v>
      </c>
      <c r="B843" s="1">
        <f>ABS(Portfolios!B843-AVERAGE(Portfolios!$B$2:$B$1004))</f>
        <v>0</v>
      </c>
    </row>
    <row r="844" spans="1:2">
      <c r="A844" s="11">
        <f>Returns!A844</f>
        <v>0</v>
      </c>
      <c r="B844" s="1">
        <f>ABS(Portfolios!B844-AVERAGE(Portfolios!$B$2:$B$1004))</f>
        <v>0</v>
      </c>
    </row>
    <row r="845" spans="1:2">
      <c r="A845" s="11">
        <f>Returns!A845</f>
        <v>0</v>
      </c>
      <c r="B845" s="1">
        <f>ABS(Portfolios!B845-AVERAGE(Portfolios!$B$2:$B$1004))</f>
        <v>0</v>
      </c>
    </row>
    <row r="846" spans="1:2">
      <c r="A846" s="11">
        <f>Returns!A846</f>
        <v>0</v>
      </c>
      <c r="B846" s="1">
        <f>ABS(Portfolios!B846-AVERAGE(Portfolios!$B$2:$B$1004))</f>
        <v>0</v>
      </c>
    </row>
    <row r="847" spans="1:2">
      <c r="A847" s="11">
        <f>Returns!A847</f>
        <v>0</v>
      </c>
      <c r="B847" s="1">
        <f>ABS(Portfolios!B847-AVERAGE(Portfolios!$B$2:$B$1004))</f>
        <v>0</v>
      </c>
    </row>
    <row r="848" spans="1:2">
      <c r="A848" s="11">
        <f>Returns!A848</f>
        <v>0</v>
      </c>
      <c r="B848" s="1">
        <f>ABS(Portfolios!B848-AVERAGE(Portfolios!$B$2:$B$1004))</f>
        <v>0</v>
      </c>
    </row>
    <row r="849" spans="1:2">
      <c r="A849" s="11">
        <f>Returns!A849</f>
        <v>0</v>
      </c>
      <c r="B849" s="1">
        <f>ABS(Portfolios!B849-AVERAGE(Portfolios!$B$2:$B$1004))</f>
        <v>0</v>
      </c>
    </row>
    <row r="850" spans="1:2">
      <c r="A850" s="11">
        <f>Returns!A850</f>
        <v>0</v>
      </c>
      <c r="B850" s="1">
        <f>ABS(Portfolios!B850-AVERAGE(Portfolios!$B$2:$B$1004))</f>
        <v>0</v>
      </c>
    </row>
    <row r="851" spans="1:2">
      <c r="A851" s="11">
        <f>Returns!A851</f>
        <v>0</v>
      </c>
      <c r="B851" s="1">
        <f>ABS(Portfolios!B851-AVERAGE(Portfolios!$B$2:$B$1004))</f>
        <v>0</v>
      </c>
    </row>
    <row r="852" spans="1:2">
      <c r="A852" s="11">
        <f>Returns!A852</f>
        <v>0</v>
      </c>
      <c r="B852" s="1">
        <f>ABS(Portfolios!B852-AVERAGE(Portfolios!$B$2:$B$1004))</f>
        <v>0</v>
      </c>
    </row>
    <row r="853" spans="1:2">
      <c r="A853" s="11">
        <f>Returns!A853</f>
        <v>0</v>
      </c>
      <c r="B853" s="1">
        <f>ABS(Portfolios!B853-AVERAGE(Portfolios!$B$2:$B$1004))</f>
        <v>0</v>
      </c>
    </row>
    <row r="854" spans="1:2">
      <c r="A854" s="11">
        <f>Returns!A854</f>
        <v>0</v>
      </c>
      <c r="B854" s="1">
        <f>ABS(Portfolios!B854-AVERAGE(Portfolios!$B$2:$B$1004))</f>
        <v>0</v>
      </c>
    </row>
    <row r="855" spans="1:2">
      <c r="A855" s="11">
        <f>Returns!A855</f>
        <v>0</v>
      </c>
      <c r="B855" s="1">
        <f>ABS(Portfolios!B855-AVERAGE(Portfolios!$B$2:$B$1004))</f>
        <v>0</v>
      </c>
    </row>
    <row r="856" spans="1:2">
      <c r="A856" s="11">
        <f>Returns!A856</f>
        <v>0</v>
      </c>
      <c r="B856" s="1">
        <f>ABS(Portfolios!B856-AVERAGE(Portfolios!$B$2:$B$1004))</f>
        <v>0</v>
      </c>
    </row>
    <row r="857" spans="1:2">
      <c r="A857" s="11">
        <f>Returns!A857</f>
        <v>0</v>
      </c>
      <c r="B857" s="1">
        <f>ABS(Portfolios!B857-AVERAGE(Portfolios!$B$2:$B$1004))</f>
        <v>0</v>
      </c>
    </row>
    <row r="858" spans="1:2">
      <c r="A858" s="11">
        <f>Returns!A858</f>
        <v>0</v>
      </c>
      <c r="B858" s="1">
        <f>ABS(Portfolios!B858-AVERAGE(Portfolios!$B$2:$B$1004))</f>
        <v>0</v>
      </c>
    </row>
    <row r="859" spans="1:2">
      <c r="A859" s="11">
        <f>Returns!A859</f>
        <v>0</v>
      </c>
      <c r="B859" s="1">
        <f>ABS(Portfolios!B859-AVERAGE(Portfolios!$B$2:$B$1004))</f>
        <v>0</v>
      </c>
    </row>
    <row r="860" spans="1:2">
      <c r="A860" s="11">
        <f>Returns!A860</f>
        <v>0</v>
      </c>
      <c r="B860" s="1">
        <f>ABS(Portfolios!B860-AVERAGE(Portfolios!$B$2:$B$1004))</f>
        <v>0</v>
      </c>
    </row>
    <row r="861" spans="1:2">
      <c r="A861" s="11">
        <f>Returns!A861</f>
        <v>0</v>
      </c>
      <c r="B861" s="1">
        <f>ABS(Portfolios!B861-AVERAGE(Portfolios!$B$2:$B$1004))</f>
        <v>0</v>
      </c>
    </row>
    <row r="862" spans="1:2">
      <c r="A862" s="11">
        <f>Returns!A862</f>
        <v>0</v>
      </c>
      <c r="B862" s="1">
        <f>ABS(Portfolios!B862-AVERAGE(Portfolios!$B$2:$B$1004))</f>
        <v>0</v>
      </c>
    </row>
    <row r="863" spans="1:2">
      <c r="A863" s="11">
        <f>Returns!A863</f>
        <v>0</v>
      </c>
      <c r="B863" s="1">
        <f>ABS(Portfolios!B863-AVERAGE(Portfolios!$B$2:$B$1004))</f>
        <v>0</v>
      </c>
    </row>
    <row r="864" spans="1:2">
      <c r="A864" s="11">
        <f>Returns!A864</f>
        <v>0</v>
      </c>
      <c r="B864" s="1">
        <f>ABS(Portfolios!B864-AVERAGE(Portfolios!$B$2:$B$1004))</f>
        <v>0</v>
      </c>
    </row>
    <row r="865" spans="1:2">
      <c r="A865" s="11">
        <f>Returns!A865</f>
        <v>0</v>
      </c>
      <c r="B865" s="1">
        <f>ABS(Portfolios!B865-AVERAGE(Portfolios!$B$2:$B$1004))</f>
        <v>0</v>
      </c>
    </row>
    <row r="866" spans="1:2">
      <c r="A866" s="11">
        <f>Returns!A866</f>
        <v>0</v>
      </c>
      <c r="B866" s="1">
        <f>ABS(Portfolios!B866-AVERAGE(Portfolios!$B$2:$B$1004))</f>
        <v>0</v>
      </c>
    </row>
    <row r="867" spans="1:2">
      <c r="A867" s="11">
        <f>Returns!A867</f>
        <v>0</v>
      </c>
      <c r="B867" s="1">
        <f>ABS(Portfolios!B867-AVERAGE(Portfolios!$B$2:$B$1004))</f>
        <v>0</v>
      </c>
    </row>
    <row r="868" spans="1:2">
      <c r="A868" s="11">
        <f>Returns!A868</f>
        <v>0</v>
      </c>
      <c r="B868" s="1">
        <f>ABS(Portfolios!B868-AVERAGE(Portfolios!$B$2:$B$1004))</f>
        <v>0</v>
      </c>
    </row>
    <row r="869" spans="1:2">
      <c r="A869" s="11">
        <f>Returns!A869</f>
        <v>0</v>
      </c>
      <c r="B869" s="1">
        <f>ABS(Portfolios!B869-AVERAGE(Portfolios!$B$2:$B$1004))</f>
        <v>0</v>
      </c>
    </row>
    <row r="870" spans="1:2">
      <c r="A870" s="11">
        <f>Returns!A870</f>
        <v>0</v>
      </c>
      <c r="B870" s="1">
        <f>ABS(Portfolios!B870-AVERAGE(Portfolios!$B$2:$B$1004))</f>
        <v>0</v>
      </c>
    </row>
    <row r="871" spans="1:2">
      <c r="A871" s="11">
        <f>Returns!A871</f>
        <v>0</v>
      </c>
      <c r="B871" s="1">
        <f>ABS(Portfolios!B871-AVERAGE(Portfolios!$B$2:$B$1004))</f>
        <v>0</v>
      </c>
    </row>
    <row r="872" spans="1:2">
      <c r="A872" s="11">
        <f>Returns!A872</f>
        <v>0</v>
      </c>
      <c r="B872" s="1">
        <f>ABS(Portfolios!B872-AVERAGE(Portfolios!$B$2:$B$1004))</f>
        <v>0</v>
      </c>
    </row>
    <row r="873" spans="1:2">
      <c r="A873" s="11">
        <f>Returns!A873</f>
        <v>0</v>
      </c>
      <c r="B873" s="1">
        <f>ABS(Portfolios!B873-AVERAGE(Portfolios!$B$2:$B$1004))</f>
        <v>0</v>
      </c>
    </row>
    <row r="874" spans="1:2">
      <c r="A874" s="11">
        <f>Returns!A874</f>
        <v>0</v>
      </c>
      <c r="B874" s="1">
        <f>ABS(Portfolios!B874-AVERAGE(Portfolios!$B$2:$B$1004))</f>
        <v>0</v>
      </c>
    </row>
    <row r="875" spans="1:2">
      <c r="A875" s="11">
        <f>Returns!A875</f>
        <v>0</v>
      </c>
      <c r="B875" s="1">
        <f>ABS(Portfolios!B875-AVERAGE(Portfolios!$B$2:$B$1004))</f>
        <v>0</v>
      </c>
    </row>
    <row r="876" spans="1:2">
      <c r="A876" s="11">
        <f>Returns!A876</f>
        <v>0</v>
      </c>
      <c r="B876" s="1">
        <f>ABS(Portfolios!B876-AVERAGE(Portfolios!$B$2:$B$1004))</f>
        <v>0</v>
      </c>
    </row>
    <row r="877" spans="1:2">
      <c r="A877" s="11">
        <f>Returns!A877</f>
        <v>0</v>
      </c>
      <c r="B877" s="1">
        <f>ABS(Portfolios!B877-AVERAGE(Portfolios!$B$2:$B$1004))</f>
        <v>0</v>
      </c>
    </row>
    <row r="878" spans="1:2">
      <c r="A878" s="11">
        <f>Returns!A878</f>
        <v>0</v>
      </c>
      <c r="B878" s="1">
        <f>ABS(Portfolios!B878-AVERAGE(Portfolios!$B$2:$B$1004))</f>
        <v>0</v>
      </c>
    </row>
    <row r="879" spans="1:2">
      <c r="A879" s="11">
        <f>Returns!A879</f>
        <v>0</v>
      </c>
      <c r="B879" s="1">
        <f>ABS(Portfolios!B879-AVERAGE(Portfolios!$B$2:$B$1004))</f>
        <v>0</v>
      </c>
    </row>
    <row r="880" spans="1:2">
      <c r="A880" s="11">
        <f>Returns!A880</f>
        <v>0</v>
      </c>
      <c r="B880" s="1">
        <f>ABS(Portfolios!B880-AVERAGE(Portfolios!$B$2:$B$1004))</f>
        <v>0</v>
      </c>
    </row>
    <row r="881" spans="1:2">
      <c r="A881" s="11">
        <f>Returns!A881</f>
        <v>0</v>
      </c>
      <c r="B881" s="1">
        <f>ABS(Portfolios!B881-AVERAGE(Portfolios!$B$2:$B$1004))</f>
        <v>0</v>
      </c>
    </row>
    <row r="882" spans="1:2">
      <c r="A882" s="11">
        <f>Returns!A882</f>
        <v>0</v>
      </c>
      <c r="B882" s="1">
        <f>ABS(Portfolios!B882-AVERAGE(Portfolios!$B$2:$B$1004))</f>
        <v>0</v>
      </c>
    </row>
    <row r="883" spans="1:2">
      <c r="A883" s="11">
        <f>Returns!A883</f>
        <v>0</v>
      </c>
      <c r="B883" s="1">
        <f>ABS(Portfolios!B883-AVERAGE(Portfolios!$B$2:$B$1004))</f>
        <v>0</v>
      </c>
    </row>
    <row r="884" spans="1:2">
      <c r="A884" s="11">
        <f>Returns!A884</f>
        <v>0</v>
      </c>
      <c r="B884" s="1">
        <f>ABS(Portfolios!B884-AVERAGE(Portfolios!$B$2:$B$1004))</f>
        <v>0</v>
      </c>
    </row>
    <row r="885" spans="1:2">
      <c r="A885" s="11">
        <f>Returns!A885</f>
        <v>0</v>
      </c>
      <c r="B885" s="1">
        <f>ABS(Portfolios!B885-AVERAGE(Portfolios!$B$2:$B$1004))</f>
        <v>0</v>
      </c>
    </row>
    <row r="886" spans="1:2">
      <c r="A886" s="11">
        <f>Returns!A886</f>
        <v>0</v>
      </c>
      <c r="B886" s="1">
        <f>ABS(Portfolios!B886-AVERAGE(Portfolios!$B$2:$B$1004))</f>
        <v>0</v>
      </c>
    </row>
    <row r="887" spans="1:2">
      <c r="A887" s="11">
        <f>Returns!A887</f>
        <v>0</v>
      </c>
      <c r="B887" s="1">
        <f>ABS(Portfolios!B887-AVERAGE(Portfolios!$B$2:$B$1004))</f>
        <v>0</v>
      </c>
    </row>
    <row r="888" spans="1:2">
      <c r="A888" s="11">
        <f>Returns!A888</f>
        <v>0</v>
      </c>
      <c r="B888" s="1">
        <f>ABS(Portfolios!B888-AVERAGE(Portfolios!$B$2:$B$1004))</f>
        <v>0</v>
      </c>
    </row>
    <row r="889" spans="1:2">
      <c r="A889" s="11">
        <f>Returns!A889</f>
        <v>0</v>
      </c>
      <c r="B889" s="1">
        <f>ABS(Portfolios!B889-AVERAGE(Portfolios!$B$2:$B$1004))</f>
        <v>0</v>
      </c>
    </row>
    <row r="890" spans="1:2">
      <c r="A890" s="11">
        <f>Returns!A890</f>
        <v>0</v>
      </c>
      <c r="B890" s="1">
        <f>ABS(Portfolios!B890-AVERAGE(Portfolios!$B$2:$B$1004))</f>
        <v>0</v>
      </c>
    </row>
    <row r="891" spans="1:2">
      <c r="A891" s="11">
        <f>Returns!A891</f>
        <v>0</v>
      </c>
      <c r="B891" s="1">
        <f>ABS(Portfolios!B891-AVERAGE(Portfolios!$B$2:$B$1004))</f>
        <v>0</v>
      </c>
    </row>
    <row r="892" spans="1:2">
      <c r="A892" s="11">
        <f>Returns!A892</f>
        <v>0</v>
      </c>
      <c r="B892" s="1">
        <f>ABS(Portfolios!B892-AVERAGE(Portfolios!$B$2:$B$1004))</f>
        <v>0</v>
      </c>
    </row>
    <row r="893" spans="1:2">
      <c r="A893" s="11">
        <f>Returns!A893</f>
        <v>0</v>
      </c>
      <c r="B893" s="1">
        <f>ABS(Portfolios!B893-AVERAGE(Portfolios!$B$2:$B$1004))</f>
        <v>0</v>
      </c>
    </row>
    <row r="894" spans="1:2">
      <c r="A894" s="11">
        <f>Returns!A894</f>
        <v>0</v>
      </c>
      <c r="B894" s="1">
        <f>ABS(Portfolios!B894-AVERAGE(Portfolios!$B$2:$B$1004))</f>
        <v>0</v>
      </c>
    </row>
    <row r="895" spans="1:2">
      <c r="A895" s="11">
        <f>Returns!A895</f>
        <v>0</v>
      </c>
      <c r="B895" s="1">
        <f>ABS(Portfolios!B895-AVERAGE(Portfolios!$B$2:$B$1004))</f>
        <v>0</v>
      </c>
    </row>
    <row r="896" spans="1:2">
      <c r="A896" s="11">
        <f>Returns!A896</f>
        <v>0</v>
      </c>
      <c r="B896" s="1">
        <f>ABS(Portfolios!B896-AVERAGE(Portfolios!$B$2:$B$1004))</f>
        <v>0</v>
      </c>
    </row>
    <row r="897" spans="1:2">
      <c r="A897" s="11">
        <f>Returns!A897</f>
        <v>0</v>
      </c>
      <c r="B897" s="1">
        <f>ABS(Portfolios!B897-AVERAGE(Portfolios!$B$2:$B$1004))</f>
        <v>0</v>
      </c>
    </row>
    <row r="898" spans="1:2">
      <c r="A898" s="11">
        <f>Returns!A898</f>
        <v>0</v>
      </c>
      <c r="B898" s="1">
        <f>ABS(Portfolios!B898-AVERAGE(Portfolios!$B$2:$B$1004))</f>
        <v>0</v>
      </c>
    </row>
    <row r="899" spans="1:2">
      <c r="A899" s="11">
        <f>Returns!A899</f>
        <v>0</v>
      </c>
      <c r="B899" s="1">
        <f>ABS(Portfolios!B899-AVERAGE(Portfolios!$B$2:$B$1004))</f>
        <v>0</v>
      </c>
    </row>
    <row r="900" spans="1:2">
      <c r="A900" s="11">
        <f>Returns!A900</f>
        <v>0</v>
      </c>
      <c r="B900" s="1">
        <f>ABS(Portfolios!B900-AVERAGE(Portfolios!$B$2:$B$1004))</f>
        <v>0</v>
      </c>
    </row>
    <row r="901" spans="1:2">
      <c r="A901" s="11">
        <f>Returns!A901</f>
        <v>0</v>
      </c>
      <c r="B901" s="1">
        <f>ABS(Portfolios!B901-AVERAGE(Portfolios!$B$2:$B$1004))</f>
        <v>0</v>
      </c>
    </row>
    <row r="902" spans="1:2">
      <c r="A902" s="11">
        <f>Returns!A902</f>
        <v>0</v>
      </c>
      <c r="B902" s="1">
        <f>ABS(Portfolios!B902-AVERAGE(Portfolios!$B$2:$B$1004))</f>
        <v>0</v>
      </c>
    </row>
    <row r="903" spans="1:2">
      <c r="A903" s="11">
        <f>Returns!A903</f>
        <v>0</v>
      </c>
      <c r="B903" s="1">
        <f>ABS(Portfolios!B903-AVERAGE(Portfolios!$B$2:$B$1004))</f>
        <v>0</v>
      </c>
    </row>
    <row r="904" spans="1:2">
      <c r="A904" s="11">
        <f>Returns!A904</f>
        <v>0</v>
      </c>
      <c r="B904" s="1">
        <f>ABS(Portfolios!B904-AVERAGE(Portfolios!$B$2:$B$1004))</f>
        <v>0</v>
      </c>
    </row>
    <row r="905" spans="1:2">
      <c r="A905" s="11">
        <f>Returns!A905</f>
        <v>0</v>
      </c>
      <c r="B905" s="1">
        <f>ABS(Portfolios!B905-AVERAGE(Portfolios!$B$2:$B$1004))</f>
        <v>0</v>
      </c>
    </row>
    <row r="906" spans="1:2">
      <c r="A906" s="11">
        <f>Returns!A906</f>
        <v>0</v>
      </c>
      <c r="B906" s="1">
        <f>ABS(Portfolios!B906-AVERAGE(Portfolios!$B$2:$B$1004))</f>
        <v>0</v>
      </c>
    </row>
    <row r="907" spans="1:2">
      <c r="A907" s="11">
        <f>Returns!A907</f>
        <v>0</v>
      </c>
      <c r="B907" s="1">
        <f>ABS(Portfolios!B907-AVERAGE(Portfolios!$B$2:$B$1004))</f>
        <v>0</v>
      </c>
    </row>
    <row r="908" spans="1:2">
      <c r="A908" s="11">
        <f>Returns!A908</f>
        <v>0</v>
      </c>
      <c r="B908" s="1">
        <f>ABS(Portfolios!B908-AVERAGE(Portfolios!$B$2:$B$1004))</f>
        <v>0</v>
      </c>
    </row>
    <row r="909" spans="1:2">
      <c r="A909" s="11">
        <f>Returns!A909</f>
        <v>0</v>
      </c>
      <c r="B909" s="1">
        <f>ABS(Portfolios!B909-AVERAGE(Portfolios!$B$2:$B$1004))</f>
        <v>0</v>
      </c>
    </row>
    <row r="910" spans="1:2">
      <c r="A910" s="11">
        <f>Returns!A910</f>
        <v>0</v>
      </c>
      <c r="B910" s="1">
        <f>ABS(Portfolios!B910-AVERAGE(Portfolios!$B$2:$B$1004))</f>
        <v>0</v>
      </c>
    </row>
    <row r="911" spans="1:2">
      <c r="A911" s="11">
        <f>Returns!A911</f>
        <v>0</v>
      </c>
      <c r="B911" s="1">
        <f>ABS(Portfolios!B911-AVERAGE(Portfolios!$B$2:$B$1004))</f>
        <v>0</v>
      </c>
    </row>
    <row r="912" spans="1:2">
      <c r="A912" s="11">
        <f>Returns!A912</f>
        <v>0</v>
      </c>
      <c r="B912" s="1">
        <f>ABS(Portfolios!B912-AVERAGE(Portfolios!$B$2:$B$1004))</f>
        <v>0</v>
      </c>
    </row>
    <row r="913" spans="1:2">
      <c r="A913" s="11">
        <f>Returns!A913</f>
        <v>0</v>
      </c>
      <c r="B913" s="1">
        <f>ABS(Portfolios!B913-AVERAGE(Portfolios!$B$2:$B$1004))</f>
        <v>0</v>
      </c>
    </row>
    <row r="914" spans="1:2">
      <c r="A914" s="11">
        <f>Returns!A914</f>
        <v>0</v>
      </c>
      <c r="B914" s="1">
        <f>ABS(Portfolios!B914-AVERAGE(Portfolios!$B$2:$B$1004))</f>
        <v>0</v>
      </c>
    </row>
    <row r="915" spans="1:2">
      <c r="A915" s="11">
        <f>Returns!A915</f>
        <v>0</v>
      </c>
      <c r="B915" s="1">
        <f>ABS(Portfolios!B915-AVERAGE(Portfolios!$B$2:$B$1004))</f>
        <v>0</v>
      </c>
    </row>
    <row r="916" spans="1:2">
      <c r="A916" s="11">
        <f>Returns!A916</f>
        <v>0</v>
      </c>
      <c r="B916" s="1">
        <f>ABS(Portfolios!B916-AVERAGE(Portfolios!$B$2:$B$1004))</f>
        <v>0</v>
      </c>
    </row>
    <row r="917" spans="1:2">
      <c r="A917" s="11">
        <f>Returns!A917</f>
        <v>0</v>
      </c>
      <c r="B917" s="1">
        <f>ABS(Portfolios!B917-AVERAGE(Portfolios!$B$2:$B$1004))</f>
        <v>0</v>
      </c>
    </row>
    <row r="918" spans="1:2">
      <c r="A918" s="11">
        <f>Returns!A918</f>
        <v>0</v>
      </c>
      <c r="B918" s="1">
        <f>ABS(Portfolios!B918-AVERAGE(Portfolios!$B$2:$B$1004))</f>
        <v>0</v>
      </c>
    </row>
    <row r="919" spans="1:2">
      <c r="A919" s="11">
        <f>Returns!A919</f>
        <v>0</v>
      </c>
      <c r="B919" s="1">
        <f>ABS(Portfolios!B919-AVERAGE(Portfolios!$B$2:$B$1004))</f>
        <v>0</v>
      </c>
    </row>
    <row r="920" spans="1:2">
      <c r="A920" s="11">
        <f>Returns!A920</f>
        <v>0</v>
      </c>
      <c r="B920" s="1">
        <f>ABS(Portfolios!B920-AVERAGE(Portfolios!$B$2:$B$1004))</f>
        <v>0</v>
      </c>
    </row>
    <row r="921" spans="1:2">
      <c r="A921" s="11">
        <f>Returns!A921</f>
        <v>0</v>
      </c>
      <c r="B921" s="1">
        <f>ABS(Portfolios!B921-AVERAGE(Portfolios!$B$2:$B$1004))</f>
        <v>0</v>
      </c>
    </row>
    <row r="922" spans="1:2">
      <c r="A922" s="11">
        <f>Returns!A922</f>
        <v>0</v>
      </c>
      <c r="B922" s="1">
        <f>ABS(Portfolios!B922-AVERAGE(Portfolios!$B$2:$B$1004))</f>
        <v>0</v>
      </c>
    </row>
    <row r="923" spans="1:2">
      <c r="A923" s="11">
        <f>Returns!A923</f>
        <v>0</v>
      </c>
      <c r="B923" s="1">
        <f>ABS(Portfolios!B923-AVERAGE(Portfolios!$B$2:$B$1004))</f>
        <v>0</v>
      </c>
    </row>
    <row r="924" spans="1:2">
      <c r="A924" s="11">
        <f>Returns!A924</f>
        <v>0</v>
      </c>
      <c r="B924" s="1">
        <f>ABS(Portfolios!B924-AVERAGE(Portfolios!$B$2:$B$1004))</f>
        <v>0</v>
      </c>
    </row>
    <row r="925" spans="1:2">
      <c r="A925" s="11">
        <f>Returns!A925</f>
        <v>0</v>
      </c>
      <c r="B925" s="1">
        <f>ABS(Portfolios!B925-AVERAGE(Portfolios!$B$2:$B$1004))</f>
        <v>0</v>
      </c>
    </row>
    <row r="926" spans="1:2">
      <c r="A926" s="11">
        <f>Returns!A926</f>
        <v>0</v>
      </c>
      <c r="B926" s="1">
        <f>ABS(Portfolios!B926-AVERAGE(Portfolios!$B$2:$B$1004))</f>
        <v>0</v>
      </c>
    </row>
    <row r="927" spans="1:2">
      <c r="A927" s="11">
        <f>Returns!A927</f>
        <v>0</v>
      </c>
      <c r="B927" s="1">
        <f>ABS(Portfolios!B927-AVERAGE(Portfolios!$B$2:$B$1004))</f>
        <v>0</v>
      </c>
    </row>
    <row r="928" spans="1:2">
      <c r="A928" s="11">
        <f>Returns!A928</f>
        <v>0</v>
      </c>
      <c r="B928" s="1">
        <f>ABS(Portfolios!B928-AVERAGE(Portfolios!$B$2:$B$1004))</f>
        <v>0</v>
      </c>
    </row>
    <row r="929" spans="1:2">
      <c r="A929" s="11">
        <f>Returns!A929</f>
        <v>0</v>
      </c>
      <c r="B929" s="1">
        <f>ABS(Portfolios!B929-AVERAGE(Portfolios!$B$2:$B$1004))</f>
        <v>0</v>
      </c>
    </row>
    <row r="930" spans="1:2">
      <c r="A930" s="11">
        <f>Returns!A930</f>
        <v>0</v>
      </c>
      <c r="B930" s="1">
        <f>ABS(Portfolios!B930-AVERAGE(Portfolios!$B$2:$B$1004))</f>
        <v>0</v>
      </c>
    </row>
    <row r="931" spans="1:2">
      <c r="A931" s="11">
        <f>Returns!A931</f>
        <v>0</v>
      </c>
      <c r="B931" s="1">
        <f>ABS(Portfolios!B931-AVERAGE(Portfolios!$B$2:$B$1004))</f>
        <v>0</v>
      </c>
    </row>
    <row r="932" spans="1:2">
      <c r="A932" s="11">
        <f>Returns!A932</f>
        <v>0</v>
      </c>
      <c r="B932" s="1">
        <f>ABS(Portfolios!B932-AVERAGE(Portfolios!$B$2:$B$1004))</f>
        <v>0</v>
      </c>
    </row>
    <row r="933" spans="1:2">
      <c r="A933" s="11">
        <f>Returns!A933</f>
        <v>0</v>
      </c>
      <c r="B933" s="1">
        <f>ABS(Portfolios!B933-AVERAGE(Portfolios!$B$2:$B$1004))</f>
        <v>0</v>
      </c>
    </row>
    <row r="934" spans="1:2">
      <c r="A934" s="11">
        <f>Returns!A934</f>
        <v>0</v>
      </c>
      <c r="B934" s="1">
        <f>ABS(Portfolios!B934-AVERAGE(Portfolios!$B$2:$B$1004))</f>
        <v>0</v>
      </c>
    </row>
    <row r="935" spans="1:2">
      <c r="A935" s="11">
        <f>Returns!A935</f>
        <v>0</v>
      </c>
      <c r="B935" s="1">
        <f>ABS(Portfolios!B935-AVERAGE(Portfolios!$B$2:$B$1004))</f>
        <v>0</v>
      </c>
    </row>
    <row r="936" spans="1:2">
      <c r="A936" s="11">
        <f>Returns!A936</f>
        <v>0</v>
      </c>
      <c r="B936" s="1">
        <f>ABS(Portfolios!B936-AVERAGE(Portfolios!$B$2:$B$1004))</f>
        <v>0</v>
      </c>
    </row>
    <row r="937" spans="1:2">
      <c r="A937" s="11">
        <f>Returns!A937</f>
        <v>0</v>
      </c>
      <c r="B937" s="1">
        <f>ABS(Portfolios!B937-AVERAGE(Portfolios!$B$2:$B$1004))</f>
        <v>0</v>
      </c>
    </row>
    <row r="938" spans="1:2">
      <c r="A938" s="11">
        <f>Returns!A938</f>
        <v>0</v>
      </c>
      <c r="B938" s="1">
        <f>ABS(Portfolios!B938-AVERAGE(Portfolios!$B$2:$B$1004))</f>
        <v>0</v>
      </c>
    </row>
    <row r="939" spans="1:2">
      <c r="A939" s="11">
        <f>Returns!A939</f>
        <v>0</v>
      </c>
      <c r="B939" s="1">
        <f>ABS(Portfolios!B939-AVERAGE(Portfolios!$B$2:$B$1004))</f>
        <v>0</v>
      </c>
    </row>
    <row r="940" spans="1:2">
      <c r="A940" s="11">
        <f>Returns!A940</f>
        <v>0</v>
      </c>
      <c r="B940" s="1">
        <f>ABS(Portfolios!B940-AVERAGE(Portfolios!$B$2:$B$1004))</f>
        <v>0</v>
      </c>
    </row>
    <row r="941" spans="1:2">
      <c r="A941" s="11">
        <f>Returns!A941</f>
        <v>0</v>
      </c>
      <c r="B941" s="1">
        <f>ABS(Portfolios!B941-AVERAGE(Portfolios!$B$2:$B$1004))</f>
        <v>0</v>
      </c>
    </row>
    <row r="942" spans="1:2">
      <c r="A942" s="11">
        <f>Returns!A942</f>
        <v>0</v>
      </c>
      <c r="B942" s="1">
        <f>ABS(Portfolios!B942-AVERAGE(Portfolios!$B$2:$B$1004))</f>
        <v>0</v>
      </c>
    </row>
    <row r="943" spans="1:2">
      <c r="A943" s="11">
        <f>Returns!A943</f>
        <v>0</v>
      </c>
      <c r="B943" s="1">
        <f>ABS(Portfolios!B943-AVERAGE(Portfolios!$B$2:$B$1004))</f>
        <v>0</v>
      </c>
    </row>
    <row r="944" spans="1:2">
      <c r="A944" s="11">
        <f>Returns!A944</f>
        <v>0</v>
      </c>
      <c r="B944" s="1">
        <f>ABS(Portfolios!B944-AVERAGE(Portfolios!$B$2:$B$1004))</f>
        <v>0</v>
      </c>
    </row>
    <row r="945" spans="1:2">
      <c r="A945" s="11">
        <f>Returns!A945</f>
        <v>0</v>
      </c>
      <c r="B945" s="1">
        <f>ABS(Portfolios!B945-AVERAGE(Portfolios!$B$2:$B$1004))</f>
        <v>0</v>
      </c>
    </row>
    <row r="946" spans="1:2">
      <c r="A946" s="11">
        <f>Returns!A946</f>
        <v>0</v>
      </c>
      <c r="B946" s="1">
        <f>ABS(Portfolios!B946-AVERAGE(Portfolios!$B$2:$B$1004))</f>
        <v>0</v>
      </c>
    </row>
    <row r="947" spans="1:2">
      <c r="A947" s="11">
        <f>Returns!A947</f>
        <v>0</v>
      </c>
      <c r="B947" s="1">
        <f>ABS(Portfolios!B947-AVERAGE(Portfolios!$B$2:$B$1004))</f>
        <v>0</v>
      </c>
    </row>
    <row r="948" spans="1:2">
      <c r="A948" s="11">
        <f>Returns!A948</f>
        <v>0</v>
      </c>
      <c r="B948" s="1">
        <f>ABS(Portfolios!B948-AVERAGE(Portfolios!$B$2:$B$1004))</f>
        <v>0</v>
      </c>
    </row>
    <row r="949" spans="1:2">
      <c r="A949" s="11">
        <f>Returns!A949</f>
        <v>0</v>
      </c>
      <c r="B949" s="1">
        <f>ABS(Portfolios!B949-AVERAGE(Portfolios!$B$2:$B$1004))</f>
        <v>0</v>
      </c>
    </row>
    <row r="950" spans="1:2">
      <c r="A950" s="11">
        <f>Returns!A950</f>
        <v>0</v>
      </c>
      <c r="B950" s="1">
        <f>ABS(Portfolios!B950-AVERAGE(Portfolios!$B$2:$B$1004))</f>
        <v>0</v>
      </c>
    </row>
    <row r="951" spans="1:2">
      <c r="A951" s="11">
        <f>Returns!A951</f>
        <v>0</v>
      </c>
      <c r="B951" s="1">
        <f>ABS(Portfolios!B951-AVERAGE(Portfolios!$B$2:$B$1004))</f>
        <v>0</v>
      </c>
    </row>
    <row r="952" spans="1:2">
      <c r="A952" s="11">
        <f>Returns!A952</f>
        <v>0</v>
      </c>
      <c r="B952" s="1">
        <f>ABS(Portfolios!B952-AVERAGE(Portfolios!$B$2:$B$1004))</f>
        <v>0</v>
      </c>
    </row>
    <row r="953" spans="1:2">
      <c r="A953" s="11">
        <f>Returns!A953</f>
        <v>0</v>
      </c>
      <c r="B953" s="1">
        <f>ABS(Portfolios!B953-AVERAGE(Portfolios!$B$2:$B$1004))</f>
        <v>0</v>
      </c>
    </row>
    <row r="954" spans="1:2">
      <c r="A954" s="11">
        <f>Returns!A954</f>
        <v>0</v>
      </c>
      <c r="B954" s="1">
        <f>ABS(Portfolios!B954-AVERAGE(Portfolios!$B$2:$B$1004))</f>
        <v>0</v>
      </c>
    </row>
    <row r="955" spans="1:2">
      <c r="A955" s="11">
        <f>Returns!A955</f>
        <v>0</v>
      </c>
      <c r="B955" s="1">
        <f>ABS(Portfolios!B955-AVERAGE(Portfolios!$B$2:$B$1004))</f>
        <v>0</v>
      </c>
    </row>
    <row r="956" spans="1:2">
      <c r="A956" s="11">
        <f>Returns!A956</f>
        <v>0</v>
      </c>
      <c r="B956" s="1">
        <f>ABS(Portfolios!B956-AVERAGE(Portfolios!$B$2:$B$1004))</f>
        <v>0</v>
      </c>
    </row>
    <row r="957" spans="1:2">
      <c r="A957" s="11">
        <f>Returns!A957</f>
        <v>0</v>
      </c>
      <c r="B957" s="1">
        <f>ABS(Portfolios!B957-AVERAGE(Portfolios!$B$2:$B$1004))</f>
        <v>0</v>
      </c>
    </row>
    <row r="958" spans="1:2">
      <c r="A958" s="11">
        <f>Returns!A958</f>
        <v>0</v>
      </c>
      <c r="B958" s="1">
        <f>ABS(Portfolios!B958-AVERAGE(Portfolios!$B$2:$B$1004))</f>
        <v>0</v>
      </c>
    </row>
    <row r="959" spans="1:2">
      <c r="A959" s="11">
        <f>Returns!A959</f>
        <v>0</v>
      </c>
      <c r="B959" s="1">
        <f>ABS(Portfolios!B959-AVERAGE(Portfolios!$B$2:$B$1004))</f>
        <v>0</v>
      </c>
    </row>
    <row r="960" spans="1:2">
      <c r="A960" s="11">
        <f>Returns!A960</f>
        <v>0</v>
      </c>
      <c r="B960" s="1">
        <f>ABS(Portfolios!B960-AVERAGE(Portfolios!$B$2:$B$1004))</f>
        <v>0</v>
      </c>
    </row>
    <row r="961" spans="1:2">
      <c r="A961" s="11">
        <f>Returns!A961</f>
        <v>0</v>
      </c>
      <c r="B961" s="1">
        <f>ABS(Portfolios!B961-AVERAGE(Portfolios!$B$2:$B$1004))</f>
        <v>0</v>
      </c>
    </row>
    <row r="962" spans="1:2">
      <c r="A962" s="11">
        <f>Returns!A962</f>
        <v>0</v>
      </c>
      <c r="B962" s="1">
        <f>ABS(Portfolios!B962-AVERAGE(Portfolios!$B$2:$B$1004))</f>
        <v>0</v>
      </c>
    </row>
    <row r="963" spans="1:2">
      <c r="A963" s="11">
        <f>Returns!A963</f>
        <v>0</v>
      </c>
      <c r="B963" s="1">
        <f>ABS(Portfolios!B963-AVERAGE(Portfolios!$B$2:$B$1004))</f>
        <v>0</v>
      </c>
    </row>
    <row r="964" spans="1:2">
      <c r="A964" s="11">
        <f>Returns!A964</f>
        <v>0</v>
      </c>
      <c r="B964" s="1">
        <f>ABS(Portfolios!B964-AVERAGE(Portfolios!$B$2:$B$1004))</f>
        <v>0</v>
      </c>
    </row>
    <row r="965" spans="1:2">
      <c r="A965" s="11">
        <f>Returns!A965</f>
        <v>0</v>
      </c>
      <c r="B965" s="1">
        <f>ABS(Portfolios!B965-AVERAGE(Portfolios!$B$2:$B$1004))</f>
        <v>0</v>
      </c>
    </row>
    <row r="966" spans="1:2">
      <c r="A966" s="11">
        <f>Returns!A966</f>
        <v>0</v>
      </c>
      <c r="B966" s="1">
        <f>ABS(Portfolios!B966-AVERAGE(Portfolios!$B$2:$B$1004))</f>
        <v>0</v>
      </c>
    </row>
    <row r="967" spans="1:2">
      <c r="A967" s="11">
        <f>Returns!A967</f>
        <v>0</v>
      </c>
      <c r="B967" s="1">
        <f>ABS(Portfolios!B967-AVERAGE(Portfolios!$B$2:$B$1004))</f>
        <v>0</v>
      </c>
    </row>
    <row r="968" spans="1:2">
      <c r="A968" s="11">
        <f>Returns!A968</f>
        <v>0</v>
      </c>
      <c r="B968" s="1">
        <f>ABS(Portfolios!B968-AVERAGE(Portfolios!$B$2:$B$1004))</f>
        <v>0</v>
      </c>
    </row>
    <row r="969" spans="1:2">
      <c r="A969" s="11">
        <f>Returns!A969</f>
        <v>0</v>
      </c>
      <c r="B969" s="1">
        <f>ABS(Portfolios!B969-AVERAGE(Portfolios!$B$2:$B$1004))</f>
        <v>0</v>
      </c>
    </row>
    <row r="970" spans="1:2">
      <c r="A970" s="11">
        <f>Returns!A970</f>
        <v>0</v>
      </c>
      <c r="B970" s="1">
        <f>ABS(Portfolios!B970-AVERAGE(Portfolios!$B$2:$B$1004))</f>
        <v>0</v>
      </c>
    </row>
    <row r="971" spans="1:2">
      <c r="A971" s="11">
        <f>Returns!A971</f>
        <v>0</v>
      </c>
      <c r="B971" s="1">
        <f>ABS(Portfolios!B971-AVERAGE(Portfolios!$B$2:$B$1004))</f>
        <v>0</v>
      </c>
    </row>
    <row r="972" spans="1:2">
      <c r="A972" s="11">
        <f>Returns!A972</f>
        <v>0</v>
      </c>
      <c r="B972" s="1">
        <f>ABS(Portfolios!B972-AVERAGE(Portfolios!$B$2:$B$1004))</f>
        <v>0</v>
      </c>
    </row>
    <row r="973" spans="1:2">
      <c r="A973" s="11">
        <f>Returns!A973</f>
        <v>0</v>
      </c>
      <c r="B973" s="1">
        <f>ABS(Portfolios!B973-AVERAGE(Portfolios!$B$2:$B$1004))</f>
        <v>0</v>
      </c>
    </row>
    <row r="974" spans="1:2">
      <c r="A974" s="11">
        <f>Returns!A974</f>
        <v>0</v>
      </c>
      <c r="B974" s="1">
        <f>ABS(Portfolios!B974-AVERAGE(Portfolios!$B$2:$B$1004))</f>
        <v>0</v>
      </c>
    </row>
    <row r="975" spans="1:2">
      <c r="A975" s="11">
        <f>Returns!A975</f>
        <v>0</v>
      </c>
      <c r="B975" s="1">
        <f>ABS(Portfolios!B975-AVERAGE(Portfolios!$B$2:$B$1004))</f>
        <v>0</v>
      </c>
    </row>
    <row r="976" spans="1:2">
      <c r="A976" s="11">
        <f>Returns!A976</f>
        <v>0</v>
      </c>
      <c r="B976" s="1">
        <f>ABS(Portfolios!B976-AVERAGE(Portfolios!$B$2:$B$1004))</f>
        <v>0</v>
      </c>
    </row>
    <row r="977" spans="1:2">
      <c r="A977" s="11">
        <f>Returns!A977</f>
        <v>0</v>
      </c>
      <c r="B977" s="1">
        <f>ABS(Portfolios!B977-AVERAGE(Portfolios!$B$2:$B$1004))</f>
        <v>0</v>
      </c>
    </row>
    <row r="978" spans="1:2">
      <c r="A978" s="11">
        <f>Returns!A978</f>
        <v>0</v>
      </c>
      <c r="B978" s="1">
        <f>ABS(Portfolios!B978-AVERAGE(Portfolios!$B$2:$B$1004))</f>
        <v>0</v>
      </c>
    </row>
    <row r="979" spans="1:2">
      <c r="A979" s="11">
        <f>Returns!A979</f>
        <v>0</v>
      </c>
      <c r="B979" s="1">
        <f>ABS(Portfolios!B979-AVERAGE(Portfolios!$B$2:$B$1004))</f>
        <v>0</v>
      </c>
    </row>
    <row r="980" spans="1:2">
      <c r="A980" s="11">
        <f>Returns!A980</f>
        <v>0</v>
      </c>
      <c r="B980" s="1">
        <f>ABS(Portfolios!B980-AVERAGE(Portfolios!$B$2:$B$1004))</f>
        <v>0</v>
      </c>
    </row>
    <row r="981" spans="1:2">
      <c r="A981" s="11">
        <f>Returns!A981</f>
        <v>0</v>
      </c>
      <c r="B981" s="1">
        <f>ABS(Portfolios!B981-AVERAGE(Portfolios!$B$2:$B$1004))</f>
        <v>0</v>
      </c>
    </row>
    <row r="982" spans="1:2">
      <c r="A982" s="11">
        <f>Returns!A982</f>
        <v>0</v>
      </c>
      <c r="B982" s="1">
        <f>ABS(Portfolios!B982-AVERAGE(Portfolios!$B$2:$B$1004))</f>
        <v>0</v>
      </c>
    </row>
    <row r="983" spans="1:2">
      <c r="A983" s="11">
        <f>Returns!A983</f>
        <v>0</v>
      </c>
      <c r="B983" s="1">
        <f>ABS(Portfolios!B983-AVERAGE(Portfolios!$B$2:$B$1004))</f>
        <v>0</v>
      </c>
    </row>
    <row r="984" spans="1:2">
      <c r="A984" s="11">
        <f>Returns!A984</f>
        <v>0</v>
      </c>
      <c r="B984" s="1">
        <f>ABS(Portfolios!B984-AVERAGE(Portfolios!$B$2:$B$1004))</f>
        <v>0</v>
      </c>
    </row>
    <row r="985" spans="1:2">
      <c r="A985" s="11">
        <f>Returns!A985</f>
        <v>0</v>
      </c>
      <c r="B985" s="1">
        <f>ABS(Portfolios!B985-AVERAGE(Portfolios!$B$2:$B$1004))</f>
        <v>0</v>
      </c>
    </row>
    <row r="986" spans="1:2">
      <c r="A986" s="11">
        <f>Returns!A986</f>
        <v>0</v>
      </c>
      <c r="B986" s="1">
        <f>ABS(Portfolios!B986-AVERAGE(Portfolios!$B$2:$B$1004))</f>
        <v>0</v>
      </c>
    </row>
    <row r="987" spans="1:2">
      <c r="A987" s="11">
        <f>Returns!A987</f>
        <v>0</v>
      </c>
      <c r="B987" s="1">
        <f>ABS(Portfolios!B987-AVERAGE(Portfolios!$B$2:$B$1004))</f>
        <v>0</v>
      </c>
    </row>
    <row r="988" spans="1:2">
      <c r="A988" s="11">
        <f>Returns!A988</f>
        <v>0</v>
      </c>
      <c r="B988" s="1">
        <f>ABS(Portfolios!B988-AVERAGE(Portfolios!$B$2:$B$1004))</f>
        <v>0</v>
      </c>
    </row>
    <row r="989" spans="1:2">
      <c r="A989" s="11">
        <f>Returns!A989</f>
        <v>0</v>
      </c>
      <c r="B989" s="1">
        <f>ABS(Portfolios!B989-AVERAGE(Portfolios!$B$2:$B$1004))</f>
        <v>0</v>
      </c>
    </row>
    <row r="990" spans="1:2">
      <c r="A990" s="11">
        <f>Returns!A990</f>
        <v>0</v>
      </c>
      <c r="B990" s="1">
        <f>ABS(Portfolios!B990-AVERAGE(Portfolios!$B$2:$B$1004))</f>
        <v>0</v>
      </c>
    </row>
    <row r="991" spans="1:2">
      <c r="A991" s="11">
        <f>Returns!A991</f>
        <v>0</v>
      </c>
      <c r="B991" s="1">
        <f>ABS(Portfolios!B991-AVERAGE(Portfolios!$B$2:$B$1004))</f>
        <v>0</v>
      </c>
    </row>
    <row r="992" spans="1:2">
      <c r="A992" s="11">
        <f>Returns!A992</f>
        <v>0</v>
      </c>
      <c r="B992" s="1">
        <f>ABS(Portfolios!B992-AVERAGE(Portfolios!$B$2:$B$1004))</f>
        <v>0</v>
      </c>
    </row>
    <row r="993" spans="1:2">
      <c r="A993" s="11">
        <f>Returns!A993</f>
        <v>0</v>
      </c>
      <c r="B993" s="1">
        <f>ABS(Portfolios!B993-AVERAGE(Portfolios!$B$2:$B$1004))</f>
        <v>0</v>
      </c>
    </row>
    <row r="994" spans="1:2">
      <c r="A994" s="11">
        <f>Returns!A994</f>
        <v>0</v>
      </c>
      <c r="B994" s="1">
        <f>ABS(Portfolios!B994-AVERAGE(Portfolios!$B$2:$B$1004))</f>
        <v>0</v>
      </c>
    </row>
    <row r="995" spans="1:2">
      <c r="A995" s="11">
        <f>Returns!A995</f>
        <v>0</v>
      </c>
      <c r="B995" s="1">
        <f>ABS(Portfolios!B995-AVERAGE(Portfolios!$B$2:$B$1004))</f>
        <v>0</v>
      </c>
    </row>
    <row r="996" spans="1:2">
      <c r="A996" s="11">
        <f>Returns!A996</f>
        <v>0</v>
      </c>
      <c r="B996" s="1">
        <f>ABS(Portfolios!B996-AVERAGE(Portfolios!$B$2:$B$1004))</f>
        <v>0</v>
      </c>
    </row>
    <row r="997" spans="1:2">
      <c r="A997" s="11">
        <f>Returns!A997</f>
        <v>0</v>
      </c>
      <c r="B997" s="1">
        <f>ABS(Portfolios!B997-AVERAGE(Portfolios!$B$2:$B$1004))</f>
        <v>0</v>
      </c>
    </row>
    <row r="998" spans="1:2">
      <c r="A998" s="11">
        <f>Returns!A998</f>
        <v>0</v>
      </c>
      <c r="B998" s="1">
        <f>ABS(Portfolios!B998-AVERAGE(Portfolios!$B$2:$B$1004))</f>
        <v>0</v>
      </c>
    </row>
    <row r="999" spans="1:2">
      <c r="A999" s="11">
        <f>Returns!A999</f>
        <v>0</v>
      </c>
      <c r="B999" s="1">
        <f>ABS(Portfolios!B999-AVERAGE(Portfolios!$B$2:$B$1004))</f>
        <v>0</v>
      </c>
    </row>
    <row r="1000" spans="1:2">
      <c r="A1000" s="11">
        <f>Returns!A1000</f>
        <v>0</v>
      </c>
      <c r="B1000" s="1">
        <f>ABS(Portfolios!B1000-AVERAGE(Portfolios!$B$2:$B$1004))</f>
        <v>0</v>
      </c>
    </row>
    <row r="1001" spans="1:2">
      <c r="A1001" s="11">
        <f>Returns!A1001</f>
        <v>0</v>
      </c>
      <c r="B1001" s="1">
        <f>ABS(Portfolios!B1001-AVERAGE(Portfolios!$B$2:$B$1004))</f>
        <v>0</v>
      </c>
    </row>
    <row r="1002" spans="1:2">
      <c r="A1002" s="11">
        <f>Returns!A1002</f>
        <v>0</v>
      </c>
      <c r="B1002" s="1">
        <f>ABS(Portfolios!B1002-AVERAGE(Portfolios!$B$2:$B$1004))</f>
        <v>0</v>
      </c>
    </row>
    <row r="1003" spans="1:2">
      <c r="A1003" s="11">
        <f>Returns!A1003</f>
        <v>0</v>
      </c>
      <c r="B1003" s="1">
        <f>ABS(Portfolios!B1003-AVERAGE(Portfolios!$B$2:$B$1004))</f>
        <v>0</v>
      </c>
    </row>
    <row r="1004" spans="1:2">
      <c r="A1004" s="11">
        <f>Returns!A1004</f>
        <v>0</v>
      </c>
      <c r="B1004" s="1">
        <f>ABS(Portfolios!B1004-AVERAGE(Portfolios!$B$2:$B$1004))</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SUM(Portfolios!$B$2)</f>
        <v>0</v>
      </c>
    </row>
    <row r="3" spans="1:2">
      <c r="A3" s="11">
        <f>Returns!A3</f>
        <v>0</v>
      </c>
      <c r="B3" s="1">
        <f>SUM(Portfolios!$B$2:$B$3)</f>
        <v>0</v>
      </c>
    </row>
    <row r="4" spans="1:2">
      <c r="A4" s="11">
        <f>Returns!A4</f>
        <v>0</v>
      </c>
      <c r="B4" s="1">
        <f>SUM(Portfolios!$B$2:$B$4)</f>
        <v>0</v>
      </c>
    </row>
    <row r="5" spans="1:2">
      <c r="A5" s="11">
        <f>Returns!A5</f>
        <v>0</v>
      </c>
      <c r="B5" s="1">
        <f>SUM(Portfolios!$B$2:$B$5)</f>
        <v>0</v>
      </c>
    </row>
    <row r="6" spans="1:2">
      <c r="A6" s="11">
        <f>Returns!A6</f>
        <v>0</v>
      </c>
      <c r="B6" s="1">
        <f>SUM(Portfolios!$B$2:$B$6)</f>
        <v>0</v>
      </c>
    </row>
    <row r="7" spans="1:2">
      <c r="A7" s="11">
        <f>Returns!A7</f>
        <v>0</v>
      </c>
      <c r="B7" s="1">
        <f>SUM(Portfolios!$B$2:$B$7)</f>
        <v>0</v>
      </c>
    </row>
    <row r="8" spans="1:2">
      <c r="A8" s="11">
        <f>Returns!A8</f>
        <v>0</v>
      </c>
      <c r="B8" s="1">
        <f>SUM(Portfolios!$B$2:$B$8)</f>
        <v>0</v>
      </c>
    </row>
    <row r="9" spans="1:2">
      <c r="A9" s="11">
        <f>Returns!A9</f>
        <v>0</v>
      </c>
      <c r="B9" s="1">
        <f>SUM(Portfolios!$B$2:$B$9)</f>
        <v>0</v>
      </c>
    </row>
    <row r="10" spans="1:2">
      <c r="A10" s="11">
        <f>Returns!A10</f>
        <v>0</v>
      </c>
      <c r="B10" s="1">
        <f>SUM(Portfolios!$B$2:$B$10)</f>
        <v>0</v>
      </c>
    </row>
    <row r="11" spans="1:2">
      <c r="A11" s="11">
        <f>Returns!A11</f>
        <v>0</v>
      </c>
      <c r="B11" s="1">
        <f>SUM(Portfolios!$B$2:$B$11)</f>
        <v>0</v>
      </c>
    </row>
    <row r="12" spans="1:2">
      <c r="A12" s="11">
        <f>Returns!A12</f>
        <v>0</v>
      </c>
      <c r="B12" s="1">
        <f>SUM(Portfolios!$B$2:$B$12)</f>
        <v>0</v>
      </c>
    </row>
    <row r="13" spans="1:2">
      <c r="A13" s="11">
        <f>Returns!A13</f>
        <v>0</v>
      </c>
      <c r="B13" s="1">
        <f>SUM(Portfolios!$B$2:$B$13)</f>
        <v>0</v>
      </c>
    </row>
    <row r="14" spans="1:2">
      <c r="A14" s="11">
        <f>Returns!A14</f>
        <v>0</v>
      </c>
      <c r="B14" s="1">
        <f>SUM(Portfolios!$B$2:$B$14)</f>
        <v>0</v>
      </c>
    </row>
    <row r="15" spans="1:2">
      <c r="A15" s="11">
        <f>Returns!A15</f>
        <v>0</v>
      </c>
      <c r="B15" s="1">
        <f>SUM(Portfolios!$B$2:$B$15)</f>
        <v>0</v>
      </c>
    </row>
    <row r="16" spans="1:2">
      <c r="A16" s="11">
        <f>Returns!A16</f>
        <v>0</v>
      </c>
      <c r="B16" s="1">
        <f>SUM(Portfolios!$B$2:$B$16)</f>
        <v>0</v>
      </c>
    </row>
    <row r="17" spans="1:2">
      <c r="A17" s="11">
        <f>Returns!A17</f>
        <v>0</v>
      </c>
      <c r="B17" s="1">
        <f>SUM(Portfolios!$B$2:$B$17)</f>
        <v>0</v>
      </c>
    </row>
    <row r="18" spans="1:2">
      <c r="A18" s="11">
        <f>Returns!A18</f>
        <v>0</v>
      </c>
      <c r="B18" s="1">
        <f>SUM(Portfolios!$B$2:$B$18)</f>
        <v>0</v>
      </c>
    </row>
    <row r="19" spans="1:2">
      <c r="A19" s="11">
        <f>Returns!A19</f>
        <v>0</v>
      </c>
      <c r="B19" s="1">
        <f>SUM(Portfolios!$B$2:$B$19)</f>
        <v>0</v>
      </c>
    </row>
    <row r="20" spans="1:2">
      <c r="A20" s="11">
        <f>Returns!A20</f>
        <v>0</v>
      </c>
      <c r="B20" s="1">
        <f>SUM(Portfolios!$B$2:$B$20)</f>
        <v>0</v>
      </c>
    </row>
    <row r="21" spans="1:2">
      <c r="A21" s="11">
        <f>Returns!A21</f>
        <v>0</v>
      </c>
      <c r="B21" s="1">
        <f>SUM(Portfolios!$B$2:$B$21)</f>
        <v>0</v>
      </c>
    </row>
    <row r="22" spans="1:2">
      <c r="A22" s="11">
        <f>Returns!A22</f>
        <v>0</v>
      </c>
      <c r="B22" s="1">
        <f>SUM(Portfolios!$B$2:$B$22)</f>
        <v>0</v>
      </c>
    </row>
    <row r="23" spans="1:2">
      <c r="A23" s="11">
        <f>Returns!A23</f>
        <v>0</v>
      </c>
      <c r="B23" s="1">
        <f>SUM(Portfolios!$B$2:$B$23)</f>
        <v>0</v>
      </c>
    </row>
    <row r="24" spans="1:2">
      <c r="A24" s="11">
        <f>Returns!A24</f>
        <v>0</v>
      </c>
      <c r="B24" s="1">
        <f>SUM(Portfolios!$B$2:$B$24)</f>
        <v>0</v>
      </c>
    </row>
    <row r="25" spans="1:2">
      <c r="A25" s="11">
        <f>Returns!A25</f>
        <v>0</v>
      </c>
      <c r="B25" s="1">
        <f>SUM(Portfolios!$B$2:$B$25)</f>
        <v>0</v>
      </c>
    </row>
    <row r="26" spans="1:2">
      <c r="A26" s="11">
        <f>Returns!A26</f>
        <v>0</v>
      </c>
      <c r="B26" s="1">
        <f>SUM(Portfolios!$B$2:$B$26)</f>
        <v>0</v>
      </c>
    </row>
    <row r="27" spans="1:2">
      <c r="A27" s="11">
        <f>Returns!A27</f>
        <v>0</v>
      </c>
      <c r="B27" s="1">
        <f>SUM(Portfolios!$B$2:$B$27)</f>
        <v>0</v>
      </c>
    </row>
    <row r="28" spans="1:2">
      <c r="A28" s="11">
        <f>Returns!A28</f>
        <v>0</v>
      </c>
      <c r="B28" s="1">
        <f>SUM(Portfolios!$B$2:$B$28)</f>
        <v>0</v>
      </c>
    </row>
    <row r="29" spans="1:2">
      <c r="A29" s="11">
        <f>Returns!A29</f>
        <v>0</v>
      </c>
      <c r="B29" s="1">
        <f>SUM(Portfolios!$B$2:$B$29)</f>
        <v>0</v>
      </c>
    </row>
    <row r="30" spans="1:2">
      <c r="A30" s="11">
        <f>Returns!A30</f>
        <v>0</v>
      </c>
      <c r="B30" s="1">
        <f>SUM(Portfolios!$B$2:$B$30)</f>
        <v>0</v>
      </c>
    </row>
    <row r="31" spans="1:2">
      <c r="A31" s="11">
        <f>Returns!A31</f>
        <v>0</v>
      </c>
      <c r="B31" s="1">
        <f>SUM(Portfolios!$B$2:$B$31)</f>
        <v>0</v>
      </c>
    </row>
    <row r="32" spans="1:2">
      <c r="A32" s="11">
        <f>Returns!A32</f>
        <v>0</v>
      </c>
      <c r="B32" s="1">
        <f>SUM(Portfolios!$B$2:$B$32)</f>
        <v>0</v>
      </c>
    </row>
    <row r="33" spans="1:2">
      <c r="A33" s="11">
        <f>Returns!A33</f>
        <v>0</v>
      </c>
      <c r="B33" s="1">
        <f>SUM(Portfolios!$B$2:$B$33)</f>
        <v>0</v>
      </c>
    </row>
    <row r="34" spans="1:2">
      <c r="A34" s="11">
        <f>Returns!A34</f>
        <v>0</v>
      </c>
      <c r="B34" s="1">
        <f>SUM(Portfolios!$B$2:$B$34)</f>
        <v>0</v>
      </c>
    </row>
    <row r="35" spans="1:2">
      <c r="A35" s="11">
        <f>Returns!A35</f>
        <v>0</v>
      </c>
      <c r="B35" s="1">
        <f>SUM(Portfolios!$B$2:$B$35)</f>
        <v>0</v>
      </c>
    </row>
    <row r="36" spans="1:2">
      <c r="A36" s="11">
        <f>Returns!A36</f>
        <v>0</v>
      </c>
      <c r="B36" s="1">
        <f>SUM(Portfolios!$B$2:$B$36)</f>
        <v>0</v>
      </c>
    </row>
    <row r="37" spans="1:2">
      <c r="A37" s="11">
        <f>Returns!A37</f>
        <v>0</v>
      </c>
      <c r="B37" s="1">
        <f>SUM(Portfolios!$B$2:$B$37)</f>
        <v>0</v>
      </c>
    </row>
    <row r="38" spans="1:2">
      <c r="A38" s="11">
        <f>Returns!A38</f>
        <v>0</v>
      </c>
      <c r="B38" s="1">
        <f>SUM(Portfolios!$B$2:$B$38)</f>
        <v>0</v>
      </c>
    </row>
    <row r="39" spans="1:2">
      <c r="A39" s="11">
        <f>Returns!A39</f>
        <v>0</v>
      </c>
      <c r="B39" s="1">
        <f>SUM(Portfolios!$B$2:$B$39)</f>
        <v>0</v>
      </c>
    </row>
    <row r="40" spans="1:2">
      <c r="A40" s="11">
        <f>Returns!A40</f>
        <v>0</v>
      </c>
      <c r="B40" s="1">
        <f>SUM(Portfolios!$B$2:$B$40)</f>
        <v>0</v>
      </c>
    </row>
    <row r="41" spans="1:2">
      <c r="A41" s="11">
        <f>Returns!A41</f>
        <v>0</v>
      </c>
      <c r="B41" s="1">
        <f>SUM(Portfolios!$B$2:$B$41)</f>
        <v>0</v>
      </c>
    </row>
    <row r="42" spans="1:2">
      <c r="A42" s="11">
        <f>Returns!A42</f>
        <v>0</v>
      </c>
      <c r="B42" s="1">
        <f>SUM(Portfolios!$B$2:$B$42)</f>
        <v>0</v>
      </c>
    </row>
    <row r="43" spans="1:2">
      <c r="A43" s="11">
        <f>Returns!A43</f>
        <v>0</v>
      </c>
      <c r="B43" s="1">
        <f>SUM(Portfolios!$B$2:$B$43)</f>
        <v>0</v>
      </c>
    </row>
    <row r="44" spans="1:2">
      <c r="A44" s="11">
        <f>Returns!A44</f>
        <v>0</v>
      </c>
      <c r="B44" s="1">
        <f>SUM(Portfolios!$B$2:$B$44)</f>
        <v>0</v>
      </c>
    </row>
    <row r="45" spans="1:2">
      <c r="A45" s="11">
        <f>Returns!A45</f>
        <v>0</v>
      </c>
      <c r="B45" s="1">
        <f>SUM(Portfolios!$B$2:$B$45)</f>
        <v>0</v>
      </c>
    </row>
    <row r="46" spans="1:2">
      <c r="A46" s="11">
        <f>Returns!A46</f>
        <v>0</v>
      </c>
      <c r="B46" s="1">
        <f>SUM(Portfolios!$B$2:$B$46)</f>
        <v>0</v>
      </c>
    </row>
    <row r="47" spans="1:2">
      <c r="A47" s="11">
        <f>Returns!A47</f>
        <v>0</v>
      </c>
      <c r="B47" s="1">
        <f>SUM(Portfolios!$B$2:$B$47)</f>
        <v>0</v>
      </c>
    </row>
    <row r="48" spans="1:2">
      <c r="A48" s="11">
        <f>Returns!A48</f>
        <v>0</v>
      </c>
      <c r="B48" s="1">
        <f>SUM(Portfolios!$B$2:$B$48)</f>
        <v>0</v>
      </c>
    </row>
    <row r="49" spans="1:2">
      <c r="A49" s="11">
        <f>Returns!A49</f>
        <v>0</v>
      </c>
      <c r="B49" s="1">
        <f>SUM(Portfolios!$B$2:$B$49)</f>
        <v>0</v>
      </c>
    </row>
    <row r="50" spans="1:2">
      <c r="A50" s="11">
        <f>Returns!A50</f>
        <v>0</v>
      </c>
      <c r="B50" s="1">
        <f>SUM(Portfolios!$B$2:$B$50)</f>
        <v>0</v>
      </c>
    </row>
    <row r="51" spans="1:2">
      <c r="A51" s="11">
        <f>Returns!A51</f>
        <v>0</v>
      </c>
      <c r="B51" s="1">
        <f>SUM(Portfolios!$B$2:$B$51)</f>
        <v>0</v>
      </c>
    </row>
    <row r="52" spans="1:2">
      <c r="A52" s="11">
        <f>Returns!A52</f>
        <v>0</v>
      </c>
      <c r="B52" s="1">
        <f>SUM(Portfolios!$B$2:$B$52)</f>
        <v>0</v>
      </c>
    </row>
    <row r="53" spans="1:2">
      <c r="A53" s="11">
        <f>Returns!A53</f>
        <v>0</v>
      </c>
      <c r="B53" s="1">
        <f>SUM(Portfolios!$B$2:$B$53)</f>
        <v>0</v>
      </c>
    </row>
    <row r="54" spans="1:2">
      <c r="A54" s="11">
        <f>Returns!A54</f>
        <v>0</v>
      </c>
      <c r="B54" s="1">
        <f>SUM(Portfolios!$B$2:$B$54)</f>
        <v>0</v>
      </c>
    </row>
    <row r="55" spans="1:2">
      <c r="A55" s="11">
        <f>Returns!A55</f>
        <v>0</v>
      </c>
      <c r="B55" s="1">
        <f>SUM(Portfolios!$B$2:$B$55)</f>
        <v>0</v>
      </c>
    </row>
    <row r="56" spans="1:2">
      <c r="A56" s="11">
        <f>Returns!A56</f>
        <v>0</v>
      </c>
      <c r="B56" s="1">
        <f>SUM(Portfolios!$B$2:$B$56)</f>
        <v>0</v>
      </c>
    </row>
    <row r="57" spans="1:2">
      <c r="A57" s="11">
        <f>Returns!A57</f>
        <v>0</v>
      </c>
      <c r="B57" s="1">
        <f>SUM(Portfolios!$B$2:$B$57)</f>
        <v>0</v>
      </c>
    </row>
    <row r="58" spans="1:2">
      <c r="A58" s="11">
        <f>Returns!A58</f>
        <v>0</v>
      </c>
      <c r="B58" s="1">
        <f>SUM(Portfolios!$B$2:$B$58)</f>
        <v>0</v>
      </c>
    </row>
    <row r="59" spans="1:2">
      <c r="A59" s="11">
        <f>Returns!A59</f>
        <v>0</v>
      </c>
      <c r="B59" s="1">
        <f>SUM(Portfolios!$B$2:$B$59)</f>
        <v>0</v>
      </c>
    </row>
    <row r="60" spans="1:2">
      <c r="A60" s="11">
        <f>Returns!A60</f>
        <v>0</v>
      </c>
      <c r="B60" s="1">
        <f>SUM(Portfolios!$B$2:$B$60)</f>
        <v>0</v>
      </c>
    </row>
    <row r="61" spans="1:2">
      <c r="A61" s="11">
        <f>Returns!A61</f>
        <v>0</v>
      </c>
      <c r="B61" s="1">
        <f>SUM(Portfolios!$B$2:$B$61)</f>
        <v>0</v>
      </c>
    </row>
    <row r="62" spans="1:2">
      <c r="A62" s="11">
        <f>Returns!A62</f>
        <v>0</v>
      </c>
      <c r="B62" s="1">
        <f>SUM(Portfolios!$B$2:$B$62)</f>
        <v>0</v>
      </c>
    </row>
    <row r="63" spans="1:2">
      <c r="A63" s="11">
        <f>Returns!A63</f>
        <v>0</v>
      </c>
      <c r="B63" s="1">
        <f>SUM(Portfolios!$B$2:$B$63)</f>
        <v>0</v>
      </c>
    </row>
    <row r="64" spans="1:2">
      <c r="A64" s="11">
        <f>Returns!A64</f>
        <v>0</v>
      </c>
      <c r="B64" s="1">
        <f>SUM(Portfolios!$B$2:$B$64)</f>
        <v>0</v>
      </c>
    </row>
    <row r="65" spans="1:2">
      <c r="A65" s="11">
        <f>Returns!A65</f>
        <v>0</v>
      </c>
      <c r="B65" s="1">
        <f>SUM(Portfolios!$B$2:$B$65)</f>
        <v>0</v>
      </c>
    </row>
    <row r="66" spans="1:2">
      <c r="A66" s="11">
        <f>Returns!A66</f>
        <v>0</v>
      </c>
      <c r="B66" s="1">
        <f>SUM(Portfolios!$B$2:$B$66)</f>
        <v>0</v>
      </c>
    </row>
    <row r="67" spans="1:2">
      <c r="A67" s="11">
        <f>Returns!A67</f>
        <v>0</v>
      </c>
      <c r="B67" s="1">
        <f>SUM(Portfolios!$B$2:$B$67)</f>
        <v>0</v>
      </c>
    </row>
    <row r="68" spans="1:2">
      <c r="A68" s="11">
        <f>Returns!A68</f>
        <v>0</v>
      </c>
      <c r="B68" s="1">
        <f>SUM(Portfolios!$B$2:$B$68)</f>
        <v>0</v>
      </c>
    </row>
    <row r="69" spans="1:2">
      <c r="A69" s="11">
        <f>Returns!A69</f>
        <v>0</v>
      </c>
      <c r="B69" s="1">
        <f>SUM(Portfolios!$B$2:$B$69)</f>
        <v>0</v>
      </c>
    </row>
    <row r="70" spans="1:2">
      <c r="A70" s="11">
        <f>Returns!A70</f>
        <v>0</v>
      </c>
      <c r="B70" s="1">
        <f>SUM(Portfolios!$B$2:$B$70)</f>
        <v>0</v>
      </c>
    </row>
    <row r="71" spans="1:2">
      <c r="A71" s="11">
        <f>Returns!A71</f>
        <v>0</v>
      </c>
      <c r="B71" s="1">
        <f>SUM(Portfolios!$B$2:$B$71)</f>
        <v>0</v>
      </c>
    </row>
    <row r="72" spans="1:2">
      <c r="A72" s="11">
        <f>Returns!A72</f>
        <v>0</v>
      </c>
      <c r="B72" s="1">
        <f>SUM(Portfolios!$B$2:$B$72)</f>
        <v>0</v>
      </c>
    </row>
    <row r="73" spans="1:2">
      <c r="A73" s="11">
        <f>Returns!A73</f>
        <v>0</v>
      </c>
      <c r="B73" s="1">
        <f>SUM(Portfolios!$B$2:$B$73)</f>
        <v>0</v>
      </c>
    </row>
    <row r="74" spans="1:2">
      <c r="A74" s="11">
        <f>Returns!A74</f>
        <v>0</v>
      </c>
      <c r="B74" s="1">
        <f>SUM(Portfolios!$B$2:$B$74)</f>
        <v>0</v>
      </c>
    </row>
    <row r="75" spans="1:2">
      <c r="A75" s="11">
        <f>Returns!A75</f>
        <v>0</v>
      </c>
      <c r="B75" s="1">
        <f>SUM(Portfolios!$B$2:$B$75)</f>
        <v>0</v>
      </c>
    </row>
    <row r="76" spans="1:2">
      <c r="A76" s="11">
        <f>Returns!A76</f>
        <v>0</v>
      </c>
      <c r="B76" s="1">
        <f>SUM(Portfolios!$B$2:$B$76)</f>
        <v>0</v>
      </c>
    </row>
    <row r="77" spans="1:2">
      <c r="A77" s="11">
        <f>Returns!A77</f>
        <v>0</v>
      </c>
      <c r="B77" s="1">
        <f>SUM(Portfolios!$B$2:$B$77)</f>
        <v>0</v>
      </c>
    </row>
    <row r="78" spans="1:2">
      <c r="A78" s="11">
        <f>Returns!A78</f>
        <v>0</v>
      </c>
      <c r="B78" s="1">
        <f>SUM(Portfolios!$B$2:$B$78)</f>
        <v>0</v>
      </c>
    </row>
    <row r="79" spans="1:2">
      <c r="A79" s="11">
        <f>Returns!A79</f>
        <v>0</v>
      </c>
      <c r="B79" s="1">
        <f>SUM(Portfolios!$B$2:$B$79)</f>
        <v>0</v>
      </c>
    </row>
    <row r="80" spans="1:2">
      <c r="A80" s="11">
        <f>Returns!A80</f>
        <v>0</v>
      </c>
      <c r="B80" s="1">
        <f>SUM(Portfolios!$B$2:$B$80)</f>
        <v>0</v>
      </c>
    </row>
    <row r="81" spans="1:2">
      <c r="A81" s="11">
        <f>Returns!A81</f>
        <v>0</v>
      </c>
      <c r="B81" s="1">
        <f>SUM(Portfolios!$B$2:$B$81)</f>
        <v>0</v>
      </c>
    </row>
    <row r="82" spans="1:2">
      <c r="A82" s="11">
        <f>Returns!A82</f>
        <v>0</v>
      </c>
      <c r="B82" s="1">
        <f>SUM(Portfolios!$B$2:$B$82)</f>
        <v>0</v>
      </c>
    </row>
    <row r="83" spans="1:2">
      <c r="A83" s="11">
        <f>Returns!A83</f>
        <v>0</v>
      </c>
      <c r="B83" s="1">
        <f>SUM(Portfolios!$B$2:$B$83)</f>
        <v>0</v>
      </c>
    </row>
    <row r="84" spans="1:2">
      <c r="A84" s="11">
        <f>Returns!A84</f>
        <v>0</v>
      </c>
      <c r="B84" s="1">
        <f>SUM(Portfolios!$B$2:$B$84)</f>
        <v>0</v>
      </c>
    </row>
    <row r="85" spans="1:2">
      <c r="A85" s="11">
        <f>Returns!A85</f>
        <v>0</v>
      </c>
      <c r="B85" s="1">
        <f>SUM(Portfolios!$B$2:$B$85)</f>
        <v>0</v>
      </c>
    </row>
    <row r="86" spans="1:2">
      <c r="A86" s="11">
        <f>Returns!A86</f>
        <v>0</v>
      </c>
      <c r="B86" s="1">
        <f>SUM(Portfolios!$B$2:$B$86)</f>
        <v>0</v>
      </c>
    </row>
    <row r="87" spans="1:2">
      <c r="A87" s="11">
        <f>Returns!A87</f>
        <v>0</v>
      </c>
      <c r="B87" s="1">
        <f>SUM(Portfolios!$B$2:$B$87)</f>
        <v>0</v>
      </c>
    </row>
    <row r="88" spans="1:2">
      <c r="A88" s="11">
        <f>Returns!A88</f>
        <v>0</v>
      </c>
      <c r="B88" s="1">
        <f>SUM(Portfolios!$B$2:$B$88)</f>
        <v>0</v>
      </c>
    </row>
    <row r="89" spans="1:2">
      <c r="A89" s="11">
        <f>Returns!A89</f>
        <v>0</v>
      </c>
      <c r="B89" s="1">
        <f>SUM(Portfolios!$B$2:$B$89)</f>
        <v>0</v>
      </c>
    </row>
    <row r="90" spans="1:2">
      <c r="A90" s="11">
        <f>Returns!A90</f>
        <v>0</v>
      </c>
      <c r="B90" s="1">
        <f>SUM(Portfolios!$B$2:$B$90)</f>
        <v>0</v>
      </c>
    </row>
    <row r="91" spans="1:2">
      <c r="A91" s="11">
        <f>Returns!A91</f>
        <v>0</v>
      </c>
      <c r="B91" s="1">
        <f>SUM(Portfolios!$B$2:$B$91)</f>
        <v>0</v>
      </c>
    </row>
    <row r="92" spans="1:2">
      <c r="A92" s="11">
        <f>Returns!A92</f>
        <v>0</v>
      </c>
      <c r="B92" s="1">
        <f>SUM(Portfolios!$B$2:$B$92)</f>
        <v>0</v>
      </c>
    </row>
    <row r="93" spans="1:2">
      <c r="A93" s="11">
        <f>Returns!A93</f>
        <v>0</v>
      </c>
      <c r="B93" s="1">
        <f>SUM(Portfolios!$B$2:$B$93)</f>
        <v>0</v>
      </c>
    </row>
    <row r="94" spans="1:2">
      <c r="A94" s="11">
        <f>Returns!A94</f>
        <v>0</v>
      </c>
      <c r="B94" s="1">
        <f>SUM(Portfolios!$B$2:$B$94)</f>
        <v>0</v>
      </c>
    </row>
    <row r="95" spans="1:2">
      <c r="A95" s="11">
        <f>Returns!A95</f>
        <v>0</v>
      </c>
      <c r="B95" s="1">
        <f>SUM(Portfolios!$B$2:$B$95)</f>
        <v>0</v>
      </c>
    </row>
    <row r="96" spans="1:2">
      <c r="A96" s="11">
        <f>Returns!A96</f>
        <v>0</v>
      </c>
      <c r="B96" s="1">
        <f>SUM(Portfolios!$B$2:$B$96)</f>
        <v>0</v>
      </c>
    </row>
    <row r="97" spans="1:2">
      <c r="A97" s="11">
        <f>Returns!A97</f>
        <v>0</v>
      </c>
      <c r="B97" s="1">
        <f>SUM(Portfolios!$B$2:$B$97)</f>
        <v>0</v>
      </c>
    </row>
    <row r="98" spans="1:2">
      <c r="A98" s="11">
        <f>Returns!A98</f>
        <v>0</v>
      </c>
      <c r="B98" s="1">
        <f>SUM(Portfolios!$B$2:$B$98)</f>
        <v>0</v>
      </c>
    </row>
    <row r="99" spans="1:2">
      <c r="A99" s="11">
        <f>Returns!A99</f>
        <v>0</v>
      </c>
      <c r="B99" s="1">
        <f>SUM(Portfolios!$B$2:$B$99)</f>
        <v>0</v>
      </c>
    </row>
    <row r="100" spans="1:2">
      <c r="A100" s="11">
        <f>Returns!A100</f>
        <v>0</v>
      </c>
      <c r="B100" s="1">
        <f>SUM(Portfolios!$B$2:$B$100)</f>
        <v>0</v>
      </c>
    </row>
    <row r="101" spans="1:2">
      <c r="A101" s="11">
        <f>Returns!A101</f>
        <v>0</v>
      </c>
      <c r="B101" s="1">
        <f>SUM(Portfolios!$B$2:$B$101)</f>
        <v>0</v>
      </c>
    </row>
    <row r="102" spans="1:2">
      <c r="A102" s="11">
        <f>Returns!A102</f>
        <v>0</v>
      </c>
      <c r="B102" s="1">
        <f>SUM(Portfolios!$B$2:$B$102)</f>
        <v>0</v>
      </c>
    </row>
    <row r="103" spans="1:2">
      <c r="A103" s="11">
        <f>Returns!A103</f>
        <v>0</v>
      </c>
      <c r="B103" s="1">
        <f>SUM(Portfolios!$B$2:$B$103)</f>
        <v>0</v>
      </c>
    </row>
    <row r="104" spans="1:2">
      <c r="A104" s="11">
        <f>Returns!A104</f>
        <v>0</v>
      </c>
      <c r="B104" s="1">
        <f>SUM(Portfolios!$B$2:$B$104)</f>
        <v>0</v>
      </c>
    </row>
    <row r="105" spans="1:2">
      <c r="A105" s="11">
        <f>Returns!A105</f>
        <v>0</v>
      </c>
      <c r="B105" s="1">
        <f>SUM(Portfolios!$B$2:$B$105)</f>
        <v>0</v>
      </c>
    </row>
    <row r="106" spans="1:2">
      <c r="A106" s="11">
        <f>Returns!A106</f>
        <v>0</v>
      </c>
      <c r="B106" s="1">
        <f>SUM(Portfolios!$B$2:$B$106)</f>
        <v>0</v>
      </c>
    </row>
    <row r="107" spans="1:2">
      <c r="A107" s="11">
        <f>Returns!A107</f>
        <v>0</v>
      </c>
      <c r="B107" s="1">
        <f>SUM(Portfolios!$B$2:$B$107)</f>
        <v>0</v>
      </c>
    </row>
    <row r="108" spans="1:2">
      <c r="A108" s="11">
        <f>Returns!A108</f>
        <v>0</v>
      </c>
      <c r="B108" s="1">
        <f>SUM(Portfolios!$B$2:$B$108)</f>
        <v>0</v>
      </c>
    </row>
    <row r="109" spans="1:2">
      <c r="A109" s="11">
        <f>Returns!A109</f>
        <v>0</v>
      </c>
      <c r="B109" s="1">
        <f>SUM(Portfolios!$B$2:$B$109)</f>
        <v>0</v>
      </c>
    </row>
    <row r="110" spans="1:2">
      <c r="A110" s="11">
        <f>Returns!A110</f>
        <v>0</v>
      </c>
      <c r="B110" s="1">
        <f>SUM(Portfolios!$B$2:$B$110)</f>
        <v>0</v>
      </c>
    </row>
    <row r="111" spans="1:2">
      <c r="A111" s="11">
        <f>Returns!A111</f>
        <v>0</v>
      </c>
      <c r="B111" s="1">
        <f>SUM(Portfolios!$B$2:$B$111)</f>
        <v>0</v>
      </c>
    </row>
    <row r="112" spans="1:2">
      <c r="A112" s="11">
        <f>Returns!A112</f>
        <v>0</v>
      </c>
      <c r="B112" s="1">
        <f>SUM(Portfolios!$B$2:$B$112)</f>
        <v>0</v>
      </c>
    </row>
    <row r="113" spans="1:2">
      <c r="A113" s="11">
        <f>Returns!A113</f>
        <v>0</v>
      </c>
      <c r="B113" s="1">
        <f>SUM(Portfolios!$B$2:$B$113)</f>
        <v>0</v>
      </c>
    </row>
    <row r="114" spans="1:2">
      <c r="A114" s="11">
        <f>Returns!A114</f>
        <v>0</v>
      </c>
      <c r="B114" s="1">
        <f>SUM(Portfolios!$B$2:$B$114)</f>
        <v>0</v>
      </c>
    </row>
    <row r="115" spans="1:2">
      <c r="A115" s="11">
        <f>Returns!A115</f>
        <v>0</v>
      </c>
      <c r="B115" s="1">
        <f>SUM(Portfolios!$B$2:$B$115)</f>
        <v>0</v>
      </c>
    </row>
    <row r="116" spans="1:2">
      <c r="A116" s="11">
        <f>Returns!A116</f>
        <v>0</v>
      </c>
      <c r="B116" s="1">
        <f>SUM(Portfolios!$B$2:$B$116)</f>
        <v>0</v>
      </c>
    </row>
    <row r="117" spans="1:2">
      <c r="A117" s="11">
        <f>Returns!A117</f>
        <v>0</v>
      </c>
      <c r="B117" s="1">
        <f>SUM(Portfolios!$B$2:$B$117)</f>
        <v>0</v>
      </c>
    </row>
    <row r="118" spans="1:2">
      <c r="A118" s="11">
        <f>Returns!A118</f>
        <v>0</v>
      </c>
      <c r="B118" s="1">
        <f>SUM(Portfolios!$B$2:$B$118)</f>
        <v>0</v>
      </c>
    </row>
    <row r="119" spans="1:2">
      <c r="A119" s="11">
        <f>Returns!A119</f>
        <v>0</v>
      </c>
      <c r="B119" s="1">
        <f>SUM(Portfolios!$B$2:$B$119)</f>
        <v>0</v>
      </c>
    </row>
    <row r="120" spans="1:2">
      <c r="A120" s="11">
        <f>Returns!A120</f>
        <v>0</v>
      </c>
      <c r="B120" s="1">
        <f>SUM(Portfolios!$B$2:$B$120)</f>
        <v>0</v>
      </c>
    </row>
    <row r="121" spans="1:2">
      <c r="A121" s="11">
        <f>Returns!A121</f>
        <v>0</v>
      </c>
      <c r="B121" s="1">
        <f>SUM(Portfolios!$B$2:$B$121)</f>
        <v>0</v>
      </c>
    </row>
    <row r="122" spans="1:2">
      <c r="A122" s="11">
        <f>Returns!A122</f>
        <v>0</v>
      </c>
      <c r="B122" s="1">
        <f>SUM(Portfolios!$B$2:$B$122)</f>
        <v>0</v>
      </c>
    </row>
    <row r="123" spans="1:2">
      <c r="A123" s="11">
        <f>Returns!A123</f>
        <v>0</v>
      </c>
      <c r="B123" s="1">
        <f>SUM(Portfolios!$B$2:$B$123)</f>
        <v>0</v>
      </c>
    </row>
    <row r="124" spans="1:2">
      <c r="A124" s="11">
        <f>Returns!A124</f>
        <v>0</v>
      </c>
      <c r="B124" s="1">
        <f>SUM(Portfolios!$B$2:$B$124)</f>
        <v>0</v>
      </c>
    </row>
    <row r="125" spans="1:2">
      <c r="A125" s="11">
        <f>Returns!A125</f>
        <v>0</v>
      </c>
      <c r="B125" s="1">
        <f>SUM(Portfolios!$B$2:$B$125)</f>
        <v>0</v>
      </c>
    </row>
    <row r="126" spans="1:2">
      <c r="A126" s="11">
        <f>Returns!A126</f>
        <v>0</v>
      </c>
      <c r="B126" s="1">
        <f>SUM(Portfolios!$B$2:$B$126)</f>
        <v>0</v>
      </c>
    </row>
    <row r="127" spans="1:2">
      <c r="A127" s="11">
        <f>Returns!A127</f>
        <v>0</v>
      </c>
      <c r="B127" s="1">
        <f>SUM(Portfolios!$B$2:$B$127)</f>
        <v>0</v>
      </c>
    </row>
    <row r="128" spans="1:2">
      <c r="A128" s="11">
        <f>Returns!A128</f>
        <v>0</v>
      </c>
      <c r="B128" s="1">
        <f>SUM(Portfolios!$B$2:$B$128)</f>
        <v>0</v>
      </c>
    </row>
    <row r="129" spans="1:2">
      <c r="A129" s="11">
        <f>Returns!A129</f>
        <v>0</v>
      </c>
      <c r="B129" s="1">
        <f>SUM(Portfolios!$B$2:$B$129)</f>
        <v>0</v>
      </c>
    </row>
    <row r="130" spans="1:2">
      <c r="A130" s="11">
        <f>Returns!A130</f>
        <v>0</v>
      </c>
      <c r="B130" s="1">
        <f>SUM(Portfolios!$B$2:$B$130)</f>
        <v>0</v>
      </c>
    </row>
    <row r="131" spans="1:2">
      <c r="A131" s="11">
        <f>Returns!A131</f>
        <v>0</v>
      </c>
      <c r="B131" s="1">
        <f>SUM(Portfolios!$B$2:$B$131)</f>
        <v>0</v>
      </c>
    </row>
    <row r="132" spans="1:2">
      <c r="A132" s="11">
        <f>Returns!A132</f>
        <v>0</v>
      </c>
      <c r="B132" s="1">
        <f>SUM(Portfolios!$B$2:$B$132)</f>
        <v>0</v>
      </c>
    </row>
    <row r="133" spans="1:2">
      <c r="A133" s="11">
        <f>Returns!A133</f>
        <v>0</v>
      </c>
      <c r="B133" s="1">
        <f>SUM(Portfolios!$B$2:$B$133)</f>
        <v>0</v>
      </c>
    </row>
    <row r="134" spans="1:2">
      <c r="A134" s="11">
        <f>Returns!A134</f>
        <v>0</v>
      </c>
      <c r="B134" s="1">
        <f>SUM(Portfolios!$B$2:$B$134)</f>
        <v>0</v>
      </c>
    </row>
    <row r="135" spans="1:2">
      <c r="A135" s="11">
        <f>Returns!A135</f>
        <v>0</v>
      </c>
      <c r="B135" s="1">
        <f>SUM(Portfolios!$B$2:$B$135)</f>
        <v>0</v>
      </c>
    </row>
    <row r="136" spans="1:2">
      <c r="A136" s="11">
        <f>Returns!A136</f>
        <v>0</v>
      </c>
      <c r="B136" s="1">
        <f>SUM(Portfolios!$B$2:$B$136)</f>
        <v>0</v>
      </c>
    </row>
    <row r="137" spans="1:2">
      <c r="A137" s="11">
        <f>Returns!A137</f>
        <v>0</v>
      </c>
      <c r="B137" s="1">
        <f>SUM(Portfolios!$B$2:$B$137)</f>
        <v>0</v>
      </c>
    </row>
    <row r="138" spans="1:2">
      <c r="A138" s="11">
        <f>Returns!A138</f>
        <v>0</v>
      </c>
      <c r="B138" s="1">
        <f>SUM(Portfolios!$B$2:$B$138)</f>
        <v>0</v>
      </c>
    </row>
    <row r="139" spans="1:2">
      <c r="A139" s="11">
        <f>Returns!A139</f>
        <v>0</v>
      </c>
      <c r="B139" s="1">
        <f>SUM(Portfolios!$B$2:$B$139)</f>
        <v>0</v>
      </c>
    </row>
    <row r="140" spans="1:2">
      <c r="A140" s="11">
        <f>Returns!A140</f>
        <v>0</v>
      </c>
      <c r="B140" s="1">
        <f>SUM(Portfolios!$B$2:$B$140)</f>
        <v>0</v>
      </c>
    </row>
    <row r="141" spans="1:2">
      <c r="A141" s="11">
        <f>Returns!A141</f>
        <v>0</v>
      </c>
      <c r="B141" s="1">
        <f>SUM(Portfolios!$B$2:$B$141)</f>
        <v>0</v>
      </c>
    </row>
    <row r="142" spans="1:2">
      <c r="A142" s="11">
        <f>Returns!A142</f>
        <v>0</v>
      </c>
      <c r="B142" s="1">
        <f>SUM(Portfolios!$B$2:$B$142)</f>
        <v>0</v>
      </c>
    </row>
    <row r="143" spans="1:2">
      <c r="A143" s="11">
        <f>Returns!A143</f>
        <v>0</v>
      </c>
      <c r="B143" s="1">
        <f>SUM(Portfolios!$B$2:$B$143)</f>
        <v>0</v>
      </c>
    </row>
    <row r="144" spans="1:2">
      <c r="A144" s="11">
        <f>Returns!A144</f>
        <v>0</v>
      </c>
      <c r="B144" s="1">
        <f>SUM(Portfolios!$B$2:$B$144)</f>
        <v>0</v>
      </c>
    </row>
    <row r="145" spans="1:2">
      <c r="A145" s="11">
        <f>Returns!A145</f>
        <v>0</v>
      </c>
      <c r="B145" s="1">
        <f>SUM(Portfolios!$B$2:$B$145)</f>
        <v>0</v>
      </c>
    </row>
    <row r="146" spans="1:2">
      <c r="A146" s="11">
        <f>Returns!A146</f>
        <v>0</v>
      </c>
      <c r="B146" s="1">
        <f>SUM(Portfolios!$B$2:$B$146)</f>
        <v>0</v>
      </c>
    </row>
    <row r="147" spans="1:2">
      <c r="A147" s="11">
        <f>Returns!A147</f>
        <v>0</v>
      </c>
      <c r="B147" s="1">
        <f>SUM(Portfolios!$B$2:$B$147)</f>
        <v>0</v>
      </c>
    </row>
    <row r="148" spans="1:2">
      <c r="A148" s="11">
        <f>Returns!A148</f>
        <v>0</v>
      </c>
      <c r="B148" s="1">
        <f>SUM(Portfolios!$B$2:$B$148)</f>
        <v>0</v>
      </c>
    </row>
    <row r="149" spans="1:2">
      <c r="A149" s="11">
        <f>Returns!A149</f>
        <v>0</v>
      </c>
      <c r="B149" s="1">
        <f>SUM(Portfolios!$B$2:$B$149)</f>
        <v>0</v>
      </c>
    </row>
    <row r="150" spans="1:2">
      <c r="A150" s="11">
        <f>Returns!A150</f>
        <v>0</v>
      </c>
      <c r="B150" s="1">
        <f>SUM(Portfolios!$B$2:$B$150)</f>
        <v>0</v>
      </c>
    </row>
    <row r="151" spans="1:2">
      <c r="A151" s="11">
        <f>Returns!A151</f>
        <v>0</v>
      </c>
      <c r="B151" s="1">
        <f>SUM(Portfolios!$B$2:$B$151)</f>
        <v>0</v>
      </c>
    </row>
    <row r="152" spans="1:2">
      <c r="A152" s="11">
        <f>Returns!A152</f>
        <v>0</v>
      </c>
      <c r="B152" s="1">
        <f>SUM(Portfolios!$B$2:$B$152)</f>
        <v>0</v>
      </c>
    </row>
    <row r="153" spans="1:2">
      <c r="A153" s="11">
        <f>Returns!A153</f>
        <v>0</v>
      </c>
      <c r="B153" s="1">
        <f>SUM(Portfolios!$B$2:$B$153)</f>
        <v>0</v>
      </c>
    </row>
    <row r="154" spans="1:2">
      <c r="A154" s="11">
        <f>Returns!A154</f>
        <v>0</v>
      </c>
      <c r="B154" s="1">
        <f>SUM(Portfolios!$B$2:$B$154)</f>
        <v>0</v>
      </c>
    </row>
    <row r="155" spans="1:2">
      <c r="A155" s="11">
        <f>Returns!A155</f>
        <v>0</v>
      </c>
      <c r="B155" s="1">
        <f>SUM(Portfolios!$B$2:$B$155)</f>
        <v>0</v>
      </c>
    </row>
    <row r="156" spans="1:2">
      <c r="A156" s="11">
        <f>Returns!A156</f>
        <v>0</v>
      </c>
      <c r="B156" s="1">
        <f>SUM(Portfolios!$B$2:$B$156)</f>
        <v>0</v>
      </c>
    </row>
    <row r="157" spans="1:2">
      <c r="A157" s="11">
        <f>Returns!A157</f>
        <v>0</v>
      </c>
      <c r="B157" s="1">
        <f>SUM(Portfolios!$B$2:$B$157)</f>
        <v>0</v>
      </c>
    </row>
    <row r="158" spans="1:2">
      <c r="A158" s="11">
        <f>Returns!A158</f>
        <v>0</v>
      </c>
      <c r="B158" s="1">
        <f>SUM(Portfolios!$B$2:$B$158)</f>
        <v>0</v>
      </c>
    </row>
    <row r="159" spans="1:2">
      <c r="A159" s="11">
        <f>Returns!A159</f>
        <v>0</v>
      </c>
      <c r="B159" s="1">
        <f>SUM(Portfolios!$B$2:$B$159)</f>
        <v>0</v>
      </c>
    </row>
    <row r="160" spans="1:2">
      <c r="A160" s="11">
        <f>Returns!A160</f>
        <v>0</v>
      </c>
      <c r="B160" s="1">
        <f>SUM(Portfolios!$B$2:$B$160)</f>
        <v>0</v>
      </c>
    </row>
    <row r="161" spans="1:2">
      <c r="A161" s="11">
        <f>Returns!A161</f>
        <v>0</v>
      </c>
      <c r="B161" s="1">
        <f>SUM(Portfolios!$B$2:$B$161)</f>
        <v>0</v>
      </c>
    </row>
    <row r="162" spans="1:2">
      <c r="A162" s="11">
        <f>Returns!A162</f>
        <v>0</v>
      </c>
      <c r="B162" s="1">
        <f>SUM(Portfolios!$B$2:$B$162)</f>
        <v>0</v>
      </c>
    </row>
    <row r="163" spans="1:2">
      <c r="A163" s="11">
        <f>Returns!A163</f>
        <v>0</v>
      </c>
      <c r="B163" s="1">
        <f>SUM(Portfolios!$B$2:$B$163)</f>
        <v>0</v>
      </c>
    </row>
    <row r="164" spans="1:2">
      <c r="A164" s="11">
        <f>Returns!A164</f>
        <v>0</v>
      </c>
      <c r="B164" s="1">
        <f>SUM(Portfolios!$B$2:$B$164)</f>
        <v>0</v>
      </c>
    </row>
    <row r="165" spans="1:2">
      <c r="A165" s="11">
        <f>Returns!A165</f>
        <v>0</v>
      </c>
      <c r="B165" s="1">
        <f>SUM(Portfolios!$B$2:$B$165)</f>
        <v>0</v>
      </c>
    </row>
    <row r="166" spans="1:2">
      <c r="A166" s="11">
        <f>Returns!A166</f>
        <v>0</v>
      </c>
      <c r="B166" s="1">
        <f>SUM(Portfolios!$B$2:$B$166)</f>
        <v>0</v>
      </c>
    </row>
    <row r="167" spans="1:2">
      <c r="A167" s="11">
        <f>Returns!A167</f>
        <v>0</v>
      </c>
      <c r="B167" s="1">
        <f>SUM(Portfolios!$B$2:$B$167)</f>
        <v>0</v>
      </c>
    </row>
    <row r="168" spans="1:2">
      <c r="A168" s="11">
        <f>Returns!A168</f>
        <v>0</v>
      </c>
      <c r="B168" s="1">
        <f>SUM(Portfolios!$B$2:$B$168)</f>
        <v>0</v>
      </c>
    </row>
    <row r="169" spans="1:2">
      <c r="A169" s="11">
        <f>Returns!A169</f>
        <v>0</v>
      </c>
      <c r="B169" s="1">
        <f>SUM(Portfolios!$B$2:$B$169)</f>
        <v>0</v>
      </c>
    </row>
    <row r="170" spans="1:2">
      <c r="A170" s="11">
        <f>Returns!A170</f>
        <v>0</v>
      </c>
      <c r="B170" s="1">
        <f>SUM(Portfolios!$B$2:$B$170)</f>
        <v>0</v>
      </c>
    </row>
    <row r="171" spans="1:2">
      <c r="A171" s="11">
        <f>Returns!A171</f>
        <v>0</v>
      </c>
      <c r="B171" s="1">
        <f>SUM(Portfolios!$B$2:$B$171)</f>
        <v>0</v>
      </c>
    </row>
    <row r="172" spans="1:2">
      <c r="A172" s="11">
        <f>Returns!A172</f>
        <v>0</v>
      </c>
      <c r="B172" s="1">
        <f>SUM(Portfolios!$B$2:$B$172)</f>
        <v>0</v>
      </c>
    </row>
    <row r="173" spans="1:2">
      <c r="A173" s="11">
        <f>Returns!A173</f>
        <v>0</v>
      </c>
      <c r="B173" s="1">
        <f>SUM(Portfolios!$B$2:$B$173)</f>
        <v>0</v>
      </c>
    </row>
    <row r="174" spans="1:2">
      <c r="A174" s="11">
        <f>Returns!A174</f>
        <v>0</v>
      </c>
      <c r="B174" s="1">
        <f>SUM(Portfolios!$B$2:$B$174)</f>
        <v>0</v>
      </c>
    </row>
    <row r="175" spans="1:2">
      <c r="A175" s="11">
        <f>Returns!A175</f>
        <v>0</v>
      </c>
      <c r="B175" s="1">
        <f>SUM(Portfolios!$B$2:$B$175)</f>
        <v>0</v>
      </c>
    </row>
    <row r="176" spans="1:2">
      <c r="A176" s="11">
        <f>Returns!A176</f>
        <v>0</v>
      </c>
      <c r="B176" s="1">
        <f>SUM(Portfolios!$B$2:$B$176)</f>
        <v>0</v>
      </c>
    </row>
    <row r="177" spans="1:2">
      <c r="A177" s="11">
        <f>Returns!A177</f>
        <v>0</v>
      </c>
      <c r="B177" s="1">
        <f>SUM(Portfolios!$B$2:$B$177)</f>
        <v>0</v>
      </c>
    </row>
    <row r="178" spans="1:2">
      <c r="A178" s="11">
        <f>Returns!A178</f>
        <v>0</v>
      </c>
      <c r="B178" s="1">
        <f>SUM(Portfolios!$B$2:$B$178)</f>
        <v>0</v>
      </c>
    </row>
    <row r="179" spans="1:2">
      <c r="A179" s="11">
        <f>Returns!A179</f>
        <v>0</v>
      </c>
      <c r="B179" s="1">
        <f>SUM(Portfolios!$B$2:$B$179)</f>
        <v>0</v>
      </c>
    </row>
    <row r="180" spans="1:2">
      <c r="A180" s="11">
        <f>Returns!A180</f>
        <v>0</v>
      </c>
      <c r="B180" s="1">
        <f>SUM(Portfolios!$B$2:$B$180)</f>
        <v>0</v>
      </c>
    </row>
    <row r="181" spans="1:2">
      <c r="A181" s="11">
        <f>Returns!A181</f>
        <v>0</v>
      </c>
      <c r="B181" s="1">
        <f>SUM(Portfolios!$B$2:$B$181)</f>
        <v>0</v>
      </c>
    </row>
    <row r="182" spans="1:2">
      <c r="A182" s="11">
        <f>Returns!A182</f>
        <v>0</v>
      </c>
      <c r="B182" s="1">
        <f>SUM(Portfolios!$B$2:$B$182)</f>
        <v>0</v>
      </c>
    </row>
    <row r="183" spans="1:2">
      <c r="A183" s="11">
        <f>Returns!A183</f>
        <v>0</v>
      </c>
      <c r="B183" s="1">
        <f>SUM(Portfolios!$B$2:$B$183)</f>
        <v>0</v>
      </c>
    </row>
    <row r="184" spans="1:2">
      <c r="A184" s="11">
        <f>Returns!A184</f>
        <v>0</v>
      </c>
      <c r="B184" s="1">
        <f>SUM(Portfolios!$B$2:$B$184)</f>
        <v>0</v>
      </c>
    </row>
    <row r="185" spans="1:2">
      <c r="A185" s="11">
        <f>Returns!A185</f>
        <v>0</v>
      </c>
      <c r="B185" s="1">
        <f>SUM(Portfolios!$B$2:$B$185)</f>
        <v>0</v>
      </c>
    </row>
    <row r="186" spans="1:2">
      <c r="A186" s="11">
        <f>Returns!A186</f>
        <v>0</v>
      </c>
      <c r="B186" s="1">
        <f>SUM(Portfolios!$B$2:$B$186)</f>
        <v>0</v>
      </c>
    </row>
    <row r="187" spans="1:2">
      <c r="A187" s="11">
        <f>Returns!A187</f>
        <v>0</v>
      </c>
      <c r="B187" s="1">
        <f>SUM(Portfolios!$B$2:$B$187)</f>
        <v>0</v>
      </c>
    </row>
    <row r="188" spans="1:2">
      <c r="A188" s="11">
        <f>Returns!A188</f>
        <v>0</v>
      </c>
      <c r="B188" s="1">
        <f>SUM(Portfolios!$B$2:$B$188)</f>
        <v>0</v>
      </c>
    </row>
    <row r="189" spans="1:2">
      <c r="A189" s="11">
        <f>Returns!A189</f>
        <v>0</v>
      </c>
      <c r="B189" s="1">
        <f>SUM(Portfolios!$B$2:$B$189)</f>
        <v>0</v>
      </c>
    </row>
    <row r="190" spans="1:2">
      <c r="A190" s="11">
        <f>Returns!A190</f>
        <v>0</v>
      </c>
      <c r="B190" s="1">
        <f>SUM(Portfolios!$B$2:$B$190)</f>
        <v>0</v>
      </c>
    </row>
    <row r="191" spans="1:2">
      <c r="A191" s="11">
        <f>Returns!A191</f>
        <v>0</v>
      </c>
      <c r="B191" s="1">
        <f>SUM(Portfolios!$B$2:$B$191)</f>
        <v>0</v>
      </c>
    </row>
    <row r="192" spans="1:2">
      <c r="A192" s="11">
        <f>Returns!A192</f>
        <v>0</v>
      </c>
      <c r="B192" s="1">
        <f>SUM(Portfolios!$B$2:$B$192)</f>
        <v>0</v>
      </c>
    </row>
    <row r="193" spans="1:2">
      <c r="A193" s="11">
        <f>Returns!A193</f>
        <v>0</v>
      </c>
      <c r="B193" s="1">
        <f>SUM(Portfolios!$B$2:$B$193)</f>
        <v>0</v>
      </c>
    </row>
    <row r="194" spans="1:2">
      <c r="A194" s="11">
        <f>Returns!A194</f>
        <v>0</v>
      </c>
      <c r="B194" s="1">
        <f>SUM(Portfolios!$B$2:$B$194)</f>
        <v>0</v>
      </c>
    </row>
    <row r="195" spans="1:2">
      <c r="A195" s="11">
        <f>Returns!A195</f>
        <v>0</v>
      </c>
      <c r="B195" s="1">
        <f>SUM(Portfolios!$B$2:$B$195)</f>
        <v>0</v>
      </c>
    </row>
    <row r="196" spans="1:2">
      <c r="A196" s="11">
        <f>Returns!A196</f>
        <v>0</v>
      </c>
      <c r="B196" s="1">
        <f>SUM(Portfolios!$B$2:$B$196)</f>
        <v>0</v>
      </c>
    </row>
    <row r="197" spans="1:2">
      <c r="A197" s="11">
        <f>Returns!A197</f>
        <v>0</v>
      </c>
      <c r="B197" s="1">
        <f>SUM(Portfolios!$B$2:$B$197)</f>
        <v>0</v>
      </c>
    </row>
    <row r="198" spans="1:2">
      <c r="A198" s="11">
        <f>Returns!A198</f>
        <v>0</v>
      </c>
      <c r="B198" s="1">
        <f>SUM(Portfolios!$B$2:$B$198)</f>
        <v>0</v>
      </c>
    </row>
    <row r="199" spans="1:2">
      <c r="A199" s="11">
        <f>Returns!A199</f>
        <v>0</v>
      </c>
      <c r="B199" s="1">
        <f>SUM(Portfolios!$B$2:$B$199)</f>
        <v>0</v>
      </c>
    </row>
    <row r="200" spans="1:2">
      <c r="A200" s="11">
        <f>Returns!A200</f>
        <v>0</v>
      </c>
      <c r="B200" s="1">
        <f>SUM(Portfolios!$B$2:$B$200)</f>
        <v>0</v>
      </c>
    </row>
    <row r="201" spans="1:2">
      <c r="A201" s="11">
        <f>Returns!A201</f>
        <v>0</v>
      </c>
      <c r="B201" s="1">
        <f>SUM(Portfolios!$B$2:$B$201)</f>
        <v>0</v>
      </c>
    </row>
    <row r="202" spans="1:2">
      <c r="A202" s="11">
        <f>Returns!A202</f>
        <v>0</v>
      </c>
      <c r="B202" s="1">
        <f>SUM(Portfolios!$B$2:$B$202)</f>
        <v>0</v>
      </c>
    </row>
    <row r="203" spans="1:2">
      <c r="A203" s="11">
        <f>Returns!A203</f>
        <v>0</v>
      </c>
      <c r="B203" s="1">
        <f>SUM(Portfolios!$B$2:$B$203)</f>
        <v>0</v>
      </c>
    </row>
    <row r="204" spans="1:2">
      <c r="A204" s="11">
        <f>Returns!A204</f>
        <v>0</v>
      </c>
      <c r="B204" s="1">
        <f>SUM(Portfolios!$B$2:$B$204)</f>
        <v>0</v>
      </c>
    </row>
    <row r="205" spans="1:2">
      <c r="A205" s="11">
        <f>Returns!A205</f>
        <v>0</v>
      </c>
      <c r="B205" s="1">
        <f>SUM(Portfolios!$B$2:$B$205)</f>
        <v>0</v>
      </c>
    </row>
    <row r="206" spans="1:2">
      <c r="A206" s="11">
        <f>Returns!A206</f>
        <v>0</v>
      </c>
      <c r="B206" s="1">
        <f>SUM(Portfolios!$B$2:$B$206)</f>
        <v>0</v>
      </c>
    </row>
    <row r="207" spans="1:2">
      <c r="A207" s="11">
        <f>Returns!A207</f>
        <v>0</v>
      </c>
      <c r="B207" s="1">
        <f>SUM(Portfolios!$B$2:$B$207)</f>
        <v>0</v>
      </c>
    </row>
    <row r="208" spans="1:2">
      <c r="A208" s="11">
        <f>Returns!A208</f>
        <v>0</v>
      </c>
      <c r="B208" s="1">
        <f>SUM(Portfolios!$B$2:$B$208)</f>
        <v>0</v>
      </c>
    </row>
    <row r="209" spans="1:2">
      <c r="A209" s="11">
        <f>Returns!A209</f>
        <v>0</v>
      </c>
      <c r="B209" s="1">
        <f>SUM(Portfolios!$B$2:$B$209)</f>
        <v>0</v>
      </c>
    </row>
    <row r="210" spans="1:2">
      <c r="A210" s="11">
        <f>Returns!A210</f>
        <v>0</v>
      </c>
      <c r="B210" s="1">
        <f>SUM(Portfolios!$B$2:$B$210)</f>
        <v>0</v>
      </c>
    </row>
    <row r="211" spans="1:2">
      <c r="A211" s="11">
        <f>Returns!A211</f>
        <v>0</v>
      </c>
      <c r="B211" s="1">
        <f>SUM(Portfolios!$B$2:$B$211)</f>
        <v>0</v>
      </c>
    </row>
    <row r="212" spans="1:2">
      <c r="A212" s="11">
        <f>Returns!A212</f>
        <v>0</v>
      </c>
      <c r="B212" s="1">
        <f>SUM(Portfolios!$B$2:$B$212)</f>
        <v>0</v>
      </c>
    </row>
    <row r="213" spans="1:2">
      <c r="A213" s="11">
        <f>Returns!A213</f>
        <v>0</v>
      </c>
      <c r="B213" s="1">
        <f>SUM(Portfolios!$B$2:$B$213)</f>
        <v>0</v>
      </c>
    </row>
    <row r="214" spans="1:2">
      <c r="A214" s="11">
        <f>Returns!A214</f>
        <v>0</v>
      </c>
      <c r="B214" s="1">
        <f>SUM(Portfolios!$B$2:$B$214)</f>
        <v>0</v>
      </c>
    </row>
    <row r="215" spans="1:2">
      <c r="A215" s="11">
        <f>Returns!A215</f>
        <v>0</v>
      </c>
      <c r="B215" s="1">
        <f>SUM(Portfolios!$B$2:$B$215)</f>
        <v>0</v>
      </c>
    </row>
    <row r="216" spans="1:2">
      <c r="A216" s="11">
        <f>Returns!A216</f>
        <v>0</v>
      </c>
      <c r="B216" s="1">
        <f>SUM(Portfolios!$B$2:$B$216)</f>
        <v>0</v>
      </c>
    </row>
    <row r="217" spans="1:2">
      <c r="A217" s="11">
        <f>Returns!A217</f>
        <v>0</v>
      </c>
      <c r="B217" s="1">
        <f>SUM(Portfolios!$B$2:$B$217)</f>
        <v>0</v>
      </c>
    </row>
    <row r="218" spans="1:2">
      <c r="A218" s="11">
        <f>Returns!A218</f>
        <v>0</v>
      </c>
      <c r="B218" s="1">
        <f>SUM(Portfolios!$B$2:$B$218)</f>
        <v>0</v>
      </c>
    </row>
    <row r="219" spans="1:2">
      <c r="A219" s="11">
        <f>Returns!A219</f>
        <v>0</v>
      </c>
      <c r="B219" s="1">
        <f>SUM(Portfolios!$B$2:$B$219)</f>
        <v>0</v>
      </c>
    </row>
    <row r="220" spans="1:2">
      <c r="A220" s="11">
        <f>Returns!A220</f>
        <v>0</v>
      </c>
      <c r="B220" s="1">
        <f>SUM(Portfolios!$B$2:$B$220)</f>
        <v>0</v>
      </c>
    </row>
    <row r="221" spans="1:2">
      <c r="A221" s="11">
        <f>Returns!A221</f>
        <v>0</v>
      </c>
      <c r="B221" s="1">
        <f>SUM(Portfolios!$B$2:$B$221)</f>
        <v>0</v>
      </c>
    </row>
    <row r="222" spans="1:2">
      <c r="A222" s="11">
        <f>Returns!A222</f>
        <v>0</v>
      </c>
      <c r="B222" s="1">
        <f>SUM(Portfolios!$B$2:$B$222)</f>
        <v>0</v>
      </c>
    </row>
    <row r="223" spans="1:2">
      <c r="A223" s="11">
        <f>Returns!A223</f>
        <v>0</v>
      </c>
      <c r="B223" s="1">
        <f>SUM(Portfolios!$B$2:$B$223)</f>
        <v>0</v>
      </c>
    </row>
    <row r="224" spans="1:2">
      <c r="A224" s="11">
        <f>Returns!A224</f>
        <v>0</v>
      </c>
      <c r="B224" s="1">
        <f>SUM(Portfolios!$B$2:$B$224)</f>
        <v>0</v>
      </c>
    </row>
    <row r="225" spans="1:2">
      <c r="A225" s="11">
        <f>Returns!A225</f>
        <v>0</v>
      </c>
      <c r="B225" s="1">
        <f>SUM(Portfolios!$B$2:$B$225)</f>
        <v>0</v>
      </c>
    </row>
    <row r="226" spans="1:2">
      <c r="A226" s="11">
        <f>Returns!A226</f>
        <v>0</v>
      </c>
      <c r="B226" s="1">
        <f>SUM(Portfolios!$B$2:$B$226)</f>
        <v>0</v>
      </c>
    </row>
    <row r="227" spans="1:2">
      <c r="A227" s="11">
        <f>Returns!A227</f>
        <v>0</v>
      </c>
      <c r="B227" s="1">
        <f>SUM(Portfolios!$B$2:$B$227)</f>
        <v>0</v>
      </c>
    </row>
    <row r="228" spans="1:2">
      <c r="A228" s="11">
        <f>Returns!A228</f>
        <v>0</v>
      </c>
      <c r="B228" s="1">
        <f>SUM(Portfolios!$B$2:$B$228)</f>
        <v>0</v>
      </c>
    </row>
    <row r="229" spans="1:2">
      <c r="A229" s="11">
        <f>Returns!A229</f>
        <v>0</v>
      </c>
      <c r="B229" s="1">
        <f>SUM(Portfolios!$B$2:$B$229)</f>
        <v>0</v>
      </c>
    </row>
    <row r="230" spans="1:2">
      <c r="A230" s="11">
        <f>Returns!A230</f>
        <v>0</v>
      </c>
      <c r="B230" s="1">
        <f>SUM(Portfolios!$B$2:$B$230)</f>
        <v>0</v>
      </c>
    </row>
    <row r="231" spans="1:2">
      <c r="A231" s="11">
        <f>Returns!A231</f>
        <v>0</v>
      </c>
      <c r="B231" s="1">
        <f>SUM(Portfolios!$B$2:$B$231)</f>
        <v>0</v>
      </c>
    </row>
    <row r="232" spans="1:2">
      <c r="A232" s="11">
        <f>Returns!A232</f>
        <v>0</v>
      </c>
      <c r="B232" s="1">
        <f>SUM(Portfolios!$B$2:$B$232)</f>
        <v>0</v>
      </c>
    </row>
    <row r="233" spans="1:2">
      <c r="A233" s="11">
        <f>Returns!A233</f>
        <v>0</v>
      </c>
      <c r="B233" s="1">
        <f>SUM(Portfolios!$B$2:$B$233)</f>
        <v>0</v>
      </c>
    </row>
    <row r="234" spans="1:2">
      <c r="A234" s="11">
        <f>Returns!A234</f>
        <v>0</v>
      </c>
      <c r="B234" s="1">
        <f>SUM(Portfolios!$B$2:$B$234)</f>
        <v>0</v>
      </c>
    </row>
    <row r="235" spans="1:2">
      <c r="A235" s="11">
        <f>Returns!A235</f>
        <v>0</v>
      </c>
      <c r="B235" s="1">
        <f>SUM(Portfolios!$B$2:$B$235)</f>
        <v>0</v>
      </c>
    </row>
    <row r="236" spans="1:2">
      <c r="A236" s="11">
        <f>Returns!A236</f>
        <v>0</v>
      </c>
      <c r="B236" s="1">
        <f>SUM(Portfolios!$B$2:$B$236)</f>
        <v>0</v>
      </c>
    </row>
    <row r="237" spans="1:2">
      <c r="A237" s="11">
        <f>Returns!A237</f>
        <v>0</v>
      </c>
      <c r="B237" s="1">
        <f>SUM(Portfolios!$B$2:$B$237)</f>
        <v>0</v>
      </c>
    </row>
    <row r="238" spans="1:2">
      <c r="A238" s="11">
        <f>Returns!A238</f>
        <v>0</v>
      </c>
      <c r="B238" s="1">
        <f>SUM(Portfolios!$B$2:$B$238)</f>
        <v>0</v>
      </c>
    </row>
    <row r="239" spans="1:2">
      <c r="A239" s="11">
        <f>Returns!A239</f>
        <v>0</v>
      </c>
      <c r="B239" s="1">
        <f>SUM(Portfolios!$B$2:$B$239)</f>
        <v>0</v>
      </c>
    </row>
    <row r="240" spans="1:2">
      <c r="A240" s="11">
        <f>Returns!A240</f>
        <v>0</v>
      </c>
      <c r="B240" s="1">
        <f>SUM(Portfolios!$B$2:$B$240)</f>
        <v>0</v>
      </c>
    </row>
    <row r="241" spans="1:2">
      <c r="A241" s="11">
        <f>Returns!A241</f>
        <v>0</v>
      </c>
      <c r="B241" s="1">
        <f>SUM(Portfolios!$B$2:$B$241)</f>
        <v>0</v>
      </c>
    </row>
    <row r="242" spans="1:2">
      <c r="A242" s="11">
        <f>Returns!A242</f>
        <v>0</v>
      </c>
      <c r="B242" s="1">
        <f>SUM(Portfolios!$B$2:$B$242)</f>
        <v>0</v>
      </c>
    </row>
    <row r="243" spans="1:2">
      <c r="A243" s="11">
        <f>Returns!A243</f>
        <v>0</v>
      </c>
      <c r="B243" s="1">
        <f>SUM(Portfolios!$B$2:$B$243)</f>
        <v>0</v>
      </c>
    </row>
    <row r="244" spans="1:2">
      <c r="A244" s="11">
        <f>Returns!A244</f>
        <v>0</v>
      </c>
      <c r="B244" s="1">
        <f>SUM(Portfolios!$B$2:$B$244)</f>
        <v>0</v>
      </c>
    </row>
    <row r="245" spans="1:2">
      <c r="A245" s="11">
        <f>Returns!A245</f>
        <v>0</v>
      </c>
      <c r="B245" s="1">
        <f>SUM(Portfolios!$B$2:$B$245)</f>
        <v>0</v>
      </c>
    </row>
    <row r="246" spans="1:2">
      <c r="A246" s="11">
        <f>Returns!A246</f>
        <v>0</v>
      </c>
      <c r="B246" s="1">
        <f>SUM(Portfolios!$B$2:$B$246)</f>
        <v>0</v>
      </c>
    </row>
    <row r="247" spans="1:2">
      <c r="A247" s="11">
        <f>Returns!A247</f>
        <v>0</v>
      </c>
      <c r="B247" s="1">
        <f>SUM(Portfolios!$B$2:$B$247)</f>
        <v>0</v>
      </c>
    </row>
    <row r="248" spans="1:2">
      <c r="A248" s="11">
        <f>Returns!A248</f>
        <v>0</v>
      </c>
      <c r="B248" s="1">
        <f>SUM(Portfolios!$B$2:$B$248)</f>
        <v>0</v>
      </c>
    </row>
    <row r="249" spans="1:2">
      <c r="A249" s="11">
        <f>Returns!A249</f>
        <v>0</v>
      </c>
      <c r="B249" s="1">
        <f>SUM(Portfolios!$B$2:$B$249)</f>
        <v>0</v>
      </c>
    </row>
    <row r="250" spans="1:2">
      <c r="A250" s="11">
        <f>Returns!A250</f>
        <v>0</v>
      </c>
      <c r="B250" s="1">
        <f>SUM(Portfolios!$B$2:$B$250)</f>
        <v>0</v>
      </c>
    </row>
    <row r="251" spans="1:2">
      <c r="A251" s="11">
        <f>Returns!A251</f>
        <v>0</v>
      </c>
      <c r="B251" s="1">
        <f>SUM(Portfolios!$B$2:$B$251)</f>
        <v>0</v>
      </c>
    </row>
    <row r="252" spans="1:2">
      <c r="A252" s="11">
        <f>Returns!A252</f>
        <v>0</v>
      </c>
      <c r="B252" s="1">
        <f>SUM(Portfolios!$B$2:$B$252)</f>
        <v>0</v>
      </c>
    </row>
    <row r="253" spans="1:2">
      <c r="A253" s="11">
        <f>Returns!A253</f>
        <v>0</v>
      </c>
      <c r="B253" s="1">
        <f>SUM(Portfolios!$B$2:$B$253)</f>
        <v>0</v>
      </c>
    </row>
    <row r="254" spans="1:2">
      <c r="A254" s="11">
        <f>Returns!A254</f>
        <v>0</v>
      </c>
      <c r="B254" s="1">
        <f>SUM(Portfolios!$B$2:$B$254)</f>
        <v>0</v>
      </c>
    </row>
    <row r="255" spans="1:2">
      <c r="A255" s="11">
        <f>Returns!A255</f>
        <v>0</v>
      </c>
      <c r="B255" s="1">
        <f>SUM(Portfolios!$B$2:$B$255)</f>
        <v>0</v>
      </c>
    </row>
    <row r="256" spans="1:2">
      <c r="A256" s="11">
        <f>Returns!A256</f>
        <v>0</v>
      </c>
      <c r="B256" s="1">
        <f>SUM(Portfolios!$B$2:$B$256)</f>
        <v>0</v>
      </c>
    </row>
    <row r="257" spans="1:2">
      <c r="A257" s="11">
        <f>Returns!A257</f>
        <v>0</v>
      </c>
      <c r="B257" s="1">
        <f>SUM(Portfolios!$B$2:$B$257)</f>
        <v>0</v>
      </c>
    </row>
    <row r="258" spans="1:2">
      <c r="A258" s="11">
        <f>Returns!A258</f>
        <v>0</v>
      </c>
      <c r="B258" s="1">
        <f>SUM(Portfolios!$B$2:$B$258)</f>
        <v>0</v>
      </c>
    </row>
    <row r="259" spans="1:2">
      <c r="A259" s="11">
        <f>Returns!A259</f>
        <v>0</v>
      </c>
      <c r="B259" s="1">
        <f>SUM(Portfolios!$B$2:$B$259)</f>
        <v>0</v>
      </c>
    </row>
    <row r="260" spans="1:2">
      <c r="A260" s="11">
        <f>Returns!A260</f>
        <v>0</v>
      </c>
      <c r="B260" s="1">
        <f>SUM(Portfolios!$B$2:$B$260)</f>
        <v>0</v>
      </c>
    </row>
    <row r="261" spans="1:2">
      <c r="A261" s="11">
        <f>Returns!A261</f>
        <v>0</v>
      </c>
      <c r="B261" s="1">
        <f>SUM(Portfolios!$B$2:$B$261)</f>
        <v>0</v>
      </c>
    </row>
    <row r="262" spans="1:2">
      <c r="A262" s="11">
        <f>Returns!A262</f>
        <v>0</v>
      </c>
      <c r="B262" s="1">
        <f>SUM(Portfolios!$B$2:$B$262)</f>
        <v>0</v>
      </c>
    </row>
    <row r="263" spans="1:2">
      <c r="A263" s="11">
        <f>Returns!A263</f>
        <v>0</v>
      </c>
      <c r="B263" s="1">
        <f>SUM(Portfolios!$B$2:$B$263)</f>
        <v>0</v>
      </c>
    </row>
    <row r="264" spans="1:2">
      <c r="A264" s="11">
        <f>Returns!A264</f>
        <v>0</v>
      </c>
      <c r="B264" s="1">
        <f>SUM(Portfolios!$B$2:$B$264)</f>
        <v>0</v>
      </c>
    </row>
    <row r="265" spans="1:2">
      <c r="A265" s="11">
        <f>Returns!A265</f>
        <v>0</v>
      </c>
      <c r="B265" s="1">
        <f>SUM(Portfolios!$B$2:$B$265)</f>
        <v>0</v>
      </c>
    </row>
    <row r="266" spans="1:2">
      <c r="A266" s="11">
        <f>Returns!A266</f>
        <v>0</v>
      </c>
      <c r="B266" s="1">
        <f>SUM(Portfolios!$B$2:$B$266)</f>
        <v>0</v>
      </c>
    </row>
    <row r="267" spans="1:2">
      <c r="A267" s="11">
        <f>Returns!A267</f>
        <v>0</v>
      </c>
      <c r="B267" s="1">
        <f>SUM(Portfolios!$B$2:$B$267)</f>
        <v>0</v>
      </c>
    </row>
    <row r="268" spans="1:2">
      <c r="A268" s="11">
        <f>Returns!A268</f>
        <v>0</v>
      </c>
      <c r="B268" s="1">
        <f>SUM(Portfolios!$B$2:$B$268)</f>
        <v>0</v>
      </c>
    </row>
    <row r="269" spans="1:2">
      <c r="A269" s="11">
        <f>Returns!A269</f>
        <v>0</v>
      </c>
      <c r="B269" s="1">
        <f>SUM(Portfolios!$B$2:$B$269)</f>
        <v>0</v>
      </c>
    </row>
    <row r="270" spans="1:2">
      <c r="A270" s="11">
        <f>Returns!A270</f>
        <v>0</v>
      </c>
      <c r="B270" s="1">
        <f>SUM(Portfolios!$B$2:$B$270)</f>
        <v>0</v>
      </c>
    </row>
    <row r="271" spans="1:2">
      <c r="A271" s="11">
        <f>Returns!A271</f>
        <v>0</v>
      </c>
      <c r="B271" s="1">
        <f>SUM(Portfolios!$B$2:$B$271)</f>
        <v>0</v>
      </c>
    </row>
    <row r="272" spans="1:2">
      <c r="A272" s="11">
        <f>Returns!A272</f>
        <v>0</v>
      </c>
      <c r="B272" s="1">
        <f>SUM(Portfolios!$B$2:$B$272)</f>
        <v>0</v>
      </c>
    </row>
    <row r="273" spans="1:2">
      <c r="A273" s="11">
        <f>Returns!A273</f>
        <v>0</v>
      </c>
      <c r="B273" s="1">
        <f>SUM(Portfolios!$B$2:$B$273)</f>
        <v>0</v>
      </c>
    </row>
    <row r="274" spans="1:2">
      <c r="A274" s="11">
        <f>Returns!A274</f>
        <v>0</v>
      </c>
      <c r="B274" s="1">
        <f>SUM(Portfolios!$B$2:$B$274)</f>
        <v>0</v>
      </c>
    </row>
    <row r="275" spans="1:2">
      <c r="A275" s="11">
        <f>Returns!A275</f>
        <v>0</v>
      </c>
      <c r="B275" s="1">
        <f>SUM(Portfolios!$B$2:$B$275)</f>
        <v>0</v>
      </c>
    </row>
    <row r="276" spans="1:2">
      <c r="A276" s="11">
        <f>Returns!A276</f>
        <v>0</v>
      </c>
      <c r="B276" s="1">
        <f>SUM(Portfolios!$B$2:$B$276)</f>
        <v>0</v>
      </c>
    </row>
    <row r="277" spans="1:2">
      <c r="A277" s="11">
        <f>Returns!A277</f>
        <v>0</v>
      </c>
      <c r="B277" s="1">
        <f>SUM(Portfolios!$B$2:$B$277)</f>
        <v>0</v>
      </c>
    </row>
    <row r="278" spans="1:2">
      <c r="A278" s="11">
        <f>Returns!A278</f>
        <v>0</v>
      </c>
      <c r="B278" s="1">
        <f>SUM(Portfolios!$B$2:$B$278)</f>
        <v>0</v>
      </c>
    </row>
    <row r="279" spans="1:2">
      <c r="A279" s="11">
        <f>Returns!A279</f>
        <v>0</v>
      </c>
      <c r="B279" s="1">
        <f>SUM(Portfolios!$B$2:$B$279)</f>
        <v>0</v>
      </c>
    </row>
    <row r="280" spans="1:2">
      <c r="A280" s="11">
        <f>Returns!A280</f>
        <v>0</v>
      </c>
      <c r="B280" s="1">
        <f>SUM(Portfolios!$B$2:$B$280)</f>
        <v>0</v>
      </c>
    </row>
    <row r="281" spans="1:2">
      <c r="A281" s="11">
        <f>Returns!A281</f>
        <v>0</v>
      </c>
      <c r="B281" s="1">
        <f>SUM(Portfolios!$B$2:$B$281)</f>
        <v>0</v>
      </c>
    </row>
    <row r="282" spans="1:2">
      <c r="A282" s="11">
        <f>Returns!A282</f>
        <v>0</v>
      </c>
      <c r="B282" s="1">
        <f>SUM(Portfolios!$B$2:$B$282)</f>
        <v>0</v>
      </c>
    </row>
    <row r="283" spans="1:2">
      <c r="A283" s="11">
        <f>Returns!A283</f>
        <v>0</v>
      </c>
      <c r="B283" s="1">
        <f>SUM(Portfolios!$B$2:$B$283)</f>
        <v>0</v>
      </c>
    </row>
    <row r="284" spans="1:2">
      <c r="A284" s="11">
        <f>Returns!A284</f>
        <v>0</v>
      </c>
      <c r="B284" s="1">
        <f>SUM(Portfolios!$B$2:$B$284)</f>
        <v>0</v>
      </c>
    </row>
    <row r="285" spans="1:2">
      <c r="A285" s="11">
        <f>Returns!A285</f>
        <v>0</v>
      </c>
      <c r="B285" s="1">
        <f>SUM(Portfolios!$B$2:$B$285)</f>
        <v>0</v>
      </c>
    </row>
    <row r="286" spans="1:2">
      <c r="A286" s="11">
        <f>Returns!A286</f>
        <v>0</v>
      </c>
      <c r="B286" s="1">
        <f>SUM(Portfolios!$B$2:$B$286)</f>
        <v>0</v>
      </c>
    </row>
    <row r="287" spans="1:2">
      <c r="A287" s="11">
        <f>Returns!A287</f>
        <v>0</v>
      </c>
      <c r="B287" s="1">
        <f>SUM(Portfolios!$B$2:$B$287)</f>
        <v>0</v>
      </c>
    </row>
    <row r="288" spans="1:2">
      <c r="A288" s="11">
        <f>Returns!A288</f>
        <v>0</v>
      </c>
      <c r="B288" s="1">
        <f>SUM(Portfolios!$B$2:$B$288)</f>
        <v>0</v>
      </c>
    </row>
    <row r="289" spans="1:2">
      <c r="A289" s="11">
        <f>Returns!A289</f>
        <v>0</v>
      </c>
      <c r="B289" s="1">
        <f>SUM(Portfolios!$B$2:$B$289)</f>
        <v>0</v>
      </c>
    </row>
    <row r="290" spans="1:2">
      <c r="A290" s="11">
        <f>Returns!A290</f>
        <v>0</v>
      </c>
      <c r="B290" s="1">
        <f>SUM(Portfolios!$B$2:$B$290)</f>
        <v>0</v>
      </c>
    </row>
    <row r="291" spans="1:2">
      <c r="A291" s="11">
        <f>Returns!A291</f>
        <v>0</v>
      </c>
      <c r="B291" s="1">
        <f>SUM(Portfolios!$B$2:$B$291)</f>
        <v>0</v>
      </c>
    </row>
    <row r="292" spans="1:2">
      <c r="A292" s="11">
        <f>Returns!A292</f>
        <v>0</v>
      </c>
      <c r="B292" s="1">
        <f>SUM(Portfolios!$B$2:$B$292)</f>
        <v>0</v>
      </c>
    </row>
    <row r="293" spans="1:2">
      <c r="A293" s="11">
        <f>Returns!A293</f>
        <v>0</v>
      </c>
      <c r="B293" s="1">
        <f>SUM(Portfolios!$B$2:$B$293)</f>
        <v>0</v>
      </c>
    </row>
    <row r="294" spans="1:2">
      <c r="A294" s="11">
        <f>Returns!A294</f>
        <v>0</v>
      </c>
      <c r="B294" s="1">
        <f>SUM(Portfolios!$B$2:$B$294)</f>
        <v>0</v>
      </c>
    </row>
    <row r="295" spans="1:2">
      <c r="A295" s="11">
        <f>Returns!A295</f>
        <v>0</v>
      </c>
      <c r="B295" s="1">
        <f>SUM(Portfolios!$B$2:$B$295)</f>
        <v>0</v>
      </c>
    </row>
    <row r="296" spans="1:2">
      <c r="A296" s="11">
        <f>Returns!A296</f>
        <v>0</v>
      </c>
      <c r="B296" s="1">
        <f>SUM(Portfolios!$B$2:$B$296)</f>
        <v>0</v>
      </c>
    </row>
    <row r="297" spans="1:2">
      <c r="A297" s="11">
        <f>Returns!A297</f>
        <v>0</v>
      </c>
      <c r="B297" s="1">
        <f>SUM(Portfolios!$B$2:$B$297)</f>
        <v>0</v>
      </c>
    </row>
    <row r="298" spans="1:2">
      <c r="A298" s="11">
        <f>Returns!A298</f>
        <v>0</v>
      </c>
      <c r="B298" s="1">
        <f>SUM(Portfolios!$B$2:$B$298)</f>
        <v>0</v>
      </c>
    </row>
    <row r="299" spans="1:2">
      <c r="A299" s="11">
        <f>Returns!A299</f>
        <v>0</v>
      </c>
      <c r="B299" s="1">
        <f>SUM(Portfolios!$B$2:$B$299)</f>
        <v>0</v>
      </c>
    </row>
    <row r="300" spans="1:2">
      <c r="A300" s="11">
        <f>Returns!A300</f>
        <v>0</v>
      </c>
      <c r="B300" s="1">
        <f>SUM(Portfolios!$B$2:$B$300)</f>
        <v>0</v>
      </c>
    </row>
    <row r="301" spans="1:2">
      <c r="A301" s="11">
        <f>Returns!A301</f>
        <v>0</v>
      </c>
      <c r="B301" s="1">
        <f>SUM(Portfolios!$B$2:$B$301)</f>
        <v>0</v>
      </c>
    </row>
    <row r="302" spans="1:2">
      <c r="A302" s="11">
        <f>Returns!A302</f>
        <v>0</v>
      </c>
      <c r="B302" s="1">
        <f>SUM(Portfolios!$B$2:$B$302)</f>
        <v>0</v>
      </c>
    </row>
    <row r="303" spans="1:2">
      <c r="A303" s="11">
        <f>Returns!A303</f>
        <v>0</v>
      </c>
      <c r="B303" s="1">
        <f>SUM(Portfolios!$B$2:$B$303)</f>
        <v>0</v>
      </c>
    </row>
    <row r="304" spans="1:2">
      <c r="A304" s="11">
        <f>Returns!A304</f>
        <v>0</v>
      </c>
      <c r="B304" s="1">
        <f>SUM(Portfolios!$B$2:$B$304)</f>
        <v>0</v>
      </c>
    </row>
    <row r="305" spans="1:2">
      <c r="A305" s="11">
        <f>Returns!A305</f>
        <v>0</v>
      </c>
      <c r="B305" s="1">
        <f>SUM(Portfolios!$B$2:$B$305)</f>
        <v>0</v>
      </c>
    </row>
    <row r="306" spans="1:2">
      <c r="A306" s="11">
        <f>Returns!A306</f>
        <v>0</v>
      </c>
      <c r="B306" s="1">
        <f>SUM(Portfolios!$B$2:$B$306)</f>
        <v>0</v>
      </c>
    </row>
    <row r="307" spans="1:2">
      <c r="A307" s="11">
        <f>Returns!A307</f>
        <v>0</v>
      </c>
      <c r="B307" s="1">
        <f>SUM(Portfolios!$B$2:$B$307)</f>
        <v>0</v>
      </c>
    </row>
    <row r="308" spans="1:2">
      <c r="A308" s="11">
        <f>Returns!A308</f>
        <v>0</v>
      </c>
      <c r="B308" s="1">
        <f>SUM(Portfolios!$B$2:$B$308)</f>
        <v>0</v>
      </c>
    </row>
    <row r="309" spans="1:2">
      <c r="A309" s="11">
        <f>Returns!A309</f>
        <v>0</v>
      </c>
      <c r="B309" s="1">
        <f>SUM(Portfolios!$B$2:$B$309)</f>
        <v>0</v>
      </c>
    </row>
    <row r="310" spans="1:2">
      <c r="A310" s="11">
        <f>Returns!A310</f>
        <v>0</v>
      </c>
      <c r="B310" s="1">
        <f>SUM(Portfolios!$B$2:$B$310)</f>
        <v>0</v>
      </c>
    </row>
    <row r="311" spans="1:2">
      <c r="A311" s="11">
        <f>Returns!A311</f>
        <v>0</v>
      </c>
      <c r="B311" s="1">
        <f>SUM(Portfolios!$B$2:$B$311)</f>
        <v>0</v>
      </c>
    </row>
    <row r="312" spans="1:2">
      <c r="A312" s="11">
        <f>Returns!A312</f>
        <v>0</v>
      </c>
      <c r="B312" s="1">
        <f>SUM(Portfolios!$B$2:$B$312)</f>
        <v>0</v>
      </c>
    </row>
    <row r="313" spans="1:2">
      <c r="A313" s="11">
        <f>Returns!A313</f>
        <v>0</v>
      </c>
      <c r="B313" s="1">
        <f>SUM(Portfolios!$B$2:$B$313)</f>
        <v>0</v>
      </c>
    </row>
    <row r="314" spans="1:2">
      <c r="A314" s="11">
        <f>Returns!A314</f>
        <v>0</v>
      </c>
      <c r="B314" s="1">
        <f>SUM(Portfolios!$B$2:$B$314)</f>
        <v>0</v>
      </c>
    </row>
    <row r="315" spans="1:2">
      <c r="A315" s="11">
        <f>Returns!A315</f>
        <v>0</v>
      </c>
      <c r="B315" s="1">
        <f>SUM(Portfolios!$B$2:$B$315)</f>
        <v>0</v>
      </c>
    </row>
    <row r="316" spans="1:2">
      <c r="A316" s="11">
        <f>Returns!A316</f>
        <v>0</v>
      </c>
      <c r="B316" s="1">
        <f>SUM(Portfolios!$B$2:$B$316)</f>
        <v>0</v>
      </c>
    </row>
    <row r="317" spans="1:2">
      <c r="A317" s="11">
        <f>Returns!A317</f>
        <v>0</v>
      </c>
      <c r="B317" s="1">
        <f>SUM(Portfolios!$B$2:$B$317)</f>
        <v>0</v>
      </c>
    </row>
    <row r="318" spans="1:2">
      <c r="A318" s="11">
        <f>Returns!A318</f>
        <v>0</v>
      </c>
      <c r="B318" s="1">
        <f>SUM(Portfolios!$B$2:$B$318)</f>
        <v>0</v>
      </c>
    </row>
    <row r="319" spans="1:2">
      <c r="A319" s="11">
        <f>Returns!A319</f>
        <v>0</v>
      </c>
      <c r="B319" s="1">
        <f>SUM(Portfolios!$B$2:$B$319)</f>
        <v>0</v>
      </c>
    </row>
    <row r="320" spans="1:2">
      <c r="A320" s="11">
        <f>Returns!A320</f>
        <v>0</v>
      </c>
      <c r="B320" s="1">
        <f>SUM(Portfolios!$B$2:$B$320)</f>
        <v>0</v>
      </c>
    </row>
    <row r="321" spans="1:2">
      <c r="A321" s="11">
        <f>Returns!A321</f>
        <v>0</v>
      </c>
      <c r="B321" s="1">
        <f>SUM(Portfolios!$B$2:$B$321)</f>
        <v>0</v>
      </c>
    </row>
    <row r="322" spans="1:2">
      <c r="A322" s="11">
        <f>Returns!A322</f>
        <v>0</v>
      </c>
      <c r="B322" s="1">
        <f>SUM(Portfolios!$B$2:$B$322)</f>
        <v>0</v>
      </c>
    </row>
    <row r="323" spans="1:2">
      <c r="A323" s="11">
        <f>Returns!A323</f>
        <v>0</v>
      </c>
      <c r="B323" s="1">
        <f>SUM(Portfolios!$B$2:$B$323)</f>
        <v>0</v>
      </c>
    </row>
    <row r="324" spans="1:2">
      <c r="A324" s="11">
        <f>Returns!A324</f>
        <v>0</v>
      </c>
      <c r="B324" s="1">
        <f>SUM(Portfolios!$B$2:$B$324)</f>
        <v>0</v>
      </c>
    </row>
    <row r="325" spans="1:2">
      <c r="A325" s="11">
        <f>Returns!A325</f>
        <v>0</v>
      </c>
      <c r="B325" s="1">
        <f>SUM(Portfolios!$B$2:$B$325)</f>
        <v>0</v>
      </c>
    </row>
    <row r="326" spans="1:2">
      <c r="A326" s="11">
        <f>Returns!A326</f>
        <v>0</v>
      </c>
      <c r="B326" s="1">
        <f>SUM(Portfolios!$B$2:$B$326)</f>
        <v>0</v>
      </c>
    </row>
    <row r="327" spans="1:2">
      <c r="A327" s="11">
        <f>Returns!A327</f>
        <v>0</v>
      </c>
      <c r="B327" s="1">
        <f>SUM(Portfolios!$B$2:$B$327)</f>
        <v>0</v>
      </c>
    </row>
    <row r="328" spans="1:2">
      <c r="A328" s="11">
        <f>Returns!A328</f>
        <v>0</v>
      </c>
      <c r="B328" s="1">
        <f>SUM(Portfolios!$B$2:$B$328)</f>
        <v>0</v>
      </c>
    </row>
    <row r="329" spans="1:2">
      <c r="A329" s="11">
        <f>Returns!A329</f>
        <v>0</v>
      </c>
      <c r="B329" s="1">
        <f>SUM(Portfolios!$B$2:$B$329)</f>
        <v>0</v>
      </c>
    </row>
    <row r="330" spans="1:2">
      <c r="A330" s="11">
        <f>Returns!A330</f>
        <v>0</v>
      </c>
      <c r="B330" s="1">
        <f>SUM(Portfolios!$B$2:$B$330)</f>
        <v>0</v>
      </c>
    </row>
    <row r="331" spans="1:2">
      <c r="A331" s="11">
        <f>Returns!A331</f>
        <v>0</v>
      </c>
      <c r="B331" s="1">
        <f>SUM(Portfolios!$B$2:$B$331)</f>
        <v>0</v>
      </c>
    </row>
    <row r="332" spans="1:2">
      <c r="A332" s="11">
        <f>Returns!A332</f>
        <v>0</v>
      </c>
      <c r="B332" s="1">
        <f>SUM(Portfolios!$B$2:$B$332)</f>
        <v>0</v>
      </c>
    </row>
    <row r="333" spans="1:2">
      <c r="A333" s="11">
        <f>Returns!A333</f>
        <v>0</v>
      </c>
      <c r="B333" s="1">
        <f>SUM(Portfolios!$B$2:$B$333)</f>
        <v>0</v>
      </c>
    </row>
    <row r="334" spans="1:2">
      <c r="A334" s="11">
        <f>Returns!A334</f>
        <v>0</v>
      </c>
      <c r="B334" s="1">
        <f>SUM(Portfolios!$B$2:$B$334)</f>
        <v>0</v>
      </c>
    </row>
    <row r="335" spans="1:2">
      <c r="A335" s="11">
        <f>Returns!A335</f>
        <v>0</v>
      </c>
      <c r="B335" s="1">
        <f>SUM(Portfolios!$B$2:$B$335)</f>
        <v>0</v>
      </c>
    </row>
    <row r="336" spans="1:2">
      <c r="A336" s="11">
        <f>Returns!A336</f>
        <v>0</v>
      </c>
      <c r="B336" s="1">
        <f>SUM(Portfolios!$B$2:$B$336)</f>
        <v>0</v>
      </c>
    </row>
    <row r="337" spans="1:2">
      <c r="A337" s="11">
        <f>Returns!A337</f>
        <v>0</v>
      </c>
      <c r="B337" s="1">
        <f>SUM(Portfolios!$B$2:$B$337)</f>
        <v>0</v>
      </c>
    </row>
    <row r="338" spans="1:2">
      <c r="A338" s="11">
        <f>Returns!A338</f>
        <v>0</v>
      </c>
      <c r="B338" s="1">
        <f>SUM(Portfolios!$B$2:$B$338)</f>
        <v>0</v>
      </c>
    </row>
    <row r="339" spans="1:2">
      <c r="A339" s="11">
        <f>Returns!A339</f>
        <v>0</v>
      </c>
      <c r="B339" s="1">
        <f>SUM(Portfolios!$B$2:$B$339)</f>
        <v>0</v>
      </c>
    </row>
    <row r="340" spans="1:2">
      <c r="A340" s="11">
        <f>Returns!A340</f>
        <v>0</v>
      </c>
      <c r="B340" s="1">
        <f>SUM(Portfolios!$B$2:$B$340)</f>
        <v>0</v>
      </c>
    </row>
    <row r="341" spans="1:2">
      <c r="A341" s="11">
        <f>Returns!A341</f>
        <v>0</v>
      </c>
      <c r="B341" s="1">
        <f>SUM(Portfolios!$B$2:$B$341)</f>
        <v>0</v>
      </c>
    </row>
    <row r="342" spans="1:2">
      <c r="A342" s="11">
        <f>Returns!A342</f>
        <v>0</v>
      </c>
      <c r="B342" s="1">
        <f>SUM(Portfolios!$B$2:$B$342)</f>
        <v>0</v>
      </c>
    </row>
    <row r="343" spans="1:2">
      <c r="A343" s="11">
        <f>Returns!A343</f>
        <v>0</v>
      </c>
      <c r="B343" s="1">
        <f>SUM(Portfolios!$B$2:$B$343)</f>
        <v>0</v>
      </c>
    </row>
    <row r="344" spans="1:2">
      <c r="A344" s="11">
        <f>Returns!A344</f>
        <v>0</v>
      </c>
      <c r="B344" s="1">
        <f>SUM(Portfolios!$B$2:$B$344)</f>
        <v>0</v>
      </c>
    </row>
    <row r="345" spans="1:2">
      <c r="A345" s="11">
        <f>Returns!A345</f>
        <v>0</v>
      </c>
      <c r="B345" s="1">
        <f>SUM(Portfolios!$B$2:$B$345)</f>
        <v>0</v>
      </c>
    </row>
    <row r="346" spans="1:2">
      <c r="A346" s="11">
        <f>Returns!A346</f>
        <v>0</v>
      </c>
      <c r="B346" s="1">
        <f>SUM(Portfolios!$B$2:$B$346)</f>
        <v>0</v>
      </c>
    </row>
    <row r="347" spans="1:2">
      <c r="A347" s="11">
        <f>Returns!A347</f>
        <v>0</v>
      </c>
      <c r="B347" s="1">
        <f>SUM(Portfolios!$B$2:$B$347)</f>
        <v>0</v>
      </c>
    </row>
    <row r="348" spans="1:2">
      <c r="A348" s="11">
        <f>Returns!A348</f>
        <v>0</v>
      </c>
      <c r="B348" s="1">
        <f>SUM(Portfolios!$B$2:$B$348)</f>
        <v>0</v>
      </c>
    </row>
    <row r="349" spans="1:2">
      <c r="A349" s="11">
        <f>Returns!A349</f>
        <v>0</v>
      </c>
      <c r="B349" s="1">
        <f>SUM(Portfolios!$B$2:$B$349)</f>
        <v>0</v>
      </c>
    </row>
    <row r="350" spans="1:2">
      <c r="A350" s="11">
        <f>Returns!A350</f>
        <v>0</v>
      </c>
      <c r="B350" s="1">
        <f>SUM(Portfolios!$B$2:$B$350)</f>
        <v>0</v>
      </c>
    </row>
    <row r="351" spans="1:2">
      <c r="A351" s="11">
        <f>Returns!A351</f>
        <v>0</v>
      </c>
      <c r="B351" s="1">
        <f>SUM(Portfolios!$B$2:$B$351)</f>
        <v>0</v>
      </c>
    </row>
    <row r="352" spans="1:2">
      <c r="A352" s="11">
        <f>Returns!A352</f>
        <v>0</v>
      </c>
      <c r="B352" s="1">
        <f>SUM(Portfolios!$B$2:$B$352)</f>
        <v>0</v>
      </c>
    </row>
    <row r="353" spans="1:2">
      <c r="A353" s="11">
        <f>Returns!A353</f>
        <v>0</v>
      </c>
      <c r="B353" s="1">
        <f>SUM(Portfolios!$B$2:$B$353)</f>
        <v>0</v>
      </c>
    </row>
    <row r="354" spans="1:2">
      <c r="A354" s="11">
        <f>Returns!A354</f>
        <v>0</v>
      </c>
      <c r="B354" s="1">
        <f>SUM(Portfolios!$B$2:$B$354)</f>
        <v>0</v>
      </c>
    </row>
    <row r="355" spans="1:2">
      <c r="A355" s="11">
        <f>Returns!A355</f>
        <v>0</v>
      </c>
      <c r="B355" s="1">
        <f>SUM(Portfolios!$B$2:$B$355)</f>
        <v>0</v>
      </c>
    </row>
    <row r="356" spans="1:2">
      <c r="A356" s="11">
        <f>Returns!A356</f>
        <v>0</v>
      </c>
      <c r="B356" s="1">
        <f>SUM(Portfolios!$B$2:$B$356)</f>
        <v>0</v>
      </c>
    </row>
    <row r="357" spans="1:2">
      <c r="A357" s="11">
        <f>Returns!A357</f>
        <v>0</v>
      </c>
      <c r="B357" s="1">
        <f>SUM(Portfolios!$B$2:$B$357)</f>
        <v>0</v>
      </c>
    </row>
    <row r="358" spans="1:2">
      <c r="A358" s="11">
        <f>Returns!A358</f>
        <v>0</v>
      </c>
      <c r="B358" s="1">
        <f>SUM(Portfolios!$B$2:$B$358)</f>
        <v>0</v>
      </c>
    </row>
    <row r="359" spans="1:2">
      <c r="A359" s="11">
        <f>Returns!A359</f>
        <v>0</v>
      </c>
      <c r="B359" s="1">
        <f>SUM(Portfolios!$B$2:$B$359)</f>
        <v>0</v>
      </c>
    </row>
    <row r="360" spans="1:2">
      <c r="A360" s="11">
        <f>Returns!A360</f>
        <v>0</v>
      </c>
      <c r="B360" s="1">
        <f>SUM(Portfolios!$B$2:$B$360)</f>
        <v>0</v>
      </c>
    </row>
    <row r="361" spans="1:2">
      <c r="A361" s="11">
        <f>Returns!A361</f>
        <v>0</v>
      </c>
      <c r="B361" s="1">
        <f>SUM(Portfolios!$B$2:$B$361)</f>
        <v>0</v>
      </c>
    </row>
    <row r="362" spans="1:2">
      <c r="A362" s="11">
        <f>Returns!A362</f>
        <v>0</v>
      </c>
      <c r="B362" s="1">
        <f>SUM(Portfolios!$B$2:$B$362)</f>
        <v>0</v>
      </c>
    </row>
    <row r="363" spans="1:2">
      <c r="A363" s="11">
        <f>Returns!A363</f>
        <v>0</v>
      </c>
      <c r="B363" s="1">
        <f>SUM(Portfolios!$B$2:$B$363)</f>
        <v>0</v>
      </c>
    </row>
    <row r="364" spans="1:2">
      <c r="A364" s="11">
        <f>Returns!A364</f>
        <v>0</v>
      </c>
      <c r="B364" s="1">
        <f>SUM(Portfolios!$B$2:$B$364)</f>
        <v>0</v>
      </c>
    </row>
    <row r="365" spans="1:2">
      <c r="A365" s="11">
        <f>Returns!A365</f>
        <v>0</v>
      </c>
      <c r="B365" s="1">
        <f>SUM(Portfolios!$B$2:$B$365)</f>
        <v>0</v>
      </c>
    </row>
    <row r="366" spans="1:2">
      <c r="A366" s="11">
        <f>Returns!A366</f>
        <v>0</v>
      </c>
      <c r="B366" s="1">
        <f>SUM(Portfolios!$B$2:$B$366)</f>
        <v>0</v>
      </c>
    </row>
    <row r="367" spans="1:2">
      <c r="A367" s="11">
        <f>Returns!A367</f>
        <v>0</v>
      </c>
      <c r="B367" s="1">
        <f>SUM(Portfolios!$B$2:$B$367)</f>
        <v>0</v>
      </c>
    </row>
    <row r="368" spans="1:2">
      <c r="A368" s="11">
        <f>Returns!A368</f>
        <v>0</v>
      </c>
      <c r="B368" s="1">
        <f>SUM(Portfolios!$B$2:$B$368)</f>
        <v>0</v>
      </c>
    </row>
    <row r="369" spans="1:2">
      <c r="A369" s="11">
        <f>Returns!A369</f>
        <v>0</v>
      </c>
      <c r="B369" s="1">
        <f>SUM(Portfolios!$B$2:$B$369)</f>
        <v>0</v>
      </c>
    </row>
    <row r="370" spans="1:2">
      <c r="A370" s="11">
        <f>Returns!A370</f>
        <v>0</v>
      </c>
      <c r="B370" s="1">
        <f>SUM(Portfolios!$B$2:$B$370)</f>
        <v>0</v>
      </c>
    </row>
    <row r="371" spans="1:2">
      <c r="A371" s="11">
        <f>Returns!A371</f>
        <v>0</v>
      </c>
      <c r="B371" s="1">
        <f>SUM(Portfolios!$B$2:$B$371)</f>
        <v>0</v>
      </c>
    </row>
    <row r="372" spans="1:2">
      <c r="A372" s="11">
        <f>Returns!A372</f>
        <v>0</v>
      </c>
      <c r="B372" s="1">
        <f>SUM(Portfolios!$B$2:$B$372)</f>
        <v>0</v>
      </c>
    </row>
    <row r="373" spans="1:2">
      <c r="A373" s="11">
        <f>Returns!A373</f>
        <v>0</v>
      </c>
      <c r="B373" s="1">
        <f>SUM(Portfolios!$B$2:$B$373)</f>
        <v>0</v>
      </c>
    </row>
    <row r="374" spans="1:2">
      <c r="A374" s="11">
        <f>Returns!A374</f>
        <v>0</v>
      </c>
      <c r="B374" s="1">
        <f>SUM(Portfolios!$B$2:$B$374)</f>
        <v>0</v>
      </c>
    </row>
    <row r="375" spans="1:2">
      <c r="A375" s="11">
        <f>Returns!A375</f>
        <v>0</v>
      </c>
      <c r="B375" s="1">
        <f>SUM(Portfolios!$B$2:$B$375)</f>
        <v>0</v>
      </c>
    </row>
    <row r="376" spans="1:2">
      <c r="A376" s="11">
        <f>Returns!A376</f>
        <v>0</v>
      </c>
      <c r="B376" s="1">
        <f>SUM(Portfolios!$B$2:$B$376)</f>
        <v>0</v>
      </c>
    </row>
    <row r="377" spans="1:2">
      <c r="A377" s="11">
        <f>Returns!A377</f>
        <v>0</v>
      </c>
      <c r="B377" s="1">
        <f>SUM(Portfolios!$B$2:$B$377)</f>
        <v>0</v>
      </c>
    </row>
    <row r="378" spans="1:2">
      <c r="A378" s="11">
        <f>Returns!A378</f>
        <v>0</v>
      </c>
      <c r="B378" s="1">
        <f>SUM(Portfolios!$B$2:$B$378)</f>
        <v>0</v>
      </c>
    </row>
    <row r="379" spans="1:2">
      <c r="A379" s="11">
        <f>Returns!A379</f>
        <v>0</v>
      </c>
      <c r="B379" s="1">
        <f>SUM(Portfolios!$B$2:$B$379)</f>
        <v>0</v>
      </c>
    </row>
    <row r="380" spans="1:2">
      <c r="A380" s="11">
        <f>Returns!A380</f>
        <v>0</v>
      </c>
      <c r="B380" s="1">
        <f>SUM(Portfolios!$B$2:$B$380)</f>
        <v>0</v>
      </c>
    </row>
    <row r="381" spans="1:2">
      <c r="A381" s="11">
        <f>Returns!A381</f>
        <v>0</v>
      </c>
      <c r="B381" s="1">
        <f>SUM(Portfolios!$B$2:$B$381)</f>
        <v>0</v>
      </c>
    </row>
    <row r="382" spans="1:2">
      <c r="A382" s="11">
        <f>Returns!A382</f>
        <v>0</v>
      </c>
      <c r="B382" s="1">
        <f>SUM(Portfolios!$B$2:$B$382)</f>
        <v>0</v>
      </c>
    </row>
    <row r="383" spans="1:2">
      <c r="A383" s="11">
        <f>Returns!A383</f>
        <v>0</v>
      </c>
      <c r="B383" s="1">
        <f>SUM(Portfolios!$B$2:$B$383)</f>
        <v>0</v>
      </c>
    </row>
    <row r="384" spans="1:2">
      <c r="A384" s="11">
        <f>Returns!A384</f>
        <v>0</v>
      </c>
      <c r="B384" s="1">
        <f>SUM(Portfolios!$B$2:$B$384)</f>
        <v>0</v>
      </c>
    </row>
    <row r="385" spans="1:2">
      <c r="A385" s="11">
        <f>Returns!A385</f>
        <v>0</v>
      </c>
      <c r="B385" s="1">
        <f>SUM(Portfolios!$B$2:$B$385)</f>
        <v>0</v>
      </c>
    </row>
    <row r="386" spans="1:2">
      <c r="A386" s="11">
        <f>Returns!A386</f>
        <v>0</v>
      </c>
      <c r="B386" s="1">
        <f>SUM(Portfolios!$B$2:$B$386)</f>
        <v>0</v>
      </c>
    </row>
    <row r="387" spans="1:2">
      <c r="A387" s="11">
        <f>Returns!A387</f>
        <v>0</v>
      </c>
      <c r="B387" s="1">
        <f>SUM(Portfolios!$B$2:$B$387)</f>
        <v>0</v>
      </c>
    </row>
    <row r="388" spans="1:2">
      <c r="A388" s="11">
        <f>Returns!A388</f>
        <v>0</v>
      </c>
      <c r="B388" s="1">
        <f>SUM(Portfolios!$B$2:$B$388)</f>
        <v>0</v>
      </c>
    </row>
    <row r="389" spans="1:2">
      <c r="A389" s="11">
        <f>Returns!A389</f>
        <v>0</v>
      </c>
      <c r="B389" s="1">
        <f>SUM(Portfolios!$B$2:$B$389)</f>
        <v>0</v>
      </c>
    </row>
    <row r="390" spans="1:2">
      <c r="A390" s="11">
        <f>Returns!A390</f>
        <v>0</v>
      </c>
      <c r="B390" s="1">
        <f>SUM(Portfolios!$B$2:$B$390)</f>
        <v>0</v>
      </c>
    </row>
    <row r="391" spans="1:2">
      <c r="A391" s="11">
        <f>Returns!A391</f>
        <v>0</v>
      </c>
      <c r="B391" s="1">
        <f>SUM(Portfolios!$B$2:$B$391)</f>
        <v>0</v>
      </c>
    </row>
    <row r="392" spans="1:2">
      <c r="A392" s="11">
        <f>Returns!A392</f>
        <v>0</v>
      </c>
      <c r="B392" s="1">
        <f>SUM(Portfolios!$B$2:$B$392)</f>
        <v>0</v>
      </c>
    </row>
    <row r="393" spans="1:2">
      <c r="A393" s="11">
        <f>Returns!A393</f>
        <v>0</v>
      </c>
      <c r="B393" s="1">
        <f>SUM(Portfolios!$B$2:$B$393)</f>
        <v>0</v>
      </c>
    </row>
    <row r="394" spans="1:2">
      <c r="A394" s="11">
        <f>Returns!A394</f>
        <v>0</v>
      </c>
      <c r="B394" s="1">
        <f>SUM(Portfolios!$B$2:$B$394)</f>
        <v>0</v>
      </c>
    </row>
    <row r="395" spans="1:2">
      <c r="A395" s="11">
        <f>Returns!A395</f>
        <v>0</v>
      </c>
      <c r="B395" s="1">
        <f>SUM(Portfolios!$B$2:$B$395)</f>
        <v>0</v>
      </c>
    </row>
    <row r="396" spans="1:2">
      <c r="A396" s="11">
        <f>Returns!A396</f>
        <v>0</v>
      </c>
      <c r="B396" s="1">
        <f>SUM(Portfolios!$B$2:$B$396)</f>
        <v>0</v>
      </c>
    </row>
    <row r="397" spans="1:2">
      <c r="A397" s="11">
        <f>Returns!A397</f>
        <v>0</v>
      </c>
      <c r="B397" s="1">
        <f>SUM(Portfolios!$B$2:$B$397)</f>
        <v>0</v>
      </c>
    </row>
    <row r="398" spans="1:2">
      <c r="A398" s="11">
        <f>Returns!A398</f>
        <v>0</v>
      </c>
      <c r="B398" s="1">
        <f>SUM(Portfolios!$B$2:$B$398)</f>
        <v>0</v>
      </c>
    </row>
    <row r="399" spans="1:2">
      <c r="A399" s="11">
        <f>Returns!A399</f>
        <v>0</v>
      </c>
      <c r="B399" s="1">
        <f>SUM(Portfolios!$B$2:$B$399)</f>
        <v>0</v>
      </c>
    </row>
    <row r="400" spans="1:2">
      <c r="A400" s="11">
        <f>Returns!A400</f>
        <v>0</v>
      </c>
      <c r="B400" s="1">
        <f>SUM(Portfolios!$B$2:$B$400)</f>
        <v>0</v>
      </c>
    </row>
    <row r="401" spans="1:2">
      <c r="A401" s="11">
        <f>Returns!A401</f>
        <v>0</v>
      </c>
      <c r="B401" s="1">
        <f>SUM(Portfolios!$B$2:$B$401)</f>
        <v>0</v>
      </c>
    </row>
    <row r="402" spans="1:2">
      <c r="A402" s="11">
        <f>Returns!A402</f>
        <v>0</v>
      </c>
      <c r="B402" s="1">
        <f>SUM(Portfolios!$B$2:$B$402)</f>
        <v>0</v>
      </c>
    </row>
    <row r="403" spans="1:2">
      <c r="A403" s="11">
        <f>Returns!A403</f>
        <v>0</v>
      </c>
      <c r="B403" s="1">
        <f>SUM(Portfolios!$B$2:$B$403)</f>
        <v>0</v>
      </c>
    </row>
    <row r="404" spans="1:2">
      <c r="A404" s="11">
        <f>Returns!A404</f>
        <v>0</v>
      </c>
      <c r="B404" s="1">
        <f>SUM(Portfolios!$B$2:$B$404)</f>
        <v>0</v>
      </c>
    </row>
    <row r="405" spans="1:2">
      <c r="A405" s="11">
        <f>Returns!A405</f>
        <v>0</v>
      </c>
      <c r="B405" s="1">
        <f>SUM(Portfolios!$B$2:$B$405)</f>
        <v>0</v>
      </c>
    </row>
    <row r="406" spans="1:2">
      <c r="A406" s="11">
        <f>Returns!A406</f>
        <v>0</v>
      </c>
      <c r="B406" s="1">
        <f>SUM(Portfolios!$B$2:$B$406)</f>
        <v>0</v>
      </c>
    </row>
    <row r="407" spans="1:2">
      <c r="A407" s="11">
        <f>Returns!A407</f>
        <v>0</v>
      </c>
      <c r="B407" s="1">
        <f>SUM(Portfolios!$B$2:$B$407)</f>
        <v>0</v>
      </c>
    </row>
    <row r="408" spans="1:2">
      <c r="A408" s="11">
        <f>Returns!A408</f>
        <v>0</v>
      </c>
      <c r="B408" s="1">
        <f>SUM(Portfolios!$B$2:$B$408)</f>
        <v>0</v>
      </c>
    </row>
    <row r="409" spans="1:2">
      <c r="A409" s="11">
        <f>Returns!A409</f>
        <v>0</v>
      </c>
      <c r="B409" s="1">
        <f>SUM(Portfolios!$B$2:$B$409)</f>
        <v>0</v>
      </c>
    </row>
    <row r="410" spans="1:2">
      <c r="A410" s="11">
        <f>Returns!A410</f>
        <v>0</v>
      </c>
      <c r="B410" s="1">
        <f>SUM(Portfolios!$B$2:$B$410)</f>
        <v>0</v>
      </c>
    </row>
    <row r="411" spans="1:2">
      <c r="A411" s="11">
        <f>Returns!A411</f>
        <v>0</v>
      </c>
      <c r="B411" s="1">
        <f>SUM(Portfolios!$B$2:$B$411)</f>
        <v>0</v>
      </c>
    </row>
    <row r="412" spans="1:2">
      <c r="A412" s="11">
        <f>Returns!A412</f>
        <v>0</v>
      </c>
      <c r="B412" s="1">
        <f>SUM(Portfolios!$B$2:$B$412)</f>
        <v>0</v>
      </c>
    </row>
    <row r="413" spans="1:2">
      <c r="A413" s="11">
        <f>Returns!A413</f>
        <v>0</v>
      </c>
      <c r="B413" s="1">
        <f>SUM(Portfolios!$B$2:$B$413)</f>
        <v>0</v>
      </c>
    </row>
    <row r="414" spans="1:2">
      <c r="A414" s="11">
        <f>Returns!A414</f>
        <v>0</v>
      </c>
      <c r="B414" s="1">
        <f>SUM(Portfolios!$B$2:$B$414)</f>
        <v>0</v>
      </c>
    </row>
    <row r="415" spans="1:2">
      <c r="A415" s="11">
        <f>Returns!A415</f>
        <v>0</v>
      </c>
      <c r="B415" s="1">
        <f>SUM(Portfolios!$B$2:$B$415)</f>
        <v>0</v>
      </c>
    </row>
    <row r="416" spans="1:2">
      <c r="A416" s="11">
        <f>Returns!A416</f>
        <v>0</v>
      </c>
      <c r="B416" s="1">
        <f>SUM(Portfolios!$B$2:$B$416)</f>
        <v>0</v>
      </c>
    </row>
    <row r="417" spans="1:2">
      <c r="A417" s="11">
        <f>Returns!A417</f>
        <v>0</v>
      </c>
      <c r="B417" s="1">
        <f>SUM(Portfolios!$B$2:$B$417)</f>
        <v>0</v>
      </c>
    </row>
    <row r="418" spans="1:2">
      <c r="A418" s="11">
        <f>Returns!A418</f>
        <v>0</v>
      </c>
      <c r="B418" s="1">
        <f>SUM(Portfolios!$B$2:$B$418)</f>
        <v>0</v>
      </c>
    </row>
    <row r="419" spans="1:2">
      <c r="A419" s="11">
        <f>Returns!A419</f>
        <v>0</v>
      </c>
      <c r="B419" s="1">
        <f>SUM(Portfolios!$B$2:$B$419)</f>
        <v>0</v>
      </c>
    </row>
    <row r="420" spans="1:2">
      <c r="A420" s="11">
        <f>Returns!A420</f>
        <v>0</v>
      </c>
      <c r="B420" s="1">
        <f>SUM(Portfolios!$B$2:$B$420)</f>
        <v>0</v>
      </c>
    </row>
    <row r="421" spans="1:2">
      <c r="A421" s="11">
        <f>Returns!A421</f>
        <v>0</v>
      </c>
      <c r="B421" s="1">
        <f>SUM(Portfolios!$B$2:$B$421)</f>
        <v>0</v>
      </c>
    </row>
    <row r="422" spans="1:2">
      <c r="A422" s="11">
        <f>Returns!A422</f>
        <v>0</v>
      </c>
      <c r="B422" s="1">
        <f>SUM(Portfolios!$B$2:$B$422)</f>
        <v>0</v>
      </c>
    </row>
    <row r="423" spans="1:2">
      <c r="A423" s="11">
        <f>Returns!A423</f>
        <v>0</v>
      </c>
      <c r="B423" s="1">
        <f>SUM(Portfolios!$B$2:$B$423)</f>
        <v>0</v>
      </c>
    </row>
    <row r="424" spans="1:2">
      <c r="A424" s="11">
        <f>Returns!A424</f>
        <v>0</v>
      </c>
      <c r="B424" s="1">
        <f>SUM(Portfolios!$B$2:$B$424)</f>
        <v>0</v>
      </c>
    </row>
    <row r="425" spans="1:2">
      <c r="A425" s="11">
        <f>Returns!A425</f>
        <v>0</v>
      </c>
      <c r="B425" s="1">
        <f>SUM(Portfolios!$B$2:$B$425)</f>
        <v>0</v>
      </c>
    </row>
    <row r="426" spans="1:2">
      <c r="A426" s="11">
        <f>Returns!A426</f>
        <v>0</v>
      </c>
      <c r="B426" s="1">
        <f>SUM(Portfolios!$B$2:$B$426)</f>
        <v>0</v>
      </c>
    </row>
    <row r="427" spans="1:2">
      <c r="A427" s="11">
        <f>Returns!A427</f>
        <v>0</v>
      </c>
      <c r="B427" s="1">
        <f>SUM(Portfolios!$B$2:$B$427)</f>
        <v>0</v>
      </c>
    </row>
    <row r="428" spans="1:2">
      <c r="A428" s="11">
        <f>Returns!A428</f>
        <v>0</v>
      </c>
      <c r="B428" s="1">
        <f>SUM(Portfolios!$B$2:$B$428)</f>
        <v>0</v>
      </c>
    </row>
    <row r="429" spans="1:2">
      <c r="A429" s="11">
        <f>Returns!A429</f>
        <v>0</v>
      </c>
      <c r="B429" s="1">
        <f>SUM(Portfolios!$B$2:$B$429)</f>
        <v>0</v>
      </c>
    </row>
    <row r="430" spans="1:2">
      <c r="A430" s="11">
        <f>Returns!A430</f>
        <v>0</v>
      </c>
      <c r="B430" s="1">
        <f>SUM(Portfolios!$B$2:$B$430)</f>
        <v>0</v>
      </c>
    </row>
    <row r="431" spans="1:2">
      <c r="A431" s="11">
        <f>Returns!A431</f>
        <v>0</v>
      </c>
      <c r="B431" s="1">
        <f>SUM(Portfolios!$B$2:$B$431)</f>
        <v>0</v>
      </c>
    </row>
    <row r="432" spans="1:2">
      <c r="A432" s="11">
        <f>Returns!A432</f>
        <v>0</v>
      </c>
      <c r="B432" s="1">
        <f>SUM(Portfolios!$B$2:$B$432)</f>
        <v>0</v>
      </c>
    </row>
    <row r="433" spans="1:2">
      <c r="A433" s="11">
        <f>Returns!A433</f>
        <v>0</v>
      </c>
      <c r="B433" s="1">
        <f>SUM(Portfolios!$B$2:$B$433)</f>
        <v>0</v>
      </c>
    </row>
    <row r="434" spans="1:2">
      <c r="A434" s="11">
        <f>Returns!A434</f>
        <v>0</v>
      </c>
      <c r="B434" s="1">
        <f>SUM(Portfolios!$B$2:$B$434)</f>
        <v>0</v>
      </c>
    </row>
    <row r="435" spans="1:2">
      <c r="A435" s="11">
        <f>Returns!A435</f>
        <v>0</v>
      </c>
      <c r="B435" s="1">
        <f>SUM(Portfolios!$B$2:$B$435)</f>
        <v>0</v>
      </c>
    </row>
    <row r="436" spans="1:2">
      <c r="A436" s="11">
        <f>Returns!A436</f>
        <v>0</v>
      </c>
      <c r="B436" s="1">
        <f>SUM(Portfolios!$B$2:$B$436)</f>
        <v>0</v>
      </c>
    </row>
    <row r="437" spans="1:2">
      <c r="A437" s="11">
        <f>Returns!A437</f>
        <v>0</v>
      </c>
      <c r="B437" s="1">
        <f>SUM(Portfolios!$B$2:$B$437)</f>
        <v>0</v>
      </c>
    </row>
    <row r="438" spans="1:2">
      <c r="A438" s="11">
        <f>Returns!A438</f>
        <v>0</v>
      </c>
      <c r="B438" s="1">
        <f>SUM(Portfolios!$B$2:$B$438)</f>
        <v>0</v>
      </c>
    </row>
    <row r="439" spans="1:2">
      <c r="A439" s="11">
        <f>Returns!A439</f>
        <v>0</v>
      </c>
      <c r="B439" s="1">
        <f>SUM(Portfolios!$B$2:$B$439)</f>
        <v>0</v>
      </c>
    </row>
    <row r="440" spans="1:2">
      <c r="A440" s="11">
        <f>Returns!A440</f>
        <v>0</v>
      </c>
      <c r="B440" s="1">
        <f>SUM(Portfolios!$B$2:$B$440)</f>
        <v>0</v>
      </c>
    </row>
    <row r="441" spans="1:2">
      <c r="A441" s="11">
        <f>Returns!A441</f>
        <v>0</v>
      </c>
      <c r="B441" s="1">
        <f>SUM(Portfolios!$B$2:$B$441)</f>
        <v>0</v>
      </c>
    </row>
    <row r="442" spans="1:2">
      <c r="A442" s="11">
        <f>Returns!A442</f>
        <v>0</v>
      </c>
      <c r="B442" s="1">
        <f>SUM(Portfolios!$B$2:$B$442)</f>
        <v>0</v>
      </c>
    </row>
    <row r="443" spans="1:2">
      <c r="A443" s="11">
        <f>Returns!A443</f>
        <v>0</v>
      </c>
      <c r="B443" s="1">
        <f>SUM(Portfolios!$B$2:$B$443)</f>
        <v>0</v>
      </c>
    </row>
    <row r="444" spans="1:2">
      <c r="A444" s="11">
        <f>Returns!A444</f>
        <v>0</v>
      </c>
      <c r="B444" s="1">
        <f>SUM(Portfolios!$B$2:$B$444)</f>
        <v>0</v>
      </c>
    </row>
    <row r="445" spans="1:2">
      <c r="A445" s="11">
        <f>Returns!A445</f>
        <v>0</v>
      </c>
      <c r="B445" s="1">
        <f>SUM(Portfolios!$B$2:$B$445)</f>
        <v>0</v>
      </c>
    </row>
    <row r="446" spans="1:2">
      <c r="A446" s="11">
        <f>Returns!A446</f>
        <v>0</v>
      </c>
      <c r="B446" s="1">
        <f>SUM(Portfolios!$B$2:$B$446)</f>
        <v>0</v>
      </c>
    </row>
    <row r="447" spans="1:2">
      <c r="A447" s="11">
        <f>Returns!A447</f>
        <v>0</v>
      </c>
      <c r="B447" s="1">
        <f>SUM(Portfolios!$B$2:$B$447)</f>
        <v>0</v>
      </c>
    </row>
    <row r="448" spans="1:2">
      <c r="A448" s="11">
        <f>Returns!A448</f>
        <v>0</v>
      </c>
      <c r="B448" s="1">
        <f>SUM(Portfolios!$B$2:$B$448)</f>
        <v>0</v>
      </c>
    </row>
    <row r="449" spans="1:2">
      <c r="A449" s="11">
        <f>Returns!A449</f>
        <v>0</v>
      </c>
      <c r="B449" s="1">
        <f>SUM(Portfolios!$B$2:$B$449)</f>
        <v>0</v>
      </c>
    </row>
    <row r="450" spans="1:2">
      <c r="A450" s="11">
        <f>Returns!A450</f>
        <v>0</v>
      </c>
      <c r="B450" s="1">
        <f>SUM(Portfolios!$B$2:$B$450)</f>
        <v>0</v>
      </c>
    </row>
    <row r="451" spans="1:2">
      <c r="A451" s="11">
        <f>Returns!A451</f>
        <v>0</v>
      </c>
      <c r="B451" s="1">
        <f>SUM(Portfolios!$B$2:$B$451)</f>
        <v>0</v>
      </c>
    </row>
    <row r="452" spans="1:2">
      <c r="A452" s="11">
        <f>Returns!A452</f>
        <v>0</v>
      </c>
      <c r="B452" s="1">
        <f>SUM(Portfolios!$B$2:$B$452)</f>
        <v>0</v>
      </c>
    </row>
    <row r="453" spans="1:2">
      <c r="A453" s="11">
        <f>Returns!A453</f>
        <v>0</v>
      </c>
      <c r="B453" s="1">
        <f>SUM(Portfolios!$B$2:$B$453)</f>
        <v>0</v>
      </c>
    </row>
    <row r="454" spans="1:2">
      <c r="A454" s="11">
        <f>Returns!A454</f>
        <v>0</v>
      </c>
      <c r="B454" s="1">
        <f>SUM(Portfolios!$B$2:$B$454)</f>
        <v>0</v>
      </c>
    </row>
    <row r="455" spans="1:2">
      <c r="A455" s="11">
        <f>Returns!A455</f>
        <v>0</v>
      </c>
      <c r="B455" s="1">
        <f>SUM(Portfolios!$B$2:$B$455)</f>
        <v>0</v>
      </c>
    </row>
    <row r="456" spans="1:2">
      <c r="A456" s="11">
        <f>Returns!A456</f>
        <v>0</v>
      </c>
      <c r="B456" s="1">
        <f>SUM(Portfolios!$B$2:$B$456)</f>
        <v>0</v>
      </c>
    </row>
    <row r="457" spans="1:2">
      <c r="A457" s="11">
        <f>Returns!A457</f>
        <v>0</v>
      </c>
      <c r="B457" s="1">
        <f>SUM(Portfolios!$B$2:$B$457)</f>
        <v>0</v>
      </c>
    </row>
    <row r="458" spans="1:2">
      <c r="A458" s="11">
        <f>Returns!A458</f>
        <v>0</v>
      </c>
      <c r="B458" s="1">
        <f>SUM(Portfolios!$B$2:$B$458)</f>
        <v>0</v>
      </c>
    </row>
    <row r="459" spans="1:2">
      <c r="A459" s="11">
        <f>Returns!A459</f>
        <v>0</v>
      </c>
      <c r="B459" s="1">
        <f>SUM(Portfolios!$B$2:$B$459)</f>
        <v>0</v>
      </c>
    </row>
    <row r="460" spans="1:2">
      <c r="A460" s="11">
        <f>Returns!A460</f>
        <v>0</v>
      </c>
      <c r="B460" s="1">
        <f>SUM(Portfolios!$B$2:$B$460)</f>
        <v>0</v>
      </c>
    </row>
    <row r="461" spans="1:2">
      <c r="A461" s="11">
        <f>Returns!A461</f>
        <v>0</v>
      </c>
      <c r="B461" s="1">
        <f>SUM(Portfolios!$B$2:$B$461)</f>
        <v>0</v>
      </c>
    </row>
    <row r="462" spans="1:2">
      <c r="A462" s="11">
        <f>Returns!A462</f>
        <v>0</v>
      </c>
      <c r="B462" s="1">
        <f>SUM(Portfolios!$B$2:$B$462)</f>
        <v>0</v>
      </c>
    </row>
    <row r="463" spans="1:2">
      <c r="A463" s="11">
        <f>Returns!A463</f>
        <v>0</v>
      </c>
      <c r="B463" s="1">
        <f>SUM(Portfolios!$B$2:$B$463)</f>
        <v>0</v>
      </c>
    </row>
    <row r="464" spans="1:2">
      <c r="A464" s="11">
        <f>Returns!A464</f>
        <v>0</v>
      </c>
      <c r="B464" s="1">
        <f>SUM(Portfolios!$B$2:$B$464)</f>
        <v>0</v>
      </c>
    </row>
    <row r="465" spans="1:2">
      <c r="A465" s="11">
        <f>Returns!A465</f>
        <v>0</v>
      </c>
      <c r="B465" s="1">
        <f>SUM(Portfolios!$B$2:$B$465)</f>
        <v>0</v>
      </c>
    </row>
    <row r="466" spans="1:2">
      <c r="A466" s="11">
        <f>Returns!A466</f>
        <v>0</v>
      </c>
      <c r="B466" s="1">
        <f>SUM(Portfolios!$B$2:$B$466)</f>
        <v>0</v>
      </c>
    </row>
    <row r="467" spans="1:2">
      <c r="A467" s="11">
        <f>Returns!A467</f>
        <v>0</v>
      </c>
      <c r="B467" s="1">
        <f>SUM(Portfolios!$B$2:$B$467)</f>
        <v>0</v>
      </c>
    </row>
    <row r="468" spans="1:2">
      <c r="A468" s="11">
        <f>Returns!A468</f>
        <v>0</v>
      </c>
      <c r="B468" s="1">
        <f>SUM(Portfolios!$B$2:$B$468)</f>
        <v>0</v>
      </c>
    </row>
    <row r="469" spans="1:2">
      <c r="A469" s="11">
        <f>Returns!A469</f>
        <v>0</v>
      </c>
      <c r="B469" s="1">
        <f>SUM(Portfolios!$B$2:$B$469)</f>
        <v>0</v>
      </c>
    </row>
    <row r="470" spans="1:2">
      <c r="A470" s="11">
        <f>Returns!A470</f>
        <v>0</v>
      </c>
      <c r="B470" s="1">
        <f>SUM(Portfolios!$B$2:$B$470)</f>
        <v>0</v>
      </c>
    </row>
    <row r="471" spans="1:2">
      <c r="A471" s="11">
        <f>Returns!A471</f>
        <v>0</v>
      </c>
      <c r="B471" s="1">
        <f>SUM(Portfolios!$B$2:$B$471)</f>
        <v>0</v>
      </c>
    </row>
    <row r="472" spans="1:2">
      <c r="A472" s="11">
        <f>Returns!A472</f>
        <v>0</v>
      </c>
      <c r="B472" s="1">
        <f>SUM(Portfolios!$B$2:$B$472)</f>
        <v>0</v>
      </c>
    </row>
    <row r="473" spans="1:2">
      <c r="A473" s="11">
        <f>Returns!A473</f>
        <v>0</v>
      </c>
      <c r="B473" s="1">
        <f>SUM(Portfolios!$B$2:$B$473)</f>
        <v>0</v>
      </c>
    </row>
    <row r="474" spans="1:2">
      <c r="A474" s="11">
        <f>Returns!A474</f>
        <v>0</v>
      </c>
      <c r="B474" s="1">
        <f>SUM(Portfolios!$B$2:$B$474)</f>
        <v>0</v>
      </c>
    </row>
    <row r="475" spans="1:2">
      <c r="A475" s="11">
        <f>Returns!A475</f>
        <v>0</v>
      </c>
      <c r="B475" s="1">
        <f>SUM(Portfolios!$B$2:$B$475)</f>
        <v>0</v>
      </c>
    </row>
    <row r="476" spans="1:2">
      <c r="A476" s="11">
        <f>Returns!A476</f>
        <v>0</v>
      </c>
      <c r="B476" s="1">
        <f>SUM(Portfolios!$B$2:$B$476)</f>
        <v>0</v>
      </c>
    </row>
    <row r="477" spans="1:2">
      <c r="A477" s="11">
        <f>Returns!A477</f>
        <v>0</v>
      </c>
      <c r="B477" s="1">
        <f>SUM(Portfolios!$B$2:$B$477)</f>
        <v>0</v>
      </c>
    </row>
    <row r="478" spans="1:2">
      <c r="A478" s="11">
        <f>Returns!A478</f>
        <v>0</v>
      </c>
      <c r="B478" s="1">
        <f>SUM(Portfolios!$B$2:$B$478)</f>
        <v>0</v>
      </c>
    </row>
    <row r="479" spans="1:2">
      <c r="A479" s="11">
        <f>Returns!A479</f>
        <v>0</v>
      </c>
      <c r="B479" s="1">
        <f>SUM(Portfolios!$B$2:$B$479)</f>
        <v>0</v>
      </c>
    </row>
    <row r="480" spans="1:2">
      <c r="A480" s="11">
        <f>Returns!A480</f>
        <v>0</v>
      </c>
      <c r="B480" s="1">
        <f>SUM(Portfolios!$B$2:$B$480)</f>
        <v>0</v>
      </c>
    </row>
    <row r="481" spans="1:2">
      <c r="A481" s="11">
        <f>Returns!A481</f>
        <v>0</v>
      </c>
      <c r="B481" s="1">
        <f>SUM(Portfolios!$B$2:$B$481)</f>
        <v>0</v>
      </c>
    </row>
    <row r="482" spans="1:2">
      <c r="A482" s="11">
        <f>Returns!A482</f>
        <v>0</v>
      </c>
      <c r="B482" s="1">
        <f>SUM(Portfolios!$B$2:$B$482)</f>
        <v>0</v>
      </c>
    </row>
    <row r="483" spans="1:2">
      <c r="A483" s="11">
        <f>Returns!A483</f>
        <v>0</v>
      </c>
      <c r="B483" s="1">
        <f>SUM(Portfolios!$B$2:$B$483)</f>
        <v>0</v>
      </c>
    </row>
    <row r="484" spans="1:2">
      <c r="A484" s="11">
        <f>Returns!A484</f>
        <v>0</v>
      </c>
      <c r="B484" s="1">
        <f>SUM(Portfolios!$B$2:$B$484)</f>
        <v>0</v>
      </c>
    </row>
    <row r="485" spans="1:2">
      <c r="A485" s="11">
        <f>Returns!A485</f>
        <v>0</v>
      </c>
      <c r="B485" s="1">
        <f>SUM(Portfolios!$B$2:$B$485)</f>
        <v>0</v>
      </c>
    </row>
    <row r="486" spans="1:2">
      <c r="A486" s="11">
        <f>Returns!A486</f>
        <v>0</v>
      </c>
      <c r="B486" s="1">
        <f>SUM(Portfolios!$B$2:$B$486)</f>
        <v>0</v>
      </c>
    </row>
    <row r="487" spans="1:2">
      <c r="A487" s="11">
        <f>Returns!A487</f>
        <v>0</v>
      </c>
      <c r="B487" s="1">
        <f>SUM(Portfolios!$B$2:$B$487)</f>
        <v>0</v>
      </c>
    </row>
    <row r="488" spans="1:2">
      <c r="A488" s="11">
        <f>Returns!A488</f>
        <v>0</v>
      </c>
      <c r="B488" s="1">
        <f>SUM(Portfolios!$B$2:$B$488)</f>
        <v>0</v>
      </c>
    </row>
    <row r="489" spans="1:2">
      <c r="A489" s="11">
        <f>Returns!A489</f>
        <v>0</v>
      </c>
      <c r="B489" s="1">
        <f>SUM(Portfolios!$B$2:$B$489)</f>
        <v>0</v>
      </c>
    </row>
    <row r="490" spans="1:2">
      <c r="A490" s="11">
        <f>Returns!A490</f>
        <v>0</v>
      </c>
      <c r="B490" s="1">
        <f>SUM(Portfolios!$B$2:$B$490)</f>
        <v>0</v>
      </c>
    </row>
    <row r="491" spans="1:2">
      <c r="A491" s="11">
        <f>Returns!A491</f>
        <v>0</v>
      </c>
      <c r="B491" s="1">
        <f>SUM(Portfolios!$B$2:$B$491)</f>
        <v>0</v>
      </c>
    </row>
    <row r="492" spans="1:2">
      <c r="A492" s="11">
        <f>Returns!A492</f>
        <v>0</v>
      </c>
      <c r="B492" s="1">
        <f>SUM(Portfolios!$B$2:$B$492)</f>
        <v>0</v>
      </c>
    </row>
    <row r="493" spans="1:2">
      <c r="A493" s="11">
        <f>Returns!A493</f>
        <v>0</v>
      </c>
      <c r="B493" s="1">
        <f>SUM(Portfolios!$B$2:$B$493)</f>
        <v>0</v>
      </c>
    </row>
    <row r="494" spans="1:2">
      <c r="A494" s="11">
        <f>Returns!A494</f>
        <v>0</v>
      </c>
      <c r="B494" s="1">
        <f>SUM(Portfolios!$B$2:$B$494)</f>
        <v>0</v>
      </c>
    </row>
    <row r="495" spans="1:2">
      <c r="A495" s="11">
        <f>Returns!A495</f>
        <v>0</v>
      </c>
      <c r="B495" s="1">
        <f>SUM(Portfolios!$B$2:$B$495)</f>
        <v>0</v>
      </c>
    </row>
    <row r="496" spans="1:2">
      <c r="A496" s="11">
        <f>Returns!A496</f>
        <v>0</v>
      </c>
      <c r="B496" s="1">
        <f>SUM(Portfolios!$B$2:$B$496)</f>
        <v>0</v>
      </c>
    </row>
    <row r="497" spans="1:2">
      <c r="A497" s="11">
        <f>Returns!A497</f>
        <v>0</v>
      </c>
      <c r="B497" s="1">
        <f>SUM(Portfolios!$B$2:$B$497)</f>
        <v>0</v>
      </c>
    </row>
    <row r="498" spans="1:2">
      <c r="A498" s="11">
        <f>Returns!A498</f>
        <v>0</v>
      </c>
      <c r="B498" s="1">
        <f>SUM(Portfolios!$B$2:$B$498)</f>
        <v>0</v>
      </c>
    </row>
    <row r="499" spans="1:2">
      <c r="A499" s="11">
        <f>Returns!A499</f>
        <v>0</v>
      </c>
      <c r="B499" s="1">
        <f>SUM(Portfolios!$B$2:$B$499)</f>
        <v>0</v>
      </c>
    </row>
    <row r="500" spans="1:2">
      <c r="A500" s="11">
        <f>Returns!A500</f>
        <v>0</v>
      </c>
      <c r="B500" s="1">
        <f>SUM(Portfolios!$B$2:$B$500)</f>
        <v>0</v>
      </c>
    </row>
    <row r="501" spans="1:2">
      <c r="A501" s="11">
        <f>Returns!A501</f>
        <v>0</v>
      </c>
      <c r="B501" s="1">
        <f>SUM(Portfolios!$B$2:$B$501)</f>
        <v>0</v>
      </c>
    </row>
    <row r="502" spans="1:2">
      <c r="A502" s="11">
        <f>Returns!A502</f>
        <v>0</v>
      </c>
      <c r="B502" s="1">
        <f>SUM(Portfolios!$B$2:$B$502)</f>
        <v>0</v>
      </c>
    </row>
    <row r="503" spans="1:2">
      <c r="A503" s="11">
        <f>Returns!A503</f>
        <v>0</v>
      </c>
      <c r="B503" s="1">
        <f>SUM(Portfolios!$B$2:$B$503)</f>
        <v>0</v>
      </c>
    </row>
    <row r="504" spans="1:2">
      <c r="A504" s="11">
        <f>Returns!A504</f>
        <v>0</v>
      </c>
      <c r="B504" s="1">
        <f>SUM(Portfolios!$B$2:$B$504)</f>
        <v>0</v>
      </c>
    </row>
    <row r="505" spans="1:2">
      <c r="A505" s="11">
        <f>Returns!A505</f>
        <v>0</v>
      </c>
      <c r="B505" s="1">
        <f>SUM(Portfolios!$B$2:$B$505)</f>
        <v>0</v>
      </c>
    </row>
    <row r="506" spans="1:2">
      <c r="A506" s="11">
        <f>Returns!A506</f>
        <v>0</v>
      </c>
      <c r="B506" s="1">
        <f>SUM(Portfolios!$B$2:$B$506)</f>
        <v>0</v>
      </c>
    </row>
    <row r="507" spans="1:2">
      <c r="A507" s="11">
        <f>Returns!A507</f>
        <v>0</v>
      </c>
      <c r="B507" s="1">
        <f>SUM(Portfolios!$B$2:$B$507)</f>
        <v>0</v>
      </c>
    </row>
    <row r="508" spans="1:2">
      <c r="A508" s="11">
        <f>Returns!A508</f>
        <v>0</v>
      </c>
      <c r="B508" s="1">
        <f>SUM(Portfolios!$B$2:$B$508)</f>
        <v>0</v>
      </c>
    </row>
    <row r="509" spans="1:2">
      <c r="A509" s="11">
        <f>Returns!A509</f>
        <v>0</v>
      </c>
      <c r="B509" s="1">
        <f>SUM(Portfolios!$B$2:$B$509)</f>
        <v>0</v>
      </c>
    </row>
    <row r="510" spans="1:2">
      <c r="A510" s="11">
        <f>Returns!A510</f>
        <v>0</v>
      </c>
      <c r="B510" s="1">
        <f>SUM(Portfolios!$B$2:$B$510)</f>
        <v>0</v>
      </c>
    </row>
    <row r="511" spans="1:2">
      <c r="A511" s="11">
        <f>Returns!A511</f>
        <v>0</v>
      </c>
      <c r="B511" s="1">
        <f>SUM(Portfolios!$B$2:$B$511)</f>
        <v>0</v>
      </c>
    </row>
    <row r="512" spans="1:2">
      <c r="A512" s="11">
        <f>Returns!A512</f>
        <v>0</v>
      </c>
      <c r="B512" s="1">
        <f>SUM(Portfolios!$B$2:$B$512)</f>
        <v>0</v>
      </c>
    </row>
    <row r="513" spans="1:2">
      <c r="A513" s="11">
        <f>Returns!A513</f>
        <v>0</v>
      </c>
      <c r="B513" s="1">
        <f>SUM(Portfolios!$B$2:$B$513)</f>
        <v>0</v>
      </c>
    </row>
    <row r="514" spans="1:2">
      <c r="A514" s="11">
        <f>Returns!A514</f>
        <v>0</v>
      </c>
      <c r="B514" s="1">
        <f>SUM(Portfolios!$B$2:$B$514)</f>
        <v>0</v>
      </c>
    </row>
    <row r="515" spans="1:2">
      <c r="A515" s="11">
        <f>Returns!A515</f>
        <v>0</v>
      </c>
      <c r="B515" s="1">
        <f>SUM(Portfolios!$B$2:$B$515)</f>
        <v>0</v>
      </c>
    </row>
    <row r="516" spans="1:2">
      <c r="A516" s="11">
        <f>Returns!A516</f>
        <v>0</v>
      </c>
      <c r="B516" s="1">
        <f>SUM(Portfolios!$B$2:$B$516)</f>
        <v>0</v>
      </c>
    </row>
    <row r="517" spans="1:2">
      <c r="A517" s="11">
        <f>Returns!A517</f>
        <v>0</v>
      </c>
      <c r="B517" s="1">
        <f>SUM(Portfolios!$B$2:$B$517)</f>
        <v>0</v>
      </c>
    </row>
    <row r="518" spans="1:2">
      <c r="A518" s="11">
        <f>Returns!A518</f>
        <v>0</v>
      </c>
      <c r="B518" s="1">
        <f>SUM(Portfolios!$B$2:$B$518)</f>
        <v>0</v>
      </c>
    </row>
    <row r="519" spans="1:2">
      <c r="A519" s="11">
        <f>Returns!A519</f>
        <v>0</v>
      </c>
      <c r="B519" s="1">
        <f>SUM(Portfolios!$B$2:$B$519)</f>
        <v>0</v>
      </c>
    </row>
    <row r="520" spans="1:2">
      <c r="A520" s="11">
        <f>Returns!A520</f>
        <v>0</v>
      </c>
      <c r="B520" s="1">
        <f>SUM(Portfolios!$B$2:$B$520)</f>
        <v>0</v>
      </c>
    </row>
    <row r="521" spans="1:2">
      <c r="A521" s="11">
        <f>Returns!A521</f>
        <v>0</v>
      </c>
      <c r="B521" s="1">
        <f>SUM(Portfolios!$B$2:$B$521)</f>
        <v>0</v>
      </c>
    </row>
    <row r="522" spans="1:2">
      <c r="A522" s="11">
        <f>Returns!A522</f>
        <v>0</v>
      </c>
      <c r="B522" s="1">
        <f>SUM(Portfolios!$B$2:$B$522)</f>
        <v>0</v>
      </c>
    </row>
    <row r="523" spans="1:2">
      <c r="A523" s="11">
        <f>Returns!A523</f>
        <v>0</v>
      </c>
      <c r="B523" s="1">
        <f>SUM(Portfolios!$B$2:$B$523)</f>
        <v>0</v>
      </c>
    </row>
    <row r="524" spans="1:2">
      <c r="A524" s="11">
        <f>Returns!A524</f>
        <v>0</v>
      </c>
      <c r="B524" s="1">
        <f>SUM(Portfolios!$B$2:$B$524)</f>
        <v>0</v>
      </c>
    </row>
    <row r="525" spans="1:2">
      <c r="A525" s="11">
        <f>Returns!A525</f>
        <v>0</v>
      </c>
      <c r="B525" s="1">
        <f>SUM(Portfolios!$B$2:$B$525)</f>
        <v>0</v>
      </c>
    </row>
    <row r="526" spans="1:2">
      <c r="A526" s="11">
        <f>Returns!A526</f>
        <v>0</v>
      </c>
      <c r="B526" s="1">
        <f>SUM(Portfolios!$B$2:$B$526)</f>
        <v>0</v>
      </c>
    </row>
    <row r="527" spans="1:2">
      <c r="A527" s="11">
        <f>Returns!A527</f>
        <v>0</v>
      </c>
      <c r="B527" s="1">
        <f>SUM(Portfolios!$B$2:$B$527)</f>
        <v>0</v>
      </c>
    </row>
    <row r="528" spans="1:2">
      <c r="A528" s="11">
        <f>Returns!A528</f>
        <v>0</v>
      </c>
      <c r="B528" s="1">
        <f>SUM(Portfolios!$B$2:$B$528)</f>
        <v>0</v>
      </c>
    </row>
    <row r="529" spans="1:2">
      <c r="A529" s="11">
        <f>Returns!A529</f>
        <v>0</v>
      </c>
      <c r="B529" s="1">
        <f>SUM(Portfolios!$B$2:$B$529)</f>
        <v>0</v>
      </c>
    </row>
    <row r="530" spans="1:2">
      <c r="A530" s="11">
        <f>Returns!A530</f>
        <v>0</v>
      </c>
      <c r="B530" s="1">
        <f>SUM(Portfolios!$B$2:$B$530)</f>
        <v>0</v>
      </c>
    </row>
    <row r="531" spans="1:2">
      <c r="A531" s="11">
        <f>Returns!A531</f>
        <v>0</v>
      </c>
      <c r="B531" s="1">
        <f>SUM(Portfolios!$B$2:$B$531)</f>
        <v>0</v>
      </c>
    </row>
    <row r="532" spans="1:2">
      <c r="A532" s="11">
        <f>Returns!A532</f>
        <v>0</v>
      </c>
      <c r="B532" s="1">
        <f>SUM(Portfolios!$B$2:$B$532)</f>
        <v>0</v>
      </c>
    </row>
    <row r="533" spans="1:2">
      <c r="A533" s="11">
        <f>Returns!A533</f>
        <v>0</v>
      </c>
      <c r="B533" s="1">
        <f>SUM(Portfolios!$B$2:$B$533)</f>
        <v>0</v>
      </c>
    </row>
    <row r="534" spans="1:2">
      <c r="A534" s="11">
        <f>Returns!A534</f>
        <v>0</v>
      </c>
      <c r="B534" s="1">
        <f>SUM(Portfolios!$B$2:$B$534)</f>
        <v>0</v>
      </c>
    </row>
    <row r="535" spans="1:2">
      <c r="A535" s="11">
        <f>Returns!A535</f>
        <v>0</v>
      </c>
      <c r="B535" s="1">
        <f>SUM(Portfolios!$B$2:$B$535)</f>
        <v>0</v>
      </c>
    </row>
    <row r="536" spans="1:2">
      <c r="A536" s="11">
        <f>Returns!A536</f>
        <v>0</v>
      </c>
      <c r="B536" s="1">
        <f>SUM(Portfolios!$B$2:$B$536)</f>
        <v>0</v>
      </c>
    </row>
    <row r="537" spans="1:2">
      <c r="A537" s="11">
        <f>Returns!A537</f>
        <v>0</v>
      </c>
      <c r="B537" s="1">
        <f>SUM(Portfolios!$B$2:$B$537)</f>
        <v>0</v>
      </c>
    </row>
    <row r="538" spans="1:2">
      <c r="A538" s="11">
        <f>Returns!A538</f>
        <v>0</v>
      </c>
      <c r="B538" s="1">
        <f>SUM(Portfolios!$B$2:$B$538)</f>
        <v>0</v>
      </c>
    </row>
    <row r="539" spans="1:2">
      <c r="A539" s="11">
        <f>Returns!A539</f>
        <v>0</v>
      </c>
      <c r="B539" s="1">
        <f>SUM(Portfolios!$B$2:$B$539)</f>
        <v>0</v>
      </c>
    </row>
    <row r="540" spans="1:2">
      <c r="A540" s="11">
        <f>Returns!A540</f>
        <v>0</v>
      </c>
      <c r="B540" s="1">
        <f>SUM(Portfolios!$B$2:$B$540)</f>
        <v>0</v>
      </c>
    </row>
    <row r="541" spans="1:2">
      <c r="A541" s="11">
        <f>Returns!A541</f>
        <v>0</v>
      </c>
      <c r="B541" s="1">
        <f>SUM(Portfolios!$B$2:$B$541)</f>
        <v>0</v>
      </c>
    </row>
    <row r="542" spans="1:2">
      <c r="A542" s="11">
        <f>Returns!A542</f>
        <v>0</v>
      </c>
      <c r="B542" s="1">
        <f>SUM(Portfolios!$B$2:$B$542)</f>
        <v>0</v>
      </c>
    </row>
    <row r="543" spans="1:2">
      <c r="A543" s="11">
        <f>Returns!A543</f>
        <v>0</v>
      </c>
      <c r="B543" s="1">
        <f>SUM(Portfolios!$B$2:$B$543)</f>
        <v>0</v>
      </c>
    </row>
    <row r="544" spans="1:2">
      <c r="A544" s="11">
        <f>Returns!A544</f>
        <v>0</v>
      </c>
      <c r="B544" s="1">
        <f>SUM(Portfolios!$B$2:$B$544)</f>
        <v>0</v>
      </c>
    </row>
    <row r="545" spans="1:2">
      <c r="A545" s="11">
        <f>Returns!A545</f>
        <v>0</v>
      </c>
      <c r="B545" s="1">
        <f>SUM(Portfolios!$B$2:$B$545)</f>
        <v>0</v>
      </c>
    </row>
    <row r="546" spans="1:2">
      <c r="A546" s="11">
        <f>Returns!A546</f>
        <v>0</v>
      </c>
      <c r="B546" s="1">
        <f>SUM(Portfolios!$B$2:$B$546)</f>
        <v>0</v>
      </c>
    </row>
    <row r="547" spans="1:2">
      <c r="A547" s="11">
        <f>Returns!A547</f>
        <v>0</v>
      </c>
      <c r="B547" s="1">
        <f>SUM(Portfolios!$B$2:$B$547)</f>
        <v>0</v>
      </c>
    </row>
    <row r="548" spans="1:2">
      <c r="A548" s="11">
        <f>Returns!A548</f>
        <v>0</v>
      </c>
      <c r="B548" s="1">
        <f>SUM(Portfolios!$B$2:$B$548)</f>
        <v>0</v>
      </c>
    </row>
    <row r="549" spans="1:2">
      <c r="A549" s="11">
        <f>Returns!A549</f>
        <v>0</v>
      </c>
      <c r="B549" s="1">
        <f>SUM(Portfolios!$B$2:$B$549)</f>
        <v>0</v>
      </c>
    </row>
    <row r="550" spans="1:2">
      <c r="A550" s="11">
        <f>Returns!A550</f>
        <v>0</v>
      </c>
      <c r="B550" s="1">
        <f>SUM(Portfolios!$B$2:$B$550)</f>
        <v>0</v>
      </c>
    </row>
    <row r="551" spans="1:2">
      <c r="A551" s="11">
        <f>Returns!A551</f>
        <v>0</v>
      </c>
      <c r="B551" s="1">
        <f>SUM(Portfolios!$B$2:$B$551)</f>
        <v>0</v>
      </c>
    </row>
    <row r="552" spans="1:2">
      <c r="A552" s="11">
        <f>Returns!A552</f>
        <v>0</v>
      </c>
      <c r="B552" s="1">
        <f>SUM(Portfolios!$B$2:$B$552)</f>
        <v>0</v>
      </c>
    </row>
    <row r="553" spans="1:2">
      <c r="A553" s="11">
        <f>Returns!A553</f>
        <v>0</v>
      </c>
      <c r="B553" s="1">
        <f>SUM(Portfolios!$B$2:$B$553)</f>
        <v>0</v>
      </c>
    </row>
    <row r="554" spans="1:2">
      <c r="A554" s="11">
        <f>Returns!A554</f>
        <v>0</v>
      </c>
      <c r="B554" s="1">
        <f>SUM(Portfolios!$B$2:$B$554)</f>
        <v>0</v>
      </c>
    </row>
    <row r="555" spans="1:2">
      <c r="A555" s="11">
        <f>Returns!A555</f>
        <v>0</v>
      </c>
      <c r="B555" s="1">
        <f>SUM(Portfolios!$B$2:$B$555)</f>
        <v>0</v>
      </c>
    </row>
    <row r="556" spans="1:2">
      <c r="A556" s="11">
        <f>Returns!A556</f>
        <v>0</v>
      </c>
      <c r="B556" s="1">
        <f>SUM(Portfolios!$B$2:$B$556)</f>
        <v>0</v>
      </c>
    </row>
    <row r="557" spans="1:2">
      <c r="A557" s="11">
        <f>Returns!A557</f>
        <v>0</v>
      </c>
      <c r="B557" s="1">
        <f>SUM(Portfolios!$B$2:$B$557)</f>
        <v>0</v>
      </c>
    </row>
    <row r="558" spans="1:2">
      <c r="A558" s="11">
        <f>Returns!A558</f>
        <v>0</v>
      </c>
      <c r="B558" s="1">
        <f>SUM(Portfolios!$B$2:$B$558)</f>
        <v>0</v>
      </c>
    </row>
    <row r="559" spans="1:2">
      <c r="A559" s="11">
        <f>Returns!A559</f>
        <v>0</v>
      </c>
      <c r="B559" s="1">
        <f>SUM(Portfolios!$B$2:$B$559)</f>
        <v>0</v>
      </c>
    </row>
    <row r="560" spans="1:2">
      <c r="A560" s="11">
        <f>Returns!A560</f>
        <v>0</v>
      </c>
      <c r="B560" s="1">
        <f>SUM(Portfolios!$B$2:$B$560)</f>
        <v>0</v>
      </c>
    </row>
    <row r="561" spans="1:2">
      <c r="A561" s="11">
        <f>Returns!A561</f>
        <v>0</v>
      </c>
      <c r="B561" s="1">
        <f>SUM(Portfolios!$B$2:$B$561)</f>
        <v>0</v>
      </c>
    </row>
    <row r="562" spans="1:2">
      <c r="A562" s="11">
        <f>Returns!A562</f>
        <v>0</v>
      </c>
      <c r="B562" s="1">
        <f>SUM(Portfolios!$B$2:$B$562)</f>
        <v>0</v>
      </c>
    </row>
    <row r="563" spans="1:2">
      <c r="A563" s="11">
        <f>Returns!A563</f>
        <v>0</v>
      </c>
      <c r="B563" s="1">
        <f>SUM(Portfolios!$B$2:$B$563)</f>
        <v>0</v>
      </c>
    </row>
    <row r="564" spans="1:2">
      <c r="A564" s="11">
        <f>Returns!A564</f>
        <v>0</v>
      </c>
      <c r="B564" s="1">
        <f>SUM(Portfolios!$B$2:$B$564)</f>
        <v>0</v>
      </c>
    </row>
    <row r="565" spans="1:2">
      <c r="A565" s="11">
        <f>Returns!A565</f>
        <v>0</v>
      </c>
      <c r="B565" s="1">
        <f>SUM(Portfolios!$B$2:$B$565)</f>
        <v>0</v>
      </c>
    </row>
    <row r="566" spans="1:2">
      <c r="A566" s="11">
        <f>Returns!A566</f>
        <v>0</v>
      </c>
      <c r="B566" s="1">
        <f>SUM(Portfolios!$B$2:$B$566)</f>
        <v>0</v>
      </c>
    </row>
    <row r="567" spans="1:2">
      <c r="A567" s="11">
        <f>Returns!A567</f>
        <v>0</v>
      </c>
      <c r="B567" s="1">
        <f>SUM(Portfolios!$B$2:$B$567)</f>
        <v>0</v>
      </c>
    </row>
    <row r="568" spans="1:2">
      <c r="A568" s="11">
        <f>Returns!A568</f>
        <v>0</v>
      </c>
      <c r="B568" s="1">
        <f>SUM(Portfolios!$B$2:$B$568)</f>
        <v>0</v>
      </c>
    </row>
    <row r="569" spans="1:2">
      <c r="A569" s="11">
        <f>Returns!A569</f>
        <v>0</v>
      </c>
      <c r="B569" s="1">
        <f>SUM(Portfolios!$B$2:$B$569)</f>
        <v>0</v>
      </c>
    </row>
    <row r="570" spans="1:2">
      <c r="A570" s="11">
        <f>Returns!A570</f>
        <v>0</v>
      </c>
      <c r="B570" s="1">
        <f>SUM(Portfolios!$B$2:$B$570)</f>
        <v>0</v>
      </c>
    </row>
    <row r="571" spans="1:2">
      <c r="A571" s="11">
        <f>Returns!A571</f>
        <v>0</v>
      </c>
      <c r="B571" s="1">
        <f>SUM(Portfolios!$B$2:$B$571)</f>
        <v>0</v>
      </c>
    </row>
    <row r="572" spans="1:2">
      <c r="A572" s="11">
        <f>Returns!A572</f>
        <v>0</v>
      </c>
      <c r="B572" s="1">
        <f>SUM(Portfolios!$B$2:$B$572)</f>
        <v>0</v>
      </c>
    </row>
    <row r="573" spans="1:2">
      <c r="A573" s="11">
        <f>Returns!A573</f>
        <v>0</v>
      </c>
      <c r="B573" s="1">
        <f>SUM(Portfolios!$B$2:$B$573)</f>
        <v>0</v>
      </c>
    </row>
    <row r="574" spans="1:2">
      <c r="A574" s="11">
        <f>Returns!A574</f>
        <v>0</v>
      </c>
      <c r="B574" s="1">
        <f>SUM(Portfolios!$B$2:$B$574)</f>
        <v>0</v>
      </c>
    </row>
    <row r="575" spans="1:2">
      <c r="A575" s="11">
        <f>Returns!A575</f>
        <v>0</v>
      </c>
      <c r="B575" s="1">
        <f>SUM(Portfolios!$B$2:$B$575)</f>
        <v>0</v>
      </c>
    </row>
    <row r="576" spans="1:2">
      <c r="A576" s="11">
        <f>Returns!A576</f>
        <v>0</v>
      </c>
      <c r="B576" s="1">
        <f>SUM(Portfolios!$B$2:$B$576)</f>
        <v>0</v>
      </c>
    </row>
    <row r="577" spans="1:2">
      <c r="A577" s="11">
        <f>Returns!A577</f>
        <v>0</v>
      </c>
      <c r="B577" s="1">
        <f>SUM(Portfolios!$B$2:$B$577)</f>
        <v>0</v>
      </c>
    </row>
    <row r="578" spans="1:2">
      <c r="A578" s="11">
        <f>Returns!A578</f>
        <v>0</v>
      </c>
      <c r="B578" s="1">
        <f>SUM(Portfolios!$B$2:$B$578)</f>
        <v>0</v>
      </c>
    </row>
    <row r="579" spans="1:2">
      <c r="A579" s="11">
        <f>Returns!A579</f>
        <v>0</v>
      </c>
      <c r="B579" s="1">
        <f>SUM(Portfolios!$B$2:$B$579)</f>
        <v>0</v>
      </c>
    </row>
    <row r="580" spans="1:2">
      <c r="A580" s="11">
        <f>Returns!A580</f>
        <v>0</v>
      </c>
      <c r="B580" s="1">
        <f>SUM(Portfolios!$B$2:$B$580)</f>
        <v>0</v>
      </c>
    </row>
    <row r="581" spans="1:2">
      <c r="A581" s="11">
        <f>Returns!A581</f>
        <v>0</v>
      </c>
      <c r="B581" s="1">
        <f>SUM(Portfolios!$B$2:$B$581)</f>
        <v>0</v>
      </c>
    </row>
    <row r="582" spans="1:2">
      <c r="A582" s="11">
        <f>Returns!A582</f>
        <v>0</v>
      </c>
      <c r="B582" s="1">
        <f>SUM(Portfolios!$B$2:$B$582)</f>
        <v>0</v>
      </c>
    </row>
    <row r="583" spans="1:2">
      <c r="A583" s="11">
        <f>Returns!A583</f>
        <v>0</v>
      </c>
      <c r="B583" s="1">
        <f>SUM(Portfolios!$B$2:$B$583)</f>
        <v>0</v>
      </c>
    </row>
    <row r="584" spans="1:2">
      <c r="A584" s="11">
        <f>Returns!A584</f>
        <v>0</v>
      </c>
      <c r="B584" s="1">
        <f>SUM(Portfolios!$B$2:$B$584)</f>
        <v>0</v>
      </c>
    </row>
    <row r="585" spans="1:2">
      <c r="A585" s="11">
        <f>Returns!A585</f>
        <v>0</v>
      </c>
      <c r="B585" s="1">
        <f>SUM(Portfolios!$B$2:$B$585)</f>
        <v>0</v>
      </c>
    </row>
    <row r="586" spans="1:2">
      <c r="A586" s="11">
        <f>Returns!A586</f>
        <v>0</v>
      </c>
      <c r="B586" s="1">
        <f>SUM(Portfolios!$B$2:$B$586)</f>
        <v>0</v>
      </c>
    </row>
    <row r="587" spans="1:2">
      <c r="A587" s="11">
        <f>Returns!A587</f>
        <v>0</v>
      </c>
      <c r="B587" s="1">
        <f>SUM(Portfolios!$B$2:$B$587)</f>
        <v>0</v>
      </c>
    </row>
    <row r="588" spans="1:2">
      <c r="A588" s="11">
        <f>Returns!A588</f>
        <v>0</v>
      </c>
      <c r="B588" s="1">
        <f>SUM(Portfolios!$B$2:$B$588)</f>
        <v>0</v>
      </c>
    </row>
    <row r="589" spans="1:2">
      <c r="A589" s="11">
        <f>Returns!A589</f>
        <v>0</v>
      </c>
      <c r="B589" s="1">
        <f>SUM(Portfolios!$B$2:$B$589)</f>
        <v>0</v>
      </c>
    </row>
    <row r="590" spans="1:2">
      <c r="A590" s="11">
        <f>Returns!A590</f>
        <v>0</v>
      </c>
      <c r="B590" s="1">
        <f>SUM(Portfolios!$B$2:$B$590)</f>
        <v>0</v>
      </c>
    </row>
    <row r="591" spans="1:2">
      <c r="A591" s="11">
        <f>Returns!A591</f>
        <v>0</v>
      </c>
      <c r="B591" s="1">
        <f>SUM(Portfolios!$B$2:$B$591)</f>
        <v>0</v>
      </c>
    </row>
    <row r="592" spans="1:2">
      <c r="A592" s="11">
        <f>Returns!A592</f>
        <v>0</v>
      </c>
      <c r="B592" s="1">
        <f>SUM(Portfolios!$B$2:$B$592)</f>
        <v>0</v>
      </c>
    </row>
    <row r="593" spans="1:2">
      <c r="A593" s="11">
        <f>Returns!A593</f>
        <v>0</v>
      </c>
      <c r="B593" s="1">
        <f>SUM(Portfolios!$B$2:$B$593)</f>
        <v>0</v>
      </c>
    </row>
    <row r="594" spans="1:2">
      <c r="A594" s="11">
        <f>Returns!A594</f>
        <v>0</v>
      </c>
      <c r="B594" s="1">
        <f>SUM(Portfolios!$B$2:$B$594)</f>
        <v>0</v>
      </c>
    </row>
    <row r="595" spans="1:2">
      <c r="A595" s="11">
        <f>Returns!A595</f>
        <v>0</v>
      </c>
      <c r="B595" s="1">
        <f>SUM(Portfolios!$B$2:$B$595)</f>
        <v>0</v>
      </c>
    </row>
    <row r="596" spans="1:2">
      <c r="A596" s="11">
        <f>Returns!A596</f>
        <v>0</v>
      </c>
      <c r="B596" s="1">
        <f>SUM(Portfolios!$B$2:$B$596)</f>
        <v>0</v>
      </c>
    </row>
    <row r="597" spans="1:2">
      <c r="A597" s="11">
        <f>Returns!A597</f>
        <v>0</v>
      </c>
      <c r="B597" s="1">
        <f>SUM(Portfolios!$B$2:$B$597)</f>
        <v>0</v>
      </c>
    </row>
    <row r="598" spans="1:2">
      <c r="A598" s="11">
        <f>Returns!A598</f>
        <v>0</v>
      </c>
      <c r="B598" s="1">
        <f>SUM(Portfolios!$B$2:$B$598)</f>
        <v>0</v>
      </c>
    </row>
    <row r="599" spans="1:2">
      <c r="A599" s="11">
        <f>Returns!A599</f>
        <v>0</v>
      </c>
      <c r="B599" s="1">
        <f>SUM(Portfolios!$B$2:$B$599)</f>
        <v>0</v>
      </c>
    </row>
    <row r="600" spans="1:2">
      <c r="A600" s="11">
        <f>Returns!A600</f>
        <v>0</v>
      </c>
      <c r="B600" s="1">
        <f>SUM(Portfolios!$B$2:$B$600)</f>
        <v>0</v>
      </c>
    </row>
    <row r="601" spans="1:2">
      <c r="A601" s="11">
        <f>Returns!A601</f>
        <v>0</v>
      </c>
      <c r="B601" s="1">
        <f>SUM(Portfolios!$B$2:$B$601)</f>
        <v>0</v>
      </c>
    </row>
    <row r="602" spans="1:2">
      <c r="A602" s="11">
        <f>Returns!A602</f>
        <v>0</v>
      </c>
      <c r="B602" s="1">
        <f>SUM(Portfolios!$B$2:$B$602)</f>
        <v>0</v>
      </c>
    </row>
    <row r="603" spans="1:2">
      <c r="A603" s="11">
        <f>Returns!A603</f>
        <v>0</v>
      </c>
      <c r="B603" s="1">
        <f>SUM(Portfolios!$B$2:$B$603)</f>
        <v>0</v>
      </c>
    </row>
    <row r="604" spans="1:2">
      <c r="A604" s="11">
        <f>Returns!A604</f>
        <v>0</v>
      </c>
      <c r="B604" s="1">
        <f>SUM(Portfolios!$B$2:$B$604)</f>
        <v>0</v>
      </c>
    </row>
    <row r="605" spans="1:2">
      <c r="A605" s="11">
        <f>Returns!A605</f>
        <v>0</v>
      </c>
      <c r="B605" s="1">
        <f>SUM(Portfolios!$B$2:$B$605)</f>
        <v>0</v>
      </c>
    </row>
    <row r="606" spans="1:2">
      <c r="A606" s="11">
        <f>Returns!A606</f>
        <v>0</v>
      </c>
      <c r="B606" s="1">
        <f>SUM(Portfolios!$B$2:$B$606)</f>
        <v>0</v>
      </c>
    </row>
    <row r="607" spans="1:2">
      <c r="A607" s="11">
        <f>Returns!A607</f>
        <v>0</v>
      </c>
      <c r="B607" s="1">
        <f>SUM(Portfolios!$B$2:$B$607)</f>
        <v>0</v>
      </c>
    </row>
    <row r="608" spans="1:2">
      <c r="A608" s="11">
        <f>Returns!A608</f>
        <v>0</v>
      </c>
      <c r="B608" s="1">
        <f>SUM(Portfolios!$B$2:$B$608)</f>
        <v>0</v>
      </c>
    </row>
    <row r="609" spans="1:2">
      <c r="A609" s="11">
        <f>Returns!A609</f>
        <v>0</v>
      </c>
      <c r="B609" s="1">
        <f>SUM(Portfolios!$B$2:$B$609)</f>
        <v>0</v>
      </c>
    </row>
    <row r="610" spans="1:2">
      <c r="A610" s="11">
        <f>Returns!A610</f>
        <v>0</v>
      </c>
      <c r="B610" s="1">
        <f>SUM(Portfolios!$B$2:$B$610)</f>
        <v>0</v>
      </c>
    </row>
    <row r="611" spans="1:2">
      <c r="A611" s="11">
        <f>Returns!A611</f>
        <v>0</v>
      </c>
      <c r="B611" s="1">
        <f>SUM(Portfolios!$B$2:$B$611)</f>
        <v>0</v>
      </c>
    </row>
    <row r="612" spans="1:2">
      <c r="A612" s="11">
        <f>Returns!A612</f>
        <v>0</v>
      </c>
      <c r="B612" s="1">
        <f>SUM(Portfolios!$B$2:$B$612)</f>
        <v>0</v>
      </c>
    </row>
    <row r="613" spans="1:2">
      <c r="A613" s="11">
        <f>Returns!A613</f>
        <v>0</v>
      </c>
      <c r="B613" s="1">
        <f>SUM(Portfolios!$B$2:$B$613)</f>
        <v>0</v>
      </c>
    </row>
    <row r="614" spans="1:2">
      <c r="A614" s="11">
        <f>Returns!A614</f>
        <v>0</v>
      </c>
      <c r="B614" s="1">
        <f>SUM(Portfolios!$B$2:$B$614)</f>
        <v>0</v>
      </c>
    </row>
    <row r="615" spans="1:2">
      <c r="A615" s="11">
        <f>Returns!A615</f>
        <v>0</v>
      </c>
      <c r="B615" s="1">
        <f>SUM(Portfolios!$B$2:$B$615)</f>
        <v>0</v>
      </c>
    </row>
    <row r="616" spans="1:2">
      <c r="A616" s="11">
        <f>Returns!A616</f>
        <v>0</v>
      </c>
      <c r="B616" s="1">
        <f>SUM(Portfolios!$B$2:$B$616)</f>
        <v>0</v>
      </c>
    </row>
    <row r="617" spans="1:2">
      <c r="A617" s="11">
        <f>Returns!A617</f>
        <v>0</v>
      </c>
      <c r="B617" s="1">
        <f>SUM(Portfolios!$B$2:$B$617)</f>
        <v>0</v>
      </c>
    </row>
    <row r="618" spans="1:2">
      <c r="A618" s="11">
        <f>Returns!A618</f>
        <v>0</v>
      </c>
      <c r="B618" s="1">
        <f>SUM(Portfolios!$B$2:$B$618)</f>
        <v>0</v>
      </c>
    </row>
    <row r="619" spans="1:2">
      <c r="A619" s="11">
        <f>Returns!A619</f>
        <v>0</v>
      </c>
      <c r="B619" s="1">
        <f>SUM(Portfolios!$B$2:$B$619)</f>
        <v>0</v>
      </c>
    </row>
    <row r="620" spans="1:2">
      <c r="A620" s="11">
        <f>Returns!A620</f>
        <v>0</v>
      </c>
      <c r="B620" s="1">
        <f>SUM(Portfolios!$B$2:$B$620)</f>
        <v>0</v>
      </c>
    </row>
    <row r="621" spans="1:2">
      <c r="A621" s="11">
        <f>Returns!A621</f>
        <v>0</v>
      </c>
      <c r="B621" s="1">
        <f>SUM(Portfolios!$B$2:$B$621)</f>
        <v>0</v>
      </c>
    </row>
    <row r="622" spans="1:2">
      <c r="A622" s="11">
        <f>Returns!A622</f>
        <v>0</v>
      </c>
      <c r="B622" s="1">
        <f>SUM(Portfolios!$B$2:$B$622)</f>
        <v>0</v>
      </c>
    </row>
    <row r="623" spans="1:2">
      <c r="A623" s="11">
        <f>Returns!A623</f>
        <v>0</v>
      </c>
      <c r="B623" s="1">
        <f>SUM(Portfolios!$B$2:$B$623)</f>
        <v>0</v>
      </c>
    </row>
    <row r="624" spans="1:2">
      <c r="A624" s="11">
        <f>Returns!A624</f>
        <v>0</v>
      </c>
      <c r="B624" s="1">
        <f>SUM(Portfolios!$B$2:$B$624)</f>
        <v>0</v>
      </c>
    </row>
    <row r="625" spans="1:2">
      <c r="A625" s="11">
        <f>Returns!A625</f>
        <v>0</v>
      </c>
      <c r="B625" s="1">
        <f>SUM(Portfolios!$B$2:$B$625)</f>
        <v>0</v>
      </c>
    </row>
    <row r="626" spans="1:2">
      <c r="A626" s="11">
        <f>Returns!A626</f>
        <v>0</v>
      </c>
      <c r="B626" s="1">
        <f>SUM(Portfolios!$B$2:$B$626)</f>
        <v>0</v>
      </c>
    </row>
    <row r="627" spans="1:2">
      <c r="A627" s="11">
        <f>Returns!A627</f>
        <v>0</v>
      </c>
      <c r="B627" s="1">
        <f>SUM(Portfolios!$B$2:$B$627)</f>
        <v>0</v>
      </c>
    </row>
    <row r="628" spans="1:2">
      <c r="A628" s="11">
        <f>Returns!A628</f>
        <v>0</v>
      </c>
      <c r="B628" s="1">
        <f>SUM(Portfolios!$B$2:$B$628)</f>
        <v>0</v>
      </c>
    </row>
    <row r="629" spans="1:2">
      <c r="A629" s="11">
        <f>Returns!A629</f>
        <v>0</v>
      </c>
      <c r="B629" s="1">
        <f>SUM(Portfolios!$B$2:$B$629)</f>
        <v>0</v>
      </c>
    </row>
    <row r="630" spans="1:2">
      <c r="A630" s="11">
        <f>Returns!A630</f>
        <v>0</v>
      </c>
      <c r="B630" s="1">
        <f>SUM(Portfolios!$B$2:$B$630)</f>
        <v>0</v>
      </c>
    </row>
    <row r="631" spans="1:2">
      <c r="A631" s="11">
        <f>Returns!A631</f>
        <v>0</v>
      </c>
      <c r="B631" s="1">
        <f>SUM(Portfolios!$B$2:$B$631)</f>
        <v>0</v>
      </c>
    </row>
    <row r="632" spans="1:2">
      <c r="A632" s="11">
        <f>Returns!A632</f>
        <v>0</v>
      </c>
      <c r="B632" s="1">
        <f>SUM(Portfolios!$B$2:$B$632)</f>
        <v>0</v>
      </c>
    </row>
    <row r="633" spans="1:2">
      <c r="A633" s="11">
        <f>Returns!A633</f>
        <v>0</v>
      </c>
      <c r="B633" s="1">
        <f>SUM(Portfolios!$B$2:$B$633)</f>
        <v>0</v>
      </c>
    </row>
    <row r="634" spans="1:2">
      <c r="A634" s="11">
        <f>Returns!A634</f>
        <v>0</v>
      </c>
      <c r="B634" s="1">
        <f>SUM(Portfolios!$B$2:$B$634)</f>
        <v>0</v>
      </c>
    </row>
    <row r="635" spans="1:2">
      <c r="A635" s="11">
        <f>Returns!A635</f>
        <v>0</v>
      </c>
      <c r="B635" s="1">
        <f>SUM(Portfolios!$B$2:$B$635)</f>
        <v>0</v>
      </c>
    </row>
    <row r="636" spans="1:2">
      <c r="A636" s="11">
        <f>Returns!A636</f>
        <v>0</v>
      </c>
      <c r="B636" s="1">
        <f>SUM(Portfolios!$B$2:$B$636)</f>
        <v>0</v>
      </c>
    </row>
    <row r="637" spans="1:2">
      <c r="A637" s="11">
        <f>Returns!A637</f>
        <v>0</v>
      </c>
      <c r="B637" s="1">
        <f>SUM(Portfolios!$B$2:$B$637)</f>
        <v>0</v>
      </c>
    </row>
    <row r="638" spans="1:2">
      <c r="A638" s="11">
        <f>Returns!A638</f>
        <v>0</v>
      </c>
      <c r="B638" s="1">
        <f>SUM(Portfolios!$B$2:$B$638)</f>
        <v>0</v>
      </c>
    </row>
    <row r="639" spans="1:2">
      <c r="A639" s="11">
        <f>Returns!A639</f>
        <v>0</v>
      </c>
      <c r="B639" s="1">
        <f>SUM(Portfolios!$B$2:$B$639)</f>
        <v>0</v>
      </c>
    </row>
    <row r="640" spans="1:2">
      <c r="A640" s="11">
        <f>Returns!A640</f>
        <v>0</v>
      </c>
      <c r="B640" s="1">
        <f>SUM(Portfolios!$B$2:$B$640)</f>
        <v>0</v>
      </c>
    </row>
    <row r="641" spans="1:2">
      <c r="A641" s="11">
        <f>Returns!A641</f>
        <v>0</v>
      </c>
      <c r="B641" s="1">
        <f>SUM(Portfolios!$B$2:$B$641)</f>
        <v>0</v>
      </c>
    </row>
    <row r="642" spans="1:2">
      <c r="A642" s="11">
        <f>Returns!A642</f>
        <v>0</v>
      </c>
      <c r="B642" s="1">
        <f>SUM(Portfolios!$B$2:$B$642)</f>
        <v>0</v>
      </c>
    </row>
    <row r="643" spans="1:2">
      <c r="A643" s="11">
        <f>Returns!A643</f>
        <v>0</v>
      </c>
      <c r="B643" s="1">
        <f>SUM(Portfolios!$B$2:$B$643)</f>
        <v>0</v>
      </c>
    </row>
    <row r="644" spans="1:2">
      <c r="A644" s="11">
        <f>Returns!A644</f>
        <v>0</v>
      </c>
      <c r="B644" s="1">
        <f>SUM(Portfolios!$B$2:$B$644)</f>
        <v>0</v>
      </c>
    </row>
    <row r="645" spans="1:2">
      <c r="A645" s="11">
        <f>Returns!A645</f>
        <v>0</v>
      </c>
      <c r="B645" s="1">
        <f>SUM(Portfolios!$B$2:$B$645)</f>
        <v>0</v>
      </c>
    </row>
    <row r="646" spans="1:2">
      <c r="A646" s="11">
        <f>Returns!A646</f>
        <v>0</v>
      </c>
      <c r="B646" s="1">
        <f>SUM(Portfolios!$B$2:$B$646)</f>
        <v>0</v>
      </c>
    </row>
    <row r="647" spans="1:2">
      <c r="A647" s="11">
        <f>Returns!A647</f>
        <v>0</v>
      </c>
      <c r="B647" s="1">
        <f>SUM(Portfolios!$B$2:$B$647)</f>
        <v>0</v>
      </c>
    </row>
    <row r="648" spans="1:2">
      <c r="A648" s="11">
        <f>Returns!A648</f>
        <v>0</v>
      </c>
      <c r="B648" s="1">
        <f>SUM(Portfolios!$B$2:$B$648)</f>
        <v>0</v>
      </c>
    </row>
    <row r="649" spans="1:2">
      <c r="A649" s="11">
        <f>Returns!A649</f>
        <v>0</v>
      </c>
      <c r="B649" s="1">
        <f>SUM(Portfolios!$B$2:$B$649)</f>
        <v>0</v>
      </c>
    </row>
    <row r="650" spans="1:2">
      <c r="A650" s="11">
        <f>Returns!A650</f>
        <v>0</v>
      </c>
      <c r="B650" s="1">
        <f>SUM(Portfolios!$B$2:$B$650)</f>
        <v>0</v>
      </c>
    </row>
    <row r="651" spans="1:2">
      <c r="A651" s="11">
        <f>Returns!A651</f>
        <v>0</v>
      </c>
      <c r="B651" s="1">
        <f>SUM(Portfolios!$B$2:$B$651)</f>
        <v>0</v>
      </c>
    </row>
    <row r="652" spans="1:2">
      <c r="A652" s="11">
        <f>Returns!A652</f>
        <v>0</v>
      </c>
      <c r="B652" s="1">
        <f>SUM(Portfolios!$B$2:$B$652)</f>
        <v>0</v>
      </c>
    </row>
    <row r="653" spans="1:2">
      <c r="A653" s="11">
        <f>Returns!A653</f>
        <v>0</v>
      </c>
      <c r="B653" s="1">
        <f>SUM(Portfolios!$B$2:$B$653)</f>
        <v>0</v>
      </c>
    </row>
    <row r="654" spans="1:2">
      <c r="A654" s="11">
        <f>Returns!A654</f>
        <v>0</v>
      </c>
      <c r="B654" s="1">
        <f>SUM(Portfolios!$B$2:$B$654)</f>
        <v>0</v>
      </c>
    </row>
    <row r="655" spans="1:2">
      <c r="A655" s="11">
        <f>Returns!A655</f>
        <v>0</v>
      </c>
      <c r="B655" s="1">
        <f>SUM(Portfolios!$B$2:$B$655)</f>
        <v>0</v>
      </c>
    </row>
    <row r="656" spans="1:2">
      <c r="A656" s="11">
        <f>Returns!A656</f>
        <v>0</v>
      </c>
      <c r="B656" s="1">
        <f>SUM(Portfolios!$B$2:$B$656)</f>
        <v>0</v>
      </c>
    </row>
    <row r="657" spans="1:2">
      <c r="A657" s="11">
        <f>Returns!A657</f>
        <v>0</v>
      </c>
      <c r="B657" s="1">
        <f>SUM(Portfolios!$B$2:$B$657)</f>
        <v>0</v>
      </c>
    </row>
    <row r="658" spans="1:2">
      <c r="A658" s="11">
        <f>Returns!A658</f>
        <v>0</v>
      </c>
      <c r="B658" s="1">
        <f>SUM(Portfolios!$B$2:$B$658)</f>
        <v>0</v>
      </c>
    </row>
    <row r="659" spans="1:2">
      <c r="A659" s="11">
        <f>Returns!A659</f>
        <v>0</v>
      </c>
      <c r="B659" s="1">
        <f>SUM(Portfolios!$B$2:$B$659)</f>
        <v>0</v>
      </c>
    </row>
    <row r="660" spans="1:2">
      <c r="A660" s="11">
        <f>Returns!A660</f>
        <v>0</v>
      </c>
      <c r="B660" s="1">
        <f>SUM(Portfolios!$B$2:$B$660)</f>
        <v>0</v>
      </c>
    </row>
    <row r="661" spans="1:2">
      <c r="A661" s="11">
        <f>Returns!A661</f>
        <v>0</v>
      </c>
      <c r="B661" s="1">
        <f>SUM(Portfolios!$B$2:$B$661)</f>
        <v>0</v>
      </c>
    </row>
    <row r="662" spans="1:2">
      <c r="A662" s="11">
        <f>Returns!A662</f>
        <v>0</v>
      </c>
      <c r="B662" s="1">
        <f>SUM(Portfolios!$B$2:$B$662)</f>
        <v>0</v>
      </c>
    </row>
    <row r="663" spans="1:2">
      <c r="A663" s="11">
        <f>Returns!A663</f>
        <v>0</v>
      </c>
      <c r="B663" s="1">
        <f>SUM(Portfolios!$B$2:$B$663)</f>
        <v>0</v>
      </c>
    </row>
    <row r="664" spans="1:2">
      <c r="A664" s="11">
        <f>Returns!A664</f>
        <v>0</v>
      </c>
      <c r="B664" s="1">
        <f>SUM(Portfolios!$B$2:$B$664)</f>
        <v>0</v>
      </c>
    </row>
    <row r="665" spans="1:2">
      <c r="A665" s="11">
        <f>Returns!A665</f>
        <v>0</v>
      </c>
      <c r="B665" s="1">
        <f>SUM(Portfolios!$B$2:$B$665)</f>
        <v>0</v>
      </c>
    </row>
    <row r="666" spans="1:2">
      <c r="A666" s="11">
        <f>Returns!A666</f>
        <v>0</v>
      </c>
      <c r="B666" s="1">
        <f>SUM(Portfolios!$B$2:$B$666)</f>
        <v>0</v>
      </c>
    </row>
    <row r="667" spans="1:2">
      <c r="A667" s="11">
        <f>Returns!A667</f>
        <v>0</v>
      </c>
      <c r="B667" s="1">
        <f>SUM(Portfolios!$B$2:$B$667)</f>
        <v>0</v>
      </c>
    </row>
    <row r="668" spans="1:2">
      <c r="A668" s="11">
        <f>Returns!A668</f>
        <v>0</v>
      </c>
      <c r="B668" s="1">
        <f>SUM(Portfolios!$B$2:$B$668)</f>
        <v>0</v>
      </c>
    </row>
    <row r="669" spans="1:2">
      <c r="A669" s="11">
        <f>Returns!A669</f>
        <v>0</v>
      </c>
      <c r="B669" s="1">
        <f>SUM(Portfolios!$B$2:$B$669)</f>
        <v>0</v>
      </c>
    </row>
    <row r="670" spans="1:2">
      <c r="A670" s="11">
        <f>Returns!A670</f>
        <v>0</v>
      </c>
      <c r="B670" s="1">
        <f>SUM(Portfolios!$B$2:$B$670)</f>
        <v>0</v>
      </c>
    </row>
    <row r="671" spans="1:2">
      <c r="A671" s="11">
        <f>Returns!A671</f>
        <v>0</v>
      </c>
      <c r="B671" s="1">
        <f>SUM(Portfolios!$B$2:$B$671)</f>
        <v>0</v>
      </c>
    </row>
    <row r="672" spans="1:2">
      <c r="A672" s="11">
        <f>Returns!A672</f>
        <v>0</v>
      </c>
      <c r="B672" s="1">
        <f>SUM(Portfolios!$B$2:$B$672)</f>
        <v>0</v>
      </c>
    </row>
    <row r="673" spans="1:2">
      <c r="A673" s="11">
        <f>Returns!A673</f>
        <v>0</v>
      </c>
      <c r="B673" s="1">
        <f>SUM(Portfolios!$B$2:$B$673)</f>
        <v>0</v>
      </c>
    </row>
    <row r="674" spans="1:2">
      <c r="A674" s="11">
        <f>Returns!A674</f>
        <v>0</v>
      </c>
      <c r="B674" s="1">
        <f>SUM(Portfolios!$B$2:$B$674)</f>
        <v>0</v>
      </c>
    </row>
    <row r="675" spans="1:2">
      <c r="A675" s="11">
        <f>Returns!A675</f>
        <v>0</v>
      </c>
      <c r="B675" s="1">
        <f>SUM(Portfolios!$B$2:$B$675)</f>
        <v>0</v>
      </c>
    </row>
    <row r="676" spans="1:2">
      <c r="A676" s="11">
        <f>Returns!A676</f>
        <v>0</v>
      </c>
      <c r="B676" s="1">
        <f>SUM(Portfolios!$B$2:$B$676)</f>
        <v>0</v>
      </c>
    </row>
    <row r="677" spans="1:2">
      <c r="A677" s="11">
        <f>Returns!A677</f>
        <v>0</v>
      </c>
      <c r="B677" s="1">
        <f>SUM(Portfolios!$B$2:$B$677)</f>
        <v>0</v>
      </c>
    </row>
    <row r="678" spans="1:2">
      <c r="A678" s="11">
        <f>Returns!A678</f>
        <v>0</v>
      </c>
      <c r="B678" s="1">
        <f>SUM(Portfolios!$B$2:$B$678)</f>
        <v>0</v>
      </c>
    </row>
    <row r="679" spans="1:2">
      <c r="A679" s="11">
        <f>Returns!A679</f>
        <v>0</v>
      </c>
      <c r="B679" s="1">
        <f>SUM(Portfolios!$B$2:$B$679)</f>
        <v>0</v>
      </c>
    </row>
    <row r="680" spans="1:2">
      <c r="A680" s="11">
        <f>Returns!A680</f>
        <v>0</v>
      </c>
      <c r="B680" s="1">
        <f>SUM(Portfolios!$B$2:$B$680)</f>
        <v>0</v>
      </c>
    </row>
    <row r="681" spans="1:2">
      <c r="A681" s="11">
        <f>Returns!A681</f>
        <v>0</v>
      </c>
      <c r="B681" s="1">
        <f>SUM(Portfolios!$B$2:$B$681)</f>
        <v>0</v>
      </c>
    </row>
    <row r="682" spans="1:2">
      <c r="A682" s="11">
        <f>Returns!A682</f>
        <v>0</v>
      </c>
      <c r="B682" s="1">
        <f>SUM(Portfolios!$B$2:$B$682)</f>
        <v>0</v>
      </c>
    </row>
    <row r="683" spans="1:2">
      <c r="A683" s="11">
        <f>Returns!A683</f>
        <v>0</v>
      </c>
      <c r="B683" s="1">
        <f>SUM(Portfolios!$B$2:$B$683)</f>
        <v>0</v>
      </c>
    </row>
    <row r="684" spans="1:2">
      <c r="A684" s="11">
        <f>Returns!A684</f>
        <v>0</v>
      </c>
      <c r="B684" s="1">
        <f>SUM(Portfolios!$B$2:$B$684)</f>
        <v>0</v>
      </c>
    </row>
    <row r="685" spans="1:2">
      <c r="A685" s="11">
        <f>Returns!A685</f>
        <v>0</v>
      </c>
      <c r="B685" s="1">
        <f>SUM(Portfolios!$B$2:$B$685)</f>
        <v>0</v>
      </c>
    </row>
    <row r="686" spans="1:2">
      <c r="A686" s="11">
        <f>Returns!A686</f>
        <v>0</v>
      </c>
      <c r="B686" s="1">
        <f>SUM(Portfolios!$B$2:$B$686)</f>
        <v>0</v>
      </c>
    </row>
    <row r="687" spans="1:2">
      <c r="A687" s="11">
        <f>Returns!A687</f>
        <v>0</v>
      </c>
      <c r="B687" s="1">
        <f>SUM(Portfolios!$B$2:$B$687)</f>
        <v>0</v>
      </c>
    </row>
    <row r="688" spans="1:2">
      <c r="A688" s="11">
        <f>Returns!A688</f>
        <v>0</v>
      </c>
      <c r="B688" s="1">
        <f>SUM(Portfolios!$B$2:$B$688)</f>
        <v>0</v>
      </c>
    </row>
    <row r="689" spans="1:2">
      <c r="A689" s="11">
        <f>Returns!A689</f>
        <v>0</v>
      </c>
      <c r="B689" s="1">
        <f>SUM(Portfolios!$B$2:$B$689)</f>
        <v>0</v>
      </c>
    </row>
    <row r="690" spans="1:2">
      <c r="A690" s="11">
        <f>Returns!A690</f>
        <v>0</v>
      </c>
      <c r="B690" s="1">
        <f>SUM(Portfolios!$B$2:$B$690)</f>
        <v>0</v>
      </c>
    </row>
    <row r="691" spans="1:2">
      <c r="A691" s="11">
        <f>Returns!A691</f>
        <v>0</v>
      </c>
      <c r="B691" s="1">
        <f>SUM(Portfolios!$B$2:$B$691)</f>
        <v>0</v>
      </c>
    </row>
    <row r="692" spans="1:2">
      <c r="A692" s="11">
        <f>Returns!A692</f>
        <v>0</v>
      </c>
      <c r="B692" s="1">
        <f>SUM(Portfolios!$B$2:$B$692)</f>
        <v>0</v>
      </c>
    </row>
    <row r="693" spans="1:2">
      <c r="A693" s="11">
        <f>Returns!A693</f>
        <v>0</v>
      </c>
      <c r="B693" s="1">
        <f>SUM(Portfolios!$B$2:$B$693)</f>
        <v>0</v>
      </c>
    </row>
    <row r="694" spans="1:2">
      <c r="A694" s="11">
        <f>Returns!A694</f>
        <v>0</v>
      </c>
      <c r="B694" s="1">
        <f>SUM(Portfolios!$B$2:$B$694)</f>
        <v>0</v>
      </c>
    </row>
    <row r="695" spans="1:2">
      <c r="A695" s="11">
        <f>Returns!A695</f>
        <v>0</v>
      </c>
      <c r="B695" s="1">
        <f>SUM(Portfolios!$B$2:$B$695)</f>
        <v>0</v>
      </c>
    </row>
    <row r="696" spans="1:2">
      <c r="A696" s="11">
        <f>Returns!A696</f>
        <v>0</v>
      </c>
      <c r="B696" s="1">
        <f>SUM(Portfolios!$B$2:$B$696)</f>
        <v>0</v>
      </c>
    </row>
    <row r="697" spans="1:2">
      <c r="A697" s="11">
        <f>Returns!A697</f>
        <v>0</v>
      </c>
      <c r="B697" s="1">
        <f>SUM(Portfolios!$B$2:$B$697)</f>
        <v>0</v>
      </c>
    </row>
    <row r="698" spans="1:2">
      <c r="A698" s="11">
        <f>Returns!A698</f>
        <v>0</v>
      </c>
      <c r="B698" s="1">
        <f>SUM(Portfolios!$B$2:$B$698)</f>
        <v>0</v>
      </c>
    </row>
    <row r="699" spans="1:2">
      <c r="A699" s="11">
        <f>Returns!A699</f>
        <v>0</v>
      </c>
      <c r="B699" s="1">
        <f>SUM(Portfolios!$B$2:$B$699)</f>
        <v>0</v>
      </c>
    </row>
    <row r="700" spans="1:2">
      <c r="A700" s="11">
        <f>Returns!A700</f>
        <v>0</v>
      </c>
      <c r="B700" s="1">
        <f>SUM(Portfolios!$B$2:$B$700)</f>
        <v>0</v>
      </c>
    </row>
    <row r="701" spans="1:2">
      <c r="A701" s="11">
        <f>Returns!A701</f>
        <v>0</v>
      </c>
      <c r="B701" s="1">
        <f>SUM(Portfolios!$B$2:$B$701)</f>
        <v>0</v>
      </c>
    </row>
    <row r="702" spans="1:2">
      <c r="A702" s="11">
        <f>Returns!A702</f>
        <v>0</v>
      </c>
      <c r="B702" s="1">
        <f>SUM(Portfolios!$B$2:$B$702)</f>
        <v>0</v>
      </c>
    </row>
    <row r="703" spans="1:2">
      <c r="A703" s="11">
        <f>Returns!A703</f>
        <v>0</v>
      </c>
      <c r="B703" s="1">
        <f>SUM(Portfolios!$B$2:$B$703)</f>
        <v>0</v>
      </c>
    </row>
    <row r="704" spans="1:2">
      <c r="A704" s="11">
        <f>Returns!A704</f>
        <v>0</v>
      </c>
      <c r="B704" s="1">
        <f>SUM(Portfolios!$B$2:$B$704)</f>
        <v>0</v>
      </c>
    </row>
    <row r="705" spans="1:2">
      <c r="A705" s="11">
        <f>Returns!A705</f>
        <v>0</v>
      </c>
      <c r="B705" s="1">
        <f>SUM(Portfolios!$B$2:$B$705)</f>
        <v>0</v>
      </c>
    </row>
    <row r="706" spans="1:2">
      <c r="A706" s="11">
        <f>Returns!A706</f>
        <v>0</v>
      </c>
      <c r="B706" s="1">
        <f>SUM(Portfolios!$B$2:$B$706)</f>
        <v>0</v>
      </c>
    </row>
    <row r="707" spans="1:2">
      <c r="A707" s="11">
        <f>Returns!A707</f>
        <v>0</v>
      </c>
      <c r="B707" s="1">
        <f>SUM(Portfolios!$B$2:$B$707)</f>
        <v>0</v>
      </c>
    </row>
    <row r="708" spans="1:2">
      <c r="A708" s="11">
        <f>Returns!A708</f>
        <v>0</v>
      </c>
      <c r="B708" s="1">
        <f>SUM(Portfolios!$B$2:$B$708)</f>
        <v>0</v>
      </c>
    </row>
    <row r="709" spans="1:2">
      <c r="A709" s="11">
        <f>Returns!A709</f>
        <v>0</v>
      </c>
      <c r="B709" s="1">
        <f>SUM(Portfolios!$B$2:$B$709)</f>
        <v>0</v>
      </c>
    </row>
    <row r="710" spans="1:2">
      <c r="A710" s="11">
        <f>Returns!A710</f>
        <v>0</v>
      </c>
      <c r="B710" s="1">
        <f>SUM(Portfolios!$B$2:$B$710)</f>
        <v>0</v>
      </c>
    </row>
    <row r="711" spans="1:2">
      <c r="A711" s="11">
        <f>Returns!A711</f>
        <v>0</v>
      </c>
      <c r="B711" s="1">
        <f>SUM(Portfolios!$B$2:$B$711)</f>
        <v>0</v>
      </c>
    </row>
    <row r="712" spans="1:2">
      <c r="A712" s="11">
        <f>Returns!A712</f>
        <v>0</v>
      </c>
      <c r="B712" s="1">
        <f>SUM(Portfolios!$B$2:$B$712)</f>
        <v>0</v>
      </c>
    </row>
    <row r="713" spans="1:2">
      <c r="A713" s="11">
        <f>Returns!A713</f>
        <v>0</v>
      </c>
      <c r="B713" s="1">
        <f>SUM(Portfolios!$B$2:$B$713)</f>
        <v>0</v>
      </c>
    </row>
    <row r="714" spans="1:2">
      <c r="A714" s="11">
        <f>Returns!A714</f>
        <v>0</v>
      </c>
      <c r="B714" s="1">
        <f>SUM(Portfolios!$B$2:$B$714)</f>
        <v>0</v>
      </c>
    </row>
    <row r="715" spans="1:2">
      <c r="A715" s="11">
        <f>Returns!A715</f>
        <v>0</v>
      </c>
      <c r="B715" s="1">
        <f>SUM(Portfolios!$B$2:$B$715)</f>
        <v>0</v>
      </c>
    </row>
    <row r="716" spans="1:2">
      <c r="A716" s="11">
        <f>Returns!A716</f>
        <v>0</v>
      </c>
      <c r="B716" s="1">
        <f>SUM(Portfolios!$B$2:$B$716)</f>
        <v>0</v>
      </c>
    </row>
    <row r="717" spans="1:2">
      <c r="A717" s="11">
        <f>Returns!A717</f>
        <v>0</v>
      </c>
      <c r="B717" s="1">
        <f>SUM(Portfolios!$B$2:$B$717)</f>
        <v>0</v>
      </c>
    </row>
    <row r="718" spans="1:2">
      <c r="A718" s="11">
        <f>Returns!A718</f>
        <v>0</v>
      </c>
      <c r="B718" s="1">
        <f>SUM(Portfolios!$B$2:$B$718)</f>
        <v>0</v>
      </c>
    </row>
    <row r="719" spans="1:2">
      <c r="A719" s="11">
        <f>Returns!A719</f>
        <v>0</v>
      </c>
      <c r="B719" s="1">
        <f>SUM(Portfolios!$B$2:$B$719)</f>
        <v>0</v>
      </c>
    </row>
    <row r="720" spans="1:2">
      <c r="A720" s="11">
        <f>Returns!A720</f>
        <v>0</v>
      </c>
      <c r="B720" s="1">
        <f>SUM(Portfolios!$B$2:$B$720)</f>
        <v>0</v>
      </c>
    </row>
    <row r="721" spans="1:2">
      <c r="A721" s="11">
        <f>Returns!A721</f>
        <v>0</v>
      </c>
      <c r="B721" s="1">
        <f>SUM(Portfolios!$B$2:$B$721)</f>
        <v>0</v>
      </c>
    </row>
    <row r="722" spans="1:2">
      <c r="A722" s="11">
        <f>Returns!A722</f>
        <v>0</v>
      </c>
      <c r="B722" s="1">
        <f>SUM(Portfolios!$B$2:$B$722)</f>
        <v>0</v>
      </c>
    </row>
    <row r="723" spans="1:2">
      <c r="A723" s="11">
        <f>Returns!A723</f>
        <v>0</v>
      </c>
      <c r="B723" s="1">
        <f>SUM(Portfolios!$B$2:$B$723)</f>
        <v>0</v>
      </c>
    </row>
    <row r="724" spans="1:2">
      <c r="A724" s="11">
        <f>Returns!A724</f>
        <v>0</v>
      </c>
      <c r="B724" s="1">
        <f>SUM(Portfolios!$B$2:$B$724)</f>
        <v>0</v>
      </c>
    </row>
    <row r="725" spans="1:2">
      <c r="A725" s="11">
        <f>Returns!A725</f>
        <v>0</v>
      </c>
      <c r="B725" s="1">
        <f>SUM(Portfolios!$B$2:$B$725)</f>
        <v>0</v>
      </c>
    </row>
    <row r="726" spans="1:2">
      <c r="A726" s="11">
        <f>Returns!A726</f>
        <v>0</v>
      </c>
      <c r="B726" s="1">
        <f>SUM(Portfolios!$B$2:$B$726)</f>
        <v>0</v>
      </c>
    </row>
    <row r="727" spans="1:2">
      <c r="A727" s="11">
        <f>Returns!A727</f>
        <v>0</v>
      </c>
      <c r="B727" s="1">
        <f>SUM(Portfolios!$B$2:$B$727)</f>
        <v>0</v>
      </c>
    </row>
    <row r="728" spans="1:2">
      <c r="A728" s="11">
        <f>Returns!A728</f>
        <v>0</v>
      </c>
      <c r="B728" s="1">
        <f>SUM(Portfolios!$B$2:$B$728)</f>
        <v>0</v>
      </c>
    </row>
    <row r="729" spans="1:2">
      <c r="A729" s="11">
        <f>Returns!A729</f>
        <v>0</v>
      </c>
      <c r="B729" s="1">
        <f>SUM(Portfolios!$B$2:$B$729)</f>
        <v>0</v>
      </c>
    </row>
    <row r="730" spans="1:2">
      <c r="A730" s="11">
        <f>Returns!A730</f>
        <v>0</v>
      </c>
      <c r="B730" s="1">
        <f>SUM(Portfolios!$B$2:$B$730)</f>
        <v>0</v>
      </c>
    </row>
    <row r="731" spans="1:2">
      <c r="A731" s="11">
        <f>Returns!A731</f>
        <v>0</v>
      </c>
      <c r="B731" s="1">
        <f>SUM(Portfolios!$B$2:$B$731)</f>
        <v>0</v>
      </c>
    </row>
    <row r="732" spans="1:2">
      <c r="A732" s="11">
        <f>Returns!A732</f>
        <v>0</v>
      </c>
      <c r="B732" s="1">
        <f>SUM(Portfolios!$B$2:$B$732)</f>
        <v>0</v>
      </c>
    </row>
    <row r="733" spans="1:2">
      <c r="A733" s="11">
        <f>Returns!A733</f>
        <v>0</v>
      </c>
      <c r="B733" s="1">
        <f>SUM(Portfolios!$B$2:$B$733)</f>
        <v>0</v>
      </c>
    </row>
    <row r="734" spans="1:2">
      <c r="A734" s="11">
        <f>Returns!A734</f>
        <v>0</v>
      </c>
      <c r="B734" s="1">
        <f>SUM(Portfolios!$B$2:$B$734)</f>
        <v>0</v>
      </c>
    </row>
    <row r="735" spans="1:2">
      <c r="A735" s="11">
        <f>Returns!A735</f>
        <v>0</v>
      </c>
      <c r="B735" s="1">
        <f>SUM(Portfolios!$B$2:$B$735)</f>
        <v>0</v>
      </c>
    </row>
    <row r="736" spans="1:2">
      <c r="A736" s="11">
        <f>Returns!A736</f>
        <v>0</v>
      </c>
      <c r="B736" s="1">
        <f>SUM(Portfolios!$B$2:$B$736)</f>
        <v>0</v>
      </c>
    </row>
    <row r="737" spans="1:2">
      <c r="A737" s="11">
        <f>Returns!A737</f>
        <v>0</v>
      </c>
      <c r="B737" s="1">
        <f>SUM(Portfolios!$B$2:$B$737)</f>
        <v>0</v>
      </c>
    </row>
    <row r="738" spans="1:2">
      <c r="A738" s="11">
        <f>Returns!A738</f>
        <v>0</v>
      </c>
      <c r="B738" s="1">
        <f>SUM(Portfolios!$B$2:$B$738)</f>
        <v>0</v>
      </c>
    </row>
    <row r="739" spans="1:2">
      <c r="A739" s="11">
        <f>Returns!A739</f>
        <v>0</v>
      </c>
      <c r="B739" s="1">
        <f>SUM(Portfolios!$B$2:$B$739)</f>
        <v>0</v>
      </c>
    </row>
    <row r="740" spans="1:2">
      <c r="A740" s="11">
        <f>Returns!A740</f>
        <v>0</v>
      </c>
      <c r="B740" s="1">
        <f>SUM(Portfolios!$B$2:$B$740)</f>
        <v>0</v>
      </c>
    </row>
    <row r="741" spans="1:2">
      <c r="A741" s="11">
        <f>Returns!A741</f>
        <v>0</v>
      </c>
      <c r="B741" s="1">
        <f>SUM(Portfolios!$B$2:$B$741)</f>
        <v>0</v>
      </c>
    </row>
    <row r="742" spans="1:2">
      <c r="A742" s="11">
        <f>Returns!A742</f>
        <v>0</v>
      </c>
      <c r="B742" s="1">
        <f>SUM(Portfolios!$B$2:$B$742)</f>
        <v>0</v>
      </c>
    </row>
    <row r="743" spans="1:2">
      <c r="A743" s="11">
        <f>Returns!A743</f>
        <v>0</v>
      </c>
      <c r="B743" s="1">
        <f>SUM(Portfolios!$B$2:$B$743)</f>
        <v>0</v>
      </c>
    </row>
    <row r="744" spans="1:2">
      <c r="A744" s="11">
        <f>Returns!A744</f>
        <v>0</v>
      </c>
      <c r="B744" s="1">
        <f>SUM(Portfolios!$B$2:$B$744)</f>
        <v>0</v>
      </c>
    </row>
    <row r="745" spans="1:2">
      <c r="A745" s="11">
        <f>Returns!A745</f>
        <v>0</v>
      </c>
      <c r="B745" s="1">
        <f>SUM(Portfolios!$B$2:$B$745)</f>
        <v>0</v>
      </c>
    </row>
    <row r="746" spans="1:2">
      <c r="A746" s="11">
        <f>Returns!A746</f>
        <v>0</v>
      </c>
      <c r="B746" s="1">
        <f>SUM(Portfolios!$B$2:$B$746)</f>
        <v>0</v>
      </c>
    </row>
    <row r="747" spans="1:2">
      <c r="A747" s="11">
        <f>Returns!A747</f>
        <v>0</v>
      </c>
      <c r="B747" s="1">
        <f>SUM(Portfolios!$B$2:$B$747)</f>
        <v>0</v>
      </c>
    </row>
    <row r="748" spans="1:2">
      <c r="A748" s="11">
        <f>Returns!A748</f>
        <v>0</v>
      </c>
      <c r="B748" s="1">
        <f>SUM(Portfolios!$B$2:$B$748)</f>
        <v>0</v>
      </c>
    </row>
    <row r="749" spans="1:2">
      <c r="A749" s="11">
        <f>Returns!A749</f>
        <v>0</v>
      </c>
      <c r="B749" s="1">
        <f>SUM(Portfolios!$B$2:$B$749)</f>
        <v>0</v>
      </c>
    </row>
    <row r="750" spans="1:2">
      <c r="A750" s="11">
        <f>Returns!A750</f>
        <v>0</v>
      </c>
      <c r="B750" s="1">
        <f>SUM(Portfolios!$B$2:$B$750)</f>
        <v>0</v>
      </c>
    </row>
    <row r="751" spans="1:2">
      <c r="A751" s="11">
        <f>Returns!A751</f>
        <v>0</v>
      </c>
      <c r="B751" s="1">
        <f>SUM(Portfolios!$B$2:$B$751)</f>
        <v>0</v>
      </c>
    </row>
    <row r="752" spans="1:2">
      <c r="A752" s="11">
        <f>Returns!A752</f>
        <v>0</v>
      </c>
      <c r="B752" s="1">
        <f>SUM(Portfolios!$B$2:$B$752)</f>
        <v>0</v>
      </c>
    </row>
    <row r="753" spans="1:2">
      <c r="A753" s="11">
        <f>Returns!A753</f>
        <v>0</v>
      </c>
      <c r="B753" s="1">
        <f>SUM(Portfolios!$B$2:$B$753)</f>
        <v>0</v>
      </c>
    </row>
    <row r="754" spans="1:2">
      <c r="A754" s="11">
        <f>Returns!A754</f>
        <v>0</v>
      </c>
      <c r="B754" s="1">
        <f>SUM(Portfolios!$B$2:$B$754)</f>
        <v>0</v>
      </c>
    </row>
    <row r="755" spans="1:2">
      <c r="A755" s="11">
        <f>Returns!A755</f>
        <v>0</v>
      </c>
      <c r="B755" s="1">
        <f>SUM(Portfolios!$B$2:$B$755)</f>
        <v>0</v>
      </c>
    </row>
    <row r="756" spans="1:2">
      <c r="A756" s="11">
        <f>Returns!A756</f>
        <v>0</v>
      </c>
      <c r="B756" s="1">
        <f>SUM(Portfolios!$B$2:$B$756)</f>
        <v>0</v>
      </c>
    </row>
    <row r="757" spans="1:2">
      <c r="A757" s="11">
        <f>Returns!A757</f>
        <v>0</v>
      </c>
      <c r="B757" s="1">
        <f>SUM(Portfolios!$B$2:$B$757)</f>
        <v>0</v>
      </c>
    </row>
    <row r="758" spans="1:2">
      <c r="A758" s="11">
        <f>Returns!A758</f>
        <v>0</v>
      </c>
      <c r="B758" s="1">
        <f>SUM(Portfolios!$B$2:$B$758)</f>
        <v>0</v>
      </c>
    </row>
    <row r="759" spans="1:2">
      <c r="A759" s="11">
        <f>Returns!A759</f>
        <v>0</v>
      </c>
      <c r="B759" s="1">
        <f>SUM(Portfolios!$B$2:$B$759)</f>
        <v>0</v>
      </c>
    </row>
    <row r="760" spans="1:2">
      <c r="A760" s="11">
        <f>Returns!A760</f>
        <v>0</v>
      </c>
      <c r="B760" s="1">
        <f>SUM(Portfolios!$B$2:$B$760)</f>
        <v>0</v>
      </c>
    </row>
    <row r="761" spans="1:2">
      <c r="A761" s="11">
        <f>Returns!A761</f>
        <v>0</v>
      </c>
      <c r="B761" s="1">
        <f>SUM(Portfolios!$B$2:$B$761)</f>
        <v>0</v>
      </c>
    </row>
    <row r="762" spans="1:2">
      <c r="A762" s="11">
        <f>Returns!A762</f>
        <v>0</v>
      </c>
      <c r="B762" s="1">
        <f>SUM(Portfolios!$B$2:$B$762)</f>
        <v>0</v>
      </c>
    </row>
    <row r="763" spans="1:2">
      <c r="A763" s="11">
        <f>Returns!A763</f>
        <v>0</v>
      </c>
      <c r="B763" s="1">
        <f>SUM(Portfolios!$B$2:$B$763)</f>
        <v>0</v>
      </c>
    </row>
    <row r="764" spans="1:2">
      <c r="A764" s="11">
        <f>Returns!A764</f>
        <v>0</v>
      </c>
      <c r="B764" s="1">
        <f>SUM(Portfolios!$B$2:$B$764)</f>
        <v>0</v>
      </c>
    </row>
    <row r="765" spans="1:2">
      <c r="A765" s="11">
        <f>Returns!A765</f>
        <v>0</v>
      </c>
      <c r="B765" s="1">
        <f>SUM(Portfolios!$B$2:$B$765)</f>
        <v>0</v>
      </c>
    </row>
    <row r="766" spans="1:2">
      <c r="A766" s="11">
        <f>Returns!A766</f>
        <v>0</v>
      </c>
      <c r="B766" s="1">
        <f>SUM(Portfolios!$B$2:$B$766)</f>
        <v>0</v>
      </c>
    </row>
    <row r="767" spans="1:2">
      <c r="A767" s="11">
        <f>Returns!A767</f>
        <v>0</v>
      </c>
      <c r="B767" s="1">
        <f>SUM(Portfolios!$B$2:$B$767)</f>
        <v>0</v>
      </c>
    </row>
    <row r="768" spans="1:2">
      <c r="A768" s="11">
        <f>Returns!A768</f>
        <v>0</v>
      </c>
      <c r="B768" s="1">
        <f>SUM(Portfolios!$B$2:$B$768)</f>
        <v>0</v>
      </c>
    </row>
    <row r="769" spans="1:2">
      <c r="A769" s="11">
        <f>Returns!A769</f>
        <v>0</v>
      </c>
      <c r="B769" s="1">
        <f>SUM(Portfolios!$B$2:$B$769)</f>
        <v>0</v>
      </c>
    </row>
    <row r="770" spans="1:2">
      <c r="A770" s="11">
        <f>Returns!A770</f>
        <v>0</v>
      </c>
      <c r="B770" s="1">
        <f>SUM(Portfolios!$B$2:$B$770)</f>
        <v>0</v>
      </c>
    </row>
    <row r="771" spans="1:2">
      <c r="A771" s="11">
        <f>Returns!A771</f>
        <v>0</v>
      </c>
      <c r="B771" s="1">
        <f>SUM(Portfolios!$B$2:$B$771)</f>
        <v>0</v>
      </c>
    </row>
    <row r="772" spans="1:2">
      <c r="A772" s="11">
        <f>Returns!A772</f>
        <v>0</v>
      </c>
      <c r="B772" s="1">
        <f>SUM(Portfolios!$B$2:$B$772)</f>
        <v>0</v>
      </c>
    </row>
    <row r="773" spans="1:2">
      <c r="A773" s="11">
        <f>Returns!A773</f>
        <v>0</v>
      </c>
      <c r="B773" s="1">
        <f>SUM(Portfolios!$B$2:$B$773)</f>
        <v>0</v>
      </c>
    </row>
    <row r="774" spans="1:2">
      <c r="A774" s="11">
        <f>Returns!A774</f>
        <v>0</v>
      </c>
      <c r="B774" s="1">
        <f>SUM(Portfolios!$B$2:$B$774)</f>
        <v>0</v>
      </c>
    </row>
    <row r="775" spans="1:2">
      <c r="A775" s="11">
        <f>Returns!A775</f>
        <v>0</v>
      </c>
      <c r="B775" s="1">
        <f>SUM(Portfolios!$B$2:$B$775)</f>
        <v>0</v>
      </c>
    </row>
    <row r="776" spans="1:2">
      <c r="A776" s="11">
        <f>Returns!A776</f>
        <v>0</v>
      </c>
      <c r="B776" s="1">
        <f>SUM(Portfolios!$B$2:$B$776)</f>
        <v>0</v>
      </c>
    </row>
    <row r="777" spans="1:2">
      <c r="A777" s="11">
        <f>Returns!A777</f>
        <v>0</v>
      </c>
      <c r="B777" s="1">
        <f>SUM(Portfolios!$B$2:$B$777)</f>
        <v>0</v>
      </c>
    </row>
    <row r="778" spans="1:2">
      <c r="A778" s="11">
        <f>Returns!A778</f>
        <v>0</v>
      </c>
      <c r="B778" s="1">
        <f>SUM(Portfolios!$B$2:$B$778)</f>
        <v>0</v>
      </c>
    </row>
    <row r="779" spans="1:2">
      <c r="A779" s="11">
        <f>Returns!A779</f>
        <v>0</v>
      </c>
      <c r="B779" s="1">
        <f>SUM(Portfolios!$B$2:$B$779)</f>
        <v>0</v>
      </c>
    </row>
    <row r="780" spans="1:2">
      <c r="A780" s="11">
        <f>Returns!A780</f>
        <v>0</v>
      </c>
      <c r="B780" s="1">
        <f>SUM(Portfolios!$B$2:$B$780)</f>
        <v>0</v>
      </c>
    </row>
    <row r="781" spans="1:2">
      <c r="A781" s="11">
        <f>Returns!A781</f>
        <v>0</v>
      </c>
      <c r="B781" s="1">
        <f>SUM(Portfolios!$B$2:$B$781)</f>
        <v>0</v>
      </c>
    </row>
    <row r="782" spans="1:2">
      <c r="A782" s="11">
        <f>Returns!A782</f>
        <v>0</v>
      </c>
      <c r="B782" s="1">
        <f>SUM(Portfolios!$B$2:$B$782)</f>
        <v>0</v>
      </c>
    </row>
    <row r="783" spans="1:2">
      <c r="A783" s="11">
        <f>Returns!A783</f>
        <v>0</v>
      </c>
      <c r="B783" s="1">
        <f>SUM(Portfolios!$B$2:$B$783)</f>
        <v>0</v>
      </c>
    </row>
    <row r="784" spans="1:2">
      <c r="A784" s="11">
        <f>Returns!A784</f>
        <v>0</v>
      </c>
      <c r="B784" s="1">
        <f>SUM(Portfolios!$B$2:$B$784)</f>
        <v>0</v>
      </c>
    </row>
    <row r="785" spans="1:2">
      <c r="A785" s="11">
        <f>Returns!A785</f>
        <v>0</v>
      </c>
      <c r="B785" s="1">
        <f>SUM(Portfolios!$B$2:$B$785)</f>
        <v>0</v>
      </c>
    </row>
    <row r="786" spans="1:2">
      <c r="A786" s="11">
        <f>Returns!A786</f>
        <v>0</v>
      </c>
      <c r="B786" s="1">
        <f>SUM(Portfolios!$B$2:$B$786)</f>
        <v>0</v>
      </c>
    </row>
    <row r="787" spans="1:2">
      <c r="A787" s="11">
        <f>Returns!A787</f>
        <v>0</v>
      </c>
      <c r="B787" s="1">
        <f>SUM(Portfolios!$B$2:$B$787)</f>
        <v>0</v>
      </c>
    </row>
    <row r="788" spans="1:2">
      <c r="A788" s="11">
        <f>Returns!A788</f>
        <v>0</v>
      </c>
      <c r="B788" s="1">
        <f>SUM(Portfolios!$B$2:$B$788)</f>
        <v>0</v>
      </c>
    </row>
    <row r="789" spans="1:2">
      <c r="A789" s="11">
        <f>Returns!A789</f>
        <v>0</v>
      </c>
      <c r="B789" s="1">
        <f>SUM(Portfolios!$B$2:$B$789)</f>
        <v>0</v>
      </c>
    </row>
    <row r="790" spans="1:2">
      <c r="A790" s="11">
        <f>Returns!A790</f>
        <v>0</v>
      </c>
      <c r="B790" s="1">
        <f>SUM(Portfolios!$B$2:$B$790)</f>
        <v>0</v>
      </c>
    </row>
    <row r="791" spans="1:2">
      <c r="A791" s="11">
        <f>Returns!A791</f>
        <v>0</v>
      </c>
      <c r="B791" s="1">
        <f>SUM(Portfolios!$B$2:$B$791)</f>
        <v>0</v>
      </c>
    </row>
    <row r="792" spans="1:2">
      <c r="A792" s="11">
        <f>Returns!A792</f>
        <v>0</v>
      </c>
      <c r="B792" s="1">
        <f>SUM(Portfolios!$B$2:$B$792)</f>
        <v>0</v>
      </c>
    </row>
    <row r="793" spans="1:2">
      <c r="A793" s="11">
        <f>Returns!A793</f>
        <v>0</v>
      </c>
      <c r="B793" s="1">
        <f>SUM(Portfolios!$B$2:$B$793)</f>
        <v>0</v>
      </c>
    </row>
    <row r="794" spans="1:2">
      <c r="A794" s="11">
        <f>Returns!A794</f>
        <v>0</v>
      </c>
      <c r="B794" s="1">
        <f>SUM(Portfolios!$B$2:$B$794)</f>
        <v>0</v>
      </c>
    </row>
    <row r="795" spans="1:2">
      <c r="A795" s="11">
        <f>Returns!A795</f>
        <v>0</v>
      </c>
      <c r="B795" s="1">
        <f>SUM(Portfolios!$B$2:$B$795)</f>
        <v>0</v>
      </c>
    </row>
    <row r="796" spans="1:2">
      <c r="A796" s="11">
        <f>Returns!A796</f>
        <v>0</v>
      </c>
      <c r="B796" s="1">
        <f>SUM(Portfolios!$B$2:$B$796)</f>
        <v>0</v>
      </c>
    </row>
    <row r="797" spans="1:2">
      <c r="A797" s="11">
        <f>Returns!A797</f>
        <v>0</v>
      </c>
      <c r="B797" s="1">
        <f>SUM(Portfolios!$B$2:$B$797)</f>
        <v>0</v>
      </c>
    </row>
    <row r="798" spans="1:2">
      <c r="A798" s="11">
        <f>Returns!A798</f>
        <v>0</v>
      </c>
      <c r="B798" s="1">
        <f>SUM(Portfolios!$B$2:$B$798)</f>
        <v>0</v>
      </c>
    </row>
    <row r="799" spans="1:2">
      <c r="A799" s="11">
        <f>Returns!A799</f>
        <v>0</v>
      </c>
      <c r="B799" s="1">
        <f>SUM(Portfolios!$B$2:$B$799)</f>
        <v>0</v>
      </c>
    </row>
    <row r="800" spans="1:2">
      <c r="A800" s="11">
        <f>Returns!A800</f>
        <v>0</v>
      </c>
      <c r="B800" s="1">
        <f>SUM(Portfolios!$B$2:$B$800)</f>
        <v>0</v>
      </c>
    </row>
    <row r="801" spans="1:2">
      <c r="A801" s="11">
        <f>Returns!A801</f>
        <v>0</v>
      </c>
      <c r="B801" s="1">
        <f>SUM(Portfolios!$B$2:$B$801)</f>
        <v>0</v>
      </c>
    </row>
    <row r="802" spans="1:2">
      <c r="A802" s="11">
        <f>Returns!A802</f>
        <v>0</v>
      </c>
      <c r="B802" s="1">
        <f>SUM(Portfolios!$B$2:$B$802)</f>
        <v>0</v>
      </c>
    </row>
    <row r="803" spans="1:2">
      <c r="A803" s="11">
        <f>Returns!A803</f>
        <v>0</v>
      </c>
      <c r="B803" s="1">
        <f>SUM(Portfolios!$B$2:$B$803)</f>
        <v>0</v>
      </c>
    </row>
    <row r="804" spans="1:2">
      <c r="A804" s="11">
        <f>Returns!A804</f>
        <v>0</v>
      </c>
      <c r="B804" s="1">
        <f>SUM(Portfolios!$B$2:$B$804)</f>
        <v>0</v>
      </c>
    </row>
    <row r="805" spans="1:2">
      <c r="A805" s="11">
        <f>Returns!A805</f>
        <v>0</v>
      </c>
      <c r="B805" s="1">
        <f>SUM(Portfolios!$B$2:$B$805)</f>
        <v>0</v>
      </c>
    </row>
    <row r="806" spans="1:2">
      <c r="A806" s="11">
        <f>Returns!A806</f>
        <v>0</v>
      </c>
      <c r="B806" s="1">
        <f>SUM(Portfolios!$B$2:$B$806)</f>
        <v>0</v>
      </c>
    </row>
    <row r="807" spans="1:2">
      <c r="A807" s="11">
        <f>Returns!A807</f>
        <v>0</v>
      </c>
      <c r="B807" s="1">
        <f>SUM(Portfolios!$B$2:$B$807)</f>
        <v>0</v>
      </c>
    </row>
    <row r="808" spans="1:2">
      <c r="A808" s="11">
        <f>Returns!A808</f>
        <v>0</v>
      </c>
      <c r="B808" s="1">
        <f>SUM(Portfolios!$B$2:$B$808)</f>
        <v>0</v>
      </c>
    </row>
    <row r="809" spans="1:2">
      <c r="A809" s="11">
        <f>Returns!A809</f>
        <v>0</v>
      </c>
      <c r="B809" s="1">
        <f>SUM(Portfolios!$B$2:$B$809)</f>
        <v>0</v>
      </c>
    </row>
    <row r="810" spans="1:2">
      <c r="A810" s="11">
        <f>Returns!A810</f>
        <v>0</v>
      </c>
      <c r="B810" s="1">
        <f>SUM(Portfolios!$B$2:$B$810)</f>
        <v>0</v>
      </c>
    </row>
    <row r="811" spans="1:2">
      <c r="A811" s="11">
        <f>Returns!A811</f>
        <v>0</v>
      </c>
      <c r="B811" s="1">
        <f>SUM(Portfolios!$B$2:$B$811)</f>
        <v>0</v>
      </c>
    </row>
    <row r="812" spans="1:2">
      <c r="A812" s="11">
        <f>Returns!A812</f>
        <v>0</v>
      </c>
      <c r="B812" s="1">
        <f>SUM(Portfolios!$B$2:$B$812)</f>
        <v>0</v>
      </c>
    </row>
    <row r="813" spans="1:2">
      <c r="A813" s="11">
        <f>Returns!A813</f>
        <v>0</v>
      </c>
      <c r="B813" s="1">
        <f>SUM(Portfolios!$B$2:$B$813)</f>
        <v>0</v>
      </c>
    </row>
    <row r="814" spans="1:2">
      <c r="A814" s="11">
        <f>Returns!A814</f>
        <v>0</v>
      </c>
      <c r="B814" s="1">
        <f>SUM(Portfolios!$B$2:$B$814)</f>
        <v>0</v>
      </c>
    </row>
    <row r="815" spans="1:2">
      <c r="A815" s="11">
        <f>Returns!A815</f>
        <v>0</v>
      </c>
      <c r="B815" s="1">
        <f>SUM(Portfolios!$B$2:$B$815)</f>
        <v>0</v>
      </c>
    </row>
    <row r="816" spans="1:2">
      <c r="A816" s="11">
        <f>Returns!A816</f>
        <v>0</v>
      </c>
      <c r="B816" s="1">
        <f>SUM(Portfolios!$B$2:$B$816)</f>
        <v>0</v>
      </c>
    </row>
    <row r="817" spans="1:2">
      <c r="A817" s="11">
        <f>Returns!A817</f>
        <v>0</v>
      </c>
      <c r="B817" s="1">
        <f>SUM(Portfolios!$B$2:$B$817)</f>
        <v>0</v>
      </c>
    </row>
    <row r="818" spans="1:2">
      <c r="A818" s="11">
        <f>Returns!A818</f>
        <v>0</v>
      </c>
      <c r="B818" s="1">
        <f>SUM(Portfolios!$B$2:$B$818)</f>
        <v>0</v>
      </c>
    </row>
    <row r="819" spans="1:2">
      <c r="A819" s="11">
        <f>Returns!A819</f>
        <v>0</v>
      </c>
      <c r="B819" s="1">
        <f>SUM(Portfolios!$B$2:$B$819)</f>
        <v>0</v>
      </c>
    </row>
    <row r="820" spans="1:2">
      <c r="A820" s="11">
        <f>Returns!A820</f>
        <v>0</v>
      </c>
      <c r="B820" s="1">
        <f>SUM(Portfolios!$B$2:$B$820)</f>
        <v>0</v>
      </c>
    </row>
    <row r="821" spans="1:2">
      <c r="A821" s="11">
        <f>Returns!A821</f>
        <v>0</v>
      </c>
      <c r="B821" s="1">
        <f>SUM(Portfolios!$B$2:$B$821)</f>
        <v>0</v>
      </c>
    </row>
    <row r="822" spans="1:2">
      <c r="A822" s="11">
        <f>Returns!A822</f>
        <v>0</v>
      </c>
      <c r="B822" s="1">
        <f>SUM(Portfolios!$B$2:$B$822)</f>
        <v>0</v>
      </c>
    </row>
    <row r="823" spans="1:2">
      <c r="A823" s="11">
        <f>Returns!A823</f>
        <v>0</v>
      </c>
      <c r="B823" s="1">
        <f>SUM(Portfolios!$B$2:$B$823)</f>
        <v>0</v>
      </c>
    </row>
    <row r="824" spans="1:2">
      <c r="A824" s="11">
        <f>Returns!A824</f>
        <v>0</v>
      </c>
      <c r="B824" s="1">
        <f>SUM(Portfolios!$B$2:$B$824)</f>
        <v>0</v>
      </c>
    </row>
    <row r="825" spans="1:2">
      <c r="A825" s="11">
        <f>Returns!A825</f>
        <v>0</v>
      </c>
      <c r="B825" s="1">
        <f>SUM(Portfolios!$B$2:$B$825)</f>
        <v>0</v>
      </c>
    </row>
    <row r="826" spans="1:2">
      <c r="A826" s="11">
        <f>Returns!A826</f>
        <v>0</v>
      </c>
      <c r="B826" s="1">
        <f>SUM(Portfolios!$B$2:$B$826)</f>
        <v>0</v>
      </c>
    </row>
    <row r="827" spans="1:2">
      <c r="A827" s="11">
        <f>Returns!A827</f>
        <v>0</v>
      </c>
      <c r="B827" s="1">
        <f>SUM(Portfolios!$B$2:$B$827)</f>
        <v>0</v>
      </c>
    </row>
    <row r="828" spans="1:2">
      <c r="A828" s="11">
        <f>Returns!A828</f>
        <v>0</v>
      </c>
      <c r="B828" s="1">
        <f>SUM(Portfolios!$B$2:$B$828)</f>
        <v>0</v>
      </c>
    </row>
    <row r="829" spans="1:2">
      <c r="A829" s="11">
        <f>Returns!A829</f>
        <v>0</v>
      </c>
      <c r="B829" s="1">
        <f>SUM(Portfolios!$B$2:$B$829)</f>
        <v>0</v>
      </c>
    </row>
    <row r="830" spans="1:2">
      <c r="A830" s="11">
        <f>Returns!A830</f>
        <v>0</v>
      </c>
      <c r="B830" s="1">
        <f>SUM(Portfolios!$B$2:$B$830)</f>
        <v>0</v>
      </c>
    </row>
    <row r="831" spans="1:2">
      <c r="A831" s="11">
        <f>Returns!A831</f>
        <v>0</v>
      </c>
      <c r="B831" s="1">
        <f>SUM(Portfolios!$B$2:$B$831)</f>
        <v>0</v>
      </c>
    </row>
    <row r="832" spans="1:2">
      <c r="A832" s="11">
        <f>Returns!A832</f>
        <v>0</v>
      </c>
      <c r="B832" s="1">
        <f>SUM(Portfolios!$B$2:$B$832)</f>
        <v>0</v>
      </c>
    </row>
    <row r="833" spans="1:2">
      <c r="A833" s="11">
        <f>Returns!A833</f>
        <v>0</v>
      </c>
      <c r="B833" s="1">
        <f>SUM(Portfolios!$B$2:$B$833)</f>
        <v>0</v>
      </c>
    </row>
    <row r="834" spans="1:2">
      <c r="A834" s="11">
        <f>Returns!A834</f>
        <v>0</v>
      </c>
      <c r="B834" s="1">
        <f>SUM(Portfolios!$B$2:$B$834)</f>
        <v>0</v>
      </c>
    </row>
    <row r="835" spans="1:2">
      <c r="A835" s="11">
        <f>Returns!A835</f>
        <v>0</v>
      </c>
      <c r="B835" s="1">
        <f>SUM(Portfolios!$B$2:$B$835)</f>
        <v>0</v>
      </c>
    </row>
    <row r="836" spans="1:2">
      <c r="A836" s="11">
        <f>Returns!A836</f>
        <v>0</v>
      </c>
      <c r="B836" s="1">
        <f>SUM(Portfolios!$B$2:$B$836)</f>
        <v>0</v>
      </c>
    </row>
    <row r="837" spans="1:2">
      <c r="A837" s="11">
        <f>Returns!A837</f>
        <v>0</v>
      </c>
      <c r="B837" s="1">
        <f>SUM(Portfolios!$B$2:$B$837)</f>
        <v>0</v>
      </c>
    </row>
    <row r="838" spans="1:2">
      <c r="A838" s="11">
        <f>Returns!A838</f>
        <v>0</v>
      </c>
      <c r="B838" s="1">
        <f>SUM(Portfolios!$B$2:$B$838)</f>
        <v>0</v>
      </c>
    </row>
    <row r="839" spans="1:2">
      <c r="A839" s="11">
        <f>Returns!A839</f>
        <v>0</v>
      </c>
      <c r="B839" s="1">
        <f>SUM(Portfolios!$B$2:$B$839)</f>
        <v>0</v>
      </c>
    </row>
    <row r="840" spans="1:2">
      <c r="A840" s="11">
        <f>Returns!A840</f>
        <v>0</v>
      </c>
      <c r="B840" s="1">
        <f>SUM(Portfolios!$B$2:$B$840)</f>
        <v>0</v>
      </c>
    </row>
    <row r="841" spans="1:2">
      <c r="A841" s="11">
        <f>Returns!A841</f>
        <v>0</v>
      </c>
      <c r="B841" s="1">
        <f>SUM(Portfolios!$B$2:$B$841)</f>
        <v>0</v>
      </c>
    </row>
    <row r="842" spans="1:2">
      <c r="A842" s="11">
        <f>Returns!A842</f>
        <v>0</v>
      </c>
      <c r="B842" s="1">
        <f>SUM(Portfolios!$B$2:$B$842)</f>
        <v>0</v>
      </c>
    </row>
    <row r="843" spans="1:2">
      <c r="A843" s="11">
        <f>Returns!A843</f>
        <v>0</v>
      </c>
      <c r="B843" s="1">
        <f>SUM(Portfolios!$B$2:$B$843)</f>
        <v>0</v>
      </c>
    </row>
    <row r="844" spans="1:2">
      <c r="A844" s="11">
        <f>Returns!A844</f>
        <v>0</v>
      </c>
      <c r="B844" s="1">
        <f>SUM(Portfolios!$B$2:$B$844)</f>
        <v>0</v>
      </c>
    </row>
    <row r="845" spans="1:2">
      <c r="A845" s="11">
        <f>Returns!A845</f>
        <v>0</v>
      </c>
      <c r="B845" s="1">
        <f>SUM(Portfolios!$B$2:$B$845)</f>
        <v>0</v>
      </c>
    </row>
    <row r="846" spans="1:2">
      <c r="A846" s="11">
        <f>Returns!A846</f>
        <v>0</v>
      </c>
      <c r="B846" s="1">
        <f>SUM(Portfolios!$B$2:$B$846)</f>
        <v>0</v>
      </c>
    </row>
    <row r="847" spans="1:2">
      <c r="A847" s="11">
        <f>Returns!A847</f>
        <v>0</v>
      </c>
      <c r="B847" s="1">
        <f>SUM(Portfolios!$B$2:$B$847)</f>
        <v>0</v>
      </c>
    </row>
    <row r="848" spans="1:2">
      <c r="A848" s="11">
        <f>Returns!A848</f>
        <v>0</v>
      </c>
      <c r="B848" s="1">
        <f>SUM(Portfolios!$B$2:$B$848)</f>
        <v>0</v>
      </c>
    </row>
    <row r="849" spans="1:2">
      <c r="A849" s="11">
        <f>Returns!A849</f>
        <v>0</v>
      </c>
      <c r="B849" s="1">
        <f>SUM(Portfolios!$B$2:$B$849)</f>
        <v>0</v>
      </c>
    </row>
    <row r="850" spans="1:2">
      <c r="A850" s="11">
        <f>Returns!A850</f>
        <v>0</v>
      </c>
      <c r="B850" s="1">
        <f>SUM(Portfolios!$B$2:$B$850)</f>
        <v>0</v>
      </c>
    </row>
    <row r="851" spans="1:2">
      <c r="A851" s="11">
        <f>Returns!A851</f>
        <v>0</v>
      </c>
      <c r="B851" s="1">
        <f>SUM(Portfolios!$B$2:$B$851)</f>
        <v>0</v>
      </c>
    </row>
    <row r="852" spans="1:2">
      <c r="A852" s="11">
        <f>Returns!A852</f>
        <v>0</v>
      </c>
      <c r="B852" s="1">
        <f>SUM(Portfolios!$B$2:$B$852)</f>
        <v>0</v>
      </c>
    </row>
    <row r="853" spans="1:2">
      <c r="A853" s="11">
        <f>Returns!A853</f>
        <v>0</v>
      </c>
      <c r="B853" s="1">
        <f>SUM(Portfolios!$B$2:$B$853)</f>
        <v>0</v>
      </c>
    </row>
    <row r="854" spans="1:2">
      <c r="A854" s="11">
        <f>Returns!A854</f>
        <v>0</v>
      </c>
      <c r="B854" s="1">
        <f>SUM(Portfolios!$B$2:$B$854)</f>
        <v>0</v>
      </c>
    </row>
    <row r="855" spans="1:2">
      <c r="A855" s="11">
        <f>Returns!A855</f>
        <v>0</v>
      </c>
      <c r="B855" s="1">
        <f>SUM(Portfolios!$B$2:$B$855)</f>
        <v>0</v>
      </c>
    </row>
    <row r="856" spans="1:2">
      <c r="A856" s="11">
        <f>Returns!A856</f>
        <v>0</v>
      </c>
      <c r="B856" s="1">
        <f>SUM(Portfolios!$B$2:$B$856)</f>
        <v>0</v>
      </c>
    </row>
    <row r="857" spans="1:2">
      <c r="A857" s="11">
        <f>Returns!A857</f>
        <v>0</v>
      </c>
      <c r="B857" s="1">
        <f>SUM(Portfolios!$B$2:$B$857)</f>
        <v>0</v>
      </c>
    </row>
    <row r="858" spans="1:2">
      <c r="A858" s="11">
        <f>Returns!A858</f>
        <v>0</v>
      </c>
      <c r="B858" s="1">
        <f>SUM(Portfolios!$B$2:$B$858)</f>
        <v>0</v>
      </c>
    </row>
    <row r="859" spans="1:2">
      <c r="A859" s="11">
        <f>Returns!A859</f>
        <v>0</v>
      </c>
      <c r="B859" s="1">
        <f>SUM(Portfolios!$B$2:$B$859)</f>
        <v>0</v>
      </c>
    </row>
    <row r="860" spans="1:2">
      <c r="A860" s="11">
        <f>Returns!A860</f>
        <v>0</v>
      </c>
      <c r="B860" s="1">
        <f>SUM(Portfolios!$B$2:$B$860)</f>
        <v>0</v>
      </c>
    </row>
    <row r="861" spans="1:2">
      <c r="A861" s="11">
        <f>Returns!A861</f>
        <v>0</v>
      </c>
      <c r="B861" s="1">
        <f>SUM(Portfolios!$B$2:$B$861)</f>
        <v>0</v>
      </c>
    </row>
    <row r="862" spans="1:2">
      <c r="A862" s="11">
        <f>Returns!A862</f>
        <v>0</v>
      </c>
      <c r="B862" s="1">
        <f>SUM(Portfolios!$B$2:$B$862)</f>
        <v>0</v>
      </c>
    </row>
    <row r="863" spans="1:2">
      <c r="A863" s="11">
        <f>Returns!A863</f>
        <v>0</v>
      </c>
      <c r="B863" s="1">
        <f>SUM(Portfolios!$B$2:$B$863)</f>
        <v>0</v>
      </c>
    </row>
    <row r="864" spans="1:2">
      <c r="A864" s="11">
        <f>Returns!A864</f>
        <v>0</v>
      </c>
      <c r="B864" s="1">
        <f>SUM(Portfolios!$B$2:$B$864)</f>
        <v>0</v>
      </c>
    </row>
    <row r="865" spans="1:2">
      <c r="A865" s="11">
        <f>Returns!A865</f>
        <v>0</v>
      </c>
      <c r="B865" s="1">
        <f>SUM(Portfolios!$B$2:$B$865)</f>
        <v>0</v>
      </c>
    </row>
    <row r="866" spans="1:2">
      <c r="A866" s="11">
        <f>Returns!A866</f>
        <v>0</v>
      </c>
      <c r="B866" s="1">
        <f>SUM(Portfolios!$B$2:$B$866)</f>
        <v>0</v>
      </c>
    </row>
    <row r="867" spans="1:2">
      <c r="A867" s="11">
        <f>Returns!A867</f>
        <v>0</v>
      </c>
      <c r="B867" s="1">
        <f>SUM(Portfolios!$B$2:$B$867)</f>
        <v>0</v>
      </c>
    </row>
    <row r="868" spans="1:2">
      <c r="A868" s="11">
        <f>Returns!A868</f>
        <v>0</v>
      </c>
      <c r="B868" s="1">
        <f>SUM(Portfolios!$B$2:$B$868)</f>
        <v>0</v>
      </c>
    </row>
    <row r="869" spans="1:2">
      <c r="A869" s="11">
        <f>Returns!A869</f>
        <v>0</v>
      </c>
      <c r="B869" s="1">
        <f>SUM(Portfolios!$B$2:$B$869)</f>
        <v>0</v>
      </c>
    </row>
    <row r="870" spans="1:2">
      <c r="A870" s="11">
        <f>Returns!A870</f>
        <v>0</v>
      </c>
      <c r="B870" s="1">
        <f>SUM(Portfolios!$B$2:$B$870)</f>
        <v>0</v>
      </c>
    </row>
    <row r="871" spans="1:2">
      <c r="A871" s="11">
        <f>Returns!A871</f>
        <v>0</v>
      </c>
      <c r="B871" s="1">
        <f>SUM(Portfolios!$B$2:$B$871)</f>
        <v>0</v>
      </c>
    </row>
    <row r="872" spans="1:2">
      <c r="A872" s="11">
        <f>Returns!A872</f>
        <v>0</v>
      </c>
      <c r="B872" s="1">
        <f>SUM(Portfolios!$B$2:$B$872)</f>
        <v>0</v>
      </c>
    </row>
    <row r="873" spans="1:2">
      <c r="A873" s="11">
        <f>Returns!A873</f>
        <v>0</v>
      </c>
      <c r="B873" s="1">
        <f>SUM(Portfolios!$B$2:$B$873)</f>
        <v>0</v>
      </c>
    </row>
    <row r="874" spans="1:2">
      <c r="A874" s="11">
        <f>Returns!A874</f>
        <v>0</v>
      </c>
      <c r="B874" s="1">
        <f>SUM(Portfolios!$B$2:$B$874)</f>
        <v>0</v>
      </c>
    </row>
    <row r="875" spans="1:2">
      <c r="A875" s="11">
        <f>Returns!A875</f>
        <v>0</v>
      </c>
      <c r="B875" s="1">
        <f>SUM(Portfolios!$B$2:$B$875)</f>
        <v>0</v>
      </c>
    </row>
    <row r="876" spans="1:2">
      <c r="A876" s="11">
        <f>Returns!A876</f>
        <v>0</v>
      </c>
      <c r="B876" s="1">
        <f>SUM(Portfolios!$B$2:$B$876)</f>
        <v>0</v>
      </c>
    </row>
    <row r="877" spans="1:2">
      <c r="A877" s="11">
        <f>Returns!A877</f>
        <v>0</v>
      </c>
      <c r="B877" s="1">
        <f>SUM(Portfolios!$B$2:$B$877)</f>
        <v>0</v>
      </c>
    </row>
    <row r="878" spans="1:2">
      <c r="A878" s="11">
        <f>Returns!A878</f>
        <v>0</v>
      </c>
      <c r="B878" s="1">
        <f>SUM(Portfolios!$B$2:$B$878)</f>
        <v>0</v>
      </c>
    </row>
    <row r="879" spans="1:2">
      <c r="A879" s="11">
        <f>Returns!A879</f>
        <v>0</v>
      </c>
      <c r="B879" s="1">
        <f>SUM(Portfolios!$B$2:$B$879)</f>
        <v>0</v>
      </c>
    </row>
    <row r="880" spans="1:2">
      <c r="A880" s="11">
        <f>Returns!A880</f>
        <v>0</v>
      </c>
      <c r="B880" s="1">
        <f>SUM(Portfolios!$B$2:$B$880)</f>
        <v>0</v>
      </c>
    </row>
    <row r="881" spans="1:2">
      <c r="A881" s="11">
        <f>Returns!A881</f>
        <v>0</v>
      </c>
      <c r="B881" s="1">
        <f>SUM(Portfolios!$B$2:$B$881)</f>
        <v>0</v>
      </c>
    </row>
    <row r="882" spans="1:2">
      <c r="A882" s="11">
        <f>Returns!A882</f>
        <v>0</v>
      </c>
      <c r="B882" s="1">
        <f>SUM(Portfolios!$B$2:$B$882)</f>
        <v>0</v>
      </c>
    </row>
    <row r="883" spans="1:2">
      <c r="A883" s="11">
        <f>Returns!A883</f>
        <v>0</v>
      </c>
      <c r="B883" s="1">
        <f>SUM(Portfolios!$B$2:$B$883)</f>
        <v>0</v>
      </c>
    </row>
    <row r="884" spans="1:2">
      <c r="A884" s="11">
        <f>Returns!A884</f>
        <v>0</v>
      </c>
      <c r="B884" s="1">
        <f>SUM(Portfolios!$B$2:$B$884)</f>
        <v>0</v>
      </c>
    </row>
    <row r="885" spans="1:2">
      <c r="A885" s="11">
        <f>Returns!A885</f>
        <v>0</v>
      </c>
      <c r="B885" s="1">
        <f>SUM(Portfolios!$B$2:$B$885)</f>
        <v>0</v>
      </c>
    </row>
    <row r="886" spans="1:2">
      <c r="A886" s="11">
        <f>Returns!A886</f>
        <v>0</v>
      </c>
      <c r="B886" s="1">
        <f>SUM(Portfolios!$B$2:$B$886)</f>
        <v>0</v>
      </c>
    </row>
    <row r="887" spans="1:2">
      <c r="A887" s="11">
        <f>Returns!A887</f>
        <v>0</v>
      </c>
      <c r="B887" s="1">
        <f>SUM(Portfolios!$B$2:$B$887)</f>
        <v>0</v>
      </c>
    </row>
    <row r="888" spans="1:2">
      <c r="A888" s="11">
        <f>Returns!A888</f>
        <v>0</v>
      </c>
      <c r="B888" s="1">
        <f>SUM(Portfolios!$B$2:$B$888)</f>
        <v>0</v>
      </c>
    </row>
    <row r="889" spans="1:2">
      <c r="A889" s="11">
        <f>Returns!A889</f>
        <v>0</v>
      </c>
      <c r="B889" s="1">
        <f>SUM(Portfolios!$B$2:$B$889)</f>
        <v>0</v>
      </c>
    </row>
    <row r="890" spans="1:2">
      <c r="A890" s="11">
        <f>Returns!A890</f>
        <v>0</v>
      </c>
      <c r="B890" s="1">
        <f>SUM(Portfolios!$B$2:$B$890)</f>
        <v>0</v>
      </c>
    </row>
    <row r="891" spans="1:2">
      <c r="A891" s="11">
        <f>Returns!A891</f>
        <v>0</v>
      </c>
      <c r="B891" s="1">
        <f>SUM(Portfolios!$B$2:$B$891)</f>
        <v>0</v>
      </c>
    </row>
    <row r="892" spans="1:2">
      <c r="A892" s="11">
        <f>Returns!A892</f>
        <v>0</v>
      </c>
      <c r="B892" s="1">
        <f>SUM(Portfolios!$B$2:$B$892)</f>
        <v>0</v>
      </c>
    </row>
    <row r="893" spans="1:2">
      <c r="A893" s="11">
        <f>Returns!A893</f>
        <v>0</v>
      </c>
      <c r="B893" s="1">
        <f>SUM(Portfolios!$B$2:$B$893)</f>
        <v>0</v>
      </c>
    </row>
    <row r="894" spans="1:2">
      <c r="A894" s="11">
        <f>Returns!A894</f>
        <v>0</v>
      </c>
      <c r="B894" s="1">
        <f>SUM(Portfolios!$B$2:$B$894)</f>
        <v>0</v>
      </c>
    </row>
    <row r="895" spans="1:2">
      <c r="A895" s="11">
        <f>Returns!A895</f>
        <v>0</v>
      </c>
      <c r="B895" s="1">
        <f>SUM(Portfolios!$B$2:$B$895)</f>
        <v>0</v>
      </c>
    </row>
    <row r="896" spans="1:2">
      <c r="A896" s="11">
        <f>Returns!A896</f>
        <v>0</v>
      </c>
      <c r="B896" s="1">
        <f>SUM(Portfolios!$B$2:$B$896)</f>
        <v>0</v>
      </c>
    </row>
    <row r="897" spans="1:2">
      <c r="A897" s="11">
        <f>Returns!A897</f>
        <v>0</v>
      </c>
      <c r="B897" s="1">
        <f>SUM(Portfolios!$B$2:$B$897)</f>
        <v>0</v>
      </c>
    </row>
    <row r="898" spans="1:2">
      <c r="A898" s="11">
        <f>Returns!A898</f>
        <v>0</v>
      </c>
      <c r="B898" s="1">
        <f>SUM(Portfolios!$B$2:$B$898)</f>
        <v>0</v>
      </c>
    </row>
    <row r="899" spans="1:2">
      <c r="A899" s="11">
        <f>Returns!A899</f>
        <v>0</v>
      </c>
      <c r="B899" s="1">
        <f>SUM(Portfolios!$B$2:$B$899)</f>
        <v>0</v>
      </c>
    </row>
    <row r="900" spans="1:2">
      <c r="A900" s="11">
        <f>Returns!A900</f>
        <v>0</v>
      </c>
      <c r="B900" s="1">
        <f>SUM(Portfolios!$B$2:$B$900)</f>
        <v>0</v>
      </c>
    </row>
    <row r="901" spans="1:2">
      <c r="A901" s="11">
        <f>Returns!A901</f>
        <v>0</v>
      </c>
      <c r="B901" s="1">
        <f>SUM(Portfolios!$B$2:$B$901)</f>
        <v>0</v>
      </c>
    </row>
    <row r="902" spans="1:2">
      <c r="A902" s="11">
        <f>Returns!A902</f>
        <v>0</v>
      </c>
      <c r="B902" s="1">
        <f>SUM(Portfolios!$B$2:$B$902)</f>
        <v>0</v>
      </c>
    </row>
    <row r="903" spans="1:2">
      <c r="A903" s="11">
        <f>Returns!A903</f>
        <v>0</v>
      </c>
      <c r="B903" s="1">
        <f>SUM(Portfolios!$B$2:$B$903)</f>
        <v>0</v>
      </c>
    </row>
    <row r="904" spans="1:2">
      <c r="A904" s="11">
        <f>Returns!A904</f>
        <v>0</v>
      </c>
      <c r="B904" s="1">
        <f>SUM(Portfolios!$B$2:$B$904)</f>
        <v>0</v>
      </c>
    </row>
    <row r="905" spans="1:2">
      <c r="A905" s="11">
        <f>Returns!A905</f>
        <v>0</v>
      </c>
      <c r="B905" s="1">
        <f>SUM(Portfolios!$B$2:$B$905)</f>
        <v>0</v>
      </c>
    </row>
    <row r="906" spans="1:2">
      <c r="A906" s="11">
        <f>Returns!A906</f>
        <v>0</v>
      </c>
      <c r="B906" s="1">
        <f>SUM(Portfolios!$B$2:$B$906)</f>
        <v>0</v>
      </c>
    </row>
    <row r="907" spans="1:2">
      <c r="A907" s="11">
        <f>Returns!A907</f>
        <v>0</v>
      </c>
      <c r="B907" s="1">
        <f>SUM(Portfolios!$B$2:$B$907)</f>
        <v>0</v>
      </c>
    </row>
    <row r="908" spans="1:2">
      <c r="A908" s="11">
        <f>Returns!A908</f>
        <v>0</v>
      </c>
      <c r="B908" s="1">
        <f>SUM(Portfolios!$B$2:$B$908)</f>
        <v>0</v>
      </c>
    </row>
    <row r="909" spans="1:2">
      <c r="A909" s="11">
        <f>Returns!A909</f>
        <v>0</v>
      </c>
      <c r="B909" s="1">
        <f>SUM(Portfolios!$B$2:$B$909)</f>
        <v>0</v>
      </c>
    </row>
    <row r="910" spans="1:2">
      <c r="A910" s="11">
        <f>Returns!A910</f>
        <v>0</v>
      </c>
      <c r="B910" s="1">
        <f>SUM(Portfolios!$B$2:$B$910)</f>
        <v>0</v>
      </c>
    </row>
    <row r="911" spans="1:2">
      <c r="A911" s="11">
        <f>Returns!A911</f>
        <v>0</v>
      </c>
      <c r="B911" s="1">
        <f>SUM(Portfolios!$B$2:$B$911)</f>
        <v>0</v>
      </c>
    </row>
    <row r="912" spans="1:2">
      <c r="A912" s="11">
        <f>Returns!A912</f>
        <v>0</v>
      </c>
      <c r="B912" s="1">
        <f>SUM(Portfolios!$B$2:$B$912)</f>
        <v>0</v>
      </c>
    </row>
    <row r="913" spans="1:2">
      <c r="A913" s="11">
        <f>Returns!A913</f>
        <v>0</v>
      </c>
      <c r="B913" s="1">
        <f>SUM(Portfolios!$B$2:$B$913)</f>
        <v>0</v>
      </c>
    </row>
    <row r="914" spans="1:2">
      <c r="A914" s="11">
        <f>Returns!A914</f>
        <v>0</v>
      </c>
      <c r="B914" s="1">
        <f>SUM(Portfolios!$B$2:$B$914)</f>
        <v>0</v>
      </c>
    </row>
    <row r="915" spans="1:2">
      <c r="A915" s="11">
        <f>Returns!A915</f>
        <v>0</v>
      </c>
      <c r="B915" s="1">
        <f>SUM(Portfolios!$B$2:$B$915)</f>
        <v>0</v>
      </c>
    </row>
    <row r="916" spans="1:2">
      <c r="A916" s="11">
        <f>Returns!A916</f>
        <v>0</v>
      </c>
      <c r="B916" s="1">
        <f>SUM(Portfolios!$B$2:$B$916)</f>
        <v>0</v>
      </c>
    </row>
    <row r="917" spans="1:2">
      <c r="A917" s="11">
        <f>Returns!A917</f>
        <v>0</v>
      </c>
      <c r="B917" s="1">
        <f>SUM(Portfolios!$B$2:$B$917)</f>
        <v>0</v>
      </c>
    </row>
    <row r="918" spans="1:2">
      <c r="A918" s="11">
        <f>Returns!A918</f>
        <v>0</v>
      </c>
      <c r="B918" s="1">
        <f>SUM(Portfolios!$B$2:$B$918)</f>
        <v>0</v>
      </c>
    </row>
    <row r="919" spans="1:2">
      <c r="A919" s="11">
        <f>Returns!A919</f>
        <v>0</v>
      </c>
      <c r="B919" s="1">
        <f>SUM(Portfolios!$B$2:$B$919)</f>
        <v>0</v>
      </c>
    </row>
    <row r="920" spans="1:2">
      <c r="A920" s="11">
        <f>Returns!A920</f>
        <v>0</v>
      </c>
      <c r="B920" s="1">
        <f>SUM(Portfolios!$B$2:$B$920)</f>
        <v>0</v>
      </c>
    </row>
    <row r="921" spans="1:2">
      <c r="A921" s="11">
        <f>Returns!A921</f>
        <v>0</v>
      </c>
      <c r="B921" s="1">
        <f>SUM(Portfolios!$B$2:$B$921)</f>
        <v>0</v>
      </c>
    </row>
    <row r="922" spans="1:2">
      <c r="A922" s="11">
        <f>Returns!A922</f>
        <v>0</v>
      </c>
      <c r="B922" s="1">
        <f>SUM(Portfolios!$B$2:$B$922)</f>
        <v>0</v>
      </c>
    </row>
    <row r="923" spans="1:2">
      <c r="A923" s="11">
        <f>Returns!A923</f>
        <v>0</v>
      </c>
      <c r="B923" s="1">
        <f>SUM(Portfolios!$B$2:$B$923)</f>
        <v>0</v>
      </c>
    </row>
    <row r="924" spans="1:2">
      <c r="A924" s="11">
        <f>Returns!A924</f>
        <v>0</v>
      </c>
      <c r="B924" s="1">
        <f>SUM(Portfolios!$B$2:$B$924)</f>
        <v>0</v>
      </c>
    </row>
    <row r="925" spans="1:2">
      <c r="A925" s="11">
        <f>Returns!A925</f>
        <v>0</v>
      </c>
      <c r="B925" s="1">
        <f>SUM(Portfolios!$B$2:$B$925)</f>
        <v>0</v>
      </c>
    </row>
    <row r="926" spans="1:2">
      <c r="A926" s="11">
        <f>Returns!A926</f>
        <v>0</v>
      </c>
      <c r="B926" s="1">
        <f>SUM(Portfolios!$B$2:$B$926)</f>
        <v>0</v>
      </c>
    </row>
    <row r="927" spans="1:2">
      <c r="A927" s="11">
        <f>Returns!A927</f>
        <v>0</v>
      </c>
      <c r="B927" s="1">
        <f>SUM(Portfolios!$B$2:$B$927)</f>
        <v>0</v>
      </c>
    </row>
    <row r="928" spans="1:2">
      <c r="A928" s="11">
        <f>Returns!A928</f>
        <v>0</v>
      </c>
      <c r="B928" s="1">
        <f>SUM(Portfolios!$B$2:$B$928)</f>
        <v>0</v>
      </c>
    </row>
    <row r="929" spans="1:2">
      <c r="A929" s="11">
        <f>Returns!A929</f>
        <v>0</v>
      </c>
      <c r="B929" s="1">
        <f>SUM(Portfolios!$B$2:$B$929)</f>
        <v>0</v>
      </c>
    </row>
    <row r="930" spans="1:2">
      <c r="A930" s="11">
        <f>Returns!A930</f>
        <v>0</v>
      </c>
      <c r="B930" s="1">
        <f>SUM(Portfolios!$B$2:$B$930)</f>
        <v>0</v>
      </c>
    </row>
    <row r="931" spans="1:2">
      <c r="A931" s="11">
        <f>Returns!A931</f>
        <v>0</v>
      </c>
      <c r="B931" s="1">
        <f>SUM(Portfolios!$B$2:$B$931)</f>
        <v>0</v>
      </c>
    </row>
    <row r="932" spans="1:2">
      <c r="A932" s="11">
        <f>Returns!A932</f>
        <v>0</v>
      </c>
      <c r="B932" s="1">
        <f>SUM(Portfolios!$B$2:$B$932)</f>
        <v>0</v>
      </c>
    </row>
    <row r="933" spans="1:2">
      <c r="A933" s="11">
        <f>Returns!A933</f>
        <v>0</v>
      </c>
      <c r="B933" s="1">
        <f>SUM(Portfolios!$B$2:$B$933)</f>
        <v>0</v>
      </c>
    </row>
    <row r="934" spans="1:2">
      <c r="A934" s="11">
        <f>Returns!A934</f>
        <v>0</v>
      </c>
      <c r="B934" s="1">
        <f>SUM(Portfolios!$B$2:$B$934)</f>
        <v>0</v>
      </c>
    </row>
    <row r="935" spans="1:2">
      <c r="A935" s="11">
        <f>Returns!A935</f>
        <v>0</v>
      </c>
      <c r="B935" s="1">
        <f>SUM(Portfolios!$B$2:$B$935)</f>
        <v>0</v>
      </c>
    </row>
    <row r="936" spans="1:2">
      <c r="A936" s="11">
        <f>Returns!A936</f>
        <v>0</v>
      </c>
      <c r="B936" s="1">
        <f>SUM(Portfolios!$B$2:$B$936)</f>
        <v>0</v>
      </c>
    </row>
    <row r="937" spans="1:2">
      <c r="A937" s="11">
        <f>Returns!A937</f>
        <v>0</v>
      </c>
      <c r="B937" s="1">
        <f>SUM(Portfolios!$B$2:$B$937)</f>
        <v>0</v>
      </c>
    </row>
    <row r="938" spans="1:2">
      <c r="A938" s="11">
        <f>Returns!A938</f>
        <v>0</v>
      </c>
      <c r="B938" s="1">
        <f>SUM(Portfolios!$B$2:$B$938)</f>
        <v>0</v>
      </c>
    </row>
    <row r="939" spans="1:2">
      <c r="A939" s="11">
        <f>Returns!A939</f>
        <v>0</v>
      </c>
      <c r="B939" s="1">
        <f>SUM(Portfolios!$B$2:$B$939)</f>
        <v>0</v>
      </c>
    </row>
    <row r="940" spans="1:2">
      <c r="A940" s="11">
        <f>Returns!A940</f>
        <v>0</v>
      </c>
      <c r="B940" s="1">
        <f>SUM(Portfolios!$B$2:$B$940)</f>
        <v>0</v>
      </c>
    </row>
    <row r="941" spans="1:2">
      <c r="A941" s="11">
        <f>Returns!A941</f>
        <v>0</v>
      </c>
      <c r="B941" s="1">
        <f>SUM(Portfolios!$B$2:$B$941)</f>
        <v>0</v>
      </c>
    </row>
    <row r="942" spans="1:2">
      <c r="A942" s="11">
        <f>Returns!A942</f>
        <v>0</v>
      </c>
      <c r="B942" s="1">
        <f>SUM(Portfolios!$B$2:$B$942)</f>
        <v>0</v>
      </c>
    </row>
    <row r="943" spans="1:2">
      <c r="A943" s="11">
        <f>Returns!A943</f>
        <v>0</v>
      </c>
      <c r="B943" s="1">
        <f>SUM(Portfolios!$B$2:$B$943)</f>
        <v>0</v>
      </c>
    </row>
    <row r="944" spans="1:2">
      <c r="A944" s="11">
        <f>Returns!A944</f>
        <v>0</v>
      </c>
      <c r="B944" s="1">
        <f>SUM(Portfolios!$B$2:$B$944)</f>
        <v>0</v>
      </c>
    </row>
    <row r="945" spans="1:2">
      <c r="A945" s="11">
        <f>Returns!A945</f>
        <v>0</v>
      </c>
      <c r="B945" s="1">
        <f>SUM(Portfolios!$B$2:$B$945)</f>
        <v>0</v>
      </c>
    </row>
    <row r="946" spans="1:2">
      <c r="A946" s="11">
        <f>Returns!A946</f>
        <v>0</v>
      </c>
      <c r="B946" s="1">
        <f>SUM(Portfolios!$B$2:$B$946)</f>
        <v>0</v>
      </c>
    </row>
    <row r="947" spans="1:2">
      <c r="A947" s="11">
        <f>Returns!A947</f>
        <v>0</v>
      </c>
      <c r="B947" s="1">
        <f>SUM(Portfolios!$B$2:$B$947)</f>
        <v>0</v>
      </c>
    </row>
    <row r="948" spans="1:2">
      <c r="A948" s="11">
        <f>Returns!A948</f>
        <v>0</v>
      </c>
      <c r="B948" s="1">
        <f>SUM(Portfolios!$B$2:$B$948)</f>
        <v>0</v>
      </c>
    </row>
    <row r="949" spans="1:2">
      <c r="A949" s="11">
        <f>Returns!A949</f>
        <v>0</v>
      </c>
      <c r="B949" s="1">
        <f>SUM(Portfolios!$B$2:$B$949)</f>
        <v>0</v>
      </c>
    </row>
    <row r="950" spans="1:2">
      <c r="A950" s="11">
        <f>Returns!A950</f>
        <v>0</v>
      </c>
      <c r="B950" s="1">
        <f>SUM(Portfolios!$B$2:$B$950)</f>
        <v>0</v>
      </c>
    </row>
    <row r="951" spans="1:2">
      <c r="A951" s="11">
        <f>Returns!A951</f>
        <v>0</v>
      </c>
      <c r="B951" s="1">
        <f>SUM(Portfolios!$B$2:$B$951)</f>
        <v>0</v>
      </c>
    </row>
    <row r="952" spans="1:2">
      <c r="A952" s="11">
        <f>Returns!A952</f>
        <v>0</v>
      </c>
      <c r="B952" s="1">
        <f>SUM(Portfolios!$B$2:$B$952)</f>
        <v>0</v>
      </c>
    </row>
    <row r="953" spans="1:2">
      <c r="A953" s="11">
        <f>Returns!A953</f>
        <v>0</v>
      </c>
      <c r="B953" s="1">
        <f>SUM(Portfolios!$B$2:$B$953)</f>
        <v>0</v>
      </c>
    </row>
    <row r="954" spans="1:2">
      <c r="A954" s="11">
        <f>Returns!A954</f>
        <v>0</v>
      </c>
      <c r="B954" s="1">
        <f>SUM(Portfolios!$B$2:$B$954)</f>
        <v>0</v>
      </c>
    </row>
    <row r="955" spans="1:2">
      <c r="A955" s="11">
        <f>Returns!A955</f>
        <v>0</v>
      </c>
      <c r="B955" s="1">
        <f>SUM(Portfolios!$B$2:$B$955)</f>
        <v>0</v>
      </c>
    </row>
    <row r="956" spans="1:2">
      <c r="A956" s="11">
        <f>Returns!A956</f>
        <v>0</v>
      </c>
      <c r="B956" s="1">
        <f>SUM(Portfolios!$B$2:$B$956)</f>
        <v>0</v>
      </c>
    </row>
    <row r="957" spans="1:2">
      <c r="A957" s="11">
        <f>Returns!A957</f>
        <v>0</v>
      </c>
      <c r="B957" s="1">
        <f>SUM(Portfolios!$B$2:$B$957)</f>
        <v>0</v>
      </c>
    </row>
    <row r="958" spans="1:2">
      <c r="A958" s="11">
        <f>Returns!A958</f>
        <v>0</v>
      </c>
      <c r="B958" s="1">
        <f>SUM(Portfolios!$B$2:$B$958)</f>
        <v>0</v>
      </c>
    </row>
    <row r="959" spans="1:2">
      <c r="A959" s="11">
        <f>Returns!A959</f>
        <v>0</v>
      </c>
      <c r="B959" s="1">
        <f>SUM(Portfolios!$B$2:$B$959)</f>
        <v>0</v>
      </c>
    </row>
    <row r="960" spans="1:2">
      <c r="A960" s="11">
        <f>Returns!A960</f>
        <v>0</v>
      </c>
      <c r="B960" s="1">
        <f>SUM(Portfolios!$B$2:$B$960)</f>
        <v>0</v>
      </c>
    </row>
    <row r="961" spans="1:2">
      <c r="A961" s="11">
        <f>Returns!A961</f>
        <v>0</v>
      </c>
      <c r="B961" s="1">
        <f>SUM(Portfolios!$B$2:$B$961)</f>
        <v>0</v>
      </c>
    </row>
    <row r="962" spans="1:2">
      <c r="A962" s="11">
        <f>Returns!A962</f>
        <v>0</v>
      </c>
      <c r="B962" s="1">
        <f>SUM(Portfolios!$B$2:$B$962)</f>
        <v>0</v>
      </c>
    </row>
    <row r="963" spans="1:2">
      <c r="A963" s="11">
        <f>Returns!A963</f>
        <v>0</v>
      </c>
      <c r="B963" s="1">
        <f>SUM(Portfolios!$B$2:$B$963)</f>
        <v>0</v>
      </c>
    </row>
    <row r="964" spans="1:2">
      <c r="A964" s="11">
        <f>Returns!A964</f>
        <v>0</v>
      </c>
      <c r="B964" s="1">
        <f>SUM(Portfolios!$B$2:$B$964)</f>
        <v>0</v>
      </c>
    </row>
    <row r="965" spans="1:2">
      <c r="A965" s="11">
        <f>Returns!A965</f>
        <v>0</v>
      </c>
      <c r="B965" s="1">
        <f>SUM(Portfolios!$B$2:$B$965)</f>
        <v>0</v>
      </c>
    </row>
    <row r="966" spans="1:2">
      <c r="A966" s="11">
        <f>Returns!A966</f>
        <v>0</v>
      </c>
      <c r="B966" s="1">
        <f>SUM(Portfolios!$B$2:$B$966)</f>
        <v>0</v>
      </c>
    </row>
    <row r="967" spans="1:2">
      <c r="A967" s="11">
        <f>Returns!A967</f>
        <v>0</v>
      </c>
      <c r="B967" s="1">
        <f>SUM(Portfolios!$B$2:$B$967)</f>
        <v>0</v>
      </c>
    </row>
    <row r="968" spans="1:2">
      <c r="A968" s="11">
        <f>Returns!A968</f>
        <v>0</v>
      </c>
      <c r="B968" s="1">
        <f>SUM(Portfolios!$B$2:$B$968)</f>
        <v>0</v>
      </c>
    </row>
    <row r="969" spans="1:2">
      <c r="A969" s="11">
        <f>Returns!A969</f>
        <v>0</v>
      </c>
      <c r="B969" s="1">
        <f>SUM(Portfolios!$B$2:$B$969)</f>
        <v>0</v>
      </c>
    </row>
    <row r="970" spans="1:2">
      <c r="A970" s="11">
        <f>Returns!A970</f>
        <v>0</v>
      </c>
      <c r="B970" s="1">
        <f>SUM(Portfolios!$B$2:$B$970)</f>
        <v>0</v>
      </c>
    </row>
    <row r="971" spans="1:2">
      <c r="A971" s="11">
        <f>Returns!A971</f>
        <v>0</v>
      </c>
      <c r="B971" s="1">
        <f>SUM(Portfolios!$B$2:$B$971)</f>
        <v>0</v>
      </c>
    </row>
    <row r="972" spans="1:2">
      <c r="A972" s="11">
        <f>Returns!A972</f>
        <v>0</v>
      </c>
      <c r="B972" s="1">
        <f>SUM(Portfolios!$B$2:$B$972)</f>
        <v>0</v>
      </c>
    </row>
    <row r="973" spans="1:2">
      <c r="A973" s="11">
        <f>Returns!A973</f>
        <v>0</v>
      </c>
      <c r="B973" s="1">
        <f>SUM(Portfolios!$B$2:$B$973)</f>
        <v>0</v>
      </c>
    </row>
    <row r="974" spans="1:2">
      <c r="A974" s="11">
        <f>Returns!A974</f>
        <v>0</v>
      </c>
      <c r="B974" s="1">
        <f>SUM(Portfolios!$B$2:$B$974)</f>
        <v>0</v>
      </c>
    </row>
    <row r="975" spans="1:2">
      <c r="A975" s="11">
        <f>Returns!A975</f>
        <v>0</v>
      </c>
      <c r="B975" s="1">
        <f>SUM(Portfolios!$B$2:$B$975)</f>
        <v>0</v>
      </c>
    </row>
    <row r="976" spans="1:2">
      <c r="A976" s="11">
        <f>Returns!A976</f>
        <v>0</v>
      </c>
      <c r="B976" s="1">
        <f>SUM(Portfolios!$B$2:$B$976)</f>
        <v>0</v>
      </c>
    </row>
    <row r="977" spans="1:2">
      <c r="A977" s="11">
        <f>Returns!A977</f>
        <v>0</v>
      </c>
      <c r="B977" s="1">
        <f>SUM(Portfolios!$B$2:$B$977)</f>
        <v>0</v>
      </c>
    </row>
    <row r="978" spans="1:2">
      <c r="A978" s="11">
        <f>Returns!A978</f>
        <v>0</v>
      </c>
      <c r="B978" s="1">
        <f>SUM(Portfolios!$B$2:$B$978)</f>
        <v>0</v>
      </c>
    </row>
    <row r="979" spans="1:2">
      <c r="A979" s="11">
        <f>Returns!A979</f>
        <v>0</v>
      </c>
      <c r="B979" s="1">
        <f>SUM(Portfolios!$B$2:$B$979)</f>
        <v>0</v>
      </c>
    </row>
    <row r="980" spans="1:2">
      <c r="A980" s="11">
        <f>Returns!A980</f>
        <v>0</v>
      </c>
      <c r="B980" s="1">
        <f>SUM(Portfolios!$B$2:$B$980)</f>
        <v>0</v>
      </c>
    </row>
    <row r="981" spans="1:2">
      <c r="A981" s="11">
        <f>Returns!A981</f>
        <v>0</v>
      </c>
      <c r="B981" s="1">
        <f>SUM(Portfolios!$B$2:$B$981)</f>
        <v>0</v>
      </c>
    </row>
    <row r="982" spans="1:2">
      <c r="A982" s="11">
        <f>Returns!A982</f>
        <v>0</v>
      </c>
      <c r="B982" s="1">
        <f>SUM(Portfolios!$B$2:$B$982)</f>
        <v>0</v>
      </c>
    </row>
    <row r="983" spans="1:2">
      <c r="A983" s="11">
        <f>Returns!A983</f>
        <v>0</v>
      </c>
      <c r="B983" s="1">
        <f>SUM(Portfolios!$B$2:$B$983)</f>
        <v>0</v>
      </c>
    </row>
    <row r="984" spans="1:2">
      <c r="A984" s="11">
        <f>Returns!A984</f>
        <v>0</v>
      </c>
      <c r="B984" s="1">
        <f>SUM(Portfolios!$B$2:$B$984)</f>
        <v>0</v>
      </c>
    </row>
    <row r="985" spans="1:2">
      <c r="A985" s="11">
        <f>Returns!A985</f>
        <v>0</v>
      </c>
      <c r="B985" s="1">
        <f>SUM(Portfolios!$B$2:$B$985)</f>
        <v>0</v>
      </c>
    </row>
    <row r="986" spans="1:2">
      <c r="A986" s="11">
        <f>Returns!A986</f>
        <v>0</v>
      </c>
      <c r="B986" s="1">
        <f>SUM(Portfolios!$B$2:$B$986)</f>
        <v>0</v>
      </c>
    </row>
    <row r="987" spans="1:2">
      <c r="A987" s="11">
        <f>Returns!A987</f>
        <v>0</v>
      </c>
      <c r="B987" s="1">
        <f>SUM(Portfolios!$B$2:$B$987)</f>
        <v>0</v>
      </c>
    </row>
    <row r="988" spans="1:2">
      <c r="A988" s="11">
        <f>Returns!A988</f>
        <v>0</v>
      </c>
      <c r="B988" s="1">
        <f>SUM(Portfolios!$B$2:$B$988)</f>
        <v>0</v>
      </c>
    </row>
    <row r="989" spans="1:2">
      <c r="A989" s="11">
        <f>Returns!A989</f>
        <v>0</v>
      </c>
      <c r="B989" s="1">
        <f>SUM(Portfolios!$B$2:$B$989)</f>
        <v>0</v>
      </c>
    </row>
    <row r="990" spans="1:2">
      <c r="A990" s="11">
        <f>Returns!A990</f>
        <v>0</v>
      </c>
      <c r="B990" s="1">
        <f>SUM(Portfolios!$B$2:$B$990)</f>
        <v>0</v>
      </c>
    </row>
    <row r="991" spans="1:2">
      <c r="A991" s="11">
        <f>Returns!A991</f>
        <v>0</v>
      </c>
      <c r="B991" s="1">
        <f>SUM(Portfolios!$B$2:$B$991)</f>
        <v>0</v>
      </c>
    </row>
    <row r="992" spans="1:2">
      <c r="A992" s="11">
        <f>Returns!A992</f>
        <v>0</v>
      </c>
      <c r="B992" s="1">
        <f>SUM(Portfolios!$B$2:$B$992)</f>
        <v>0</v>
      </c>
    </row>
    <row r="993" spans="1:2">
      <c r="A993" s="11">
        <f>Returns!A993</f>
        <v>0</v>
      </c>
      <c r="B993" s="1">
        <f>SUM(Portfolios!$B$2:$B$993)</f>
        <v>0</v>
      </c>
    </row>
    <row r="994" spans="1:2">
      <c r="A994" s="11">
        <f>Returns!A994</f>
        <v>0</v>
      </c>
      <c r="B994" s="1">
        <f>SUM(Portfolios!$B$2:$B$994)</f>
        <v>0</v>
      </c>
    </row>
    <row r="995" spans="1:2">
      <c r="A995" s="11">
        <f>Returns!A995</f>
        <v>0</v>
      </c>
      <c r="B995" s="1">
        <f>SUM(Portfolios!$B$2:$B$995)</f>
        <v>0</v>
      </c>
    </row>
    <row r="996" spans="1:2">
      <c r="A996" s="11">
        <f>Returns!A996</f>
        <v>0</v>
      </c>
      <c r="B996" s="1">
        <f>SUM(Portfolios!$B$2:$B$996)</f>
        <v>0</v>
      </c>
    </row>
    <row r="997" spans="1:2">
      <c r="A997" s="11">
        <f>Returns!A997</f>
        <v>0</v>
      </c>
      <c r="B997" s="1">
        <f>SUM(Portfolios!$B$2:$B$997)</f>
        <v>0</v>
      </c>
    </row>
    <row r="998" spans="1:2">
      <c r="A998" s="11">
        <f>Returns!A998</f>
        <v>0</v>
      </c>
      <c r="B998" s="1">
        <f>SUM(Portfolios!$B$2:$B$998)</f>
        <v>0</v>
      </c>
    </row>
    <row r="999" spans="1:2">
      <c r="A999" s="11">
        <f>Returns!A999</f>
        <v>0</v>
      </c>
      <c r="B999" s="1">
        <f>SUM(Portfolios!$B$2:$B$999)</f>
        <v>0</v>
      </c>
    </row>
    <row r="1000" spans="1:2">
      <c r="A1000" s="11">
        <f>Returns!A1000</f>
        <v>0</v>
      </c>
      <c r="B1000" s="1">
        <f>SUM(Portfolios!$B$2:$B$1000)</f>
        <v>0</v>
      </c>
    </row>
    <row r="1001" spans="1:2">
      <c r="A1001" s="11">
        <f>Returns!A1001</f>
        <v>0</v>
      </c>
      <c r="B1001" s="1">
        <f>SUM(Portfolios!$B$2:$B$1001)</f>
        <v>0</v>
      </c>
    </row>
    <row r="1002" spans="1:2">
      <c r="A1002" s="11">
        <f>Returns!A1002</f>
        <v>0</v>
      </c>
      <c r="B1002" s="1">
        <f>SUM(Portfolios!$B$2:$B$1002)</f>
        <v>0</v>
      </c>
    </row>
    <row r="1003" spans="1:2">
      <c r="A1003" s="11">
        <f>Returns!A1003</f>
        <v>0</v>
      </c>
      <c r="B1003" s="1">
        <f>SUM(Portfolios!$B$2:$B$1003)</f>
        <v>0</v>
      </c>
    </row>
    <row r="1004" spans="1:2">
      <c r="A1004" s="11">
        <f>Returns!A1004</f>
        <v>0</v>
      </c>
      <c r="B1004" s="1">
        <f>SUM(Portfolios!$B$2:$B$1004)</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MAX(CumRet!$B$2)-CumRet!B2</f>
        <v>0</v>
      </c>
    </row>
    <row r="3" spans="1:2">
      <c r="A3" s="11">
        <f>Returns!A3</f>
        <v>0</v>
      </c>
      <c r="B3" s="1">
        <f>MAX(CumRet!$B$2:$B$3)-CumRet!B3</f>
        <v>0</v>
      </c>
    </row>
    <row r="4" spans="1:2">
      <c r="A4" s="11">
        <f>Returns!A4</f>
        <v>0</v>
      </c>
      <c r="B4" s="1">
        <f>MAX(CumRet!$B$2:$B$4)-CumRet!B4</f>
        <v>0</v>
      </c>
    </row>
    <row r="5" spans="1:2">
      <c r="A5" s="11">
        <f>Returns!A5</f>
        <v>0</v>
      </c>
      <c r="B5" s="1">
        <f>MAX(CumRet!$B$2:$B$5)-CumRet!B5</f>
        <v>0</v>
      </c>
    </row>
    <row r="6" spans="1:2">
      <c r="A6" s="11">
        <f>Returns!A6</f>
        <v>0</v>
      </c>
      <c r="B6" s="1">
        <f>MAX(CumRet!$B$2:$B$6)-CumRet!B6</f>
        <v>0</v>
      </c>
    </row>
    <row r="7" spans="1:2">
      <c r="A7" s="11">
        <f>Returns!A7</f>
        <v>0</v>
      </c>
      <c r="B7" s="1">
        <f>MAX(CumRet!$B$2:$B$7)-CumRet!B7</f>
        <v>0</v>
      </c>
    </row>
    <row r="8" spans="1:2">
      <c r="A8" s="11">
        <f>Returns!A8</f>
        <v>0</v>
      </c>
      <c r="B8" s="1">
        <f>MAX(CumRet!$B$2:$B$8)-CumRet!B8</f>
        <v>0</v>
      </c>
    </row>
    <row r="9" spans="1:2">
      <c r="A9" s="11">
        <f>Returns!A9</f>
        <v>0</v>
      </c>
      <c r="B9" s="1">
        <f>MAX(CumRet!$B$2:$B$9)-CumRet!B9</f>
        <v>0</v>
      </c>
    </row>
    <row r="10" spans="1:2">
      <c r="A10" s="11">
        <f>Returns!A10</f>
        <v>0</v>
      </c>
      <c r="B10" s="1">
        <f>MAX(CumRet!$B$2:$B$10)-CumRet!B10</f>
        <v>0</v>
      </c>
    </row>
    <row r="11" spans="1:2">
      <c r="A11" s="11">
        <f>Returns!A11</f>
        <v>0</v>
      </c>
      <c r="B11" s="1">
        <f>MAX(CumRet!$B$2:$B$11)-CumRet!B11</f>
        <v>0</v>
      </c>
    </row>
    <row r="12" spans="1:2">
      <c r="A12" s="11">
        <f>Returns!A12</f>
        <v>0</v>
      </c>
      <c r="B12" s="1">
        <f>MAX(CumRet!$B$2:$B$12)-CumRet!B12</f>
        <v>0</v>
      </c>
    </row>
    <row r="13" spans="1:2">
      <c r="A13" s="11">
        <f>Returns!A13</f>
        <v>0</v>
      </c>
      <c r="B13" s="1">
        <f>MAX(CumRet!$B$2:$B$13)-CumRet!B13</f>
        <v>0</v>
      </c>
    </row>
    <row r="14" spans="1:2">
      <c r="A14" s="11">
        <f>Returns!A14</f>
        <v>0</v>
      </c>
      <c r="B14" s="1">
        <f>MAX(CumRet!$B$2:$B$14)-CumRet!B14</f>
        <v>0</v>
      </c>
    </row>
    <row r="15" spans="1:2">
      <c r="A15" s="11">
        <f>Returns!A15</f>
        <v>0</v>
      </c>
      <c r="B15" s="1">
        <f>MAX(CumRet!$B$2:$B$15)-CumRet!B15</f>
        <v>0</v>
      </c>
    </row>
    <row r="16" spans="1:2">
      <c r="A16" s="11">
        <f>Returns!A16</f>
        <v>0</v>
      </c>
      <c r="B16" s="1">
        <f>MAX(CumRet!$B$2:$B$16)-CumRet!B16</f>
        <v>0</v>
      </c>
    </row>
    <row r="17" spans="1:2">
      <c r="A17" s="11">
        <f>Returns!A17</f>
        <v>0</v>
      </c>
      <c r="B17" s="1">
        <f>MAX(CumRet!$B$2:$B$17)-CumRet!B17</f>
        <v>0</v>
      </c>
    </row>
    <row r="18" spans="1:2">
      <c r="A18" s="11">
        <f>Returns!A18</f>
        <v>0</v>
      </c>
      <c r="B18" s="1">
        <f>MAX(CumRet!$B$2:$B$18)-CumRet!B18</f>
        <v>0</v>
      </c>
    </row>
    <row r="19" spans="1:2">
      <c r="A19" s="11">
        <f>Returns!A19</f>
        <v>0</v>
      </c>
      <c r="B19" s="1">
        <f>MAX(CumRet!$B$2:$B$19)-CumRet!B19</f>
        <v>0</v>
      </c>
    </row>
    <row r="20" spans="1:2">
      <c r="A20" s="11">
        <f>Returns!A20</f>
        <v>0</v>
      </c>
      <c r="B20" s="1">
        <f>MAX(CumRet!$B$2:$B$20)-CumRet!B20</f>
        <v>0</v>
      </c>
    </row>
    <row r="21" spans="1:2">
      <c r="A21" s="11">
        <f>Returns!A21</f>
        <v>0</v>
      </c>
      <c r="B21" s="1">
        <f>MAX(CumRet!$B$2:$B$21)-CumRet!B21</f>
        <v>0</v>
      </c>
    </row>
    <row r="22" spans="1:2">
      <c r="A22" s="11">
        <f>Returns!A22</f>
        <v>0</v>
      </c>
      <c r="B22" s="1">
        <f>MAX(CumRet!$B$2:$B$22)-CumRet!B22</f>
        <v>0</v>
      </c>
    </row>
    <row r="23" spans="1:2">
      <c r="A23" s="11">
        <f>Returns!A23</f>
        <v>0</v>
      </c>
      <c r="B23" s="1">
        <f>MAX(CumRet!$B$2:$B$23)-CumRet!B23</f>
        <v>0</v>
      </c>
    </row>
    <row r="24" spans="1:2">
      <c r="A24" s="11">
        <f>Returns!A24</f>
        <v>0</v>
      </c>
      <c r="B24" s="1">
        <f>MAX(CumRet!$B$2:$B$24)-CumRet!B24</f>
        <v>0</v>
      </c>
    </row>
    <row r="25" spans="1:2">
      <c r="A25" s="11">
        <f>Returns!A25</f>
        <v>0</v>
      </c>
      <c r="B25" s="1">
        <f>MAX(CumRet!$B$2:$B$25)-CumRet!B25</f>
        <v>0</v>
      </c>
    </row>
    <row r="26" spans="1:2">
      <c r="A26" s="11">
        <f>Returns!A26</f>
        <v>0</v>
      </c>
      <c r="B26" s="1">
        <f>MAX(CumRet!$B$2:$B$26)-CumRet!B26</f>
        <v>0</v>
      </c>
    </row>
    <row r="27" spans="1:2">
      <c r="A27" s="11">
        <f>Returns!A27</f>
        <v>0</v>
      </c>
      <c r="B27" s="1">
        <f>MAX(CumRet!$B$2:$B$27)-CumRet!B27</f>
        <v>0</v>
      </c>
    </row>
    <row r="28" spans="1:2">
      <c r="A28" s="11">
        <f>Returns!A28</f>
        <v>0</v>
      </c>
      <c r="B28" s="1">
        <f>MAX(CumRet!$B$2:$B$28)-CumRet!B28</f>
        <v>0</v>
      </c>
    </row>
    <row r="29" spans="1:2">
      <c r="A29" s="11">
        <f>Returns!A29</f>
        <v>0</v>
      </c>
      <c r="B29" s="1">
        <f>MAX(CumRet!$B$2:$B$29)-CumRet!B29</f>
        <v>0</v>
      </c>
    </row>
    <row r="30" spans="1:2">
      <c r="A30" s="11">
        <f>Returns!A30</f>
        <v>0</v>
      </c>
      <c r="B30" s="1">
        <f>MAX(CumRet!$B$2:$B$30)-CumRet!B30</f>
        <v>0</v>
      </c>
    </row>
    <row r="31" spans="1:2">
      <c r="A31" s="11">
        <f>Returns!A31</f>
        <v>0</v>
      </c>
      <c r="B31" s="1">
        <f>MAX(CumRet!$B$2:$B$31)-CumRet!B31</f>
        <v>0</v>
      </c>
    </row>
    <row r="32" spans="1:2">
      <c r="A32" s="11">
        <f>Returns!A32</f>
        <v>0</v>
      </c>
      <c r="B32" s="1">
        <f>MAX(CumRet!$B$2:$B$32)-CumRet!B32</f>
        <v>0</v>
      </c>
    </row>
    <row r="33" spans="1:2">
      <c r="A33" s="11">
        <f>Returns!A33</f>
        <v>0</v>
      </c>
      <c r="B33" s="1">
        <f>MAX(CumRet!$B$2:$B$33)-CumRet!B33</f>
        <v>0</v>
      </c>
    </row>
    <row r="34" spans="1:2">
      <c r="A34" s="11">
        <f>Returns!A34</f>
        <v>0</v>
      </c>
      <c r="B34" s="1">
        <f>MAX(CumRet!$B$2:$B$34)-CumRet!B34</f>
        <v>0</v>
      </c>
    </row>
    <row r="35" spans="1:2">
      <c r="A35" s="11">
        <f>Returns!A35</f>
        <v>0</v>
      </c>
      <c r="B35" s="1">
        <f>MAX(CumRet!$B$2:$B$35)-CumRet!B35</f>
        <v>0</v>
      </c>
    </row>
    <row r="36" spans="1:2">
      <c r="A36" s="11">
        <f>Returns!A36</f>
        <v>0</v>
      </c>
      <c r="B36" s="1">
        <f>MAX(CumRet!$B$2:$B$36)-CumRet!B36</f>
        <v>0</v>
      </c>
    </row>
    <row r="37" spans="1:2">
      <c r="A37" s="11">
        <f>Returns!A37</f>
        <v>0</v>
      </c>
      <c r="B37" s="1">
        <f>MAX(CumRet!$B$2:$B$37)-CumRet!B37</f>
        <v>0</v>
      </c>
    </row>
    <row r="38" spans="1:2">
      <c r="A38" s="11">
        <f>Returns!A38</f>
        <v>0</v>
      </c>
      <c r="B38" s="1">
        <f>MAX(CumRet!$B$2:$B$38)-CumRet!B38</f>
        <v>0</v>
      </c>
    </row>
    <row r="39" spans="1:2">
      <c r="A39" s="11">
        <f>Returns!A39</f>
        <v>0</v>
      </c>
      <c r="B39" s="1">
        <f>MAX(CumRet!$B$2:$B$39)-CumRet!B39</f>
        <v>0</v>
      </c>
    </row>
    <row r="40" spans="1:2">
      <c r="A40" s="11">
        <f>Returns!A40</f>
        <v>0</v>
      </c>
      <c r="B40" s="1">
        <f>MAX(CumRet!$B$2:$B$40)-CumRet!B40</f>
        <v>0</v>
      </c>
    </row>
    <row r="41" spans="1:2">
      <c r="A41" s="11">
        <f>Returns!A41</f>
        <v>0</v>
      </c>
      <c r="B41" s="1">
        <f>MAX(CumRet!$B$2:$B$41)-CumRet!B41</f>
        <v>0</v>
      </c>
    </row>
    <row r="42" spans="1:2">
      <c r="A42" s="11">
        <f>Returns!A42</f>
        <v>0</v>
      </c>
      <c r="B42" s="1">
        <f>MAX(CumRet!$B$2:$B$42)-CumRet!B42</f>
        <v>0</v>
      </c>
    </row>
    <row r="43" spans="1:2">
      <c r="A43" s="11">
        <f>Returns!A43</f>
        <v>0</v>
      </c>
      <c r="B43" s="1">
        <f>MAX(CumRet!$B$2:$B$43)-CumRet!B43</f>
        <v>0</v>
      </c>
    </row>
    <row r="44" spans="1:2">
      <c r="A44" s="11">
        <f>Returns!A44</f>
        <v>0</v>
      </c>
      <c r="B44" s="1">
        <f>MAX(CumRet!$B$2:$B$44)-CumRet!B44</f>
        <v>0</v>
      </c>
    </row>
    <row r="45" spans="1:2">
      <c r="A45" s="11">
        <f>Returns!A45</f>
        <v>0</v>
      </c>
      <c r="B45" s="1">
        <f>MAX(CumRet!$B$2:$B$45)-CumRet!B45</f>
        <v>0</v>
      </c>
    </row>
    <row r="46" spans="1:2">
      <c r="A46" s="11">
        <f>Returns!A46</f>
        <v>0</v>
      </c>
      <c r="B46" s="1">
        <f>MAX(CumRet!$B$2:$B$46)-CumRet!B46</f>
        <v>0</v>
      </c>
    </row>
    <row r="47" spans="1:2">
      <c r="A47" s="11">
        <f>Returns!A47</f>
        <v>0</v>
      </c>
      <c r="B47" s="1">
        <f>MAX(CumRet!$B$2:$B$47)-CumRet!B47</f>
        <v>0</v>
      </c>
    </row>
    <row r="48" spans="1:2">
      <c r="A48" s="11">
        <f>Returns!A48</f>
        <v>0</v>
      </c>
      <c r="B48" s="1">
        <f>MAX(CumRet!$B$2:$B$48)-CumRet!B48</f>
        <v>0</v>
      </c>
    </row>
    <row r="49" spans="1:2">
      <c r="A49" s="11">
        <f>Returns!A49</f>
        <v>0</v>
      </c>
      <c r="B49" s="1">
        <f>MAX(CumRet!$B$2:$B$49)-CumRet!B49</f>
        <v>0</v>
      </c>
    </row>
    <row r="50" spans="1:2">
      <c r="A50" s="11">
        <f>Returns!A50</f>
        <v>0</v>
      </c>
      <c r="B50" s="1">
        <f>MAX(CumRet!$B$2:$B$50)-CumRet!B50</f>
        <v>0</v>
      </c>
    </row>
    <row r="51" spans="1:2">
      <c r="A51" s="11">
        <f>Returns!A51</f>
        <v>0</v>
      </c>
      <c r="B51" s="1">
        <f>MAX(CumRet!$B$2:$B$51)-CumRet!B51</f>
        <v>0</v>
      </c>
    </row>
    <row r="52" spans="1:2">
      <c r="A52" s="11">
        <f>Returns!A52</f>
        <v>0</v>
      </c>
      <c r="B52" s="1">
        <f>MAX(CumRet!$B$2:$B$52)-CumRet!B52</f>
        <v>0</v>
      </c>
    </row>
    <row r="53" spans="1:2">
      <c r="A53" s="11">
        <f>Returns!A53</f>
        <v>0</v>
      </c>
      <c r="B53" s="1">
        <f>MAX(CumRet!$B$2:$B$53)-CumRet!B53</f>
        <v>0</v>
      </c>
    </row>
    <row r="54" spans="1:2">
      <c r="A54" s="11">
        <f>Returns!A54</f>
        <v>0</v>
      </c>
      <c r="B54" s="1">
        <f>MAX(CumRet!$B$2:$B$54)-CumRet!B54</f>
        <v>0</v>
      </c>
    </row>
    <row r="55" spans="1:2">
      <c r="A55" s="11">
        <f>Returns!A55</f>
        <v>0</v>
      </c>
      <c r="B55" s="1">
        <f>MAX(CumRet!$B$2:$B$55)-CumRet!B55</f>
        <v>0</v>
      </c>
    </row>
    <row r="56" spans="1:2">
      <c r="A56" s="11">
        <f>Returns!A56</f>
        <v>0</v>
      </c>
      <c r="B56" s="1">
        <f>MAX(CumRet!$B$2:$B$56)-CumRet!B56</f>
        <v>0</v>
      </c>
    </row>
    <row r="57" spans="1:2">
      <c r="A57" s="11">
        <f>Returns!A57</f>
        <v>0</v>
      </c>
      <c r="B57" s="1">
        <f>MAX(CumRet!$B$2:$B$57)-CumRet!B57</f>
        <v>0</v>
      </c>
    </row>
    <row r="58" spans="1:2">
      <c r="A58" s="11">
        <f>Returns!A58</f>
        <v>0</v>
      </c>
      <c r="B58" s="1">
        <f>MAX(CumRet!$B$2:$B$58)-CumRet!B58</f>
        <v>0</v>
      </c>
    </row>
    <row r="59" spans="1:2">
      <c r="A59" s="11">
        <f>Returns!A59</f>
        <v>0</v>
      </c>
      <c r="B59" s="1">
        <f>MAX(CumRet!$B$2:$B$59)-CumRet!B59</f>
        <v>0</v>
      </c>
    </row>
    <row r="60" spans="1:2">
      <c r="A60" s="11">
        <f>Returns!A60</f>
        <v>0</v>
      </c>
      <c r="B60" s="1">
        <f>MAX(CumRet!$B$2:$B$60)-CumRet!B60</f>
        <v>0</v>
      </c>
    </row>
    <row r="61" spans="1:2">
      <c r="A61" s="11">
        <f>Returns!A61</f>
        <v>0</v>
      </c>
      <c r="B61" s="1">
        <f>MAX(CumRet!$B$2:$B$61)-CumRet!B61</f>
        <v>0</v>
      </c>
    </row>
    <row r="62" spans="1:2">
      <c r="A62" s="11">
        <f>Returns!A62</f>
        <v>0</v>
      </c>
      <c r="B62" s="1">
        <f>MAX(CumRet!$B$2:$B$62)-CumRet!B62</f>
        <v>0</v>
      </c>
    </row>
    <row r="63" spans="1:2">
      <c r="A63" s="11">
        <f>Returns!A63</f>
        <v>0</v>
      </c>
      <c r="B63" s="1">
        <f>MAX(CumRet!$B$2:$B$63)-CumRet!B63</f>
        <v>0</v>
      </c>
    </row>
    <row r="64" spans="1:2">
      <c r="A64" s="11">
        <f>Returns!A64</f>
        <v>0</v>
      </c>
      <c r="B64" s="1">
        <f>MAX(CumRet!$B$2:$B$64)-CumRet!B64</f>
        <v>0</v>
      </c>
    </row>
    <row r="65" spans="1:2">
      <c r="A65" s="11">
        <f>Returns!A65</f>
        <v>0</v>
      </c>
      <c r="B65" s="1">
        <f>MAX(CumRet!$B$2:$B$65)-CumRet!B65</f>
        <v>0</v>
      </c>
    </row>
    <row r="66" spans="1:2">
      <c r="A66" s="11">
        <f>Returns!A66</f>
        <v>0</v>
      </c>
      <c r="B66" s="1">
        <f>MAX(CumRet!$B$2:$B$66)-CumRet!B66</f>
        <v>0</v>
      </c>
    </row>
    <row r="67" spans="1:2">
      <c r="A67" s="11">
        <f>Returns!A67</f>
        <v>0</v>
      </c>
      <c r="B67" s="1">
        <f>MAX(CumRet!$B$2:$B$67)-CumRet!B67</f>
        <v>0</v>
      </c>
    </row>
    <row r="68" spans="1:2">
      <c r="A68" s="11">
        <f>Returns!A68</f>
        <v>0</v>
      </c>
      <c r="B68" s="1">
        <f>MAX(CumRet!$B$2:$B$68)-CumRet!B68</f>
        <v>0</v>
      </c>
    </row>
    <row r="69" spans="1:2">
      <c r="A69" s="11">
        <f>Returns!A69</f>
        <v>0</v>
      </c>
      <c r="B69" s="1">
        <f>MAX(CumRet!$B$2:$B$69)-CumRet!B69</f>
        <v>0</v>
      </c>
    </row>
    <row r="70" spans="1:2">
      <c r="A70" s="11">
        <f>Returns!A70</f>
        <v>0</v>
      </c>
      <c r="B70" s="1">
        <f>MAX(CumRet!$B$2:$B$70)-CumRet!B70</f>
        <v>0</v>
      </c>
    </row>
    <row r="71" spans="1:2">
      <c r="A71" s="11">
        <f>Returns!A71</f>
        <v>0</v>
      </c>
      <c r="B71" s="1">
        <f>MAX(CumRet!$B$2:$B$71)-CumRet!B71</f>
        <v>0</v>
      </c>
    </row>
    <row r="72" spans="1:2">
      <c r="A72" s="11">
        <f>Returns!A72</f>
        <v>0</v>
      </c>
      <c r="B72" s="1">
        <f>MAX(CumRet!$B$2:$B$72)-CumRet!B72</f>
        <v>0</v>
      </c>
    </row>
    <row r="73" spans="1:2">
      <c r="A73" s="11">
        <f>Returns!A73</f>
        <v>0</v>
      </c>
      <c r="B73" s="1">
        <f>MAX(CumRet!$B$2:$B$73)-CumRet!B73</f>
        <v>0</v>
      </c>
    </row>
    <row r="74" spans="1:2">
      <c r="A74" s="11">
        <f>Returns!A74</f>
        <v>0</v>
      </c>
      <c r="B74" s="1">
        <f>MAX(CumRet!$B$2:$B$74)-CumRet!B74</f>
        <v>0</v>
      </c>
    </row>
    <row r="75" spans="1:2">
      <c r="A75" s="11">
        <f>Returns!A75</f>
        <v>0</v>
      </c>
      <c r="B75" s="1">
        <f>MAX(CumRet!$B$2:$B$75)-CumRet!B75</f>
        <v>0</v>
      </c>
    </row>
    <row r="76" spans="1:2">
      <c r="A76" s="11">
        <f>Returns!A76</f>
        <v>0</v>
      </c>
      <c r="B76" s="1">
        <f>MAX(CumRet!$B$2:$B$76)-CumRet!B76</f>
        <v>0</v>
      </c>
    </row>
    <row r="77" spans="1:2">
      <c r="A77" s="11">
        <f>Returns!A77</f>
        <v>0</v>
      </c>
      <c r="B77" s="1">
        <f>MAX(CumRet!$B$2:$B$77)-CumRet!B77</f>
        <v>0</v>
      </c>
    </row>
    <row r="78" spans="1:2">
      <c r="A78" s="11">
        <f>Returns!A78</f>
        <v>0</v>
      </c>
      <c r="B78" s="1">
        <f>MAX(CumRet!$B$2:$B$78)-CumRet!B78</f>
        <v>0</v>
      </c>
    </row>
    <row r="79" spans="1:2">
      <c r="A79" s="11">
        <f>Returns!A79</f>
        <v>0</v>
      </c>
      <c r="B79" s="1">
        <f>MAX(CumRet!$B$2:$B$79)-CumRet!B79</f>
        <v>0</v>
      </c>
    </row>
    <row r="80" spans="1:2">
      <c r="A80" s="11">
        <f>Returns!A80</f>
        <v>0</v>
      </c>
      <c r="B80" s="1">
        <f>MAX(CumRet!$B$2:$B$80)-CumRet!B80</f>
        <v>0</v>
      </c>
    </row>
    <row r="81" spans="1:2">
      <c r="A81" s="11">
        <f>Returns!A81</f>
        <v>0</v>
      </c>
      <c r="B81" s="1">
        <f>MAX(CumRet!$B$2:$B$81)-CumRet!B81</f>
        <v>0</v>
      </c>
    </row>
    <row r="82" spans="1:2">
      <c r="A82" s="11">
        <f>Returns!A82</f>
        <v>0</v>
      </c>
      <c r="B82" s="1">
        <f>MAX(CumRet!$B$2:$B$82)-CumRet!B82</f>
        <v>0</v>
      </c>
    </row>
    <row r="83" spans="1:2">
      <c r="A83" s="11">
        <f>Returns!A83</f>
        <v>0</v>
      </c>
      <c r="B83" s="1">
        <f>MAX(CumRet!$B$2:$B$83)-CumRet!B83</f>
        <v>0</v>
      </c>
    </row>
    <row r="84" spans="1:2">
      <c r="A84" s="11">
        <f>Returns!A84</f>
        <v>0</v>
      </c>
      <c r="B84" s="1">
        <f>MAX(CumRet!$B$2:$B$84)-CumRet!B84</f>
        <v>0</v>
      </c>
    </row>
    <row r="85" spans="1:2">
      <c r="A85" s="11">
        <f>Returns!A85</f>
        <v>0</v>
      </c>
      <c r="B85" s="1">
        <f>MAX(CumRet!$B$2:$B$85)-CumRet!B85</f>
        <v>0</v>
      </c>
    </row>
    <row r="86" spans="1:2">
      <c r="A86" s="11">
        <f>Returns!A86</f>
        <v>0</v>
      </c>
      <c r="B86" s="1">
        <f>MAX(CumRet!$B$2:$B$86)-CumRet!B86</f>
        <v>0</v>
      </c>
    </row>
    <row r="87" spans="1:2">
      <c r="A87" s="11">
        <f>Returns!A87</f>
        <v>0</v>
      </c>
      <c r="B87" s="1">
        <f>MAX(CumRet!$B$2:$B$87)-CumRet!B87</f>
        <v>0</v>
      </c>
    </row>
    <row r="88" spans="1:2">
      <c r="A88" s="11">
        <f>Returns!A88</f>
        <v>0</v>
      </c>
      <c r="B88" s="1">
        <f>MAX(CumRet!$B$2:$B$88)-CumRet!B88</f>
        <v>0</v>
      </c>
    </row>
    <row r="89" spans="1:2">
      <c r="A89" s="11">
        <f>Returns!A89</f>
        <v>0</v>
      </c>
      <c r="B89" s="1">
        <f>MAX(CumRet!$B$2:$B$89)-CumRet!B89</f>
        <v>0</v>
      </c>
    </row>
    <row r="90" spans="1:2">
      <c r="A90" s="11">
        <f>Returns!A90</f>
        <v>0</v>
      </c>
      <c r="B90" s="1">
        <f>MAX(CumRet!$B$2:$B$90)-CumRet!B90</f>
        <v>0</v>
      </c>
    </row>
    <row r="91" spans="1:2">
      <c r="A91" s="11">
        <f>Returns!A91</f>
        <v>0</v>
      </c>
      <c r="B91" s="1">
        <f>MAX(CumRet!$B$2:$B$91)-CumRet!B91</f>
        <v>0</v>
      </c>
    </row>
    <row r="92" spans="1:2">
      <c r="A92" s="11">
        <f>Returns!A92</f>
        <v>0</v>
      </c>
      <c r="B92" s="1">
        <f>MAX(CumRet!$B$2:$B$92)-CumRet!B92</f>
        <v>0</v>
      </c>
    </row>
    <row r="93" spans="1:2">
      <c r="A93" s="11">
        <f>Returns!A93</f>
        <v>0</v>
      </c>
      <c r="B93" s="1">
        <f>MAX(CumRet!$B$2:$B$93)-CumRet!B93</f>
        <v>0</v>
      </c>
    </row>
    <row r="94" spans="1:2">
      <c r="A94" s="11">
        <f>Returns!A94</f>
        <v>0</v>
      </c>
      <c r="B94" s="1">
        <f>MAX(CumRet!$B$2:$B$94)-CumRet!B94</f>
        <v>0</v>
      </c>
    </row>
    <row r="95" spans="1:2">
      <c r="A95" s="11">
        <f>Returns!A95</f>
        <v>0</v>
      </c>
      <c r="B95" s="1">
        <f>MAX(CumRet!$B$2:$B$95)-CumRet!B95</f>
        <v>0</v>
      </c>
    </row>
    <row r="96" spans="1:2">
      <c r="A96" s="11">
        <f>Returns!A96</f>
        <v>0</v>
      </c>
      <c r="B96" s="1">
        <f>MAX(CumRet!$B$2:$B$96)-CumRet!B96</f>
        <v>0</v>
      </c>
    </row>
    <row r="97" spans="1:2">
      <c r="A97" s="11">
        <f>Returns!A97</f>
        <v>0</v>
      </c>
      <c r="B97" s="1">
        <f>MAX(CumRet!$B$2:$B$97)-CumRet!B97</f>
        <v>0</v>
      </c>
    </row>
    <row r="98" spans="1:2">
      <c r="A98" s="11">
        <f>Returns!A98</f>
        <v>0</v>
      </c>
      <c r="B98" s="1">
        <f>MAX(CumRet!$B$2:$B$98)-CumRet!B98</f>
        <v>0</v>
      </c>
    </row>
    <row r="99" spans="1:2">
      <c r="A99" s="11">
        <f>Returns!A99</f>
        <v>0</v>
      </c>
      <c r="B99" s="1">
        <f>MAX(CumRet!$B$2:$B$99)-CumRet!B99</f>
        <v>0</v>
      </c>
    </row>
    <row r="100" spans="1:2">
      <c r="A100" s="11">
        <f>Returns!A100</f>
        <v>0</v>
      </c>
      <c r="B100" s="1">
        <f>MAX(CumRet!$B$2:$B$100)-CumRet!B100</f>
        <v>0</v>
      </c>
    </row>
    <row r="101" spans="1:2">
      <c r="A101" s="11">
        <f>Returns!A101</f>
        <v>0</v>
      </c>
      <c r="B101" s="1">
        <f>MAX(CumRet!$B$2:$B$101)-CumRet!B101</f>
        <v>0</v>
      </c>
    </row>
    <row r="102" spans="1:2">
      <c r="A102" s="11">
        <f>Returns!A102</f>
        <v>0</v>
      </c>
      <c r="B102" s="1">
        <f>MAX(CumRet!$B$2:$B$102)-CumRet!B102</f>
        <v>0</v>
      </c>
    </row>
    <row r="103" spans="1:2">
      <c r="A103" s="11">
        <f>Returns!A103</f>
        <v>0</v>
      </c>
      <c r="B103" s="1">
        <f>MAX(CumRet!$B$2:$B$103)-CumRet!B103</f>
        <v>0</v>
      </c>
    </row>
    <row r="104" spans="1:2">
      <c r="A104" s="11">
        <f>Returns!A104</f>
        <v>0</v>
      </c>
      <c r="B104" s="1">
        <f>MAX(CumRet!$B$2:$B$104)-CumRet!B104</f>
        <v>0</v>
      </c>
    </row>
    <row r="105" spans="1:2">
      <c r="A105" s="11">
        <f>Returns!A105</f>
        <v>0</v>
      </c>
      <c r="B105" s="1">
        <f>MAX(CumRet!$B$2:$B$105)-CumRet!B105</f>
        <v>0</v>
      </c>
    </row>
    <row r="106" spans="1:2">
      <c r="A106" s="11">
        <f>Returns!A106</f>
        <v>0</v>
      </c>
      <c r="B106" s="1">
        <f>MAX(CumRet!$B$2:$B$106)-CumRet!B106</f>
        <v>0</v>
      </c>
    </row>
    <row r="107" spans="1:2">
      <c r="A107" s="11">
        <f>Returns!A107</f>
        <v>0</v>
      </c>
      <c r="B107" s="1">
        <f>MAX(CumRet!$B$2:$B$107)-CumRet!B107</f>
        <v>0</v>
      </c>
    </row>
    <row r="108" spans="1:2">
      <c r="A108" s="11">
        <f>Returns!A108</f>
        <v>0</v>
      </c>
      <c r="B108" s="1">
        <f>MAX(CumRet!$B$2:$B$108)-CumRet!B108</f>
        <v>0</v>
      </c>
    </row>
    <row r="109" spans="1:2">
      <c r="A109" s="11">
        <f>Returns!A109</f>
        <v>0</v>
      </c>
      <c r="B109" s="1">
        <f>MAX(CumRet!$B$2:$B$109)-CumRet!B109</f>
        <v>0</v>
      </c>
    </row>
    <row r="110" spans="1:2">
      <c r="A110" s="11">
        <f>Returns!A110</f>
        <v>0</v>
      </c>
      <c r="B110" s="1">
        <f>MAX(CumRet!$B$2:$B$110)-CumRet!B110</f>
        <v>0</v>
      </c>
    </row>
    <row r="111" spans="1:2">
      <c r="A111" s="11">
        <f>Returns!A111</f>
        <v>0</v>
      </c>
      <c r="B111" s="1">
        <f>MAX(CumRet!$B$2:$B$111)-CumRet!B111</f>
        <v>0</v>
      </c>
    </row>
    <row r="112" spans="1:2">
      <c r="A112" s="11">
        <f>Returns!A112</f>
        <v>0</v>
      </c>
      <c r="B112" s="1">
        <f>MAX(CumRet!$B$2:$B$112)-CumRet!B112</f>
        <v>0</v>
      </c>
    </row>
    <row r="113" spans="1:2">
      <c r="A113" s="11">
        <f>Returns!A113</f>
        <v>0</v>
      </c>
      <c r="B113" s="1">
        <f>MAX(CumRet!$B$2:$B$113)-CumRet!B113</f>
        <v>0</v>
      </c>
    </row>
    <row r="114" spans="1:2">
      <c r="A114" s="11">
        <f>Returns!A114</f>
        <v>0</v>
      </c>
      <c r="B114" s="1">
        <f>MAX(CumRet!$B$2:$B$114)-CumRet!B114</f>
        <v>0</v>
      </c>
    </row>
    <row r="115" spans="1:2">
      <c r="A115" s="11">
        <f>Returns!A115</f>
        <v>0</v>
      </c>
      <c r="B115" s="1">
        <f>MAX(CumRet!$B$2:$B$115)-CumRet!B115</f>
        <v>0</v>
      </c>
    </row>
    <row r="116" spans="1:2">
      <c r="A116" s="11">
        <f>Returns!A116</f>
        <v>0</v>
      </c>
      <c r="B116" s="1">
        <f>MAX(CumRet!$B$2:$B$116)-CumRet!B116</f>
        <v>0</v>
      </c>
    </row>
    <row r="117" spans="1:2">
      <c r="A117" s="11">
        <f>Returns!A117</f>
        <v>0</v>
      </c>
      <c r="B117" s="1">
        <f>MAX(CumRet!$B$2:$B$117)-CumRet!B117</f>
        <v>0</v>
      </c>
    </row>
    <row r="118" spans="1:2">
      <c r="A118" s="11">
        <f>Returns!A118</f>
        <v>0</v>
      </c>
      <c r="B118" s="1">
        <f>MAX(CumRet!$B$2:$B$118)-CumRet!B118</f>
        <v>0</v>
      </c>
    </row>
    <row r="119" spans="1:2">
      <c r="A119" s="11">
        <f>Returns!A119</f>
        <v>0</v>
      </c>
      <c r="B119" s="1">
        <f>MAX(CumRet!$B$2:$B$119)-CumRet!B119</f>
        <v>0</v>
      </c>
    </row>
    <row r="120" spans="1:2">
      <c r="A120" s="11">
        <f>Returns!A120</f>
        <v>0</v>
      </c>
      <c r="B120" s="1">
        <f>MAX(CumRet!$B$2:$B$120)-CumRet!B120</f>
        <v>0</v>
      </c>
    </row>
    <row r="121" spans="1:2">
      <c r="A121" s="11">
        <f>Returns!A121</f>
        <v>0</v>
      </c>
      <c r="B121" s="1">
        <f>MAX(CumRet!$B$2:$B$121)-CumRet!B121</f>
        <v>0</v>
      </c>
    </row>
    <row r="122" spans="1:2">
      <c r="A122" s="11">
        <f>Returns!A122</f>
        <v>0</v>
      </c>
      <c r="B122" s="1">
        <f>MAX(CumRet!$B$2:$B$122)-CumRet!B122</f>
        <v>0</v>
      </c>
    </row>
    <row r="123" spans="1:2">
      <c r="A123" s="11">
        <f>Returns!A123</f>
        <v>0</v>
      </c>
      <c r="B123" s="1">
        <f>MAX(CumRet!$B$2:$B$123)-CumRet!B123</f>
        <v>0</v>
      </c>
    </row>
    <row r="124" spans="1:2">
      <c r="A124" s="11">
        <f>Returns!A124</f>
        <v>0</v>
      </c>
      <c r="B124" s="1">
        <f>MAX(CumRet!$B$2:$B$124)-CumRet!B124</f>
        <v>0</v>
      </c>
    </row>
    <row r="125" spans="1:2">
      <c r="A125" s="11">
        <f>Returns!A125</f>
        <v>0</v>
      </c>
      <c r="B125" s="1">
        <f>MAX(CumRet!$B$2:$B$125)-CumRet!B125</f>
        <v>0</v>
      </c>
    </row>
    <row r="126" spans="1:2">
      <c r="A126" s="11">
        <f>Returns!A126</f>
        <v>0</v>
      </c>
      <c r="B126" s="1">
        <f>MAX(CumRet!$B$2:$B$126)-CumRet!B126</f>
        <v>0</v>
      </c>
    </row>
    <row r="127" spans="1:2">
      <c r="A127" s="11">
        <f>Returns!A127</f>
        <v>0</v>
      </c>
      <c r="B127" s="1">
        <f>MAX(CumRet!$B$2:$B$127)-CumRet!B127</f>
        <v>0</v>
      </c>
    </row>
    <row r="128" spans="1:2">
      <c r="A128" s="11">
        <f>Returns!A128</f>
        <v>0</v>
      </c>
      <c r="B128" s="1">
        <f>MAX(CumRet!$B$2:$B$128)-CumRet!B128</f>
        <v>0</v>
      </c>
    </row>
    <row r="129" spans="1:2">
      <c r="A129" s="11">
        <f>Returns!A129</f>
        <v>0</v>
      </c>
      <c r="B129" s="1">
        <f>MAX(CumRet!$B$2:$B$129)-CumRet!B129</f>
        <v>0</v>
      </c>
    </row>
    <row r="130" spans="1:2">
      <c r="A130" s="11">
        <f>Returns!A130</f>
        <v>0</v>
      </c>
      <c r="B130" s="1">
        <f>MAX(CumRet!$B$2:$B$130)-CumRet!B130</f>
        <v>0</v>
      </c>
    </row>
    <row r="131" spans="1:2">
      <c r="A131" s="11">
        <f>Returns!A131</f>
        <v>0</v>
      </c>
      <c r="B131" s="1">
        <f>MAX(CumRet!$B$2:$B$131)-CumRet!B131</f>
        <v>0</v>
      </c>
    </row>
    <row r="132" spans="1:2">
      <c r="A132" s="11">
        <f>Returns!A132</f>
        <v>0</v>
      </c>
      <c r="B132" s="1">
        <f>MAX(CumRet!$B$2:$B$132)-CumRet!B132</f>
        <v>0</v>
      </c>
    </row>
    <row r="133" spans="1:2">
      <c r="A133" s="11">
        <f>Returns!A133</f>
        <v>0</v>
      </c>
      <c r="B133" s="1">
        <f>MAX(CumRet!$B$2:$B$133)-CumRet!B133</f>
        <v>0</v>
      </c>
    </row>
    <row r="134" spans="1:2">
      <c r="A134" s="11">
        <f>Returns!A134</f>
        <v>0</v>
      </c>
      <c r="B134" s="1">
        <f>MAX(CumRet!$B$2:$B$134)-CumRet!B134</f>
        <v>0</v>
      </c>
    </row>
    <row r="135" spans="1:2">
      <c r="A135" s="11">
        <f>Returns!A135</f>
        <v>0</v>
      </c>
      <c r="B135" s="1">
        <f>MAX(CumRet!$B$2:$B$135)-CumRet!B135</f>
        <v>0</v>
      </c>
    </row>
    <row r="136" spans="1:2">
      <c r="A136" s="11">
        <f>Returns!A136</f>
        <v>0</v>
      </c>
      <c r="B136" s="1">
        <f>MAX(CumRet!$B$2:$B$136)-CumRet!B136</f>
        <v>0</v>
      </c>
    </row>
    <row r="137" spans="1:2">
      <c r="A137" s="11">
        <f>Returns!A137</f>
        <v>0</v>
      </c>
      <c r="B137" s="1">
        <f>MAX(CumRet!$B$2:$B$137)-CumRet!B137</f>
        <v>0</v>
      </c>
    </row>
    <row r="138" spans="1:2">
      <c r="A138" s="11">
        <f>Returns!A138</f>
        <v>0</v>
      </c>
      <c r="B138" s="1">
        <f>MAX(CumRet!$B$2:$B$138)-CumRet!B138</f>
        <v>0</v>
      </c>
    </row>
    <row r="139" spans="1:2">
      <c r="A139" s="11">
        <f>Returns!A139</f>
        <v>0</v>
      </c>
      <c r="B139" s="1">
        <f>MAX(CumRet!$B$2:$B$139)-CumRet!B139</f>
        <v>0</v>
      </c>
    </row>
    <row r="140" spans="1:2">
      <c r="A140" s="11">
        <f>Returns!A140</f>
        <v>0</v>
      </c>
      <c r="B140" s="1">
        <f>MAX(CumRet!$B$2:$B$140)-CumRet!B140</f>
        <v>0</v>
      </c>
    </row>
    <row r="141" spans="1:2">
      <c r="A141" s="11">
        <f>Returns!A141</f>
        <v>0</v>
      </c>
      <c r="B141" s="1">
        <f>MAX(CumRet!$B$2:$B$141)-CumRet!B141</f>
        <v>0</v>
      </c>
    </row>
    <row r="142" spans="1:2">
      <c r="A142" s="11">
        <f>Returns!A142</f>
        <v>0</v>
      </c>
      <c r="B142" s="1">
        <f>MAX(CumRet!$B$2:$B$142)-CumRet!B142</f>
        <v>0</v>
      </c>
    </row>
    <row r="143" spans="1:2">
      <c r="A143" s="11">
        <f>Returns!A143</f>
        <v>0</v>
      </c>
      <c r="B143" s="1">
        <f>MAX(CumRet!$B$2:$B$143)-CumRet!B143</f>
        <v>0</v>
      </c>
    </row>
    <row r="144" spans="1:2">
      <c r="A144" s="11">
        <f>Returns!A144</f>
        <v>0</v>
      </c>
      <c r="B144" s="1">
        <f>MAX(CumRet!$B$2:$B$144)-CumRet!B144</f>
        <v>0</v>
      </c>
    </row>
    <row r="145" spans="1:2">
      <c r="A145" s="11">
        <f>Returns!A145</f>
        <v>0</v>
      </c>
      <c r="B145" s="1">
        <f>MAX(CumRet!$B$2:$B$145)-CumRet!B145</f>
        <v>0</v>
      </c>
    </row>
    <row r="146" spans="1:2">
      <c r="A146" s="11">
        <f>Returns!A146</f>
        <v>0</v>
      </c>
      <c r="B146" s="1">
        <f>MAX(CumRet!$B$2:$B$146)-CumRet!B146</f>
        <v>0</v>
      </c>
    </row>
    <row r="147" spans="1:2">
      <c r="A147" s="11">
        <f>Returns!A147</f>
        <v>0</v>
      </c>
      <c r="B147" s="1">
        <f>MAX(CumRet!$B$2:$B$147)-CumRet!B147</f>
        <v>0</v>
      </c>
    </row>
    <row r="148" spans="1:2">
      <c r="A148" s="11">
        <f>Returns!A148</f>
        <v>0</v>
      </c>
      <c r="B148" s="1">
        <f>MAX(CumRet!$B$2:$B$148)-CumRet!B148</f>
        <v>0</v>
      </c>
    </row>
    <row r="149" spans="1:2">
      <c r="A149" s="11">
        <f>Returns!A149</f>
        <v>0</v>
      </c>
      <c r="B149" s="1">
        <f>MAX(CumRet!$B$2:$B$149)-CumRet!B149</f>
        <v>0</v>
      </c>
    </row>
    <row r="150" spans="1:2">
      <c r="A150" s="11">
        <f>Returns!A150</f>
        <v>0</v>
      </c>
      <c r="B150" s="1">
        <f>MAX(CumRet!$B$2:$B$150)-CumRet!B150</f>
        <v>0</v>
      </c>
    </row>
    <row r="151" spans="1:2">
      <c r="A151" s="11">
        <f>Returns!A151</f>
        <v>0</v>
      </c>
      <c r="B151" s="1">
        <f>MAX(CumRet!$B$2:$B$151)-CumRet!B151</f>
        <v>0</v>
      </c>
    </row>
    <row r="152" spans="1:2">
      <c r="A152" s="11">
        <f>Returns!A152</f>
        <v>0</v>
      </c>
      <c r="B152" s="1">
        <f>MAX(CumRet!$B$2:$B$152)-CumRet!B152</f>
        <v>0</v>
      </c>
    </row>
    <row r="153" spans="1:2">
      <c r="A153" s="11">
        <f>Returns!A153</f>
        <v>0</v>
      </c>
      <c r="B153" s="1">
        <f>MAX(CumRet!$B$2:$B$153)-CumRet!B153</f>
        <v>0</v>
      </c>
    </row>
    <row r="154" spans="1:2">
      <c r="A154" s="11">
        <f>Returns!A154</f>
        <v>0</v>
      </c>
      <c r="B154" s="1">
        <f>MAX(CumRet!$B$2:$B$154)-CumRet!B154</f>
        <v>0</v>
      </c>
    </row>
    <row r="155" spans="1:2">
      <c r="A155" s="11">
        <f>Returns!A155</f>
        <v>0</v>
      </c>
      <c r="B155" s="1">
        <f>MAX(CumRet!$B$2:$B$155)-CumRet!B155</f>
        <v>0</v>
      </c>
    </row>
    <row r="156" spans="1:2">
      <c r="A156" s="11">
        <f>Returns!A156</f>
        <v>0</v>
      </c>
      <c r="B156" s="1">
        <f>MAX(CumRet!$B$2:$B$156)-CumRet!B156</f>
        <v>0</v>
      </c>
    </row>
    <row r="157" spans="1:2">
      <c r="A157" s="11">
        <f>Returns!A157</f>
        <v>0</v>
      </c>
      <c r="B157" s="1">
        <f>MAX(CumRet!$B$2:$B$157)-CumRet!B157</f>
        <v>0</v>
      </c>
    </row>
    <row r="158" spans="1:2">
      <c r="A158" s="11">
        <f>Returns!A158</f>
        <v>0</v>
      </c>
      <c r="B158" s="1">
        <f>MAX(CumRet!$B$2:$B$158)-CumRet!B158</f>
        <v>0</v>
      </c>
    </row>
    <row r="159" spans="1:2">
      <c r="A159" s="11">
        <f>Returns!A159</f>
        <v>0</v>
      </c>
      <c r="B159" s="1">
        <f>MAX(CumRet!$B$2:$B$159)-CumRet!B159</f>
        <v>0</v>
      </c>
    </row>
    <row r="160" spans="1:2">
      <c r="A160" s="11">
        <f>Returns!A160</f>
        <v>0</v>
      </c>
      <c r="B160" s="1">
        <f>MAX(CumRet!$B$2:$B$160)-CumRet!B160</f>
        <v>0</v>
      </c>
    </row>
    <row r="161" spans="1:2">
      <c r="A161" s="11">
        <f>Returns!A161</f>
        <v>0</v>
      </c>
      <c r="B161" s="1">
        <f>MAX(CumRet!$B$2:$B$161)-CumRet!B161</f>
        <v>0</v>
      </c>
    </row>
    <row r="162" spans="1:2">
      <c r="A162" s="11">
        <f>Returns!A162</f>
        <v>0</v>
      </c>
      <c r="B162" s="1">
        <f>MAX(CumRet!$B$2:$B$162)-CumRet!B162</f>
        <v>0</v>
      </c>
    </row>
    <row r="163" spans="1:2">
      <c r="A163" s="11">
        <f>Returns!A163</f>
        <v>0</v>
      </c>
      <c r="B163" s="1">
        <f>MAX(CumRet!$B$2:$B$163)-CumRet!B163</f>
        <v>0</v>
      </c>
    </row>
    <row r="164" spans="1:2">
      <c r="A164" s="11">
        <f>Returns!A164</f>
        <v>0</v>
      </c>
      <c r="B164" s="1">
        <f>MAX(CumRet!$B$2:$B$164)-CumRet!B164</f>
        <v>0</v>
      </c>
    </row>
    <row r="165" spans="1:2">
      <c r="A165" s="11">
        <f>Returns!A165</f>
        <v>0</v>
      </c>
      <c r="B165" s="1">
        <f>MAX(CumRet!$B$2:$B$165)-CumRet!B165</f>
        <v>0</v>
      </c>
    </row>
    <row r="166" spans="1:2">
      <c r="A166" s="11">
        <f>Returns!A166</f>
        <v>0</v>
      </c>
      <c r="B166" s="1">
        <f>MAX(CumRet!$B$2:$B$166)-CumRet!B166</f>
        <v>0</v>
      </c>
    </row>
    <row r="167" spans="1:2">
      <c r="A167" s="11">
        <f>Returns!A167</f>
        <v>0</v>
      </c>
      <c r="B167" s="1">
        <f>MAX(CumRet!$B$2:$B$167)-CumRet!B167</f>
        <v>0</v>
      </c>
    </row>
    <row r="168" spans="1:2">
      <c r="A168" s="11">
        <f>Returns!A168</f>
        <v>0</v>
      </c>
      <c r="B168" s="1">
        <f>MAX(CumRet!$B$2:$B$168)-CumRet!B168</f>
        <v>0</v>
      </c>
    </row>
    <row r="169" spans="1:2">
      <c r="A169" s="11">
        <f>Returns!A169</f>
        <v>0</v>
      </c>
      <c r="B169" s="1">
        <f>MAX(CumRet!$B$2:$B$169)-CumRet!B169</f>
        <v>0</v>
      </c>
    </row>
    <row r="170" spans="1:2">
      <c r="A170" s="11">
        <f>Returns!A170</f>
        <v>0</v>
      </c>
      <c r="B170" s="1">
        <f>MAX(CumRet!$B$2:$B$170)-CumRet!B170</f>
        <v>0</v>
      </c>
    </row>
    <row r="171" spans="1:2">
      <c r="A171" s="11">
        <f>Returns!A171</f>
        <v>0</v>
      </c>
      <c r="B171" s="1">
        <f>MAX(CumRet!$B$2:$B$171)-CumRet!B171</f>
        <v>0</v>
      </c>
    </row>
    <row r="172" spans="1:2">
      <c r="A172" s="11">
        <f>Returns!A172</f>
        <v>0</v>
      </c>
      <c r="B172" s="1">
        <f>MAX(CumRet!$B$2:$B$172)-CumRet!B172</f>
        <v>0</v>
      </c>
    </row>
    <row r="173" spans="1:2">
      <c r="A173" s="11">
        <f>Returns!A173</f>
        <v>0</v>
      </c>
      <c r="B173" s="1">
        <f>MAX(CumRet!$B$2:$B$173)-CumRet!B173</f>
        <v>0</v>
      </c>
    </row>
    <row r="174" spans="1:2">
      <c r="A174" s="11">
        <f>Returns!A174</f>
        <v>0</v>
      </c>
      <c r="B174" s="1">
        <f>MAX(CumRet!$B$2:$B$174)-CumRet!B174</f>
        <v>0</v>
      </c>
    </row>
    <row r="175" spans="1:2">
      <c r="A175" s="11">
        <f>Returns!A175</f>
        <v>0</v>
      </c>
      <c r="B175" s="1">
        <f>MAX(CumRet!$B$2:$B$175)-CumRet!B175</f>
        <v>0</v>
      </c>
    </row>
    <row r="176" spans="1:2">
      <c r="A176" s="11">
        <f>Returns!A176</f>
        <v>0</v>
      </c>
      <c r="B176" s="1">
        <f>MAX(CumRet!$B$2:$B$176)-CumRet!B176</f>
        <v>0</v>
      </c>
    </row>
    <row r="177" spans="1:2">
      <c r="A177" s="11">
        <f>Returns!A177</f>
        <v>0</v>
      </c>
      <c r="B177" s="1">
        <f>MAX(CumRet!$B$2:$B$177)-CumRet!B177</f>
        <v>0</v>
      </c>
    </row>
    <row r="178" spans="1:2">
      <c r="A178" s="11">
        <f>Returns!A178</f>
        <v>0</v>
      </c>
      <c r="B178" s="1">
        <f>MAX(CumRet!$B$2:$B$178)-CumRet!B178</f>
        <v>0</v>
      </c>
    </row>
    <row r="179" spans="1:2">
      <c r="A179" s="11">
        <f>Returns!A179</f>
        <v>0</v>
      </c>
      <c r="B179" s="1">
        <f>MAX(CumRet!$B$2:$B$179)-CumRet!B179</f>
        <v>0</v>
      </c>
    </row>
    <row r="180" spans="1:2">
      <c r="A180" s="11">
        <f>Returns!A180</f>
        <v>0</v>
      </c>
      <c r="B180" s="1">
        <f>MAX(CumRet!$B$2:$B$180)-CumRet!B180</f>
        <v>0</v>
      </c>
    </row>
    <row r="181" spans="1:2">
      <c r="A181" s="11">
        <f>Returns!A181</f>
        <v>0</v>
      </c>
      <c r="B181" s="1">
        <f>MAX(CumRet!$B$2:$B$181)-CumRet!B181</f>
        <v>0</v>
      </c>
    </row>
    <row r="182" spans="1:2">
      <c r="A182" s="11">
        <f>Returns!A182</f>
        <v>0</v>
      </c>
      <c r="B182" s="1">
        <f>MAX(CumRet!$B$2:$B$182)-CumRet!B182</f>
        <v>0</v>
      </c>
    </row>
    <row r="183" spans="1:2">
      <c r="A183" s="11">
        <f>Returns!A183</f>
        <v>0</v>
      </c>
      <c r="B183" s="1">
        <f>MAX(CumRet!$B$2:$B$183)-CumRet!B183</f>
        <v>0</v>
      </c>
    </row>
    <row r="184" spans="1:2">
      <c r="A184" s="11">
        <f>Returns!A184</f>
        <v>0</v>
      </c>
      <c r="B184" s="1">
        <f>MAX(CumRet!$B$2:$B$184)-CumRet!B184</f>
        <v>0</v>
      </c>
    </row>
    <row r="185" spans="1:2">
      <c r="A185" s="11">
        <f>Returns!A185</f>
        <v>0</v>
      </c>
      <c r="B185" s="1">
        <f>MAX(CumRet!$B$2:$B$185)-CumRet!B185</f>
        <v>0</v>
      </c>
    </row>
    <row r="186" spans="1:2">
      <c r="A186" s="11">
        <f>Returns!A186</f>
        <v>0</v>
      </c>
      <c r="B186" s="1">
        <f>MAX(CumRet!$B$2:$B$186)-CumRet!B186</f>
        <v>0</v>
      </c>
    </row>
    <row r="187" spans="1:2">
      <c r="A187" s="11">
        <f>Returns!A187</f>
        <v>0</v>
      </c>
      <c r="B187" s="1">
        <f>MAX(CumRet!$B$2:$B$187)-CumRet!B187</f>
        <v>0</v>
      </c>
    </row>
    <row r="188" spans="1:2">
      <c r="A188" s="11">
        <f>Returns!A188</f>
        <v>0</v>
      </c>
      <c r="B188" s="1">
        <f>MAX(CumRet!$B$2:$B$188)-CumRet!B188</f>
        <v>0</v>
      </c>
    </row>
    <row r="189" spans="1:2">
      <c r="A189" s="11">
        <f>Returns!A189</f>
        <v>0</v>
      </c>
      <c r="B189" s="1">
        <f>MAX(CumRet!$B$2:$B$189)-CumRet!B189</f>
        <v>0</v>
      </c>
    </row>
    <row r="190" spans="1:2">
      <c r="A190" s="11">
        <f>Returns!A190</f>
        <v>0</v>
      </c>
      <c r="B190" s="1">
        <f>MAX(CumRet!$B$2:$B$190)-CumRet!B190</f>
        <v>0</v>
      </c>
    </row>
    <row r="191" spans="1:2">
      <c r="A191" s="11">
        <f>Returns!A191</f>
        <v>0</v>
      </c>
      <c r="B191" s="1">
        <f>MAX(CumRet!$B$2:$B$191)-CumRet!B191</f>
        <v>0</v>
      </c>
    </row>
    <row r="192" spans="1:2">
      <c r="A192" s="11">
        <f>Returns!A192</f>
        <v>0</v>
      </c>
      <c r="B192" s="1">
        <f>MAX(CumRet!$B$2:$B$192)-CumRet!B192</f>
        <v>0</v>
      </c>
    </row>
    <row r="193" spans="1:2">
      <c r="A193" s="11">
        <f>Returns!A193</f>
        <v>0</v>
      </c>
      <c r="B193" s="1">
        <f>MAX(CumRet!$B$2:$B$193)-CumRet!B193</f>
        <v>0</v>
      </c>
    </row>
    <row r="194" spans="1:2">
      <c r="A194" s="11">
        <f>Returns!A194</f>
        <v>0</v>
      </c>
      <c r="B194" s="1">
        <f>MAX(CumRet!$B$2:$B$194)-CumRet!B194</f>
        <v>0</v>
      </c>
    </row>
    <row r="195" spans="1:2">
      <c r="A195" s="11">
        <f>Returns!A195</f>
        <v>0</v>
      </c>
      <c r="B195" s="1">
        <f>MAX(CumRet!$B$2:$B$195)-CumRet!B195</f>
        <v>0</v>
      </c>
    </row>
    <row r="196" spans="1:2">
      <c r="A196" s="11">
        <f>Returns!A196</f>
        <v>0</v>
      </c>
      <c r="B196" s="1">
        <f>MAX(CumRet!$B$2:$B$196)-CumRet!B196</f>
        <v>0</v>
      </c>
    </row>
    <row r="197" spans="1:2">
      <c r="A197" s="11">
        <f>Returns!A197</f>
        <v>0</v>
      </c>
      <c r="B197" s="1">
        <f>MAX(CumRet!$B$2:$B$197)-CumRet!B197</f>
        <v>0</v>
      </c>
    </row>
    <row r="198" spans="1:2">
      <c r="A198" s="11">
        <f>Returns!A198</f>
        <v>0</v>
      </c>
      <c r="B198" s="1">
        <f>MAX(CumRet!$B$2:$B$198)-CumRet!B198</f>
        <v>0</v>
      </c>
    </row>
    <row r="199" spans="1:2">
      <c r="A199" s="11">
        <f>Returns!A199</f>
        <v>0</v>
      </c>
      <c r="B199" s="1">
        <f>MAX(CumRet!$B$2:$B$199)-CumRet!B199</f>
        <v>0</v>
      </c>
    </row>
    <row r="200" spans="1:2">
      <c r="A200" s="11">
        <f>Returns!A200</f>
        <v>0</v>
      </c>
      <c r="B200" s="1">
        <f>MAX(CumRet!$B$2:$B$200)-CumRet!B200</f>
        <v>0</v>
      </c>
    </row>
    <row r="201" spans="1:2">
      <c r="A201" s="11">
        <f>Returns!A201</f>
        <v>0</v>
      </c>
      <c r="B201" s="1">
        <f>MAX(CumRet!$B$2:$B$201)-CumRet!B201</f>
        <v>0</v>
      </c>
    </row>
    <row r="202" spans="1:2">
      <c r="A202" s="11">
        <f>Returns!A202</f>
        <v>0</v>
      </c>
      <c r="B202" s="1">
        <f>MAX(CumRet!$B$2:$B$202)-CumRet!B202</f>
        <v>0</v>
      </c>
    </row>
    <row r="203" spans="1:2">
      <c r="A203" s="11">
        <f>Returns!A203</f>
        <v>0</v>
      </c>
      <c r="B203" s="1">
        <f>MAX(CumRet!$B$2:$B$203)-CumRet!B203</f>
        <v>0</v>
      </c>
    </row>
    <row r="204" spans="1:2">
      <c r="A204" s="11">
        <f>Returns!A204</f>
        <v>0</v>
      </c>
      <c r="B204" s="1">
        <f>MAX(CumRet!$B$2:$B$204)-CumRet!B204</f>
        <v>0</v>
      </c>
    </row>
    <row r="205" spans="1:2">
      <c r="A205" s="11">
        <f>Returns!A205</f>
        <v>0</v>
      </c>
      <c r="B205" s="1">
        <f>MAX(CumRet!$B$2:$B$205)-CumRet!B205</f>
        <v>0</v>
      </c>
    </row>
    <row r="206" spans="1:2">
      <c r="A206" s="11">
        <f>Returns!A206</f>
        <v>0</v>
      </c>
      <c r="B206" s="1">
        <f>MAX(CumRet!$B$2:$B$206)-CumRet!B206</f>
        <v>0</v>
      </c>
    </row>
    <row r="207" spans="1:2">
      <c r="A207" s="11">
        <f>Returns!A207</f>
        <v>0</v>
      </c>
      <c r="B207" s="1">
        <f>MAX(CumRet!$B$2:$B$207)-CumRet!B207</f>
        <v>0</v>
      </c>
    </row>
    <row r="208" spans="1:2">
      <c r="A208" s="11">
        <f>Returns!A208</f>
        <v>0</v>
      </c>
      <c r="B208" s="1">
        <f>MAX(CumRet!$B$2:$B$208)-CumRet!B208</f>
        <v>0</v>
      </c>
    </row>
    <row r="209" spans="1:2">
      <c r="A209" s="11">
        <f>Returns!A209</f>
        <v>0</v>
      </c>
      <c r="B209" s="1">
        <f>MAX(CumRet!$B$2:$B$209)-CumRet!B209</f>
        <v>0</v>
      </c>
    </row>
    <row r="210" spans="1:2">
      <c r="A210" s="11">
        <f>Returns!A210</f>
        <v>0</v>
      </c>
      <c r="B210" s="1">
        <f>MAX(CumRet!$B$2:$B$210)-CumRet!B210</f>
        <v>0</v>
      </c>
    </row>
    <row r="211" spans="1:2">
      <c r="A211" s="11">
        <f>Returns!A211</f>
        <v>0</v>
      </c>
      <c r="B211" s="1">
        <f>MAX(CumRet!$B$2:$B$211)-CumRet!B211</f>
        <v>0</v>
      </c>
    </row>
    <row r="212" spans="1:2">
      <c r="A212" s="11">
        <f>Returns!A212</f>
        <v>0</v>
      </c>
      <c r="B212" s="1">
        <f>MAX(CumRet!$B$2:$B$212)-CumRet!B212</f>
        <v>0</v>
      </c>
    </row>
    <row r="213" spans="1:2">
      <c r="A213" s="11">
        <f>Returns!A213</f>
        <v>0</v>
      </c>
      <c r="B213" s="1">
        <f>MAX(CumRet!$B$2:$B$213)-CumRet!B213</f>
        <v>0</v>
      </c>
    </row>
    <row r="214" spans="1:2">
      <c r="A214" s="11">
        <f>Returns!A214</f>
        <v>0</v>
      </c>
      <c r="B214" s="1">
        <f>MAX(CumRet!$B$2:$B$214)-CumRet!B214</f>
        <v>0</v>
      </c>
    </row>
    <row r="215" spans="1:2">
      <c r="A215" s="11">
        <f>Returns!A215</f>
        <v>0</v>
      </c>
      <c r="B215" s="1">
        <f>MAX(CumRet!$B$2:$B$215)-CumRet!B215</f>
        <v>0</v>
      </c>
    </row>
    <row r="216" spans="1:2">
      <c r="A216" s="11">
        <f>Returns!A216</f>
        <v>0</v>
      </c>
      <c r="B216" s="1">
        <f>MAX(CumRet!$B$2:$B$216)-CumRet!B216</f>
        <v>0</v>
      </c>
    </row>
    <row r="217" spans="1:2">
      <c r="A217" s="11">
        <f>Returns!A217</f>
        <v>0</v>
      </c>
      <c r="B217" s="1">
        <f>MAX(CumRet!$B$2:$B$217)-CumRet!B217</f>
        <v>0</v>
      </c>
    </row>
    <row r="218" spans="1:2">
      <c r="A218" s="11">
        <f>Returns!A218</f>
        <v>0</v>
      </c>
      <c r="B218" s="1">
        <f>MAX(CumRet!$B$2:$B$218)-CumRet!B218</f>
        <v>0</v>
      </c>
    </row>
    <row r="219" spans="1:2">
      <c r="A219" s="11">
        <f>Returns!A219</f>
        <v>0</v>
      </c>
      <c r="B219" s="1">
        <f>MAX(CumRet!$B$2:$B$219)-CumRet!B219</f>
        <v>0</v>
      </c>
    </row>
    <row r="220" spans="1:2">
      <c r="A220" s="11">
        <f>Returns!A220</f>
        <v>0</v>
      </c>
      <c r="B220" s="1">
        <f>MAX(CumRet!$B$2:$B$220)-CumRet!B220</f>
        <v>0</v>
      </c>
    </row>
    <row r="221" spans="1:2">
      <c r="A221" s="11">
        <f>Returns!A221</f>
        <v>0</v>
      </c>
      <c r="B221" s="1">
        <f>MAX(CumRet!$B$2:$B$221)-CumRet!B221</f>
        <v>0</v>
      </c>
    </row>
    <row r="222" spans="1:2">
      <c r="A222" s="11">
        <f>Returns!A222</f>
        <v>0</v>
      </c>
      <c r="B222" s="1">
        <f>MAX(CumRet!$B$2:$B$222)-CumRet!B222</f>
        <v>0</v>
      </c>
    </row>
    <row r="223" spans="1:2">
      <c r="A223" s="11">
        <f>Returns!A223</f>
        <v>0</v>
      </c>
      <c r="B223" s="1">
        <f>MAX(CumRet!$B$2:$B$223)-CumRet!B223</f>
        <v>0</v>
      </c>
    </row>
    <row r="224" spans="1:2">
      <c r="A224" s="11">
        <f>Returns!A224</f>
        <v>0</v>
      </c>
      <c r="B224" s="1">
        <f>MAX(CumRet!$B$2:$B$224)-CumRet!B224</f>
        <v>0</v>
      </c>
    </row>
    <row r="225" spans="1:2">
      <c r="A225" s="11">
        <f>Returns!A225</f>
        <v>0</v>
      </c>
      <c r="B225" s="1">
        <f>MAX(CumRet!$B$2:$B$225)-CumRet!B225</f>
        <v>0</v>
      </c>
    </row>
    <row r="226" spans="1:2">
      <c r="A226" s="11">
        <f>Returns!A226</f>
        <v>0</v>
      </c>
      <c r="B226" s="1">
        <f>MAX(CumRet!$B$2:$B$226)-CumRet!B226</f>
        <v>0</v>
      </c>
    </row>
    <row r="227" spans="1:2">
      <c r="A227" s="11">
        <f>Returns!A227</f>
        <v>0</v>
      </c>
      <c r="B227" s="1">
        <f>MAX(CumRet!$B$2:$B$227)-CumRet!B227</f>
        <v>0</v>
      </c>
    </row>
    <row r="228" spans="1:2">
      <c r="A228" s="11">
        <f>Returns!A228</f>
        <v>0</v>
      </c>
      <c r="B228" s="1">
        <f>MAX(CumRet!$B$2:$B$228)-CumRet!B228</f>
        <v>0</v>
      </c>
    </row>
    <row r="229" spans="1:2">
      <c r="A229" s="11">
        <f>Returns!A229</f>
        <v>0</v>
      </c>
      <c r="B229" s="1">
        <f>MAX(CumRet!$B$2:$B$229)-CumRet!B229</f>
        <v>0</v>
      </c>
    </row>
    <row r="230" spans="1:2">
      <c r="A230" s="11">
        <f>Returns!A230</f>
        <v>0</v>
      </c>
      <c r="B230" s="1">
        <f>MAX(CumRet!$B$2:$B$230)-CumRet!B230</f>
        <v>0</v>
      </c>
    </row>
    <row r="231" spans="1:2">
      <c r="A231" s="11">
        <f>Returns!A231</f>
        <v>0</v>
      </c>
      <c r="B231" s="1">
        <f>MAX(CumRet!$B$2:$B$231)-CumRet!B231</f>
        <v>0</v>
      </c>
    </row>
    <row r="232" spans="1:2">
      <c r="A232" s="11">
        <f>Returns!A232</f>
        <v>0</v>
      </c>
      <c r="B232" s="1">
        <f>MAX(CumRet!$B$2:$B$232)-CumRet!B232</f>
        <v>0</v>
      </c>
    </row>
    <row r="233" spans="1:2">
      <c r="A233" s="11">
        <f>Returns!A233</f>
        <v>0</v>
      </c>
      <c r="B233" s="1">
        <f>MAX(CumRet!$B$2:$B$233)-CumRet!B233</f>
        <v>0</v>
      </c>
    </row>
    <row r="234" spans="1:2">
      <c r="A234" s="11">
        <f>Returns!A234</f>
        <v>0</v>
      </c>
      <c r="B234" s="1">
        <f>MAX(CumRet!$B$2:$B$234)-CumRet!B234</f>
        <v>0</v>
      </c>
    </row>
    <row r="235" spans="1:2">
      <c r="A235" s="11">
        <f>Returns!A235</f>
        <v>0</v>
      </c>
      <c r="B235" s="1">
        <f>MAX(CumRet!$B$2:$B$235)-CumRet!B235</f>
        <v>0</v>
      </c>
    </row>
    <row r="236" spans="1:2">
      <c r="A236" s="11">
        <f>Returns!A236</f>
        <v>0</v>
      </c>
      <c r="B236" s="1">
        <f>MAX(CumRet!$B$2:$B$236)-CumRet!B236</f>
        <v>0</v>
      </c>
    </row>
    <row r="237" spans="1:2">
      <c r="A237" s="11">
        <f>Returns!A237</f>
        <v>0</v>
      </c>
      <c r="B237" s="1">
        <f>MAX(CumRet!$B$2:$B$237)-CumRet!B237</f>
        <v>0</v>
      </c>
    </row>
    <row r="238" spans="1:2">
      <c r="A238" s="11">
        <f>Returns!A238</f>
        <v>0</v>
      </c>
      <c r="B238" s="1">
        <f>MAX(CumRet!$B$2:$B$238)-CumRet!B238</f>
        <v>0</v>
      </c>
    </row>
    <row r="239" spans="1:2">
      <c r="A239" s="11">
        <f>Returns!A239</f>
        <v>0</v>
      </c>
      <c r="B239" s="1">
        <f>MAX(CumRet!$B$2:$B$239)-CumRet!B239</f>
        <v>0</v>
      </c>
    </row>
    <row r="240" spans="1:2">
      <c r="A240" s="11">
        <f>Returns!A240</f>
        <v>0</v>
      </c>
      <c r="B240" s="1">
        <f>MAX(CumRet!$B$2:$B$240)-CumRet!B240</f>
        <v>0</v>
      </c>
    </row>
    <row r="241" spans="1:2">
      <c r="A241" s="11">
        <f>Returns!A241</f>
        <v>0</v>
      </c>
      <c r="B241" s="1">
        <f>MAX(CumRet!$B$2:$B$241)-CumRet!B241</f>
        <v>0</v>
      </c>
    </row>
    <row r="242" spans="1:2">
      <c r="A242" s="11">
        <f>Returns!A242</f>
        <v>0</v>
      </c>
      <c r="B242" s="1">
        <f>MAX(CumRet!$B$2:$B$242)-CumRet!B242</f>
        <v>0</v>
      </c>
    </row>
    <row r="243" spans="1:2">
      <c r="A243" s="11">
        <f>Returns!A243</f>
        <v>0</v>
      </c>
      <c r="B243" s="1">
        <f>MAX(CumRet!$B$2:$B$243)-CumRet!B243</f>
        <v>0</v>
      </c>
    </row>
    <row r="244" spans="1:2">
      <c r="A244" s="11">
        <f>Returns!A244</f>
        <v>0</v>
      </c>
      <c r="B244" s="1">
        <f>MAX(CumRet!$B$2:$B$244)-CumRet!B244</f>
        <v>0</v>
      </c>
    </row>
    <row r="245" spans="1:2">
      <c r="A245" s="11">
        <f>Returns!A245</f>
        <v>0</v>
      </c>
      <c r="B245" s="1">
        <f>MAX(CumRet!$B$2:$B$245)-CumRet!B245</f>
        <v>0</v>
      </c>
    </row>
    <row r="246" spans="1:2">
      <c r="A246" s="11">
        <f>Returns!A246</f>
        <v>0</v>
      </c>
      <c r="B246" s="1">
        <f>MAX(CumRet!$B$2:$B$246)-CumRet!B246</f>
        <v>0</v>
      </c>
    </row>
    <row r="247" spans="1:2">
      <c r="A247" s="11">
        <f>Returns!A247</f>
        <v>0</v>
      </c>
      <c r="B247" s="1">
        <f>MAX(CumRet!$B$2:$B$247)-CumRet!B247</f>
        <v>0</v>
      </c>
    </row>
    <row r="248" spans="1:2">
      <c r="A248" s="11">
        <f>Returns!A248</f>
        <v>0</v>
      </c>
      <c r="B248" s="1">
        <f>MAX(CumRet!$B$2:$B$248)-CumRet!B248</f>
        <v>0</v>
      </c>
    </row>
    <row r="249" spans="1:2">
      <c r="A249" s="11">
        <f>Returns!A249</f>
        <v>0</v>
      </c>
      <c r="B249" s="1">
        <f>MAX(CumRet!$B$2:$B$249)-CumRet!B249</f>
        <v>0</v>
      </c>
    </row>
    <row r="250" spans="1:2">
      <c r="A250" s="11">
        <f>Returns!A250</f>
        <v>0</v>
      </c>
      <c r="B250" s="1">
        <f>MAX(CumRet!$B$2:$B$250)-CumRet!B250</f>
        <v>0</v>
      </c>
    </row>
    <row r="251" spans="1:2">
      <c r="A251" s="11">
        <f>Returns!A251</f>
        <v>0</v>
      </c>
      <c r="B251" s="1">
        <f>MAX(CumRet!$B$2:$B$251)-CumRet!B251</f>
        <v>0</v>
      </c>
    </row>
    <row r="252" spans="1:2">
      <c r="A252" s="11">
        <f>Returns!A252</f>
        <v>0</v>
      </c>
      <c r="B252" s="1">
        <f>MAX(CumRet!$B$2:$B$252)-CumRet!B252</f>
        <v>0</v>
      </c>
    </row>
    <row r="253" spans="1:2">
      <c r="A253" s="11">
        <f>Returns!A253</f>
        <v>0</v>
      </c>
      <c r="B253" s="1">
        <f>MAX(CumRet!$B$2:$B$253)-CumRet!B253</f>
        <v>0</v>
      </c>
    </row>
    <row r="254" spans="1:2">
      <c r="A254" s="11">
        <f>Returns!A254</f>
        <v>0</v>
      </c>
      <c r="B254" s="1">
        <f>MAX(CumRet!$B$2:$B$254)-CumRet!B254</f>
        <v>0</v>
      </c>
    </row>
    <row r="255" spans="1:2">
      <c r="A255" s="11">
        <f>Returns!A255</f>
        <v>0</v>
      </c>
      <c r="B255" s="1">
        <f>MAX(CumRet!$B$2:$B$255)-CumRet!B255</f>
        <v>0</v>
      </c>
    </row>
    <row r="256" spans="1:2">
      <c r="A256" s="11">
        <f>Returns!A256</f>
        <v>0</v>
      </c>
      <c r="B256" s="1">
        <f>MAX(CumRet!$B$2:$B$256)-CumRet!B256</f>
        <v>0</v>
      </c>
    </row>
    <row r="257" spans="1:2">
      <c r="A257" s="11">
        <f>Returns!A257</f>
        <v>0</v>
      </c>
      <c r="B257" s="1">
        <f>MAX(CumRet!$B$2:$B$257)-CumRet!B257</f>
        <v>0</v>
      </c>
    </row>
    <row r="258" spans="1:2">
      <c r="A258" s="11">
        <f>Returns!A258</f>
        <v>0</v>
      </c>
      <c r="B258" s="1">
        <f>MAX(CumRet!$B$2:$B$258)-CumRet!B258</f>
        <v>0</v>
      </c>
    </row>
    <row r="259" spans="1:2">
      <c r="A259" s="11">
        <f>Returns!A259</f>
        <v>0</v>
      </c>
      <c r="B259" s="1">
        <f>MAX(CumRet!$B$2:$B$259)-CumRet!B259</f>
        <v>0</v>
      </c>
    </row>
    <row r="260" spans="1:2">
      <c r="A260" s="11">
        <f>Returns!A260</f>
        <v>0</v>
      </c>
      <c r="B260" s="1">
        <f>MAX(CumRet!$B$2:$B$260)-CumRet!B260</f>
        <v>0</v>
      </c>
    </row>
    <row r="261" spans="1:2">
      <c r="A261" s="11">
        <f>Returns!A261</f>
        <v>0</v>
      </c>
      <c r="B261" s="1">
        <f>MAX(CumRet!$B$2:$B$261)-CumRet!B261</f>
        <v>0</v>
      </c>
    </row>
    <row r="262" spans="1:2">
      <c r="A262" s="11">
        <f>Returns!A262</f>
        <v>0</v>
      </c>
      <c r="B262" s="1">
        <f>MAX(CumRet!$B$2:$B$262)-CumRet!B262</f>
        <v>0</v>
      </c>
    </row>
    <row r="263" spans="1:2">
      <c r="A263" s="11">
        <f>Returns!A263</f>
        <v>0</v>
      </c>
      <c r="B263" s="1">
        <f>MAX(CumRet!$B$2:$B$263)-CumRet!B263</f>
        <v>0</v>
      </c>
    </row>
    <row r="264" spans="1:2">
      <c r="A264" s="11">
        <f>Returns!A264</f>
        <v>0</v>
      </c>
      <c r="B264" s="1">
        <f>MAX(CumRet!$B$2:$B$264)-CumRet!B264</f>
        <v>0</v>
      </c>
    </row>
    <row r="265" spans="1:2">
      <c r="A265" s="11">
        <f>Returns!A265</f>
        <v>0</v>
      </c>
      <c r="B265" s="1">
        <f>MAX(CumRet!$B$2:$B$265)-CumRet!B265</f>
        <v>0</v>
      </c>
    </row>
    <row r="266" spans="1:2">
      <c r="A266" s="11">
        <f>Returns!A266</f>
        <v>0</v>
      </c>
      <c r="B266" s="1">
        <f>MAX(CumRet!$B$2:$B$266)-CumRet!B266</f>
        <v>0</v>
      </c>
    </row>
    <row r="267" spans="1:2">
      <c r="A267" s="11">
        <f>Returns!A267</f>
        <v>0</v>
      </c>
      <c r="B267" s="1">
        <f>MAX(CumRet!$B$2:$B$267)-CumRet!B267</f>
        <v>0</v>
      </c>
    </row>
    <row r="268" spans="1:2">
      <c r="A268" s="11">
        <f>Returns!A268</f>
        <v>0</v>
      </c>
      <c r="B268" s="1">
        <f>MAX(CumRet!$B$2:$B$268)-CumRet!B268</f>
        <v>0</v>
      </c>
    </row>
    <row r="269" spans="1:2">
      <c r="A269" s="11">
        <f>Returns!A269</f>
        <v>0</v>
      </c>
      <c r="B269" s="1">
        <f>MAX(CumRet!$B$2:$B$269)-CumRet!B269</f>
        <v>0</v>
      </c>
    </row>
    <row r="270" spans="1:2">
      <c r="A270" s="11">
        <f>Returns!A270</f>
        <v>0</v>
      </c>
      <c r="B270" s="1">
        <f>MAX(CumRet!$B$2:$B$270)-CumRet!B270</f>
        <v>0</v>
      </c>
    </row>
    <row r="271" spans="1:2">
      <c r="A271" s="11">
        <f>Returns!A271</f>
        <v>0</v>
      </c>
      <c r="B271" s="1">
        <f>MAX(CumRet!$B$2:$B$271)-CumRet!B271</f>
        <v>0</v>
      </c>
    </row>
    <row r="272" spans="1:2">
      <c r="A272" s="11">
        <f>Returns!A272</f>
        <v>0</v>
      </c>
      <c r="B272" s="1">
        <f>MAX(CumRet!$B$2:$B$272)-CumRet!B272</f>
        <v>0</v>
      </c>
    </row>
    <row r="273" spans="1:2">
      <c r="A273" s="11">
        <f>Returns!A273</f>
        <v>0</v>
      </c>
      <c r="B273" s="1">
        <f>MAX(CumRet!$B$2:$B$273)-CumRet!B273</f>
        <v>0</v>
      </c>
    </row>
    <row r="274" spans="1:2">
      <c r="A274" s="11">
        <f>Returns!A274</f>
        <v>0</v>
      </c>
      <c r="B274" s="1">
        <f>MAX(CumRet!$B$2:$B$274)-CumRet!B274</f>
        <v>0</v>
      </c>
    </row>
    <row r="275" spans="1:2">
      <c r="A275" s="11">
        <f>Returns!A275</f>
        <v>0</v>
      </c>
      <c r="B275" s="1">
        <f>MAX(CumRet!$B$2:$B$275)-CumRet!B275</f>
        <v>0</v>
      </c>
    </row>
    <row r="276" spans="1:2">
      <c r="A276" s="11">
        <f>Returns!A276</f>
        <v>0</v>
      </c>
      <c r="B276" s="1">
        <f>MAX(CumRet!$B$2:$B$276)-CumRet!B276</f>
        <v>0</v>
      </c>
    </row>
    <row r="277" spans="1:2">
      <c r="A277" s="11">
        <f>Returns!A277</f>
        <v>0</v>
      </c>
      <c r="B277" s="1">
        <f>MAX(CumRet!$B$2:$B$277)-CumRet!B277</f>
        <v>0</v>
      </c>
    </row>
    <row r="278" spans="1:2">
      <c r="A278" s="11">
        <f>Returns!A278</f>
        <v>0</v>
      </c>
      <c r="B278" s="1">
        <f>MAX(CumRet!$B$2:$B$278)-CumRet!B278</f>
        <v>0</v>
      </c>
    </row>
    <row r="279" spans="1:2">
      <c r="A279" s="11">
        <f>Returns!A279</f>
        <v>0</v>
      </c>
      <c r="B279" s="1">
        <f>MAX(CumRet!$B$2:$B$279)-CumRet!B279</f>
        <v>0</v>
      </c>
    </row>
    <row r="280" spans="1:2">
      <c r="A280" s="11">
        <f>Returns!A280</f>
        <v>0</v>
      </c>
      <c r="B280" s="1">
        <f>MAX(CumRet!$B$2:$B$280)-CumRet!B280</f>
        <v>0</v>
      </c>
    </row>
    <row r="281" spans="1:2">
      <c r="A281" s="11">
        <f>Returns!A281</f>
        <v>0</v>
      </c>
      <c r="B281" s="1">
        <f>MAX(CumRet!$B$2:$B$281)-CumRet!B281</f>
        <v>0</v>
      </c>
    </row>
    <row r="282" spans="1:2">
      <c r="A282" s="11">
        <f>Returns!A282</f>
        <v>0</v>
      </c>
      <c r="B282" s="1">
        <f>MAX(CumRet!$B$2:$B$282)-CumRet!B282</f>
        <v>0</v>
      </c>
    </row>
    <row r="283" spans="1:2">
      <c r="A283" s="11">
        <f>Returns!A283</f>
        <v>0</v>
      </c>
      <c r="B283" s="1">
        <f>MAX(CumRet!$B$2:$B$283)-CumRet!B283</f>
        <v>0</v>
      </c>
    </row>
    <row r="284" spans="1:2">
      <c r="A284" s="11">
        <f>Returns!A284</f>
        <v>0</v>
      </c>
      <c r="B284" s="1">
        <f>MAX(CumRet!$B$2:$B$284)-CumRet!B284</f>
        <v>0</v>
      </c>
    </row>
    <row r="285" spans="1:2">
      <c r="A285" s="11">
        <f>Returns!A285</f>
        <v>0</v>
      </c>
      <c r="B285" s="1">
        <f>MAX(CumRet!$B$2:$B$285)-CumRet!B285</f>
        <v>0</v>
      </c>
    </row>
    <row r="286" spans="1:2">
      <c r="A286" s="11">
        <f>Returns!A286</f>
        <v>0</v>
      </c>
      <c r="B286" s="1">
        <f>MAX(CumRet!$B$2:$B$286)-CumRet!B286</f>
        <v>0</v>
      </c>
    </row>
    <row r="287" spans="1:2">
      <c r="A287" s="11">
        <f>Returns!A287</f>
        <v>0</v>
      </c>
      <c r="B287" s="1">
        <f>MAX(CumRet!$B$2:$B$287)-CumRet!B287</f>
        <v>0</v>
      </c>
    </row>
    <row r="288" spans="1:2">
      <c r="A288" s="11">
        <f>Returns!A288</f>
        <v>0</v>
      </c>
      <c r="B288" s="1">
        <f>MAX(CumRet!$B$2:$B$288)-CumRet!B288</f>
        <v>0</v>
      </c>
    </row>
    <row r="289" spans="1:2">
      <c r="A289" s="11">
        <f>Returns!A289</f>
        <v>0</v>
      </c>
      <c r="B289" s="1">
        <f>MAX(CumRet!$B$2:$B$289)-CumRet!B289</f>
        <v>0</v>
      </c>
    </row>
    <row r="290" spans="1:2">
      <c r="A290" s="11">
        <f>Returns!A290</f>
        <v>0</v>
      </c>
      <c r="B290" s="1">
        <f>MAX(CumRet!$B$2:$B$290)-CumRet!B290</f>
        <v>0</v>
      </c>
    </row>
    <row r="291" spans="1:2">
      <c r="A291" s="11">
        <f>Returns!A291</f>
        <v>0</v>
      </c>
      <c r="B291" s="1">
        <f>MAX(CumRet!$B$2:$B$291)-CumRet!B291</f>
        <v>0</v>
      </c>
    </row>
    <row r="292" spans="1:2">
      <c r="A292" s="11">
        <f>Returns!A292</f>
        <v>0</v>
      </c>
      <c r="B292" s="1">
        <f>MAX(CumRet!$B$2:$B$292)-CumRet!B292</f>
        <v>0</v>
      </c>
    </row>
    <row r="293" spans="1:2">
      <c r="A293" s="11">
        <f>Returns!A293</f>
        <v>0</v>
      </c>
      <c r="B293" s="1">
        <f>MAX(CumRet!$B$2:$B$293)-CumRet!B293</f>
        <v>0</v>
      </c>
    </row>
    <row r="294" spans="1:2">
      <c r="A294" s="11">
        <f>Returns!A294</f>
        <v>0</v>
      </c>
      <c r="B294" s="1">
        <f>MAX(CumRet!$B$2:$B$294)-CumRet!B294</f>
        <v>0</v>
      </c>
    </row>
    <row r="295" spans="1:2">
      <c r="A295" s="11">
        <f>Returns!A295</f>
        <v>0</v>
      </c>
      <c r="B295" s="1">
        <f>MAX(CumRet!$B$2:$B$295)-CumRet!B295</f>
        <v>0</v>
      </c>
    </row>
    <row r="296" spans="1:2">
      <c r="A296" s="11">
        <f>Returns!A296</f>
        <v>0</v>
      </c>
      <c r="B296" s="1">
        <f>MAX(CumRet!$B$2:$B$296)-CumRet!B296</f>
        <v>0</v>
      </c>
    </row>
    <row r="297" spans="1:2">
      <c r="A297" s="11">
        <f>Returns!A297</f>
        <v>0</v>
      </c>
      <c r="B297" s="1">
        <f>MAX(CumRet!$B$2:$B$297)-CumRet!B297</f>
        <v>0</v>
      </c>
    </row>
    <row r="298" spans="1:2">
      <c r="A298" s="11">
        <f>Returns!A298</f>
        <v>0</v>
      </c>
      <c r="B298" s="1">
        <f>MAX(CumRet!$B$2:$B$298)-CumRet!B298</f>
        <v>0</v>
      </c>
    </row>
    <row r="299" spans="1:2">
      <c r="A299" s="11">
        <f>Returns!A299</f>
        <v>0</v>
      </c>
      <c r="B299" s="1">
        <f>MAX(CumRet!$B$2:$B$299)-CumRet!B299</f>
        <v>0</v>
      </c>
    </row>
    <row r="300" spans="1:2">
      <c r="A300" s="11">
        <f>Returns!A300</f>
        <v>0</v>
      </c>
      <c r="B300" s="1">
        <f>MAX(CumRet!$B$2:$B$300)-CumRet!B300</f>
        <v>0</v>
      </c>
    </row>
    <row r="301" spans="1:2">
      <c r="A301" s="11">
        <f>Returns!A301</f>
        <v>0</v>
      </c>
      <c r="B301" s="1">
        <f>MAX(CumRet!$B$2:$B$301)-CumRet!B301</f>
        <v>0</v>
      </c>
    </row>
    <row r="302" spans="1:2">
      <c r="A302" s="11">
        <f>Returns!A302</f>
        <v>0</v>
      </c>
      <c r="B302" s="1">
        <f>MAX(CumRet!$B$2:$B$302)-CumRet!B302</f>
        <v>0</v>
      </c>
    </row>
    <row r="303" spans="1:2">
      <c r="A303" s="11">
        <f>Returns!A303</f>
        <v>0</v>
      </c>
      <c r="B303" s="1">
        <f>MAX(CumRet!$B$2:$B$303)-CumRet!B303</f>
        <v>0</v>
      </c>
    </row>
    <row r="304" spans="1:2">
      <c r="A304" s="11">
        <f>Returns!A304</f>
        <v>0</v>
      </c>
      <c r="B304" s="1">
        <f>MAX(CumRet!$B$2:$B$304)-CumRet!B304</f>
        <v>0</v>
      </c>
    </row>
    <row r="305" spans="1:2">
      <c r="A305" s="11">
        <f>Returns!A305</f>
        <v>0</v>
      </c>
      <c r="B305" s="1">
        <f>MAX(CumRet!$B$2:$B$305)-CumRet!B305</f>
        <v>0</v>
      </c>
    </row>
    <row r="306" spans="1:2">
      <c r="A306" s="11">
        <f>Returns!A306</f>
        <v>0</v>
      </c>
      <c r="B306" s="1">
        <f>MAX(CumRet!$B$2:$B$306)-CumRet!B306</f>
        <v>0</v>
      </c>
    </row>
    <row r="307" spans="1:2">
      <c r="A307" s="11">
        <f>Returns!A307</f>
        <v>0</v>
      </c>
      <c r="B307" s="1">
        <f>MAX(CumRet!$B$2:$B$307)-CumRet!B307</f>
        <v>0</v>
      </c>
    </row>
    <row r="308" spans="1:2">
      <c r="A308" s="11">
        <f>Returns!A308</f>
        <v>0</v>
      </c>
      <c r="B308" s="1">
        <f>MAX(CumRet!$B$2:$B$308)-CumRet!B308</f>
        <v>0</v>
      </c>
    </row>
    <row r="309" spans="1:2">
      <c r="A309" s="11">
        <f>Returns!A309</f>
        <v>0</v>
      </c>
      <c r="B309" s="1">
        <f>MAX(CumRet!$B$2:$B$309)-CumRet!B309</f>
        <v>0</v>
      </c>
    </row>
    <row r="310" spans="1:2">
      <c r="A310" s="11">
        <f>Returns!A310</f>
        <v>0</v>
      </c>
      <c r="B310" s="1">
        <f>MAX(CumRet!$B$2:$B$310)-CumRet!B310</f>
        <v>0</v>
      </c>
    </row>
    <row r="311" spans="1:2">
      <c r="A311" s="11">
        <f>Returns!A311</f>
        <v>0</v>
      </c>
      <c r="B311" s="1">
        <f>MAX(CumRet!$B$2:$B$311)-CumRet!B311</f>
        <v>0</v>
      </c>
    </row>
    <row r="312" spans="1:2">
      <c r="A312" s="11">
        <f>Returns!A312</f>
        <v>0</v>
      </c>
      <c r="B312" s="1">
        <f>MAX(CumRet!$B$2:$B$312)-CumRet!B312</f>
        <v>0</v>
      </c>
    </row>
    <row r="313" spans="1:2">
      <c r="A313" s="11">
        <f>Returns!A313</f>
        <v>0</v>
      </c>
      <c r="B313" s="1">
        <f>MAX(CumRet!$B$2:$B$313)-CumRet!B313</f>
        <v>0</v>
      </c>
    </row>
    <row r="314" spans="1:2">
      <c r="A314" s="11">
        <f>Returns!A314</f>
        <v>0</v>
      </c>
      <c r="B314" s="1">
        <f>MAX(CumRet!$B$2:$B$314)-CumRet!B314</f>
        <v>0</v>
      </c>
    </row>
    <row r="315" spans="1:2">
      <c r="A315" s="11">
        <f>Returns!A315</f>
        <v>0</v>
      </c>
      <c r="B315" s="1">
        <f>MAX(CumRet!$B$2:$B$315)-CumRet!B315</f>
        <v>0</v>
      </c>
    </row>
    <row r="316" spans="1:2">
      <c r="A316" s="11">
        <f>Returns!A316</f>
        <v>0</v>
      </c>
      <c r="B316" s="1">
        <f>MAX(CumRet!$B$2:$B$316)-CumRet!B316</f>
        <v>0</v>
      </c>
    </row>
    <row r="317" spans="1:2">
      <c r="A317" s="11">
        <f>Returns!A317</f>
        <v>0</v>
      </c>
      <c r="B317" s="1">
        <f>MAX(CumRet!$B$2:$B$317)-CumRet!B317</f>
        <v>0</v>
      </c>
    </row>
    <row r="318" spans="1:2">
      <c r="A318" s="11">
        <f>Returns!A318</f>
        <v>0</v>
      </c>
      <c r="B318" s="1">
        <f>MAX(CumRet!$B$2:$B$318)-CumRet!B318</f>
        <v>0</v>
      </c>
    </row>
    <row r="319" spans="1:2">
      <c r="A319" s="11">
        <f>Returns!A319</f>
        <v>0</v>
      </c>
      <c r="B319" s="1">
        <f>MAX(CumRet!$B$2:$B$319)-CumRet!B319</f>
        <v>0</v>
      </c>
    </row>
    <row r="320" spans="1:2">
      <c r="A320" s="11">
        <f>Returns!A320</f>
        <v>0</v>
      </c>
      <c r="B320" s="1">
        <f>MAX(CumRet!$B$2:$B$320)-CumRet!B320</f>
        <v>0</v>
      </c>
    </row>
    <row r="321" spans="1:2">
      <c r="A321" s="11">
        <f>Returns!A321</f>
        <v>0</v>
      </c>
      <c r="B321" s="1">
        <f>MAX(CumRet!$B$2:$B$321)-CumRet!B321</f>
        <v>0</v>
      </c>
    </row>
    <row r="322" spans="1:2">
      <c r="A322" s="11">
        <f>Returns!A322</f>
        <v>0</v>
      </c>
      <c r="B322" s="1">
        <f>MAX(CumRet!$B$2:$B$322)-CumRet!B322</f>
        <v>0</v>
      </c>
    </row>
    <row r="323" spans="1:2">
      <c r="A323" s="11">
        <f>Returns!A323</f>
        <v>0</v>
      </c>
      <c r="B323" s="1">
        <f>MAX(CumRet!$B$2:$B$323)-CumRet!B323</f>
        <v>0</v>
      </c>
    </row>
    <row r="324" spans="1:2">
      <c r="A324" s="11">
        <f>Returns!A324</f>
        <v>0</v>
      </c>
      <c r="B324" s="1">
        <f>MAX(CumRet!$B$2:$B$324)-CumRet!B324</f>
        <v>0</v>
      </c>
    </row>
    <row r="325" spans="1:2">
      <c r="A325" s="11">
        <f>Returns!A325</f>
        <v>0</v>
      </c>
      <c r="B325" s="1">
        <f>MAX(CumRet!$B$2:$B$325)-CumRet!B325</f>
        <v>0</v>
      </c>
    </row>
    <row r="326" spans="1:2">
      <c r="A326" s="11">
        <f>Returns!A326</f>
        <v>0</v>
      </c>
      <c r="B326" s="1">
        <f>MAX(CumRet!$B$2:$B$326)-CumRet!B326</f>
        <v>0</v>
      </c>
    </row>
    <row r="327" spans="1:2">
      <c r="A327" s="11">
        <f>Returns!A327</f>
        <v>0</v>
      </c>
      <c r="B327" s="1">
        <f>MAX(CumRet!$B$2:$B$327)-CumRet!B327</f>
        <v>0</v>
      </c>
    </row>
    <row r="328" spans="1:2">
      <c r="A328" s="11">
        <f>Returns!A328</f>
        <v>0</v>
      </c>
      <c r="B328" s="1">
        <f>MAX(CumRet!$B$2:$B$328)-CumRet!B328</f>
        <v>0</v>
      </c>
    </row>
    <row r="329" spans="1:2">
      <c r="A329" s="11">
        <f>Returns!A329</f>
        <v>0</v>
      </c>
      <c r="B329" s="1">
        <f>MAX(CumRet!$B$2:$B$329)-CumRet!B329</f>
        <v>0</v>
      </c>
    </row>
    <row r="330" spans="1:2">
      <c r="A330" s="11">
        <f>Returns!A330</f>
        <v>0</v>
      </c>
      <c r="B330" s="1">
        <f>MAX(CumRet!$B$2:$B$330)-CumRet!B330</f>
        <v>0</v>
      </c>
    </row>
    <row r="331" spans="1:2">
      <c r="A331" s="11">
        <f>Returns!A331</f>
        <v>0</v>
      </c>
      <c r="B331" s="1">
        <f>MAX(CumRet!$B$2:$B$331)-CumRet!B331</f>
        <v>0</v>
      </c>
    </row>
    <row r="332" spans="1:2">
      <c r="A332" s="11">
        <f>Returns!A332</f>
        <v>0</v>
      </c>
      <c r="B332" s="1">
        <f>MAX(CumRet!$B$2:$B$332)-CumRet!B332</f>
        <v>0</v>
      </c>
    </row>
    <row r="333" spans="1:2">
      <c r="A333" s="11">
        <f>Returns!A333</f>
        <v>0</v>
      </c>
      <c r="B333" s="1">
        <f>MAX(CumRet!$B$2:$B$333)-CumRet!B333</f>
        <v>0</v>
      </c>
    </row>
    <row r="334" spans="1:2">
      <c r="A334" s="11">
        <f>Returns!A334</f>
        <v>0</v>
      </c>
      <c r="B334" s="1">
        <f>MAX(CumRet!$B$2:$B$334)-CumRet!B334</f>
        <v>0</v>
      </c>
    </row>
    <row r="335" spans="1:2">
      <c r="A335" s="11">
        <f>Returns!A335</f>
        <v>0</v>
      </c>
      <c r="B335" s="1">
        <f>MAX(CumRet!$B$2:$B$335)-CumRet!B335</f>
        <v>0</v>
      </c>
    </row>
    <row r="336" spans="1:2">
      <c r="A336" s="11">
        <f>Returns!A336</f>
        <v>0</v>
      </c>
      <c r="B336" s="1">
        <f>MAX(CumRet!$B$2:$B$336)-CumRet!B336</f>
        <v>0</v>
      </c>
    </row>
    <row r="337" spans="1:2">
      <c r="A337" s="11">
        <f>Returns!A337</f>
        <v>0</v>
      </c>
      <c r="B337" s="1">
        <f>MAX(CumRet!$B$2:$B$337)-CumRet!B337</f>
        <v>0</v>
      </c>
    </row>
    <row r="338" spans="1:2">
      <c r="A338" s="11">
        <f>Returns!A338</f>
        <v>0</v>
      </c>
      <c r="B338" s="1">
        <f>MAX(CumRet!$B$2:$B$338)-CumRet!B338</f>
        <v>0</v>
      </c>
    </row>
    <row r="339" spans="1:2">
      <c r="A339" s="11">
        <f>Returns!A339</f>
        <v>0</v>
      </c>
      <c r="B339" s="1">
        <f>MAX(CumRet!$B$2:$B$339)-CumRet!B339</f>
        <v>0</v>
      </c>
    </row>
    <row r="340" spans="1:2">
      <c r="A340" s="11">
        <f>Returns!A340</f>
        <v>0</v>
      </c>
      <c r="B340" s="1">
        <f>MAX(CumRet!$B$2:$B$340)-CumRet!B340</f>
        <v>0</v>
      </c>
    </row>
    <row r="341" spans="1:2">
      <c r="A341" s="11">
        <f>Returns!A341</f>
        <v>0</v>
      </c>
      <c r="B341" s="1">
        <f>MAX(CumRet!$B$2:$B$341)-CumRet!B341</f>
        <v>0</v>
      </c>
    </row>
    <row r="342" spans="1:2">
      <c r="A342" s="11">
        <f>Returns!A342</f>
        <v>0</v>
      </c>
      <c r="B342" s="1">
        <f>MAX(CumRet!$B$2:$B$342)-CumRet!B342</f>
        <v>0</v>
      </c>
    </row>
    <row r="343" spans="1:2">
      <c r="A343" s="11">
        <f>Returns!A343</f>
        <v>0</v>
      </c>
      <c r="B343" s="1">
        <f>MAX(CumRet!$B$2:$B$343)-CumRet!B343</f>
        <v>0</v>
      </c>
    </row>
    <row r="344" spans="1:2">
      <c r="A344" s="11">
        <f>Returns!A344</f>
        <v>0</v>
      </c>
      <c r="B344" s="1">
        <f>MAX(CumRet!$B$2:$B$344)-CumRet!B344</f>
        <v>0</v>
      </c>
    </row>
    <row r="345" spans="1:2">
      <c r="A345" s="11">
        <f>Returns!A345</f>
        <v>0</v>
      </c>
      <c r="B345" s="1">
        <f>MAX(CumRet!$B$2:$B$345)-CumRet!B345</f>
        <v>0</v>
      </c>
    </row>
    <row r="346" spans="1:2">
      <c r="A346" s="11">
        <f>Returns!A346</f>
        <v>0</v>
      </c>
      <c r="B346" s="1">
        <f>MAX(CumRet!$B$2:$B$346)-CumRet!B346</f>
        <v>0</v>
      </c>
    </row>
    <row r="347" spans="1:2">
      <c r="A347" s="11">
        <f>Returns!A347</f>
        <v>0</v>
      </c>
      <c r="B347" s="1">
        <f>MAX(CumRet!$B$2:$B$347)-CumRet!B347</f>
        <v>0</v>
      </c>
    </row>
    <row r="348" spans="1:2">
      <c r="A348" s="11">
        <f>Returns!A348</f>
        <v>0</v>
      </c>
      <c r="B348" s="1">
        <f>MAX(CumRet!$B$2:$B$348)-CumRet!B348</f>
        <v>0</v>
      </c>
    </row>
    <row r="349" spans="1:2">
      <c r="A349" s="11">
        <f>Returns!A349</f>
        <v>0</v>
      </c>
      <c r="B349" s="1">
        <f>MAX(CumRet!$B$2:$B$349)-CumRet!B349</f>
        <v>0</v>
      </c>
    </row>
    <row r="350" spans="1:2">
      <c r="A350" s="11">
        <f>Returns!A350</f>
        <v>0</v>
      </c>
      <c r="B350" s="1">
        <f>MAX(CumRet!$B$2:$B$350)-CumRet!B350</f>
        <v>0</v>
      </c>
    </row>
    <row r="351" spans="1:2">
      <c r="A351" s="11">
        <f>Returns!A351</f>
        <v>0</v>
      </c>
      <c r="B351" s="1">
        <f>MAX(CumRet!$B$2:$B$351)-CumRet!B351</f>
        <v>0</v>
      </c>
    </row>
    <row r="352" spans="1:2">
      <c r="A352" s="11">
        <f>Returns!A352</f>
        <v>0</v>
      </c>
      <c r="B352" s="1">
        <f>MAX(CumRet!$B$2:$B$352)-CumRet!B352</f>
        <v>0</v>
      </c>
    </row>
    <row r="353" spans="1:2">
      <c r="A353" s="11">
        <f>Returns!A353</f>
        <v>0</v>
      </c>
      <c r="B353" s="1">
        <f>MAX(CumRet!$B$2:$B$353)-CumRet!B353</f>
        <v>0</v>
      </c>
    </row>
    <row r="354" spans="1:2">
      <c r="A354" s="11">
        <f>Returns!A354</f>
        <v>0</v>
      </c>
      <c r="B354" s="1">
        <f>MAX(CumRet!$B$2:$B$354)-CumRet!B354</f>
        <v>0</v>
      </c>
    </row>
    <row r="355" spans="1:2">
      <c r="A355" s="11">
        <f>Returns!A355</f>
        <v>0</v>
      </c>
      <c r="B355" s="1">
        <f>MAX(CumRet!$B$2:$B$355)-CumRet!B355</f>
        <v>0</v>
      </c>
    </row>
    <row r="356" spans="1:2">
      <c r="A356" s="11">
        <f>Returns!A356</f>
        <v>0</v>
      </c>
      <c r="B356" s="1">
        <f>MAX(CumRet!$B$2:$B$356)-CumRet!B356</f>
        <v>0</v>
      </c>
    </row>
    <row r="357" spans="1:2">
      <c r="A357" s="11">
        <f>Returns!A357</f>
        <v>0</v>
      </c>
      <c r="B357" s="1">
        <f>MAX(CumRet!$B$2:$B$357)-CumRet!B357</f>
        <v>0</v>
      </c>
    </row>
    <row r="358" spans="1:2">
      <c r="A358" s="11">
        <f>Returns!A358</f>
        <v>0</v>
      </c>
      <c r="B358" s="1">
        <f>MAX(CumRet!$B$2:$B$358)-CumRet!B358</f>
        <v>0</v>
      </c>
    </row>
    <row r="359" spans="1:2">
      <c r="A359" s="11">
        <f>Returns!A359</f>
        <v>0</v>
      </c>
      <c r="B359" s="1">
        <f>MAX(CumRet!$B$2:$B$359)-CumRet!B359</f>
        <v>0</v>
      </c>
    </row>
    <row r="360" spans="1:2">
      <c r="A360" s="11">
        <f>Returns!A360</f>
        <v>0</v>
      </c>
      <c r="B360" s="1">
        <f>MAX(CumRet!$B$2:$B$360)-CumRet!B360</f>
        <v>0</v>
      </c>
    </row>
    <row r="361" spans="1:2">
      <c r="A361" s="11">
        <f>Returns!A361</f>
        <v>0</v>
      </c>
      <c r="B361" s="1">
        <f>MAX(CumRet!$B$2:$B$361)-CumRet!B361</f>
        <v>0</v>
      </c>
    </row>
    <row r="362" spans="1:2">
      <c r="A362" s="11">
        <f>Returns!A362</f>
        <v>0</v>
      </c>
      <c r="B362" s="1">
        <f>MAX(CumRet!$B$2:$B$362)-CumRet!B362</f>
        <v>0</v>
      </c>
    </row>
    <row r="363" spans="1:2">
      <c r="A363" s="11">
        <f>Returns!A363</f>
        <v>0</v>
      </c>
      <c r="B363" s="1">
        <f>MAX(CumRet!$B$2:$B$363)-CumRet!B363</f>
        <v>0</v>
      </c>
    </row>
    <row r="364" spans="1:2">
      <c r="A364" s="11">
        <f>Returns!A364</f>
        <v>0</v>
      </c>
      <c r="B364" s="1">
        <f>MAX(CumRet!$B$2:$B$364)-CumRet!B364</f>
        <v>0</v>
      </c>
    </row>
    <row r="365" spans="1:2">
      <c r="A365" s="11">
        <f>Returns!A365</f>
        <v>0</v>
      </c>
      <c r="B365" s="1">
        <f>MAX(CumRet!$B$2:$B$365)-CumRet!B365</f>
        <v>0</v>
      </c>
    </row>
    <row r="366" spans="1:2">
      <c r="A366" s="11">
        <f>Returns!A366</f>
        <v>0</v>
      </c>
      <c r="B366" s="1">
        <f>MAX(CumRet!$B$2:$B$366)-CumRet!B366</f>
        <v>0</v>
      </c>
    </row>
    <row r="367" spans="1:2">
      <c r="A367" s="11">
        <f>Returns!A367</f>
        <v>0</v>
      </c>
      <c r="B367" s="1">
        <f>MAX(CumRet!$B$2:$B$367)-CumRet!B367</f>
        <v>0</v>
      </c>
    </row>
    <row r="368" spans="1:2">
      <c r="A368" s="11">
        <f>Returns!A368</f>
        <v>0</v>
      </c>
      <c r="B368" s="1">
        <f>MAX(CumRet!$B$2:$B$368)-CumRet!B368</f>
        <v>0</v>
      </c>
    </row>
    <row r="369" spans="1:2">
      <c r="A369" s="11">
        <f>Returns!A369</f>
        <v>0</v>
      </c>
      <c r="B369" s="1">
        <f>MAX(CumRet!$B$2:$B$369)-CumRet!B369</f>
        <v>0</v>
      </c>
    </row>
    <row r="370" spans="1:2">
      <c r="A370" s="11">
        <f>Returns!A370</f>
        <v>0</v>
      </c>
      <c r="B370" s="1">
        <f>MAX(CumRet!$B$2:$B$370)-CumRet!B370</f>
        <v>0</v>
      </c>
    </row>
    <row r="371" spans="1:2">
      <c r="A371" s="11">
        <f>Returns!A371</f>
        <v>0</v>
      </c>
      <c r="B371" s="1">
        <f>MAX(CumRet!$B$2:$B$371)-CumRet!B371</f>
        <v>0</v>
      </c>
    </row>
    <row r="372" spans="1:2">
      <c r="A372" s="11">
        <f>Returns!A372</f>
        <v>0</v>
      </c>
      <c r="B372" s="1">
        <f>MAX(CumRet!$B$2:$B$372)-CumRet!B372</f>
        <v>0</v>
      </c>
    </row>
    <row r="373" spans="1:2">
      <c r="A373" s="11">
        <f>Returns!A373</f>
        <v>0</v>
      </c>
      <c r="B373" s="1">
        <f>MAX(CumRet!$B$2:$B$373)-CumRet!B373</f>
        <v>0</v>
      </c>
    </row>
    <row r="374" spans="1:2">
      <c r="A374" s="11">
        <f>Returns!A374</f>
        <v>0</v>
      </c>
      <c r="B374" s="1">
        <f>MAX(CumRet!$B$2:$B$374)-CumRet!B374</f>
        <v>0</v>
      </c>
    </row>
    <row r="375" spans="1:2">
      <c r="A375" s="11">
        <f>Returns!A375</f>
        <v>0</v>
      </c>
      <c r="B375" s="1">
        <f>MAX(CumRet!$B$2:$B$375)-CumRet!B375</f>
        <v>0</v>
      </c>
    </row>
    <row r="376" spans="1:2">
      <c r="A376" s="11">
        <f>Returns!A376</f>
        <v>0</v>
      </c>
      <c r="B376" s="1">
        <f>MAX(CumRet!$B$2:$B$376)-CumRet!B376</f>
        <v>0</v>
      </c>
    </row>
    <row r="377" spans="1:2">
      <c r="A377" s="11">
        <f>Returns!A377</f>
        <v>0</v>
      </c>
      <c r="B377" s="1">
        <f>MAX(CumRet!$B$2:$B$377)-CumRet!B377</f>
        <v>0</v>
      </c>
    </row>
    <row r="378" spans="1:2">
      <c r="A378" s="11">
        <f>Returns!A378</f>
        <v>0</v>
      </c>
      <c r="B378" s="1">
        <f>MAX(CumRet!$B$2:$B$378)-CumRet!B378</f>
        <v>0</v>
      </c>
    </row>
    <row r="379" spans="1:2">
      <c r="A379" s="11">
        <f>Returns!A379</f>
        <v>0</v>
      </c>
      <c r="B379" s="1">
        <f>MAX(CumRet!$B$2:$B$379)-CumRet!B379</f>
        <v>0</v>
      </c>
    </row>
    <row r="380" spans="1:2">
      <c r="A380" s="11">
        <f>Returns!A380</f>
        <v>0</v>
      </c>
      <c r="B380" s="1">
        <f>MAX(CumRet!$B$2:$B$380)-CumRet!B380</f>
        <v>0</v>
      </c>
    </row>
    <row r="381" spans="1:2">
      <c r="A381" s="11">
        <f>Returns!A381</f>
        <v>0</v>
      </c>
      <c r="B381" s="1">
        <f>MAX(CumRet!$B$2:$B$381)-CumRet!B381</f>
        <v>0</v>
      </c>
    </row>
    <row r="382" spans="1:2">
      <c r="A382" s="11">
        <f>Returns!A382</f>
        <v>0</v>
      </c>
      <c r="B382" s="1">
        <f>MAX(CumRet!$B$2:$B$382)-CumRet!B382</f>
        <v>0</v>
      </c>
    </row>
    <row r="383" spans="1:2">
      <c r="A383" s="11">
        <f>Returns!A383</f>
        <v>0</v>
      </c>
      <c r="B383" s="1">
        <f>MAX(CumRet!$B$2:$B$383)-CumRet!B383</f>
        <v>0</v>
      </c>
    </row>
    <row r="384" spans="1:2">
      <c r="A384" s="11">
        <f>Returns!A384</f>
        <v>0</v>
      </c>
      <c r="B384" s="1">
        <f>MAX(CumRet!$B$2:$B$384)-CumRet!B384</f>
        <v>0</v>
      </c>
    </row>
    <row r="385" spans="1:2">
      <c r="A385" s="11">
        <f>Returns!A385</f>
        <v>0</v>
      </c>
      <c r="B385" s="1">
        <f>MAX(CumRet!$B$2:$B$385)-CumRet!B385</f>
        <v>0</v>
      </c>
    </row>
    <row r="386" spans="1:2">
      <c r="A386" s="11">
        <f>Returns!A386</f>
        <v>0</v>
      </c>
      <c r="B386" s="1">
        <f>MAX(CumRet!$B$2:$B$386)-CumRet!B386</f>
        <v>0</v>
      </c>
    </row>
    <row r="387" spans="1:2">
      <c r="A387" s="11">
        <f>Returns!A387</f>
        <v>0</v>
      </c>
      <c r="B387" s="1">
        <f>MAX(CumRet!$B$2:$B$387)-CumRet!B387</f>
        <v>0</v>
      </c>
    </row>
    <row r="388" spans="1:2">
      <c r="A388" s="11">
        <f>Returns!A388</f>
        <v>0</v>
      </c>
      <c r="B388" s="1">
        <f>MAX(CumRet!$B$2:$B$388)-CumRet!B388</f>
        <v>0</v>
      </c>
    </row>
    <row r="389" spans="1:2">
      <c r="A389" s="11">
        <f>Returns!A389</f>
        <v>0</v>
      </c>
      <c r="B389" s="1">
        <f>MAX(CumRet!$B$2:$B$389)-CumRet!B389</f>
        <v>0</v>
      </c>
    </row>
    <row r="390" spans="1:2">
      <c r="A390" s="11">
        <f>Returns!A390</f>
        <v>0</v>
      </c>
      <c r="B390" s="1">
        <f>MAX(CumRet!$B$2:$B$390)-CumRet!B390</f>
        <v>0</v>
      </c>
    </row>
    <row r="391" spans="1:2">
      <c r="A391" s="11">
        <f>Returns!A391</f>
        <v>0</v>
      </c>
      <c r="B391" s="1">
        <f>MAX(CumRet!$B$2:$B$391)-CumRet!B391</f>
        <v>0</v>
      </c>
    </row>
    <row r="392" spans="1:2">
      <c r="A392" s="11">
        <f>Returns!A392</f>
        <v>0</v>
      </c>
      <c r="B392" s="1">
        <f>MAX(CumRet!$B$2:$B$392)-CumRet!B392</f>
        <v>0</v>
      </c>
    </row>
    <row r="393" spans="1:2">
      <c r="A393" s="11">
        <f>Returns!A393</f>
        <v>0</v>
      </c>
      <c r="B393" s="1">
        <f>MAX(CumRet!$B$2:$B$393)-CumRet!B393</f>
        <v>0</v>
      </c>
    </row>
    <row r="394" spans="1:2">
      <c r="A394" s="11">
        <f>Returns!A394</f>
        <v>0</v>
      </c>
      <c r="B394" s="1">
        <f>MAX(CumRet!$B$2:$B$394)-CumRet!B394</f>
        <v>0</v>
      </c>
    </row>
    <row r="395" spans="1:2">
      <c r="A395" s="11">
        <f>Returns!A395</f>
        <v>0</v>
      </c>
      <c r="B395" s="1">
        <f>MAX(CumRet!$B$2:$B$395)-CumRet!B395</f>
        <v>0</v>
      </c>
    </row>
    <row r="396" spans="1:2">
      <c r="A396" s="11">
        <f>Returns!A396</f>
        <v>0</v>
      </c>
      <c r="B396" s="1">
        <f>MAX(CumRet!$B$2:$B$396)-CumRet!B396</f>
        <v>0</v>
      </c>
    </row>
    <row r="397" spans="1:2">
      <c r="A397" s="11">
        <f>Returns!A397</f>
        <v>0</v>
      </c>
      <c r="B397" s="1">
        <f>MAX(CumRet!$B$2:$B$397)-CumRet!B397</f>
        <v>0</v>
      </c>
    </row>
    <row r="398" spans="1:2">
      <c r="A398" s="11">
        <f>Returns!A398</f>
        <v>0</v>
      </c>
      <c r="B398" s="1">
        <f>MAX(CumRet!$B$2:$B$398)-CumRet!B398</f>
        <v>0</v>
      </c>
    </row>
    <row r="399" spans="1:2">
      <c r="A399" s="11">
        <f>Returns!A399</f>
        <v>0</v>
      </c>
      <c r="B399" s="1">
        <f>MAX(CumRet!$B$2:$B$399)-CumRet!B399</f>
        <v>0</v>
      </c>
    </row>
    <row r="400" spans="1:2">
      <c r="A400" s="11">
        <f>Returns!A400</f>
        <v>0</v>
      </c>
      <c r="B400" s="1">
        <f>MAX(CumRet!$B$2:$B$400)-CumRet!B400</f>
        <v>0</v>
      </c>
    </row>
    <row r="401" spans="1:2">
      <c r="A401" s="11">
        <f>Returns!A401</f>
        <v>0</v>
      </c>
      <c r="B401" s="1">
        <f>MAX(CumRet!$B$2:$B$401)-CumRet!B401</f>
        <v>0</v>
      </c>
    </row>
    <row r="402" spans="1:2">
      <c r="A402" s="11">
        <f>Returns!A402</f>
        <v>0</v>
      </c>
      <c r="B402" s="1">
        <f>MAX(CumRet!$B$2:$B$402)-CumRet!B402</f>
        <v>0</v>
      </c>
    </row>
    <row r="403" spans="1:2">
      <c r="A403" s="11">
        <f>Returns!A403</f>
        <v>0</v>
      </c>
      <c r="B403" s="1">
        <f>MAX(CumRet!$B$2:$B$403)-CumRet!B403</f>
        <v>0</v>
      </c>
    </row>
    <row r="404" spans="1:2">
      <c r="A404" s="11">
        <f>Returns!A404</f>
        <v>0</v>
      </c>
      <c r="B404" s="1">
        <f>MAX(CumRet!$B$2:$B$404)-CumRet!B404</f>
        <v>0</v>
      </c>
    </row>
    <row r="405" spans="1:2">
      <c r="A405" s="11">
        <f>Returns!A405</f>
        <v>0</v>
      </c>
      <c r="B405" s="1">
        <f>MAX(CumRet!$B$2:$B$405)-CumRet!B405</f>
        <v>0</v>
      </c>
    </row>
    <row r="406" spans="1:2">
      <c r="A406" s="11">
        <f>Returns!A406</f>
        <v>0</v>
      </c>
      <c r="B406" s="1">
        <f>MAX(CumRet!$B$2:$B$406)-CumRet!B406</f>
        <v>0</v>
      </c>
    </row>
    <row r="407" spans="1:2">
      <c r="A407" s="11">
        <f>Returns!A407</f>
        <v>0</v>
      </c>
      <c r="B407" s="1">
        <f>MAX(CumRet!$B$2:$B$407)-CumRet!B407</f>
        <v>0</v>
      </c>
    </row>
    <row r="408" spans="1:2">
      <c r="A408" s="11">
        <f>Returns!A408</f>
        <v>0</v>
      </c>
      <c r="B408" s="1">
        <f>MAX(CumRet!$B$2:$B$408)-CumRet!B408</f>
        <v>0</v>
      </c>
    </row>
    <row r="409" spans="1:2">
      <c r="A409" s="11">
        <f>Returns!A409</f>
        <v>0</v>
      </c>
      <c r="B409" s="1">
        <f>MAX(CumRet!$B$2:$B$409)-CumRet!B409</f>
        <v>0</v>
      </c>
    </row>
    <row r="410" spans="1:2">
      <c r="A410" s="11">
        <f>Returns!A410</f>
        <v>0</v>
      </c>
      <c r="B410" s="1">
        <f>MAX(CumRet!$B$2:$B$410)-CumRet!B410</f>
        <v>0</v>
      </c>
    </row>
    <row r="411" spans="1:2">
      <c r="A411" s="11">
        <f>Returns!A411</f>
        <v>0</v>
      </c>
      <c r="B411" s="1">
        <f>MAX(CumRet!$B$2:$B$411)-CumRet!B411</f>
        <v>0</v>
      </c>
    </row>
    <row r="412" spans="1:2">
      <c r="A412" s="11">
        <f>Returns!A412</f>
        <v>0</v>
      </c>
      <c r="B412" s="1">
        <f>MAX(CumRet!$B$2:$B$412)-CumRet!B412</f>
        <v>0</v>
      </c>
    </row>
    <row r="413" spans="1:2">
      <c r="A413" s="11">
        <f>Returns!A413</f>
        <v>0</v>
      </c>
      <c r="B413" s="1">
        <f>MAX(CumRet!$B$2:$B$413)-CumRet!B413</f>
        <v>0</v>
      </c>
    </row>
    <row r="414" spans="1:2">
      <c r="A414" s="11">
        <f>Returns!A414</f>
        <v>0</v>
      </c>
      <c r="B414" s="1">
        <f>MAX(CumRet!$B$2:$B$414)-CumRet!B414</f>
        <v>0</v>
      </c>
    </row>
    <row r="415" spans="1:2">
      <c r="A415" s="11">
        <f>Returns!A415</f>
        <v>0</v>
      </c>
      <c r="B415" s="1">
        <f>MAX(CumRet!$B$2:$B$415)-CumRet!B415</f>
        <v>0</v>
      </c>
    </row>
    <row r="416" spans="1:2">
      <c r="A416" s="11">
        <f>Returns!A416</f>
        <v>0</v>
      </c>
      <c r="B416" s="1">
        <f>MAX(CumRet!$B$2:$B$416)-CumRet!B416</f>
        <v>0</v>
      </c>
    </row>
    <row r="417" spans="1:2">
      <c r="A417" s="11">
        <f>Returns!A417</f>
        <v>0</v>
      </c>
      <c r="B417" s="1">
        <f>MAX(CumRet!$B$2:$B$417)-CumRet!B417</f>
        <v>0</v>
      </c>
    </row>
    <row r="418" spans="1:2">
      <c r="A418" s="11">
        <f>Returns!A418</f>
        <v>0</v>
      </c>
      <c r="B418" s="1">
        <f>MAX(CumRet!$B$2:$B$418)-CumRet!B418</f>
        <v>0</v>
      </c>
    </row>
    <row r="419" spans="1:2">
      <c r="A419" s="11">
        <f>Returns!A419</f>
        <v>0</v>
      </c>
      <c r="B419" s="1">
        <f>MAX(CumRet!$B$2:$B$419)-CumRet!B419</f>
        <v>0</v>
      </c>
    </row>
    <row r="420" spans="1:2">
      <c r="A420" s="11">
        <f>Returns!A420</f>
        <v>0</v>
      </c>
      <c r="B420" s="1">
        <f>MAX(CumRet!$B$2:$B$420)-CumRet!B420</f>
        <v>0</v>
      </c>
    </row>
    <row r="421" spans="1:2">
      <c r="A421" s="11">
        <f>Returns!A421</f>
        <v>0</v>
      </c>
      <c r="B421" s="1">
        <f>MAX(CumRet!$B$2:$B$421)-CumRet!B421</f>
        <v>0</v>
      </c>
    </row>
    <row r="422" spans="1:2">
      <c r="A422" s="11">
        <f>Returns!A422</f>
        <v>0</v>
      </c>
      <c r="B422" s="1">
        <f>MAX(CumRet!$B$2:$B$422)-CumRet!B422</f>
        <v>0</v>
      </c>
    </row>
    <row r="423" spans="1:2">
      <c r="A423" s="11">
        <f>Returns!A423</f>
        <v>0</v>
      </c>
      <c r="B423" s="1">
        <f>MAX(CumRet!$B$2:$B$423)-CumRet!B423</f>
        <v>0</v>
      </c>
    </row>
    <row r="424" spans="1:2">
      <c r="A424" s="11">
        <f>Returns!A424</f>
        <v>0</v>
      </c>
      <c r="B424" s="1">
        <f>MAX(CumRet!$B$2:$B$424)-CumRet!B424</f>
        <v>0</v>
      </c>
    </row>
    <row r="425" spans="1:2">
      <c r="A425" s="11">
        <f>Returns!A425</f>
        <v>0</v>
      </c>
      <c r="B425" s="1">
        <f>MAX(CumRet!$B$2:$B$425)-CumRet!B425</f>
        <v>0</v>
      </c>
    </row>
    <row r="426" spans="1:2">
      <c r="A426" s="11">
        <f>Returns!A426</f>
        <v>0</v>
      </c>
      <c r="B426" s="1">
        <f>MAX(CumRet!$B$2:$B$426)-CumRet!B426</f>
        <v>0</v>
      </c>
    </row>
    <row r="427" spans="1:2">
      <c r="A427" s="11">
        <f>Returns!A427</f>
        <v>0</v>
      </c>
      <c r="B427" s="1">
        <f>MAX(CumRet!$B$2:$B$427)-CumRet!B427</f>
        <v>0</v>
      </c>
    </row>
    <row r="428" spans="1:2">
      <c r="A428" s="11">
        <f>Returns!A428</f>
        <v>0</v>
      </c>
      <c r="B428" s="1">
        <f>MAX(CumRet!$B$2:$B$428)-CumRet!B428</f>
        <v>0</v>
      </c>
    </row>
    <row r="429" spans="1:2">
      <c r="A429" s="11">
        <f>Returns!A429</f>
        <v>0</v>
      </c>
      <c r="B429" s="1">
        <f>MAX(CumRet!$B$2:$B$429)-CumRet!B429</f>
        <v>0</v>
      </c>
    </row>
    <row r="430" spans="1:2">
      <c r="A430" s="11">
        <f>Returns!A430</f>
        <v>0</v>
      </c>
      <c r="B430" s="1">
        <f>MAX(CumRet!$B$2:$B$430)-CumRet!B430</f>
        <v>0</v>
      </c>
    </row>
    <row r="431" spans="1:2">
      <c r="A431" s="11">
        <f>Returns!A431</f>
        <v>0</v>
      </c>
      <c r="B431" s="1">
        <f>MAX(CumRet!$B$2:$B$431)-CumRet!B431</f>
        <v>0</v>
      </c>
    </row>
    <row r="432" spans="1:2">
      <c r="A432" s="11">
        <f>Returns!A432</f>
        <v>0</v>
      </c>
      <c r="B432" s="1">
        <f>MAX(CumRet!$B$2:$B$432)-CumRet!B432</f>
        <v>0</v>
      </c>
    </row>
    <row r="433" spans="1:2">
      <c r="A433" s="11">
        <f>Returns!A433</f>
        <v>0</v>
      </c>
      <c r="B433" s="1">
        <f>MAX(CumRet!$B$2:$B$433)-CumRet!B433</f>
        <v>0</v>
      </c>
    </row>
    <row r="434" spans="1:2">
      <c r="A434" s="11">
        <f>Returns!A434</f>
        <v>0</v>
      </c>
      <c r="B434" s="1">
        <f>MAX(CumRet!$B$2:$B$434)-CumRet!B434</f>
        <v>0</v>
      </c>
    </row>
    <row r="435" spans="1:2">
      <c r="A435" s="11">
        <f>Returns!A435</f>
        <v>0</v>
      </c>
      <c r="B435" s="1">
        <f>MAX(CumRet!$B$2:$B$435)-CumRet!B435</f>
        <v>0</v>
      </c>
    </row>
    <row r="436" spans="1:2">
      <c r="A436" s="11">
        <f>Returns!A436</f>
        <v>0</v>
      </c>
      <c r="B436" s="1">
        <f>MAX(CumRet!$B$2:$B$436)-CumRet!B436</f>
        <v>0</v>
      </c>
    </row>
    <row r="437" spans="1:2">
      <c r="A437" s="11">
        <f>Returns!A437</f>
        <v>0</v>
      </c>
      <c r="B437" s="1">
        <f>MAX(CumRet!$B$2:$B$437)-CumRet!B437</f>
        <v>0</v>
      </c>
    </row>
    <row r="438" spans="1:2">
      <c r="A438" s="11">
        <f>Returns!A438</f>
        <v>0</v>
      </c>
      <c r="B438" s="1">
        <f>MAX(CumRet!$B$2:$B$438)-CumRet!B438</f>
        <v>0</v>
      </c>
    </row>
    <row r="439" spans="1:2">
      <c r="A439" s="11">
        <f>Returns!A439</f>
        <v>0</v>
      </c>
      <c r="B439" s="1">
        <f>MAX(CumRet!$B$2:$B$439)-CumRet!B439</f>
        <v>0</v>
      </c>
    </row>
    <row r="440" spans="1:2">
      <c r="A440" s="11">
        <f>Returns!A440</f>
        <v>0</v>
      </c>
      <c r="B440" s="1">
        <f>MAX(CumRet!$B$2:$B$440)-CumRet!B440</f>
        <v>0</v>
      </c>
    </row>
    <row r="441" spans="1:2">
      <c r="A441" s="11">
        <f>Returns!A441</f>
        <v>0</v>
      </c>
      <c r="B441" s="1">
        <f>MAX(CumRet!$B$2:$B$441)-CumRet!B441</f>
        <v>0</v>
      </c>
    </row>
    <row r="442" spans="1:2">
      <c r="A442" s="11">
        <f>Returns!A442</f>
        <v>0</v>
      </c>
      <c r="B442" s="1">
        <f>MAX(CumRet!$B$2:$B$442)-CumRet!B442</f>
        <v>0</v>
      </c>
    </row>
    <row r="443" spans="1:2">
      <c r="A443" s="11">
        <f>Returns!A443</f>
        <v>0</v>
      </c>
      <c r="B443" s="1">
        <f>MAX(CumRet!$B$2:$B$443)-CumRet!B443</f>
        <v>0</v>
      </c>
    </row>
    <row r="444" spans="1:2">
      <c r="A444" s="11">
        <f>Returns!A444</f>
        <v>0</v>
      </c>
      <c r="B444" s="1">
        <f>MAX(CumRet!$B$2:$B$444)-CumRet!B444</f>
        <v>0</v>
      </c>
    </row>
    <row r="445" spans="1:2">
      <c r="A445" s="11">
        <f>Returns!A445</f>
        <v>0</v>
      </c>
      <c r="B445" s="1">
        <f>MAX(CumRet!$B$2:$B$445)-CumRet!B445</f>
        <v>0</v>
      </c>
    </row>
    <row r="446" spans="1:2">
      <c r="A446" s="11">
        <f>Returns!A446</f>
        <v>0</v>
      </c>
      <c r="B446" s="1">
        <f>MAX(CumRet!$B$2:$B$446)-CumRet!B446</f>
        <v>0</v>
      </c>
    </row>
    <row r="447" spans="1:2">
      <c r="A447" s="11">
        <f>Returns!A447</f>
        <v>0</v>
      </c>
      <c r="B447" s="1">
        <f>MAX(CumRet!$B$2:$B$447)-CumRet!B447</f>
        <v>0</v>
      </c>
    </row>
    <row r="448" spans="1:2">
      <c r="A448" s="11">
        <f>Returns!A448</f>
        <v>0</v>
      </c>
      <c r="B448" s="1">
        <f>MAX(CumRet!$B$2:$B$448)-CumRet!B448</f>
        <v>0</v>
      </c>
    </row>
    <row r="449" spans="1:2">
      <c r="A449" s="11">
        <f>Returns!A449</f>
        <v>0</v>
      </c>
      <c r="B449" s="1">
        <f>MAX(CumRet!$B$2:$B$449)-CumRet!B449</f>
        <v>0</v>
      </c>
    </row>
    <row r="450" spans="1:2">
      <c r="A450" s="11">
        <f>Returns!A450</f>
        <v>0</v>
      </c>
      <c r="B450" s="1">
        <f>MAX(CumRet!$B$2:$B$450)-CumRet!B450</f>
        <v>0</v>
      </c>
    </row>
    <row r="451" spans="1:2">
      <c r="A451" s="11">
        <f>Returns!A451</f>
        <v>0</v>
      </c>
      <c r="B451" s="1">
        <f>MAX(CumRet!$B$2:$B$451)-CumRet!B451</f>
        <v>0</v>
      </c>
    </row>
    <row r="452" spans="1:2">
      <c r="A452" s="11">
        <f>Returns!A452</f>
        <v>0</v>
      </c>
      <c r="B452" s="1">
        <f>MAX(CumRet!$B$2:$B$452)-CumRet!B452</f>
        <v>0</v>
      </c>
    </row>
    <row r="453" spans="1:2">
      <c r="A453" s="11">
        <f>Returns!A453</f>
        <v>0</v>
      </c>
      <c r="B453" s="1">
        <f>MAX(CumRet!$B$2:$B$453)-CumRet!B453</f>
        <v>0</v>
      </c>
    </row>
    <row r="454" spans="1:2">
      <c r="A454" s="11">
        <f>Returns!A454</f>
        <v>0</v>
      </c>
      <c r="B454" s="1">
        <f>MAX(CumRet!$B$2:$B$454)-CumRet!B454</f>
        <v>0</v>
      </c>
    </row>
    <row r="455" spans="1:2">
      <c r="A455" s="11">
        <f>Returns!A455</f>
        <v>0</v>
      </c>
      <c r="B455" s="1">
        <f>MAX(CumRet!$B$2:$B$455)-CumRet!B455</f>
        <v>0</v>
      </c>
    </row>
    <row r="456" spans="1:2">
      <c r="A456" s="11">
        <f>Returns!A456</f>
        <v>0</v>
      </c>
      <c r="B456" s="1">
        <f>MAX(CumRet!$B$2:$B$456)-CumRet!B456</f>
        <v>0</v>
      </c>
    </row>
    <row r="457" spans="1:2">
      <c r="A457" s="11">
        <f>Returns!A457</f>
        <v>0</v>
      </c>
      <c r="B457" s="1">
        <f>MAX(CumRet!$B$2:$B$457)-CumRet!B457</f>
        <v>0</v>
      </c>
    </row>
    <row r="458" spans="1:2">
      <c r="A458" s="11">
        <f>Returns!A458</f>
        <v>0</v>
      </c>
      <c r="B458" s="1">
        <f>MAX(CumRet!$B$2:$B$458)-CumRet!B458</f>
        <v>0</v>
      </c>
    </row>
    <row r="459" spans="1:2">
      <c r="A459" s="11">
        <f>Returns!A459</f>
        <v>0</v>
      </c>
      <c r="B459" s="1">
        <f>MAX(CumRet!$B$2:$B$459)-CumRet!B459</f>
        <v>0</v>
      </c>
    </row>
    <row r="460" spans="1:2">
      <c r="A460" s="11">
        <f>Returns!A460</f>
        <v>0</v>
      </c>
      <c r="B460" s="1">
        <f>MAX(CumRet!$B$2:$B$460)-CumRet!B460</f>
        <v>0</v>
      </c>
    </row>
    <row r="461" spans="1:2">
      <c r="A461" s="11">
        <f>Returns!A461</f>
        <v>0</v>
      </c>
      <c r="B461" s="1">
        <f>MAX(CumRet!$B$2:$B$461)-CumRet!B461</f>
        <v>0</v>
      </c>
    </row>
    <row r="462" spans="1:2">
      <c r="A462" s="11">
        <f>Returns!A462</f>
        <v>0</v>
      </c>
      <c r="B462" s="1">
        <f>MAX(CumRet!$B$2:$B$462)-CumRet!B462</f>
        <v>0</v>
      </c>
    </row>
    <row r="463" spans="1:2">
      <c r="A463" s="11">
        <f>Returns!A463</f>
        <v>0</v>
      </c>
      <c r="B463" s="1">
        <f>MAX(CumRet!$B$2:$B$463)-CumRet!B463</f>
        <v>0</v>
      </c>
    </row>
    <row r="464" spans="1:2">
      <c r="A464" s="11">
        <f>Returns!A464</f>
        <v>0</v>
      </c>
      <c r="B464" s="1">
        <f>MAX(CumRet!$B$2:$B$464)-CumRet!B464</f>
        <v>0</v>
      </c>
    </row>
    <row r="465" spans="1:2">
      <c r="A465" s="11">
        <f>Returns!A465</f>
        <v>0</v>
      </c>
      <c r="B465" s="1">
        <f>MAX(CumRet!$B$2:$B$465)-CumRet!B465</f>
        <v>0</v>
      </c>
    </row>
    <row r="466" spans="1:2">
      <c r="A466" s="11">
        <f>Returns!A466</f>
        <v>0</v>
      </c>
      <c r="B466" s="1">
        <f>MAX(CumRet!$B$2:$B$466)-CumRet!B466</f>
        <v>0</v>
      </c>
    </row>
    <row r="467" spans="1:2">
      <c r="A467" s="11">
        <f>Returns!A467</f>
        <v>0</v>
      </c>
      <c r="B467" s="1">
        <f>MAX(CumRet!$B$2:$B$467)-CumRet!B467</f>
        <v>0</v>
      </c>
    </row>
    <row r="468" spans="1:2">
      <c r="A468" s="11">
        <f>Returns!A468</f>
        <v>0</v>
      </c>
      <c r="B468" s="1">
        <f>MAX(CumRet!$B$2:$B$468)-CumRet!B468</f>
        <v>0</v>
      </c>
    </row>
    <row r="469" spans="1:2">
      <c r="A469" s="11">
        <f>Returns!A469</f>
        <v>0</v>
      </c>
      <c r="B469" s="1">
        <f>MAX(CumRet!$B$2:$B$469)-CumRet!B469</f>
        <v>0</v>
      </c>
    </row>
    <row r="470" spans="1:2">
      <c r="A470" s="11">
        <f>Returns!A470</f>
        <v>0</v>
      </c>
      <c r="B470" s="1">
        <f>MAX(CumRet!$B$2:$B$470)-CumRet!B470</f>
        <v>0</v>
      </c>
    </row>
    <row r="471" spans="1:2">
      <c r="A471" s="11">
        <f>Returns!A471</f>
        <v>0</v>
      </c>
      <c r="B471" s="1">
        <f>MAX(CumRet!$B$2:$B$471)-CumRet!B471</f>
        <v>0</v>
      </c>
    </row>
    <row r="472" spans="1:2">
      <c r="A472" s="11">
        <f>Returns!A472</f>
        <v>0</v>
      </c>
      <c r="B472" s="1">
        <f>MAX(CumRet!$B$2:$B$472)-CumRet!B472</f>
        <v>0</v>
      </c>
    </row>
    <row r="473" spans="1:2">
      <c r="A473" s="11">
        <f>Returns!A473</f>
        <v>0</v>
      </c>
      <c r="B473" s="1">
        <f>MAX(CumRet!$B$2:$B$473)-CumRet!B473</f>
        <v>0</v>
      </c>
    </row>
    <row r="474" spans="1:2">
      <c r="A474" s="11">
        <f>Returns!A474</f>
        <v>0</v>
      </c>
      <c r="B474" s="1">
        <f>MAX(CumRet!$B$2:$B$474)-CumRet!B474</f>
        <v>0</v>
      </c>
    </row>
    <row r="475" spans="1:2">
      <c r="A475" s="11">
        <f>Returns!A475</f>
        <v>0</v>
      </c>
      <c r="B475" s="1">
        <f>MAX(CumRet!$B$2:$B$475)-CumRet!B475</f>
        <v>0</v>
      </c>
    </row>
    <row r="476" spans="1:2">
      <c r="A476" s="11">
        <f>Returns!A476</f>
        <v>0</v>
      </c>
      <c r="B476" s="1">
        <f>MAX(CumRet!$B$2:$B$476)-CumRet!B476</f>
        <v>0</v>
      </c>
    </row>
    <row r="477" spans="1:2">
      <c r="A477" s="11">
        <f>Returns!A477</f>
        <v>0</v>
      </c>
      <c r="B477" s="1">
        <f>MAX(CumRet!$B$2:$B$477)-CumRet!B477</f>
        <v>0</v>
      </c>
    </row>
    <row r="478" spans="1:2">
      <c r="A478" s="11">
        <f>Returns!A478</f>
        <v>0</v>
      </c>
      <c r="B478" s="1">
        <f>MAX(CumRet!$B$2:$B$478)-CumRet!B478</f>
        <v>0</v>
      </c>
    </row>
    <row r="479" spans="1:2">
      <c r="A479" s="11">
        <f>Returns!A479</f>
        <v>0</v>
      </c>
      <c r="B479" s="1">
        <f>MAX(CumRet!$B$2:$B$479)-CumRet!B479</f>
        <v>0</v>
      </c>
    </row>
    <row r="480" spans="1:2">
      <c r="A480" s="11">
        <f>Returns!A480</f>
        <v>0</v>
      </c>
      <c r="B480" s="1">
        <f>MAX(CumRet!$B$2:$B$480)-CumRet!B480</f>
        <v>0</v>
      </c>
    </row>
    <row r="481" spans="1:2">
      <c r="A481" s="11">
        <f>Returns!A481</f>
        <v>0</v>
      </c>
      <c r="B481" s="1">
        <f>MAX(CumRet!$B$2:$B$481)-CumRet!B481</f>
        <v>0</v>
      </c>
    </row>
    <row r="482" spans="1:2">
      <c r="A482" s="11">
        <f>Returns!A482</f>
        <v>0</v>
      </c>
      <c r="B482" s="1">
        <f>MAX(CumRet!$B$2:$B$482)-CumRet!B482</f>
        <v>0</v>
      </c>
    </row>
    <row r="483" spans="1:2">
      <c r="A483" s="11">
        <f>Returns!A483</f>
        <v>0</v>
      </c>
      <c r="B483" s="1">
        <f>MAX(CumRet!$B$2:$B$483)-CumRet!B483</f>
        <v>0</v>
      </c>
    </row>
    <row r="484" spans="1:2">
      <c r="A484" s="11">
        <f>Returns!A484</f>
        <v>0</v>
      </c>
      <c r="B484" s="1">
        <f>MAX(CumRet!$B$2:$B$484)-CumRet!B484</f>
        <v>0</v>
      </c>
    </row>
    <row r="485" spans="1:2">
      <c r="A485" s="11">
        <f>Returns!A485</f>
        <v>0</v>
      </c>
      <c r="B485" s="1">
        <f>MAX(CumRet!$B$2:$B$485)-CumRet!B485</f>
        <v>0</v>
      </c>
    </row>
    <row r="486" spans="1:2">
      <c r="A486" s="11">
        <f>Returns!A486</f>
        <v>0</v>
      </c>
      <c r="B486" s="1">
        <f>MAX(CumRet!$B$2:$B$486)-CumRet!B486</f>
        <v>0</v>
      </c>
    </row>
    <row r="487" spans="1:2">
      <c r="A487" s="11">
        <f>Returns!A487</f>
        <v>0</v>
      </c>
      <c r="B487" s="1">
        <f>MAX(CumRet!$B$2:$B$487)-CumRet!B487</f>
        <v>0</v>
      </c>
    </row>
    <row r="488" spans="1:2">
      <c r="A488" s="11">
        <f>Returns!A488</f>
        <v>0</v>
      </c>
      <c r="B488" s="1">
        <f>MAX(CumRet!$B$2:$B$488)-CumRet!B488</f>
        <v>0</v>
      </c>
    </row>
    <row r="489" spans="1:2">
      <c r="A489" s="11">
        <f>Returns!A489</f>
        <v>0</v>
      </c>
      <c r="B489" s="1">
        <f>MAX(CumRet!$B$2:$B$489)-CumRet!B489</f>
        <v>0</v>
      </c>
    </row>
    <row r="490" spans="1:2">
      <c r="A490" s="11">
        <f>Returns!A490</f>
        <v>0</v>
      </c>
      <c r="B490" s="1">
        <f>MAX(CumRet!$B$2:$B$490)-CumRet!B490</f>
        <v>0</v>
      </c>
    </row>
    <row r="491" spans="1:2">
      <c r="A491" s="11">
        <f>Returns!A491</f>
        <v>0</v>
      </c>
      <c r="B491" s="1">
        <f>MAX(CumRet!$B$2:$B$491)-CumRet!B491</f>
        <v>0</v>
      </c>
    </row>
    <row r="492" spans="1:2">
      <c r="A492" s="11">
        <f>Returns!A492</f>
        <v>0</v>
      </c>
      <c r="B492" s="1">
        <f>MAX(CumRet!$B$2:$B$492)-CumRet!B492</f>
        <v>0</v>
      </c>
    </row>
    <row r="493" spans="1:2">
      <c r="A493" s="11">
        <f>Returns!A493</f>
        <v>0</v>
      </c>
      <c r="B493" s="1">
        <f>MAX(CumRet!$B$2:$B$493)-CumRet!B493</f>
        <v>0</v>
      </c>
    </row>
    <row r="494" spans="1:2">
      <c r="A494" s="11">
        <f>Returns!A494</f>
        <v>0</v>
      </c>
      <c r="B494" s="1">
        <f>MAX(CumRet!$B$2:$B$494)-CumRet!B494</f>
        <v>0</v>
      </c>
    </row>
    <row r="495" spans="1:2">
      <c r="A495" s="11">
        <f>Returns!A495</f>
        <v>0</v>
      </c>
      <c r="B495" s="1">
        <f>MAX(CumRet!$B$2:$B$495)-CumRet!B495</f>
        <v>0</v>
      </c>
    </row>
    <row r="496" spans="1:2">
      <c r="A496" s="11">
        <f>Returns!A496</f>
        <v>0</v>
      </c>
      <c r="B496" s="1">
        <f>MAX(CumRet!$B$2:$B$496)-CumRet!B496</f>
        <v>0</v>
      </c>
    </row>
    <row r="497" spans="1:2">
      <c r="A497" s="11">
        <f>Returns!A497</f>
        <v>0</v>
      </c>
      <c r="B497" s="1">
        <f>MAX(CumRet!$B$2:$B$497)-CumRet!B497</f>
        <v>0</v>
      </c>
    </row>
    <row r="498" spans="1:2">
      <c r="A498" s="11">
        <f>Returns!A498</f>
        <v>0</v>
      </c>
      <c r="B498" s="1">
        <f>MAX(CumRet!$B$2:$B$498)-CumRet!B498</f>
        <v>0</v>
      </c>
    </row>
    <row r="499" spans="1:2">
      <c r="A499" s="11">
        <f>Returns!A499</f>
        <v>0</v>
      </c>
      <c r="B499" s="1">
        <f>MAX(CumRet!$B$2:$B$499)-CumRet!B499</f>
        <v>0</v>
      </c>
    </row>
    <row r="500" spans="1:2">
      <c r="A500" s="11">
        <f>Returns!A500</f>
        <v>0</v>
      </c>
      <c r="B500" s="1">
        <f>MAX(CumRet!$B$2:$B$500)-CumRet!B500</f>
        <v>0</v>
      </c>
    </row>
    <row r="501" spans="1:2">
      <c r="A501" s="11">
        <f>Returns!A501</f>
        <v>0</v>
      </c>
      <c r="B501" s="1">
        <f>MAX(CumRet!$B$2:$B$501)-CumRet!B501</f>
        <v>0</v>
      </c>
    </row>
    <row r="502" spans="1:2">
      <c r="A502" s="11">
        <f>Returns!A502</f>
        <v>0</v>
      </c>
      <c r="B502" s="1">
        <f>MAX(CumRet!$B$2:$B$502)-CumRet!B502</f>
        <v>0</v>
      </c>
    </row>
    <row r="503" spans="1:2">
      <c r="A503" s="11">
        <f>Returns!A503</f>
        <v>0</v>
      </c>
      <c r="B503" s="1">
        <f>MAX(CumRet!$B$2:$B$503)-CumRet!B503</f>
        <v>0</v>
      </c>
    </row>
    <row r="504" spans="1:2">
      <c r="A504" s="11">
        <f>Returns!A504</f>
        <v>0</v>
      </c>
      <c r="B504" s="1">
        <f>MAX(CumRet!$B$2:$B$504)-CumRet!B504</f>
        <v>0</v>
      </c>
    </row>
    <row r="505" spans="1:2">
      <c r="A505" s="11">
        <f>Returns!A505</f>
        <v>0</v>
      </c>
      <c r="B505" s="1">
        <f>MAX(CumRet!$B$2:$B$505)-CumRet!B505</f>
        <v>0</v>
      </c>
    </row>
    <row r="506" spans="1:2">
      <c r="A506" s="11">
        <f>Returns!A506</f>
        <v>0</v>
      </c>
      <c r="B506" s="1">
        <f>MAX(CumRet!$B$2:$B$506)-CumRet!B506</f>
        <v>0</v>
      </c>
    </row>
    <row r="507" spans="1:2">
      <c r="A507" s="11">
        <f>Returns!A507</f>
        <v>0</v>
      </c>
      <c r="B507" s="1">
        <f>MAX(CumRet!$B$2:$B$507)-CumRet!B507</f>
        <v>0</v>
      </c>
    </row>
    <row r="508" spans="1:2">
      <c r="A508" s="11">
        <f>Returns!A508</f>
        <v>0</v>
      </c>
      <c r="B508" s="1">
        <f>MAX(CumRet!$B$2:$B$508)-CumRet!B508</f>
        <v>0</v>
      </c>
    </row>
    <row r="509" spans="1:2">
      <c r="A509" s="11">
        <f>Returns!A509</f>
        <v>0</v>
      </c>
      <c r="B509" s="1">
        <f>MAX(CumRet!$B$2:$B$509)-CumRet!B509</f>
        <v>0</v>
      </c>
    </row>
    <row r="510" spans="1:2">
      <c r="A510" s="11">
        <f>Returns!A510</f>
        <v>0</v>
      </c>
      <c r="B510" s="1">
        <f>MAX(CumRet!$B$2:$B$510)-CumRet!B510</f>
        <v>0</v>
      </c>
    </row>
    <row r="511" spans="1:2">
      <c r="A511" s="11">
        <f>Returns!A511</f>
        <v>0</v>
      </c>
      <c r="B511" s="1">
        <f>MAX(CumRet!$B$2:$B$511)-CumRet!B511</f>
        <v>0</v>
      </c>
    </row>
    <row r="512" spans="1:2">
      <c r="A512" s="11">
        <f>Returns!A512</f>
        <v>0</v>
      </c>
      <c r="B512" s="1">
        <f>MAX(CumRet!$B$2:$B$512)-CumRet!B512</f>
        <v>0</v>
      </c>
    </row>
    <row r="513" spans="1:2">
      <c r="A513" s="11">
        <f>Returns!A513</f>
        <v>0</v>
      </c>
      <c r="B513" s="1">
        <f>MAX(CumRet!$B$2:$B$513)-CumRet!B513</f>
        <v>0</v>
      </c>
    </row>
    <row r="514" spans="1:2">
      <c r="A514" s="11">
        <f>Returns!A514</f>
        <v>0</v>
      </c>
      <c r="B514" s="1">
        <f>MAX(CumRet!$B$2:$B$514)-CumRet!B514</f>
        <v>0</v>
      </c>
    </row>
    <row r="515" spans="1:2">
      <c r="A515" s="11">
        <f>Returns!A515</f>
        <v>0</v>
      </c>
      <c r="B515" s="1">
        <f>MAX(CumRet!$B$2:$B$515)-CumRet!B515</f>
        <v>0</v>
      </c>
    </row>
    <row r="516" spans="1:2">
      <c r="A516" s="11">
        <f>Returns!A516</f>
        <v>0</v>
      </c>
      <c r="B516" s="1">
        <f>MAX(CumRet!$B$2:$B$516)-CumRet!B516</f>
        <v>0</v>
      </c>
    </row>
    <row r="517" spans="1:2">
      <c r="A517" s="11">
        <f>Returns!A517</f>
        <v>0</v>
      </c>
      <c r="B517" s="1">
        <f>MAX(CumRet!$B$2:$B$517)-CumRet!B517</f>
        <v>0</v>
      </c>
    </row>
    <row r="518" spans="1:2">
      <c r="A518" s="11">
        <f>Returns!A518</f>
        <v>0</v>
      </c>
      <c r="B518" s="1">
        <f>MAX(CumRet!$B$2:$B$518)-CumRet!B518</f>
        <v>0</v>
      </c>
    </row>
    <row r="519" spans="1:2">
      <c r="A519" s="11">
        <f>Returns!A519</f>
        <v>0</v>
      </c>
      <c r="B519" s="1">
        <f>MAX(CumRet!$B$2:$B$519)-CumRet!B519</f>
        <v>0</v>
      </c>
    </row>
    <row r="520" spans="1:2">
      <c r="A520" s="11">
        <f>Returns!A520</f>
        <v>0</v>
      </c>
      <c r="B520" s="1">
        <f>MAX(CumRet!$B$2:$B$520)-CumRet!B520</f>
        <v>0</v>
      </c>
    </row>
    <row r="521" spans="1:2">
      <c r="A521" s="11">
        <f>Returns!A521</f>
        <v>0</v>
      </c>
      <c r="B521" s="1">
        <f>MAX(CumRet!$B$2:$B$521)-CumRet!B521</f>
        <v>0</v>
      </c>
    </row>
    <row r="522" spans="1:2">
      <c r="A522" s="11">
        <f>Returns!A522</f>
        <v>0</v>
      </c>
      <c r="B522" s="1">
        <f>MAX(CumRet!$B$2:$B$522)-CumRet!B522</f>
        <v>0</v>
      </c>
    </row>
    <row r="523" spans="1:2">
      <c r="A523" s="11">
        <f>Returns!A523</f>
        <v>0</v>
      </c>
      <c r="B523" s="1">
        <f>MAX(CumRet!$B$2:$B$523)-CumRet!B523</f>
        <v>0</v>
      </c>
    </row>
    <row r="524" spans="1:2">
      <c r="A524" s="11">
        <f>Returns!A524</f>
        <v>0</v>
      </c>
      <c r="B524" s="1">
        <f>MAX(CumRet!$B$2:$B$524)-CumRet!B524</f>
        <v>0</v>
      </c>
    </row>
    <row r="525" spans="1:2">
      <c r="A525" s="11">
        <f>Returns!A525</f>
        <v>0</v>
      </c>
      <c r="B525" s="1">
        <f>MAX(CumRet!$B$2:$B$525)-CumRet!B525</f>
        <v>0</v>
      </c>
    </row>
    <row r="526" spans="1:2">
      <c r="A526" s="11">
        <f>Returns!A526</f>
        <v>0</v>
      </c>
      <c r="B526" s="1">
        <f>MAX(CumRet!$B$2:$B$526)-CumRet!B526</f>
        <v>0</v>
      </c>
    </row>
    <row r="527" spans="1:2">
      <c r="A527" s="11">
        <f>Returns!A527</f>
        <v>0</v>
      </c>
      <c r="B527" s="1">
        <f>MAX(CumRet!$B$2:$B$527)-CumRet!B527</f>
        <v>0</v>
      </c>
    </row>
    <row r="528" spans="1:2">
      <c r="A528" s="11">
        <f>Returns!A528</f>
        <v>0</v>
      </c>
      <c r="B528" s="1">
        <f>MAX(CumRet!$B$2:$B$528)-CumRet!B528</f>
        <v>0</v>
      </c>
    </row>
    <row r="529" spans="1:2">
      <c r="A529" s="11">
        <f>Returns!A529</f>
        <v>0</v>
      </c>
      <c r="B529" s="1">
        <f>MAX(CumRet!$B$2:$B$529)-CumRet!B529</f>
        <v>0</v>
      </c>
    </row>
    <row r="530" spans="1:2">
      <c r="A530" s="11">
        <f>Returns!A530</f>
        <v>0</v>
      </c>
      <c r="B530" s="1">
        <f>MAX(CumRet!$B$2:$B$530)-CumRet!B530</f>
        <v>0</v>
      </c>
    </row>
    <row r="531" spans="1:2">
      <c r="A531" s="11">
        <f>Returns!A531</f>
        <v>0</v>
      </c>
      <c r="B531" s="1">
        <f>MAX(CumRet!$B$2:$B$531)-CumRet!B531</f>
        <v>0</v>
      </c>
    </row>
    <row r="532" spans="1:2">
      <c r="A532" s="11">
        <f>Returns!A532</f>
        <v>0</v>
      </c>
      <c r="B532" s="1">
        <f>MAX(CumRet!$B$2:$B$532)-CumRet!B532</f>
        <v>0</v>
      </c>
    </row>
    <row r="533" spans="1:2">
      <c r="A533" s="11">
        <f>Returns!A533</f>
        <v>0</v>
      </c>
      <c r="B533" s="1">
        <f>MAX(CumRet!$B$2:$B$533)-CumRet!B533</f>
        <v>0</v>
      </c>
    </row>
    <row r="534" spans="1:2">
      <c r="A534" s="11">
        <f>Returns!A534</f>
        <v>0</v>
      </c>
      <c r="B534" s="1">
        <f>MAX(CumRet!$B$2:$B$534)-CumRet!B534</f>
        <v>0</v>
      </c>
    </row>
    <row r="535" spans="1:2">
      <c r="A535" s="11">
        <f>Returns!A535</f>
        <v>0</v>
      </c>
      <c r="B535" s="1">
        <f>MAX(CumRet!$B$2:$B$535)-CumRet!B535</f>
        <v>0</v>
      </c>
    </row>
    <row r="536" spans="1:2">
      <c r="A536" s="11">
        <f>Returns!A536</f>
        <v>0</v>
      </c>
      <c r="B536" s="1">
        <f>MAX(CumRet!$B$2:$B$536)-CumRet!B536</f>
        <v>0</v>
      </c>
    </row>
    <row r="537" spans="1:2">
      <c r="A537" s="11">
        <f>Returns!A537</f>
        <v>0</v>
      </c>
      <c r="B537" s="1">
        <f>MAX(CumRet!$B$2:$B$537)-CumRet!B537</f>
        <v>0</v>
      </c>
    </row>
    <row r="538" spans="1:2">
      <c r="A538" s="11">
        <f>Returns!A538</f>
        <v>0</v>
      </c>
      <c r="B538" s="1">
        <f>MAX(CumRet!$B$2:$B$538)-CumRet!B538</f>
        <v>0</v>
      </c>
    </row>
    <row r="539" spans="1:2">
      <c r="A539" s="11">
        <f>Returns!A539</f>
        <v>0</v>
      </c>
      <c r="B539" s="1">
        <f>MAX(CumRet!$B$2:$B$539)-CumRet!B539</f>
        <v>0</v>
      </c>
    </row>
    <row r="540" spans="1:2">
      <c r="A540" s="11">
        <f>Returns!A540</f>
        <v>0</v>
      </c>
      <c r="B540" s="1">
        <f>MAX(CumRet!$B$2:$B$540)-CumRet!B540</f>
        <v>0</v>
      </c>
    </row>
    <row r="541" spans="1:2">
      <c r="A541" s="11">
        <f>Returns!A541</f>
        <v>0</v>
      </c>
      <c r="B541" s="1">
        <f>MAX(CumRet!$B$2:$B$541)-CumRet!B541</f>
        <v>0</v>
      </c>
    </row>
    <row r="542" spans="1:2">
      <c r="A542" s="11">
        <f>Returns!A542</f>
        <v>0</v>
      </c>
      <c r="B542" s="1">
        <f>MAX(CumRet!$B$2:$B$542)-CumRet!B542</f>
        <v>0</v>
      </c>
    </row>
    <row r="543" spans="1:2">
      <c r="A543" s="11">
        <f>Returns!A543</f>
        <v>0</v>
      </c>
      <c r="B543" s="1">
        <f>MAX(CumRet!$B$2:$B$543)-CumRet!B543</f>
        <v>0</v>
      </c>
    </row>
    <row r="544" spans="1:2">
      <c r="A544" s="11">
        <f>Returns!A544</f>
        <v>0</v>
      </c>
      <c r="B544" s="1">
        <f>MAX(CumRet!$B$2:$B$544)-CumRet!B544</f>
        <v>0</v>
      </c>
    </row>
    <row r="545" spans="1:2">
      <c r="A545" s="11">
        <f>Returns!A545</f>
        <v>0</v>
      </c>
      <c r="B545" s="1">
        <f>MAX(CumRet!$B$2:$B$545)-CumRet!B545</f>
        <v>0</v>
      </c>
    </row>
    <row r="546" spans="1:2">
      <c r="A546" s="11">
        <f>Returns!A546</f>
        <v>0</v>
      </c>
      <c r="B546" s="1">
        <f>MAX(CumRet!$B$2:$B$546)-CumRet!B546</f>
        <v>0</v>
      </c>
    </row>
    <row r="547" spans="1:2">
      <c r="A547" s="11">
        <f>Returns!A547</f>
        <v>0</v>
      </c>
      <c r="B547" s="1">
        <f>MAX(CumRet!$B$2:$B$547)-CumRet!B547</f>
        <v>0</v>
      </c>
    </row>
    <row r="548" spans="1:2">
      <c r="A548" s="11">
        <f>Returns!A548</f>
        <v>0</v>
      </c>
      <c r="B548" s="1">
        <f>MAX(CumRet!$B$2:$B$548)-CumRet!B548</f>
        <v>0</v>
      </c>
    </row>
    <row r="549" spans="1:2">
      <c r="A549" s="11">
        <f>Returns!A549</f>
        <v>0</v>
      </c>
      <c r="B549" s="1">
        <f>MAX(CumRet!$B$2:$B$549)-CumRet!B549</f>
        <v>0</v>
      </c>
    </row>
    <row r="550" spans="1:2">
      <c r="A550" s="11">
        <f>Returns!A550</f>
        <v>0</v>
      </c>
      <c r="B550" s="1">
        <f>MAX(CumRet!$B$2:$B$550)-CumRet!B550</f>
        <v>0</v>
      </c>
    </row>
    <row r="551" spans="1:2">
      <c r="A551" s="11">
        <f>Returns!A551</f>
        <v>0</v>
      </c>
      <c r="B551" s="1">
        <f>MAX(CumRet!$B$2:$B$551)-CumRet!B551</f>
        <v>0</v>
      </c>
    </row>
    <row r="552" spans="1:2">
      <c r="A552" s="11">
        <f>Returns!A552</f>
        <v>0</v>
      </c>
      <c r="B552" s="1">
        <f>MAX(CumRet!$B$2:$B$552)-CumRet!B552</f>
        <v>0</v>
      </c>
    </row>
    <row r="553" spans="1:2">
      <c r="A553" s="11">
        <f>Returns!A553</f>
        <v>0</v>
      </c>
      <c r="B553" s="1">
        <f>MAX(CumRet!$B$2:$B$553)-CumRet!B553</f>
        <v>0</v>
      </c>
    </row>
    <row r="554" spans="1:2">
      <c r="A554" s="11">
        <f>Returns!A554</f>
        <v>0</v>
      </c>
      <c r="B554" s="1">
        <f>MAX(CumRet!$B$2:$B$554)-CumRet!B554</f>
        <v>0</v>
      </c>
    </row>
    <row r="555" spans="1:2">
      <c r="A555" s="11">
        <f>Returns!A555</f>
        <v>0</v>
      </c>
      <c r="B555" s="1">
        <f>MAX(CumRet!$B$2:$B$555)-CumRet!B555</f>
        <v>0</v>
      </c>
    </row>
    <row r="556" spans="1:2">
      <c r="A556" s="11">
        <f>Returns!A556</f>
        <v>0</v>
      </c>
      <c r="B556" s="1">
        <f>MAX(CumRet!$B$2:$B$556)-CumRet!B556</f>
        <v>0</v>
      </c>
    </row>
    <row r="557" spans="1:2">
      <c r="A557" s="11">
        <f>Returns!A557</f>
        <v>0</v>
      </c>
      <c r="B557" s="1">
        <f>MAX(CumRet!$B$2:$B$557)-CumRet!B557</f>
        <v>0</v>
      </c>
    </row>
    <row r="558" spans="1:2">
      <c r="A558" s="11">
        <f>Returns!A558</f>
        <v>0</v>
      </c>
      <c r="B558" s="1">
        <f>MAX(CumRet!$B$2:$B$558)-CumRet!B558</f>
        <v>0</v>
      </c>
    </row>
    <row r="559" spans="1:2">
      <c r="A559" s="11">
        <f>Returns!A559</f>
        <v>0</v>
      </c>
      <c r="B559" s="1">
        <f>MAX(CumRet!$B$2:$B$559)-CumRet!B559</f>
        <v>0</v>
      </c>
    </row>
    <row r="560" spans="1:2">
      <c r="A560" s="11">
        <f>Returns!A560</f>
        <v>0</v>
      </c>
      <c r="B560" s="1">
        <f>MAX(CumRet!$B$2:$B$560)-CumRet!B560</f>
        <v>0</v>
      </c>
    </row>
    <row r="561" spans="1:2">
      <c r="A561" s="11">
        <f>Returns!A561</f>
        <v>0</v>
      </c>
      <c r="B561" s="1">
        <f>MAX(CumRet!$B$2:$B$561)-CumRet!B561</f>
        <v>0</v>
      </c>
    </row>
    <row r="562" spans="1:2">
      <c r="A562" s="11">
        <f>Returns!A562</f>
        <v>0</v>
      </c>
      <c r="B562" s="1">
        <f>MAX(CumRet!$B$2:$B$562)-CumRet!B562</f>
        <v>0</v>
      </c>
    </row>
    <row r="563" spans="1:2">
      <c r="A563" s="11">
        <f>Returns!A563</f>
        <v>0</v>
      </c>
      <c r="B563" s="1">
        <f>MAX(CumRet!$B$2:$B$563)-CumRet!B563</f>
        <v>0</v>
      </c>
    </row>
    <row r="564" spans="1:2">
      <c r="A564" s="11">
        <f>Returns!A564</f>
        <v>0</v>
      </c>
      <c r="B564" s="1">
        <f>MAX(CumRet!$B$2:$B$564)-CumRet!B564</f>
        <v>0</v>
      </c>
    </row>
    <row r="565" spans="1:2">
      <c r="A565" s="11">
        <f>Returns!A565</f>
        <v>0</v>
      </c>
      <c r="B565" s="1">
        <f>MAX(CumRet!$B$2:$B$565)-CumRet!B565</f>
        <v>0</v>
      </c>
    </row>
    <row r="566" spans="1:2">
      <c r="A566" s="11">
        <f>Returns!A566</f>
        <v>0</v>
      </c>
      <c r="B566" s="1">
        <f>MAX(CumRet!$B$2:$B$566)-CumRet!B566</f>
        <v>0</v>
      </c>
    </row>
    <row r="567" spans="1:2">
      <c r="A567" s="11">
        <f>Returns!A567</f>
        <v>0</v>
      </c>
      <c r="B567" s="1">
        <f>MAX(CumRet!$B$2:$B$567)-CumRet!B567</f>
        <v>0</v>
      </c>
    </row>
    <row r="568" spans="1:2">
      <c r="A568" s="11">
        <f>Returns!A568</f>
        <v>0</v>
      </c>
      <c r="B568" s="1">
        <f>MAX(CumRet!$B$2:$B$568)-CumRet!B568</f>
        <v>0</v>
      </c>
    </row>
    <row r="569" spans="1:2">
      <c r="A569" s="11">
        <f>Returns!A569</f>
        <v>0</v>
      </c>
      <c r="B569" s="1">
        <f>MAX(CumRet!$B$2:$B$569)-CumRet!B569</f>
        <v>0</v>
      </c>
    </row>
    <row r="570" spans="1:2">
      <c r="A570" s="11">
        <f>Returns!A570</f>
        <v>0</v>
      </c>
      <c r="B570" s="1">
        <f>MAX(CumRet!$B$2:$B$570)-CumRet!B570</f>
        <v>0</v>
      </c>
    </row>
    <row r="571" spans="1:2">
      <c r="A571" s="11">
        <f>Returns!A571</f>
        <v>0</v>
      </c>
      <c r="B571" s="1">
        <f>MAX(CumRet!$B$2:$B$571)-CumRet!B571</f>
        <v>0</v>
      </c>
    </row>
    <row r="572" spans="1:2">
      <c r="A572" s="11">
        <f>Returns!A572</f>
        <v>0</v>
      </c>
      <c r="B572" s="1">
        <f>MAX(CumRet!$B$2:$B$572)-CumRet!B572</f>
        <v>0</v>
      </c>
    </row>
    <row r="573" spans="1:2">
      <c r="A573" s="11">
        <f>Returns!A573</f>
        <v>0</v>
      </c>
      <c r="B573" s="1">
        <f>MAX(CumRet!$B$2:$B$573)-CumRet!B573</f>
        <v>0</v>
      </c>
    </row>
    <row r="574" spans="1:2">
      <c r="A574" s="11">
        <f>Returns!A574</f>
        <v>0</v>
      </c>
      <c r="B574" s="1">
        <f>MAX(CumRet!$B$2:$B$574)-CumRet!B574</f>
        <v>0</v>
      </c>
    </row>
    <row r="575" spans="1:2">
      <c r="A575" s="11">
        <f>Returns!A575</f>
        <v>0</v>
      </c>
      <c r="B575" s="1">
        <f>MAX(CumRet!$B$2:$B$575)-CumRet!B575</f>
        <v>0</v>
      </c>
    </row>
    <row r="576" spans="1:2">
      <c r="A576" s="11">
        <f>Returns!A576</f>
        <v>0</v>
      </c>
      <c r="B576" s="1">
        <f>MAX(CumRet!$B$2:$B$576)-CumRet!B576</f>
        <v>0</v>
      </c>
    </row>
    <row r="577" spans="1:2">
      <c r="A577" s="11">
        <f>Returns!A577</f>
        <v>0</v>
      </c>
      <c r="B577" s="1">
        <f>MAX(CumRet!$B$2:$B$577)-CumRet!B577</f>
        <v>0</v>
      </c>
    </row>
    <row r="578" spans="1:2">
      <c r="A578" s="11">
        <f>Returns!A578</f>
        <v>0</v>
      </c>
      <c r="B578" s="1">
        <f>MAX(CumRet!$B$2:$B$578)-CumRet!B578</f>
        <v>0</v>
      </c>
    </row>
    <row r="579" spans="1:2">
      <c r="A579" s="11">
        <f>Returns!A579</f>
        <v>0</v>
      </c>
      <c r="B579" s="1">
        <f>MAX(CumRet!$B$2:$B$579)-CumRet!B579</f>
        <v>0</v>
      </c>
    </row>
    <row r="580" spans="1:2">
      <c r="A580" s="11">
        <f>Returns!A580</f>
        <v>0</v>
      </c>
      <c r="B580" s="1">
        <f>MAX(CumRet!$B$2:$B$580)-CumRet!B580</f>
        <v>0</v>
      </c>
    </row>
    <row r="581" spans="1:2">
      <c r="A581" s="11">
        <f>Returns!A581</f>
        <v>0</v>
      </c>
      <c r="B581" s="1">
        <f>MAX(CumRet!$B$2:$B$581)-CumRet!B581</f>
        <v>0</v>
      </c>
    </row>
    <row r="582" spans="1:2">
      <c r="A582" s="11">
        <f>Returns!A582</f>
        <v>0</v>
      </c>
      <c r="B582" s="1">
        <f>MAX(CumRet!$B$2:$B$582)-CumRet!B582</f>
        <v>0</v>
      </c>
    </row>
    <row r="583" spans="1:2">
      <c r="A583" s="11">
        <f>Returns!A583</f>
        <v>0</v>
      </c>
      <c r="B583" s="1">
        <f>MAX(CumRet!$B$2:$B$583)-CumRet!B583</f>
        <v>0</v>
      </c>
    </row>
    <row r="584" spans="1:2">
      <c r="A584" s="11">
        <f>Returns!A584</f>
        <v>0</v>
      </c>
      <c r="B584" s="1">
        <f>MAX(CumRet!$B$2:$B$584)-CumRet!B584</f>
        <v>0</v>
      </c>
    </row>
    <row r="585" spans="1:2">
      <c r="A585" s="11">
        <f>Returns!A585</f>
        <v>0</v>
      </c>
      <c r="B585" s="1">
        <f>MAX(CumRet!$B$2:$B$585)-CumRet!B585</f>
        <v>0</v>
      </c>
    </row>
    <row r="586" spans="1:2">
      <c r="A586" s="11">
        <f>Returns!A586</f>
        <v>0</v>
      </c>
      <c r="B586" s="1">
        <f>MAX(CumRet!$B$2:$B$586)-CumRet!B586</f>
        <v>0</v>
      </c>
    </row>
    <row r="587" spans="1:2">
      <c r="A587" s="11">
        <f>Returns!A587</f>
        <v>0</v>
      </c>
      <c r="B587" s="1">
        <f>MAX(CumRet!$B$2:$B$587)-CumRet!B587</f>
        <v>0</v>
      </c>
    </row>
    <row r="588" spans="1:2">
      <c r="A588" s="11">
        <f>Returns!A588</f>
        <v>0</v>
      </c>
      <c r="B588" s="1">
        <f>MAX(CumRet!$B$2:$B$588)-CumRet!B588</f>
        <v>0</v>
      </c>
    </row>
    <row r="589" spans="1:2">
      <c r="A589" s="11">
        <f>Returns!A589</f>
        <v>0</v>
      </c>
      <c r="B589" s="1">
        <f>MAX(CumRet!$B$2:$B$589)-CumRet!B589</f>
        <v>0</v>
      </c>
    </row>
    <row r="590" spans="1:2">
      <c r="A590" s="11">
        <f>Returns!A590</f>
        <v>0</v>
      </c>
      <c r="B590" s="1">
        <f>MAX(CumRet!$B$2:$B$590)-CumRet!B590</f>
        <v>0</v>
      </c>
    </row>
    <row r="591" spans="1:2">
      <c r="A591" s="11">
        <f>Returns!A591</f>
        <v>0</v>
      </c>
      <c r="B591" s="1">
        <f>MAX(CumRet!$B$2:$B$591)-CumRet!B591</f>
        <v>0</v>
      </c>
    </row>
    <row r="592" spans="1:2">
      <c r="A592" s="11">
        <f>Returns!A592</f>
        <v>0</v>
      </c>
      <c r="B592" s="1">
        <f>MAX(CumRet!$B$2:$B$592)-CumRet!B592</f>
        <v>0</v>
      </c>
    </row>
    <row r="593" spans="1:2">
      <c r="A593" s="11">
        <f>Returns!A593</f>
        <v>0</v>
      </c>
      <c r="B593" s="1">
        <f>MAX(CumRet!$B$2:$B$593)-CumRet!B593</f>
        <v>0</v>
      </c>
    </row>
    <row r="594" spans="1:2">
      <c r="A594" s="11">
        <f>Returns!A594</f>
        <v>0</v>
      </c>
      <c r="B594" s="1">
        <f>MAX(CumRet!$B$2:$B$594)-CumRet!B594</f>
        <v>0</v>
      </c>
    </row>
    <row r="595" spans="1:2">
      <c r="A595" s="11">
        <f>Returns!A595</f>
        <v>0</v>
      </c>
      <c r="B595" s="1">
        <f>MAX(CumRet!$B$2:$B$595)-CumRet!B595</f>
        <v>0</v>
      </c>
    </row>
    <row r="596" spans="1:2">
      <c r="A596" s="11">
        <f>Returns!A596</f>
        <v>0</v>
      </c>
      <c r="B596" s="1">
        <f>MAX(CumRet!$B$2:$B$596)-CumRet!B596</f>
        <v>0</v>
      </c>
    </row>
    <row r="597" spans="1:2">
      <c r="A597" s="11">
        <f>Returns!A597</f>
        <v>0</v>
      </c>
      <c r="B597" s="1">
        <f>MAX(CumRet!$B$2:$B$597)-CumRet!B597</f>
        <v>0</v>
      </c>
    </row>
    <row r="598" spans="1:2">
      <c r="A598" s="11">
        <f>Returns!A598</f>
        <v>0</v>
      </c>
      <c r="B598" s="1">
        <f>MAX(CumRet!$B$2:$B$598)-CumRet!B598</f>
        <v>0</v>
      </c>
    </row>
    <row r="599" spans="1:2">
      <c r="A599" s="11">
        <f>Returns!A599</f>
        <v>0</v>
      </c>
      <c r="B599" s="1">
        <f>MAX(CumRet!$B$2:$B$599)-CumRet!B599</f>
        <v>0</v>
      </c>
    </row>
    <row r="600" spans="1:2">
      <c r="A600" s="11">
        <f>Returns!A600</f>
        <v>0</v>
      </c>
      <c r="B600" s="1">
        <f>MAX(CumRet!$B$2:$B$600)-CumRet!B600</f>
        <v>0</v>
      </c>
    </row>
    <row r="601" spans="1:2">
      <c r="A601" s="11">
        <f>Returns!A601</f>
        <v>0</v>
      </c>
      <c r="B601" s="1">
        <f>MAX(CumRet!$B$2:$B$601)-CumRet!B601</f>
        <v>0</v>
      </c>
    </row>
    <row r="602" spans="1:2">
      <c r="A602" s="11">
        <f>Returns!A602</f>
        <v>0</v>
      </c>
      <c r="B602" s="1">
        <f>MAX(CumRet!$B$2:$B$602)-CumRet!B602</f>
        <v>0</v>
      </c>
    </row>
    <row r="603" spans="1:2">
      <c r="A603" s="11">
        <f>Returns!A603</f>
        <v>0</v>
      </c>
      <c r="B603" s="1">
        <f>MAX(CumRet!$B$2:$B$603)-CumRet!B603</f>
        <v>0</v>
      </c>
    </row>
    <row r="604" spans="1:2">
      <c r="A604" s="11">
        <f>Returns!A604</f>
        <v>0</v>
      </c>
      <c r="B604" s="1">
        <f>MAX(CumRet!$B$2:$B$604)-CumRet!B604</f>
        <v>0</v>
      </c>
    </row>
    <row r="605" spans="1:2">
      <c r="A605" s="11">
        <f>Returns!A605</f>
        <v>0</v>
      </c>
      <c r="B605" s="1">
        <f>MAX(CumRet!$B$2:$B$605)-CumRet!B605</f>
        <v>0</v>
      </c>
    </row>
    <row r="606" spans="1:2">
      <c r="A606" s="11">
        <f>Returns!A606</f>
        <v>0</v>
      </c>
      <c r="B606" s="1">
        <f>MAX(CumRet!$B$2:$B$606)-CumRet!B606</f>
        <v>0</v>
      </c>
    </row>
    <row r="607" spans="1:2">
      <c r="A607" s="11">
        <f>Returns!A607</f>
        <v>0</v>
      </c>
      <c r="B607" s="1">
        <f>MAX(CumRet!$B$2:$B$607)-CumRet!B607</f>
        <v>0</v>
      </c>
    </row>
    <row r="608" spans="1:2">
      <c r="A608" s="11">
        <f>Returns!A608</f>
        <v>0</v>
      </c>
      <c r="B608" s="1">
        <f>MAX(CumRet!$B$2:$B$608)-CumRet!B608</f>
        <v>0</v>
      </c>
    </row>
    <row r="609" spans="1:2">
      <c r="A609" s="11">
        <f>Returns!A609</f>
        <v>0</v>
      </c>
      <c r="B609" s="1">
        <f>MAX(CumRet!$B$2:$B$609)-CumRet!B609</f>
        <v>0</v>
      </c>
    </row>
    <row r="610" spans="1:2">
      <c r="A610" s="11">
        <f>Returns!A610</f>
        <v>0</v>
      </c>
      <c r="B610" s="1">
        <f>MAX(CumRet!$B$2:$B$610)-CumRet!B610</f>
        <v>0</v>
      </c>
    </row>
    <row r="611" spans="1:2">
      <c r="A611" s="11">
        <f>Returns!A611</f>
        <v>0</v>
      </c>
      <c r="B611" s="1">
        <f>MAX(CumRet!$B$2:$B$611)-CumRet!B611</f>
        <v>0</v>
      </c>
    </row>
    <row r="612" spans="1:2">
      <c r="A612" s="11">
        <f>Returns!A612</f>
        <v>0</v>
      </c>
      <c r="B612" s="1">
        <f>MAX(CumRet!$B$2:$B$612)-CumRet!B612</f>
        <v>0</v>
      </c>
    </row>
    <row r="613" spans="1:2">
      <c r="A613" s="11">
        <f>Returns!A613</f>
        <v>0</v>
      </c>
      <c r="B613" s="1">
        <f>MAX(CumRet!$B$2:$B$613)-CumRet!B613</f>
        <v>0</v>
      </c>
    </row>
    <row r="614" spans="1:2">
      <c r="A614" s="11">
        <f>Returns!A614</f>
        <v>0</v>
      </c>
      <c r="B614" s="1">
        <f>MAX(CumRet!$B$2:$B$614)-CumRet!B614</f>
        <v>0</v>
      </c>
    </row>
    <row r="615" spans="1:2">
      <c r="A615" s="11">
        <f>Returns!A615</f>
        <v>0</v>
      </c>
      <c r="B615" s="1">
        <f>MAX(CumRet!$B$2:$B$615)-CumRet!B615</f>
        <v>0</v>
      </c>
    </row>
    <row r="616" spans="1:2">
      <c r="A616" s="11">
        <f>Returns!A616</f>
        <v>0</v>
      </c>
      <c r="B616" s="1">
        <f>MAX(CumRet!$B$2:$B$616)-CumRet!B616</f>
        <v>0</v>
      </c>
    </row>
    <row r="617" spans="1:2">
      <c r="A617" s="11">
        <f>Returns!A617</f>
        <v>0</v>
      </c>
      <c r="B617" s="1">
        <f>MAX(CumRet!$B$2:$B$617)-CumRet!B617</f>
        <v>0</v>
      </c>
    </row>
    <row r="618" spans="1:2">
      <c r="A618" s="11">
        <f>Returns!A618</f>
        <v>0</v>
      </c>
      <c r="B618" s="1">
        <f>MAX(CumRet!$B$2:$B$618)-CumRet!B618</f>
        <v>0</v>
      </c>
    </row>
    <row r="619" spans="1:2">
      <c r="A619" s="11">
        <f>Returns!A619</f>
        <v>0</v>
      </c>
      <c r="B619" s="1">
        <f>MAX(CumRet!$B$2:$B$619)-CumRet!B619</f>
        <v>0</v>
      </c>
    </row>
    <row r="620" spans="1:2">
      <c r="A620" s="11">
        <f>Returns!A620</f>
        <v>0</v>
      </c>
      <c r="B620" s="1">
        <f>MAX(CumRet!$B$2:$B$620)-CumRet!B620</f>
        <v>0</v>
      </c>
    </row>
    <row r="621" spans="1:2">
      <c r="A621" s="11">
        <f>Returns!A621</f>
        <v>0</v>
      </c>
      <c r="B621" s="1">
        <f>MAX(CumRet!$B$2:$B$621)-CumRet!B621</f>
        <v>0</v>
      </c>
    </row>
    <row r="622" spans="1:2">
      <c r="A622" s="11">
        <f>Returns!A622</f>
        <v>0</v>
      </c>
      <c r="B622" s="1">
        <f>MAX(CumRet!$B$2:$B$622)-CumRet!B622</f>
        <v>0</v>
      </c>
    </row>
    <row r="623" spans="1:2">
      <c r="A623" s="11">
        <f>Returns!A623</f>
        <v>0</v>
      </c>
      <c r="B623" s="1">
        <f>MAX(CumRet!$B$2:$B$623)-CumRet!B623</f>
        <v>0</v>
      </c>
    </row>
    <row r="624" spans="1:2">
      <c r="A624" s="11">
        <f>Returns!A624</f>
        <v>0</v>
      </c>
      <c r="B624" s="1">
        <f>MAX(CumRet!$B$2:$B$624)-CumRet!B624</f>
        <v>0</v>
      </c>
    </row>
    <row r="625" spans="1:2">
      <c r="A625" s="11">
        <f>Returns!A625</f>
        <v>0</v>
      </c>
      <c r="B625" s="1">
        <f>MAX(CumRet!$B$2:$B$625)-CumRet!B625</f>
        <v>0</v>
      </c>
    </row>
    <row r="626" spans="1:2">
      <c r="A626" s="11">
        <f>Returns!A626</f>
        <v>0</v>
      </c>
      <c r="B626" s="1">
        <f>MAX(CumRet!$B$2:$B$626)-CumRet!B626</f>
        <v>0</v>
      </c>
    </row>
    <row r="627" spans="1:2">
      <c r="A627" s="11">
        <f>Returns!A627</f>
        <v>0</v>
      </c>
      <c r="B627" s="1">
        <f>MAX(CumRet!$B$2:$B$627)-CumRet!B627</f>
        <v>0</v>
      </c>
    </row>
    <row r="628" spans="1:2">
      <c r="A628" s="11">
        <f>Returns!A628</f>
        <v>0</v>
      </c>
      <c r="B628" s="1">
        <f>MAX(CumRet!$B$2:$B$628)-CumRet!B628</f>
        <v>0</v>
      </c>
    </row>
    <row r="629" spans="1:2">
      <c r="A629" s="11">
        <f>Returns!A629</f>
        <v>0</v>
      </c>
      <c r="B629" s="1">
        <f>MAX(CumRet!$B$2:$B$629)-CumRet!B629</f>
        <v>0</v>
      </c>
    </row>
    <row r="630" spans="1:2">
      <c r="A630" s="11">
        <f>Returns!A630</f>
        <v>0</v>
      </c>
      <c r="B630" s="1">
        <f>MAX(CumRet!$B$2:$B$630)-CumRet!B630</f>
        <v>0</v>
      </c>
    </row>
    <row r="631" spans="1:2">
      <c r="A631" s="11">
        <f>Returns!A631</f>
        <v>0</v>
      </c>
      <c r="B631" s="1">
        <f>MAX(CumRet!$B$2:$B$631)-CumRet!B631</f>
        <v>0</v>
      </c>
    </row>
    <row r="632" spans="1:2">
      <c r="A632" s="11">
        <f>Returns!A632</f>
        <v>0</v>
      </c>
      <c r="B632" s="1">
        <f>MAX(CumRet!$B$2:$B$632)-CumRet!B632</f>
        <v>0</v>
      </c>
    </row>
    <row r="633" spans="1:2">
      <c r="A633" s="11">
        <f>Returns!A633</f>
        <v>0</v>
      </c>
      <c r="B633" s="1">
        <f>MAX(CumRet!$B$2:$B$633)-CumRet!B633</f>
        <v>0</v>
      </c>
    </row>
    <row r="634" spans="1:2">
      <c r="A634" s="11">
        <f>Returns!A634</f>
        <v>0</v>
      </c>
      <c r="B634" s="1">
        <f>MAX(CumRet!$B$2:$B$634)-CumRet!B634</f>
        <v>0</v>
      </c>
    </row>
    <row r="635" spans="1:2">
      <c r="A635" s="11">
        <f>Returns!A635</f>
        <v>0</v>
      </c>
      <c r="B635" s="1">
        <f>MAX(CumRet!$B$2:$B$635)-CumRet!B635</f>
        <v>0</v>
      </c>
    </row>
    <row r="636" spans="1:2">
      <c r="A636" s="11">
        <f>Returns!A636</f>
        <v>0</v>
      </c>
      <c r="B636" s="1">
        <f>MAX(CumRet!$B$2:$B$636)-CumRet!B636</f>
        <v>0</v>
      </c>
    </row>
    <row r="637" spans="1:2">
      <c r="A637" s="11">
        <f>Returns!A637</f>
        <v>0</v>
      </c>
      <c r="B637" s="1">
        <f>MAX(CumRet!$B$2:$B$637)-CumRet!B637</f>
        <v>0</v>
      </c>
    </row>
    <row r="638" spans="1:2">
      <c r="A638" s="11">
        <f>Returns!A638</f>
        <v>0</v>
      </c>
      <c r="B638" s="1">
        <f>MAX(CumRet!$B$2:$B$638)-CumRet!B638</f>
        <v>0</v>
      </c>
    </row>
    <row r="639" spans="1:2">
      <c r="A639" s="11">
        <f>Returns!A639</f>
        <v>0</v>
      </c>
      <c r="B639" s="1">
        <f>MAX(CumRet!$B$2:$B$639)-CumRet!B639</f>
        <v>0</v>
      </c>
    </row>
    <row r="640" spans="1:2">
      <c r="A640" s="11">
        <f>Returns!A640</f>
        <v>0</v>
      </c>
      <c r="B640" s="1">
        <f>MAX(CumRet!$B$2:$B$640)-CumRet!B640</f>
        <v>0</v>
      </c>
    </row>
    <row r="641" spans="1:2">
      <c r="A641" s="11">
        <f>Returns!A641</f>
        <v>0</v>
      </c>
      <c r="B641" s="1">
        <f>MAX(CumRet!$B$2:$B$641)-CumRet!B641</f>
        <v>0</v>
      </c>
    </row>
    <row r="642" spans="1:2">
      <c r="A642" s="11">
        <f>Returns!A642</f>
        <v>0</v>
      </c>
      <c r="B642" s="1">
        <f>MAX(CumRet!$B$2:$B$642)-CumRet!B642</f>
        <v>0</v>
      </c>
    </row>
    <row r="643" spans="1:2">
      <c r="A643" s="11">
        <f>Returns!A643</f>
        <v>0</v>
      </c>
      <c r="B643" s="1">
        <f>MAX(CumRet!$B$2:$B$643)-CumRet!B643</f>
        <v>0</v>
      </c>
    </row>
    <row r="644" spans="1:2">
      <c r="A644" s="11">
        <f>Returns!A644</f>
        <v>0</v>
      </c>
      <c r="B644" s="1">
        <f>MAX(CumRet!$B$2:$B$644)-CumRet!B644</f>
        <v>0</v>
      </c>
    </row>
    <row r="645" spans="1:2">
      <c r="A645" s="11">
        <f>Returns!A645</f>
        <v>0</v>
      </c>
      <c r="B645" s="1">
        <f>MAX(CumRet!$B$2:$B$645)-CumRet!B645</f>
        <v>0</v>
      </c>
    </row>
    <row r="646" spans="1:2">
      <c r="A646" s="11">
        <f>Returns!A646</f>
        <v>0</v>
      </c>
      <c r="B646" s="1">
        <f>MAX(CumRet!$B$2:$B$646)-CumRet!B646</f>
        <v>0</v>
      </c>
    </row>
    <row r="647" spans="1:2">
      <c r="A647" s="11">
        <f>Returns!A647</f>
        <v>0</v>
      </c>
      <c r="B647" s="1">
        <f>MAX(CumRet!$B$2:$B$647)-CumRet!B647</f>
        <v>0</v>
      </c>
    </row>
    <row r="648" spans="1:2">
      <c r="A648" s="11">
        <f>Returns!A648</f>
        <v>0</v>
      </c>
      <c r="B648" s="1">
        <f>MAX(CumRet!$B$2:$B$648)-CumRet!B648</f>
        <v>0</v>
      </c>
    </row>
    <row r="649" spans="1:2">
      <c r="A649" s="11">
        <f>Returns!A649</f>
        <v>0</v>
      </c>
      <c r="B649" s="1">
        <f>MAX(CumRet!$B$2:$B$649)-CumRet!B649</f>
        <v>0</v>
      </c>
    </row>
    <row r="650" spans="1:2">
      <c r="A650" s="11">
        <f>Returns!A650</f>
        <v>0</v>
      </c>
      <c r="B650" s="1">
        <f>MAX(CumRet!$B$2:$B$650)-CumRet!B650</f>
        <v>0</v>
      </c>
    </row>
    <row r="651" spans="1:2">
      <c r="A651" s="11">
        <f>Returns!A651</f>
        <v>0</v>
      </c>
      <c r="B651" s="1">
        <f>MAX(CumRet!$B$2:$B$651)-CumRet!B651</f>
        <v>0</v>
      </c>
    </row>
    <row r="652" spans="1:2">
      <c r="A652" s="11">
        <f>Returns!A652</f>
        <v>0</v>
      </c>
      <c r="B652" s="1">
        <f>MAX(CumRet!$B$2:$B$652)-CumRet!B652</f>
        <v>0</v>
      </c>
    </row>
    <row r="653" spans="1:2">
      <c r="A653" s="11">
        <f>Returns!A653</f>
        <v>0</v>
      </c>
      <c r="B653" s="1">
        <f>MAX(CumRet!$B$2:$B$653)-CumRet!B653</f>
        <v>0</v>
      </c>
    </row>
    <row r="654" spans="1:2">
      <c r="A654" s="11">
        <f>Returns!A654</f>
        <v>0</v>
      </c>
      <c r="B654" s="1">
        <f>MAX(CumRet!$B$2:$B$654)-CumRet!B654</f>
        <v>0</v>
      </c>
    </row>
    <row r="655" spans="1:2">
      <c r="A655" s="11">
        <f>Returns!A655</f>
        <v>0</v>
      </c>
      <c r="B655" s="1">
        <f>MAX(CumRet!$B$2:$B$655)-CumRet!B655</f>
        <v>0</v>
      </c>
    </row>
    <row r="656" spans="1:2">
      <c r="A656" s="11">
        <f>Returns!A656</f>
        <v>0</v>
      </c>
      <c r="B656" s="1">
        <f>MAX(CumRet!$B$2:$B$656)-CumRet!B656</f>
        <v>0</v>
      </c>
    </row>
    <row r="657" spans="1:2">
      <c r="A657" s="11">
        <f>Returns!A657</f>
        <v>0</v>
      </c>
      <c r="B657" s="1">
        <f>MAX(CumRet!$B$2:$B$657)-CumRet!B657</f>
        <v>0</v>
      </c>
    </row>
    <row r="658" spans="1:2">
      <c r="A658" s="11">
        <f>Returns!A658</f>
        <v>0</v>
      </c>
      <c r="B658" s="1">
        <f>MAX(CumRet!$B$2:$B$658)-CumRet!B658</f>
        <v>0</v>
      </c>
    </row>
    <row r="659" spans="1:2">
      <c r="A659" s="11">
        <f>Returns!A659</f>
        <v>0</v>
      </c>
      <c r="B659" s="1">
        <f>MAX(CumRet!$B$2:$B$659)-CumRet!B659</f>
        <v>0</v>
      </c>
    </row>
    <row r="660" spans="1:2">
      <c r="A660" s="11">
        <f>Returns!A660</f>
        <v>0</v>
      </c>
      <c r="B660" s="1">
        <f>MAX(CumRet!$B$2:$B$660)-CumRet!B660</f>
        <v>0</v>
      </c>
    </row>
    <row r="661" spans="1:2">
      <c r="A661" s="11">
        <f>Returns!A661</f>
        <v>0</v>
      </c>
      <c r="B661" s="1">
        <f>MAX(CumRet!$B$2:$B$661)-CumRet!B661</f>
        <v>0</v>
      </c>
    </row>
    <row r="662" spans="1:2">
      <c r="A662" s="11">
        <f>Returns!A662</f>
        <v>0</v>
      </c>
      <c r="B662" s="1">
        <f>MAX(CumRet!$B$2:$B$662)-CumRet!B662</f>
        <v>0</v>
      </c>
    </row>
    <row r="663" spans="1:2">
      <c r="A663" s="11">
        <f>Returns!A663</f>
        <v>0</v>
      </c>
      <c r="B663" s="1">
        <f>MAX(CumRet!$B$2:$B$663)-CumRet!B663</f>
        <v>0</v>
      </c>
    </row>
    <row r="664" spans="1:2">
      <c r="A664" s="11">
        <f>Returns!A664</f>
        <v>0</v>
      </c>
      <c r="B664" s="1">
        <f>MAX(CumRet!$B$2:$B$664)-CumRet!B664</f>
        <v>0</v>
      </c>
    </row>
    <row r="665" spans="1:2">
      <c r="A665" s="11">
        <f>Returns!A665</f>
        <v>0</v>
      </c>
      <c r="B665" s="1">
        <f>MAX(CumRet!$B$2:$B$665)-CumRet!B665</f>
        <v>0</v>
      </c>
    </row>
    <row r="666" spans="1:2">
      <c r="A666" s="11">
        <f>Returns!A666</f>
        <v>0</v>
      </c>
      <c r="B666" s="1">
        <f>MAX(CumRet!$B$2:$B$666)-CumRet!B666</f>
        <v>0</v>
      </c>
    </row>
    <row r="667" spans="1:2">
      <c r="A667" s="11">
        <f>Returns!A667</f>
        <v>0</v>
      </c>
      <c r="B667" s="1">
        <f>MAX(CumRet!$B$2:$B$667)-CumRet!B667</f>
        <v>0</v>
      </c>
    </row>
    <row r="668" spans="1:2">
      <c r="A668" s="11">
        <f>Returns!A668</f>
        <v>0</v>
      </c>
      <c r="B668" s="1">
        <f>MAX(CumRet!$B$2:$B$668)-CumRet!B668</f>
        <v>0</v>
      </c>
    </row>
    <row r="669" spans="1:2">
      <c r="A669" s="11">
        <f>Returns!A669</f>
        <v>0</v>
      </c>
      <c r="B669" s="1">
        <f>MAX(CumRet!$B$2:$B$669)-CumRet!B669</f>
        <v>0</v>
      </c>
    </row>
    <row r="670" spans="1:2">
      <c r="A670" s="11">
        <f>Returns!A670</f>
        <v>0</v>
      </c>
      <c r="B670" s="1">
        <f>MAX(CumRet!$B$2:$B$670)-CumRet!B670</f>
        <v>0</v>
      </c>
    </row>
    <row r="671" spans="1:2">
      <c r="A671" s="11">
        <f>Returns!A671</f>
        <v>0</v>
      </c>
      <c r="B671" s="1">
        <f>MAX(CumRet!$B$2:$B$671)-CumRet!B671</f>
        <v>0</v>
      </c>
    </row>
    <row r="672" spans="1:2">
      <c r="A672" s="11">
        <f>Returns!A672</f>
        <v>0</v>
      </c>
      <c r="B672" s="1">
        <f>MAX(CumRet!$B$2:$B$672)-CumRet!B672</f>
        <v>0</v>
      </c>
    </row>
    <row r="673" spans="1:2">
      <c r="A673" s="11">
        <f>Returns!A673</f>
        <v>0</v>
      </c>
      <c r="B673" s="1">
        <f>MAX(CumRet!$B$2:$B$673)-CumRet!B673</f>
        <v>0</v>
      </c>
    </row>
    <row r="674" spans="1:2">
      <c r="A674" s="11">
        <f>Returns!A674</f>
        <v>0</v>
      </c>
      <c r="B674" s="1">
        <f>MAX(CumRet!$B$2:$B$674)-CumRet!B674</f>
        <v>0</v>
      </c>
    </row>
    <row r="675" spans="1:2">
      <c r="A675" s="11">
        <f>Returns!A675</f>
        <v>0</v>
      </c>
      <c r="B675" s="1">
        <f>MAX(CumRet!$B$2:$B$675)-CumRet!B675</f>
        <v>0</v>
      </c>
    </row>
    <row r="676" spans="1:2">
      <c r="A676" s="11">
        <f>Returns!A676</f>
        <v>0</v>
      </c>
      <c r="B676" s="1">
        <f>MAX(CumRet!$B$2:$B$676)-CumRet!B676</f>
        <v>0</v>
      </c>
    </row>
    <row r="677" spans="1:2">
      <c r="A677" s="11">
        <f>Returns!A677</f>
        <v>0</v>
      </c>
      <c r="B677" s="1">
        <f>MAX(CumRet!$B$2:$B$677)-CumRet!B677</f>
        <v>0</v>
      </c>
    </row>
    <row r="678" spans="1:2">
      <c r="A678" s="11">
        <f>Returns!A678</f>
        <v>0</v>
      </c>
      <c r="B678" s="1">
        <f>MAX(CumRet!$B$2:$B$678)-CumRet!B678</f>
        <v>0</v>
      </c>
    </row>
    <row r="679" spans="1:2">
      <c r="A679" s="11">
        <f>Returns!A679</f>
        <v>0</v>
      </c>
      <c r="B679" s="1">
        <f>MAX(CumRet!$B$2:$B$679)-CumRet!B679</f>
        <v>0</v>
      </c>
    </row>
    <row r="680" spans="1:2">
      <c r="A680" s="11">
        <f>Returns!A680</f>
        <v>0</v>
      </c>
      <c r="B680" s="1">
        <f>MAX(CumRet!$B$2:$B$680)-CumRet!B680</f>
        <v>0</v>
      </c>
    </row>
    <row r="681" spans="1:2">
      <c r="A681" s="11">
        <f>Returns!A681</f>
        <v>0</v>
      </c>
      <c r="B681" s="1">
        <f>MAX(CumRet!$B$2:$B$681)-CumRet!B681</f>
        <v>0</v>
      </c>
    </row>
    <row r="682" spans="1:2">
      <c r="A682" s="11">
        <f>Returns!A682</f>
        <v>0</v>
      </c>
      <c r="B682" s="1">
        <f>MAX(CumRet!$B$2:$B$682)-CumRet!B682</f>
        <v>0</v>
      </c>
    </row>
    <row r="683" spans="1:2">
      <c r="A683" s="11">
        <f>Returns!A683</f>
        <v>0</v>
      </c>
      <c r="B683" s="1">
        <f>MAX(CumRet!$B$2:$B$683)-CumRet!B683</f>
        <v>0</v>
      </c>
    </row>
    <row r="684" spans="1:2">
      <c r="A684" s="11">
        <f>Returns!A684</f>
        <v>0</v>
      </c>
      <c r="B684" s="1">
        <f>MAX(CumRet!$B$2:$B$684)-CumRet!B684</f>
        <v>0</v>
      </c>
    </row>
    <row r="685" spans="1:2">
      <c r="A685" s="11">
        <f>Returns!A685</f>
        <v>0</v>
      </c>
      <c r="B685" s="1">
        <f>MAX(CumRet!$B$2:$B$685)-CumRet!B685</f>
        <v>0</v>
      </c>
    </row>
    <row r="686" spans="1:2">
      <c r="A686" s="11">
        <f>Returns!A686</f>
        <v>0</v>
      </c>
      <c r="B686" s="1">
        <f>MAX(CumRet!$B$2:$B$686)-CumRet!B686</f>
        <v>0</v>
      </c>
    </row>
    <row r="687" spans="1:2">
      <c r="A687" s="11">
        <f>Returns!A687</f>
        <v>0</v>
      </c>
      <c r="B687" s="1">
        <f>MAX(CumRet!$B$2:$B$687)-CumRet!B687</f>
        <v>0</v>
      </c>
    </row>
    <row r="688" spans="1:2">
      <c r="A688" s="11">
        <f>Returns!A688</f>
        <v>0</v>
      </c>
      <c r="B688" s="1">
        <f>MAX(CumRet!$B$2:$B$688)-CumRet!B688</f>
        <v>0</v>
      </c>
    </row>
    <row r="689" spans="1:2">
      <c r="A689" s="11">
        <f>Returns!A689</f>
        <v>0</v>
      </c>
      <c r="B689" s="1">
        <f>MAX(CumRet!$B$2:$B$689)-CumRet!B689</f>
        <v>0</v>
      </c>
    </row>
    <row r="690" spans="1:2">
      <c r="A690" s="11">
        <f>Returns!A690</f>
        <v>0</v>
      </c>
      <c r="B690" s="1">
        <f>MAX(CumRet!$B$2:$B$690)-CumRet!B690</f>
        <v>0</v>
      </c>
    </row>
    <row r="691" spans="1:2">
      <c r="A691" s="11">
        <f>Returns!A691</f>
        <v>0</v>
      </c>
      <c r="B691" s="1">
        <f>MAX(CumRet!$B$2:$B$691)-CumRet!B691</f>
        <v>0</v>
      </c>
    </row>
    <row r="692" spans="1:2">
      <c r="A692" s="11">
        <f>Returns!A692</f>
        <v>0</v>
      </c>
      <c r="B692" s="1">
        <f>MAX(CumRet!$B$2:$B$692)-CumRet!B692</f>
        <v>0</v>
      </c>
    </row>
    <row r="693" spans="1:2">
      <c r="A693" s="11">
        <f>Returns!A693</f>
        <v>0</v>
      </c>
      <c r="B693" s="1">
        <f>MAX(CumRet!$B$2:$B$693)-CumRet!B693</f>
        <v>0</v>
      </c>
    </row>
    <row r="694" spans="1:2">
      <c r="A694" s="11">
        <f>Returns!A694</f>
        <v>0</v>
      </c>
      <c r="B694" s="1">
        <f>MAX(CumRet!$B$2:$B$694)-CumRet!B694</f>
        <v>0</v>
      </c>
    </row>
    <row r="695" spans="1:2">
      <c r="A695" s="11">
        <f>Returns!A695</f>
        <v>0</v>
      </c>
      <c r="B695" s="1">
        <f>MAX(CumRet!$B$2:$B$695)-CumRet!B695</f>
        <v>0</v>
      </c>
    </row>
    <row r="696" spans="1:2">
      <c r="A696" s="11">
        <f>Returns!A696</f>
        <v>0</v>
      </c>
      <c r="B696" s="1">
        <f>MAX(CumRet!$B$2:$B$696)-CumRet!B696</f>
        <v>0</v>
      </c>
    </row>
    <row r="697" spans="1:2">
      <c r="A697" s="11">
        <f>Returns!A697</f>
        <v>0</v>
      </c>
      <c r="B697" s="1">
        <f>MAX(CumRet!$B$2:$B$697)-CumRet!B697</f>
        <v>0</v>
      </c>
    </row>
    <row r="698" spans="1:2">
      <c r="A698" s="11">
        <f>Returns!A698</f>
        <v>0</v>
      </c>
      <c r="B698" s="1">
        <f>MAX(CumRet!$B$2:$B$698)-CumRet!B698</f>
        <v>0</v>
      </c>
    </row>
    <row r="699" spans="1:2">
      <c r="A699" s="11">
        <f>Returns!A699</f>
        <v>0</v>
      </c>
      <c r="B699" s="1">
        <f>MAX(CumRet!$B$2:$B$699)-CumRet!B699</f>
        <v>0</v>
      </c>
    </row>
    <row r="700" spans="1:2">
      <c r="A700" s="11">
        <f>Returns!A700</f>
        <v>0</v>
      </c>
      <c r="B700" s="1">
        <f>MAX(CumRet!$B$2:$B$700)-CumRet!B700</f>
        <v>0</v>
      </c>
    </row>
    <row r="701" spans="1:2">
      <c r="A701" s="11">
        <f>Returns!A701</f>
        <v>0</v>
      </c>
      <c r="B701" s="1">
        <f>MAX(CumRet!$B$2:$B$701)-CumRet!B701</f>
        <v>0</v>
      </c>
    </row>
    <row r="702" spans="1:2">
      <c r="A702" s="11">
        <f>Returns!A702</f>
        <v>0</v>
      </c>
      <c r="B702" s="1">
        <f>MAX(CumRet!$B$2:$B$702)-CumRet!B702</f>
        <v>0</v>
      </c>
    </row>
    <row r="703" spans="1:2">
      <c r="A703" s="11">
        <f>Returns!A703</f>
        <v>0</v>
      </c>
      <c r="B703" s="1">
        <f>MAX(CumRet!$B$2:$B$703)-CumRet!B703</f>
        <v>0</v>
      </c>
    </row>
    <row r="704" spans="1:2">
      <c r="A704" s="11">
        <f>Returns!A704</f>
        <v>0</v>
      </c>
      <c r="B704" s="1">
        <f>MAX(CumRet!$B$2:$B$704)-CumRet!B704</f>
        <v>0</v>
      </c>
    </row>
    <row r="705" spans="1:2">
      <c r="A705" s="11">
        <f>Returns!A705</f>
        <v>0</v>
      </c>
      <c r="B705" s="1">
        <f>MAX(CumRet!$B$2:$B$705)-CumRet!B705</f>
        <v>0</v>
      </c>
    </row>
    <row r="706" spans="1:2">
      <c r="A706" s="11">
        <f>Returns!A706</f>
        <v>0</v>
      </c>
      <c r="B706" s="1">
        <f>MAX(CumRet!$B$2:$B$706)-CumRet!B706</f>
        <v>0</v>
      </c>
    </row>
    <row r="707" spans="1:2">
      <c r="A707" s="11">
        <f>Returns!A707</f>
        <v>0</v>
      </c>
      <c r="B707" s="1">
        <f>MAX(CumRet!$B$2:$B$707)-CumRet!B707</f>
        <v>0</v>
      </c>
    </row>
    <row r="708" spans="1:2">
      <c r="A708" s="11">
        <f>Returns!A708</f>
        <v>0</v>
      </c>
      <c r="B708" s="1">
        <f>MAX(CumRet!$B$2:$B$708)-CumRet!B708</f>
        <v>0</v>
      </c>
    </row>
    <row r="709" spans="1:2">
      <c r="A709" s="11">
        <f>Returns!A709</f>
        <v>0</v>
      </c>
      <c r="B709" s="1">
        <f>MAX(CumRet!$B$2:$B$709)-CumRet!B709</f>
        <v>0</v>
      </c>
    </row>
    <row r="710" spans="1:2">
      <c r="A710" s="11">
        <f>Returns!A710</f>
        <v>0</v>
      </c>
      <c r="B710" s="1">
        <f>MAX(CumRet!$B$2:$B$710)-CumRet!B710</f>
        <v>0</v>
      </c>
    </row>
    <row r="711" spans="1:2">
      <c r="A711" s="11">
        <f>Returns!A711</f>
        <v>0</v>
      </c>
      <c r="B711" s="1">
        <f>MAX(CumRet!$B$2:$B$711)-CumRet!B711</f>
        <v>0</v>
      </c>
    </row>
    <row r="712" spans="1:2">
      <c r="A712" s="11">
        <f>Returns!A712</f>
        <v>0</v>
      </c>
      <c r="B712" s="1">
        <f>MAX(CumRet!$B$2:$B$712)-CumRet!B712</f>
        <v>0</v>
      </c>
    </row>
    <row r="713" spans="1:2">
      <c r="A713" s="11">
        <f>Returns!A713</f>
        <v>0</v>
      </c>
      <c r="B713" s="1">
        <f>MAX(CumRet!$B$2:$B$713)-CumRet!B713</f>
        <v>0</v>
      </c>
    </row>
    <row r="714" spans="1:2">
      <c r="A714" s="11">
        <f>Returns!A714</f>
        <v>0</v>
      </c>
      <c r="B714" s="1">
        <f>MAX(CumRet!$B$2:$B$714)-CumRet!B714</f>
        <v>0</v>
      </c>
    </row>
    <row r="715" spans="1:2">
      <c r="A715" s="11">
        <f>Returns!A715</f>
        <v>0</v>
      </c>
      <c r="B715" s="1">
        <f>MAX(CumRet!$B$2:$B$715)-CumRet!B715</f>
        <v>0</v>
      </c>
    </row>
    <row r="716" spans="1:2">
      <c r="A716" s="11">
        <f>Returns!A716</f>
        <v>0</v>
      </c>
      <c r="B716" s="1">
        <f>MAX(CumRet!$B$2:$B$716)-CumRet!B716</f>
        <v>0</v>
      </c>
    </row>
    <row r="717" spans="1:2">
      <c r="A717" s="11">
        <f>Returns!A717</f>
        <v>0</v>
      </c>
      <c r="B717" s="1">
        <f>MAX(CumRet!$B$2:$B$717)-CumRet!B717</f>
        <v>0</v>
      </c>
    </row>
    <row r="718" spans="1:2">
      <c r="A718" s="11">
        <f>Returns!A718</f>
        <v>0</v>
      </c>
      <c r="B718" s="1">
        <f>MAX(CumRet!$B$2:$B$718)-CumRet!B718</f>
        <v>0</v>
      </c>
    </row>
    <row r="719" spans="1:2">
      <c r="A719" s="11">
        <f>Returns!A719</f>
        <v>0</v>
      </c>
      <c r="B719" s="1">
        <f>MAX(CumRet!$B$2:$B$719)-CumRet!B719</f>
        <v>0</v>
      </c>
    </row>
    <row r="720" spans="1:2">
      <c r="A720" s="11">
        <f>Returns!A720</f>
        <v>0</v>
      </c>
      <c r="B720" s="1">
        <f>MAX(CumRet!$B$2:$B$720)-CumRet!B720</f>
        <v>0</v>
      </c>
    </row>
    <row r="721" spans="1:2">
      <c r="A721" s="11">
        <f>Returns!A721</f>
        <v>0</v>
      </c>
      <c r="B721" s="1">
        <f>MAX(CumRet!$B$2:$B$721)-CumRet!B721</f>
        <v>0</v>
      </c>
    </row>
    <row r="722" spans="1:2">
      <c r="A722" s="11">
        <f>Returns!A722</f>
        <v>0</v>
      </c>
      <c r="B722" s="1">
        <f>MAX(CumRet!$B$2:$B$722)-CumRet!B722</f>
        <v>0</v>
      </c>
    </row>
    <row r="723" spans="1:2">
      <c r="A723" s="11">
        <f>Returns!A723</f>
        <v>0</v>
      </c>
      <c r="B723" s="1">
        <f>MAX(CumRet!$B$2:$B$723)-CumRet!B723</f>
        <v>0</v>
      </c>
    </row>
    <row r="724" spans="1:2">
      <c r="A724" s="11">
        <f>Returns!A724</f>
        <v>0</v>
      </c>
      <c r="B724" s="1">
        <f>MAX(CumRet!$B$2:$B$724)-CumRet!B724</f>
        <v>0</v>
      </c>
    </row>
    <row r="725" spans="1:2">
      <c r="A725" s="11">
        <f>Returns!A725</f>
        <v>0</v>
      </c>
      <c r="B725" s="1">
        <f>MAX(CumRet!$B$2:$B$725)-CumRet!B725</f>
        <v>0</v>
      </c>
    </row>
    <row r="726" spans="1:2">
      <c r="A726" s="11">
        <f>Returns!A726</f>
        <v>0</v>
      </c>
      <c r="B726" s="1">
        <f>MAX(CumRet!$B$2:$B$726)-CumRet!B726</f>
        <v>0</v>
      </c>
    </row>
    <row r="727" spans="1:2">
      <c r="A727" s="11">
        <f>Returns!A727</f>
        <v>0</v>
      </c>
      <c r="B727" s="1">
        <f>MAX(CumRet!$B$2:$B$727)-CumRet!B727</f>
        <v>0</v>
      </c>
    </row>
    <row r="728" spans="1:2">
      <c r="A728" s="11">
        <f>Returns!A728</f>
        <v>0</v>
      </c>
      <c r="B728" s="1">
        <f>MAX(CumRet!$B$2:$B$728)-CumRet!B728</f>
        <v>0</v>
      </c>
    </row>
    <row r="729" spans="1:2">
      <c r="A729" s="11">
        <f>Returns!A729</f>
        <v>0</v>
      </c>
      <c r="B729" s="1">
        <f>MAX(CumRet!$B$2:$B$729)-CumRet!B729</f>
        <v>0</v>
      </c>
    </row>
    <row r="730" spans="1:2">
      <c r="A730" s="11">
        <f>Returns!A730</f>
        <v>0</v>
      </c>
      <c r="B730" s="1">
        <f>MAX(CumRet!$B$2:$B$730)-CumRet!B730</f>
        <v>0</v>
      </c>
    </row>
    <row r="731" spans="1:2">
      <c r="A731" s="11">
        <f>Returns!A731</f>
        <v>0</v>
      </c>
      <c r="B731" s="1">
        <f>MAX(CumRet!$B$2:$B$731)-CumRet!B731</f>
        <v>0</v>
      </c>
    </row>
    <row r="732" spans="1:2">
      <c r="A732" s="11">
        <f>Returns!A732</f>
        <v>0</v>
      </c>
      <c r="B732" s="1">
        <f>MAX(CumRet!$B$2:$B$732)-CumRet!B732</f>
        <v>0</v>
      </c>
    </row>
    <row r="733" spans="1:2">
      <c r="A733" s="11">
        <f>Returns!A733</f>
        <v>0</v>
      </c>
      <c r="B733" s="1">
        <f>MAX(CumRet!$B$2:$B$733)-CumRet!B733</f>
        <v>0</v>
      </c>
    </row>
    <row r="734" spans="1:2">
      <c r="A734" s="11">
        <f>Returns!A734</f>
        <v>0</v>
      </c>
      <c r="B734" s="1">
        <f>MAX(CumRet!$B$2:$B$734)-CumRet!B734</f>
        <v>0</v>
      </c>
    </row>
    <row r="735" spans="1:2">
      <c r="A735" s="11">
        <f>Returns!A735</f>
        <v>0</v>
      </c>
      <c r="B735" s="1">
        <f>MAX(CumRet!$B$2:$B$735)-CumRet!B735</f>
        <v>0</v>
      </c>
    </row>
    <row r="736" spans="1:2">
      <c r="A736" s="11">
        <f>Returns!A736</f>
        <v>0</v>
      </c>
      <c r="B736" s="1">
        <f>MAX(CumRet!$B$2:$B$736)-CumRet!B736</f>
        <v>0</v>
      </c>
    </row>
    <row r="737" spans="1:2">
      <c r="A737" s="11">
        <f>Returns!A737</f>
        <v>0</v>
      </c>
      <c r="B737" s="1">
        <f>MAX(CumRet!$B$2:$B$737)-CumRet!B737</f>
        <v>0</v>
      </c>
    </row>
    <row r="738" spans="1:2">
      <c r="A738" s="11">
        <f>Returns!A738</f>
        <v>0</v>
      </c>
      <c r="B738" s="1">
        <f>MAX(CumRet!$B$2:$B$738)-CumRet!B738</f>
        <v>0</v>
      </c>
    </row>
    <row r="739" spans="1:2">
      <c r="A739" s="11">
        <f>Returns!A739</f>
        <v>0</v>
      </c>
      <c r="B739" s="1">
        <f>MAX(CumRet!$B$2:$B$739)-CumRet!B739</f>
        <v>0</v>
      </c>
    </row>
    <row r="740" spans="1:2">
      <c r="A740" s="11">
        <f>Returns!A740</f>
        <v>0</v>
      </c>
      <c r="B740" s="1">
        <f>MAX(CumRet!$B$2:$B$740)-CumRet!B740</f>
        <v>0</v>
      </c>
    </row>
    <row r="741" spans="1:2">
      <c r="A741" s="11">
        <f>Returns!A741</f>
        <v>0</v>
      </c>
      <c r="B741" s="1">
        <f>MAX(CumRet!$B$2:$B$741)-CumRet!B741</f>
        <v>0</v>
      </c>
    </row>
    <row r="742" spans="1:2">
      <c r="A742" s="11">
        <f>Returns!A742</f>
        <v>0</v>
      </c>
      <c r="B742" s="1">
        <f>MAX(CumRet!$B$2:$B$742)-CumRet!B742</f>
        <v>0</v>
      </c>
    </row>
    <row r="743" spans="1:2">
      <c r="A743" s="11">
        <f>Returns!A743</f>
        <v>0</v>
      </c>
      <c r="B743" s="1">
        <f>MAX(CumRet!$B$2:$B$743)-CumRet!B743</f>
        <v>0</v>
      </c>
    </row>
    <row r="744" spans="1:2">
      <c r="A744" s="11">
        <f>Returns!A744</f>
        <v>0</v>
      </c>
      <c r="B744" s="1">
        <f>MAX(CumRet!$B$2:$B$744)-CumRet!B744</f>
        <v>0</v>
      </c>
    </row>
    <row r="745" spans="1:2">
      <c r="A745" s="11">
        <f>Returns!A745</f>
        <v>0</v>
      </c>
      <c r="B745" s="1">
        <f>MAX(CumRet!$B$2:$B$745)-CumRet!B745</f>
        <v>0</v>
      </c>
    </row>
    <row r="746" spans="1:2">
      <c r="A746" s="11">
        <f>Returns!A746</f>
        <v>0</v>
      </c>
      <c r="B746" s="1">
        <f>MAX(CumRet!$B$2:$B$746)-CumRet!B746</f>
        <v>0</v>
      </c>
    </row>
    <row r="747" spans="1:2">
      <c r="A747" s="11">
        <f>Returns!A747</f>
        <v>0</v>
      </c>
      <c r="B747" s="1">
        <f>MAX(CumRet!$B$2:$B$747)-CumRet!B747</f>
        <v>0</v>
      </c>
    </row>
    <row r="748" spans="1:2">
      <c r="A748" s="11">
        <f>Returns!A748</f>
        <v>0</v>
      </c>
      <c r="B748" s="1">
        <f>MAX(CumRet!$B$2:$B$748)-CumRet!B748</f>
        <v>0</v>
      </c>
    </row>
    <row r="749" spans="1:2">
      <c r="A749" s="11">
        <f>Returns!A749</f>
        <v>0</v>
      </c>
      <c r="B749" s="1">
        <f>MAX(CumRet!$B$2:$B$749)-CumRet!B749</f>
        <v>0</v>
      </c>
    </row>
    <row r="750" spans="1:2">
      <c r="A750" s="11">
        <f>Returns!A750</f>
        <v>0</v>
      </c>
      <c r="B750" s="1">
        <f>MAX(CumRet!$B$2:$B$750)-CumRet!B750</f>
        <v>0</v>
      </c>
    </row>
    <row r="751" spans="1:2">
      <c r="A751" s="11">
        <f>Returns!A751</f>
        <v>0</v>
      </c>
      <c r="B751" s="1">
        <f>MAX(CumRet!$B$2:$B$751)-CumRet!B751</f>
        <v>0</v>
      </c>
    </row>
    <row r="752" spans="1:2">
      <c r="A752" s="11">
        <f>Returns!A752</f>
        <v>0</v>
      </c>
      <c r="B752" s="1">
        <f>MAX(CumRet!$B$2:$B$752)-CumRet!B752</f>
        <v>0</v>
      </c>
    </row>
    <row r="753" spans="1:2">
      <c r="A753" s="11">
        <f>Returns!A753</f>
        <v>0</v>
      </c>
      <c r="B753" s="1">
        <f>MAX(CumRet!$B$2:$B$753)-CumRet!B753</f>
        <v>0</v>
      </c>
    </row>
    <row r="754" spans="1:2">
      <c r="A754" s="11">
        <f>Returns!A754</f>
        <v>0</v>
      </c>
      <c r="B754" s="1">
        <f>MAX(CumRet!$B$2:$B$754)-CumRet!B754</f>
        <v>0</v>
      </c>
    </row>
    <row r="755" spans="1:2">
      <c r="A755" s="11">
        <f>Returns!A755</f>
        <v>0</v>
      </c>
      <c r="B755" s="1">
        <f>MAX(CumRet!$B$2:$B$755)-CumRet!B755</f>
        <v>0</v>
      </c>
    </row>
    <row r="756" spans="1:2">
      <c r="A756" s="11">
        <f>Returns!A756</f>
        <v>0</v>
      </c>
      <c r="B756" s="1">
        <f>MAX(CumRet!$B$2:$B$756)-CumRet!B756</f>
        <v>0</v>
      </c>
    </row>
    <row r="757" spans="1:2">
      <c r="A757" s="11">
        <f>Returns!A757</f>
        <v>0</v>
      </c>
      <c r="B757" s="1">
        <f>MAX(CumRet!$B$2:$B$757)-CumRet!B757</f>
        <v>0</v>
      </c>
    </row>
    <row r="758" spans="1:2">
      <c r="A758" s="11">
        <f>Returns!A758</f>
        <v>0</v>
      </c>
      <c r="B758" s="1">
        <f>MAX(CumRet!$B$2:$B$758)-CumRet!B758</f>
        <v>0</v>
      </c>
    </row>
    <row r="759" spans="1:2">
      <c r="A759" s="11">
        <f>Returns!A759</f>
        <v>0</v>
      </c>
      <c r="B759" s="1">
        <f>MAX(CumRet!$B$2:$B$759)-CumRet!B759</f>
        <v>0</v>
      </c>
    </row>
    <row r="760" spans="1:2">
      <c r="A760" s="11">
        <f>Returns!A760</f>
        <v>0</v>
      </c>
      <c r="B760" s="1">
        <f>MAX(CumRet!$B$2:$B$760)-CumRet!B760</f>
        <v>0</v>
      </c>
    </row>
    <row r="761" spans="1:2">
      <c r="A761" s="11">
        <f>Returns!A761</f>
        <v>0</v>
      </c>
      <c r="B761" s="1">
        <f>MAX(CumRet!$B$2:$B$761)-CumRet!B761</f>
        <v>0</v>
      </c>
    </row>
    <row r="762" spans="1:2">
      <c r="A762" s="11">
        <f>Returns!A762</f>
        <v>0</v>
      </c>
      <c r="B762" s="1">
        <f>MAX(CumRet!$B$2:$B$762)-CumRet!B762</f>
        <v>0</v>
      </c>
    </row>
    <row r="763" spans="1:2">
      <c r="A763" s="11">
        <f>Returns!A763</f>
        <v>0</v>
      </c>
      <c r="B763" s="1">
        <f>MAX(CumRet!$B$2:$B$763)-CumRet!B763</f>
        <v>0</v>
      </c>
    </row>
    <row r="764" spans="1:2">
      <c r="A764" s="11">
        <f>Returns!A764</f>
        <v>0</v>
      </c>
      <c r="B764" s="1">
        <f>MAX(CumRet!$B$2:$B$764)-CumRet!B764</f>
        <v>0</v>
      </c>
    </row>
    <row r="765" spans="1:2">
      <c r="A765" s="11">
        <f>Returns!A765</f>
        <v>0</v>
      </c>
      <c r="B765" s="1">
        <f>MAX(CumRet!$B$2:$B$765)-CumRet!B765</f>
        <v>0</v>
      </c>
    </row>
    <row r="766" spans="1:2">
      <c r="A766" s="11">
        <f>Returns!A766</f>
        <v>0</v>
      </c>
      <c r="B766" s="1">
        <f>MAX(CumRet!$B$2:$B$766)-CumRet!B766</f>
        <v>0</v>
      </c>
    </row>
    <row r="767" spans="1:2">
      <c r="A767" s="11">
        <f>Returns!A767</f>
        <v>0</v>
      </c>
      <c r="B767" s="1">
        <f>MAX(CumRet!$B$2:$B$767)-CumRet!B767</f>
        <v>0</v>
      </c>
    </row>
    <row r="768" spans="1:2">
      <c r="A768" s="11">
        <f>Returns!A768</f>
        <v>0</v>
      </c>
      <c r="B768" s="1">
        <f>MAX(CumRet!$B$2:$B$768)-CumRet!B768</f>
        <v>0</v>
      </c>
    </row>
    <row r="769" spans="1:2">
      <c r="A769" s="11">
        <f>Returns!A769</f>
        <v>0</v>
      </c>
      <c r="B769" s="1">
        <f>MAX(CumRet!$B$2:$B$769)-CumRet!B769</f>
        <v>0</v>
      </c>
    </row>
    <row r="770" spans="1:2">
      <c r="A770" s="11">
        <f>Returns!A770</f>
        <v>0</v>
      </c>
      <c r="B770" s="1">
        <f>MAX(CumRet!$B$2:$B$770)-CumRet!B770</f>
        <v>0</v>
      </c>
    </row>
    <row r="771" spans="1:2">
      <c r="A771" s="11">
        <f>Returns!A771</f>
        <v>0</v>
      </c>
      <c r="B771" s="1">
        <f>MAX(CumRet!$B$2:$B$771)-CumRet!B771</f>
        <v>0</v>
      </c>
    </row>
    <row r="772" spans="1:2">
      <c r="A772" s="11">
        <f>Returns!A772</f>
        <v>0</v>
      </c>
      <c r="B772" s="1">
        <f>MAX(CumRet!$B$2:$B$772)-CumRet!B772</f>
        <v>0</v>
      </c>
    </row>
    <row r="773" spans="1:2">
      <c r="A773" s="11">
        <f>Returns!A773</f>
        <v>0</v>
      </c>
      <c r="B773" s="1">
        <f>MAX(CumRet!$B$2:$B$773)-CumRet!B773</f>
        <v>0</v>
      </c>
    </row>
    <row r="774" spans="1:2">
      <c r="A774" s="11">
        <f>Returns!A774</f>
        <v>0</v>
      </c>
      <c r="B774" s="1">
        <f>MAX(CumRet!$B$2:$B$774)-CumRet!B774</f>
        <v>0</v>
      </c>
    </row>
    <row r="775" spans="1:2">
      <c r="A775" s="11">
        <f>Returns!A775</f>
        <v>0</v>
      </c>
      <c r="B775" s="1">
        <f>MAX(CumRet!$B$2:$B$775)-CumRet!B775</f>
        <v>0</v>
      </c>
    </row>
    <row r="776" spans="1:2">
      <c r="A776" s="11">
        <f>Returns!A776</f>
        <v>0</v>
      </c>
      <c r="B776" s="1">
        <f>MAX(CumRet!$B$2:$B$776)-CumRet!B776</f>
        <v>0</v>
      </c>
    </row>
    <row r="777" spans="1:2">
      <c r="A777" s="11">
        <f>Returns!A777</f>
        <v>0</v>
      </c>
      <c r="B777" s="1">
        <f>MAX(CumRet!$B$2:$B$777)-CumRet!B777</f>
        <v>0</v>
      </c>
    </row>
    <row r="778" spans="1:2">
      <c r="A778" s="11">
        <f>Returns!A778</f>
        <v>0</v>
      </c>
      <c r="B778" s="1">
        <f>MAX(CumRet!$B$2:$B$778)-CumRet!B778</f>
        <v>0</v>
      </c>
    </row>
    <row r="779" spans="1:2">
      <c r="A779" s="11">
        <f>Returns!A779</f>
        <v>0</v>
      </c>
      <c r="B779" s="1">
        <f>MAX(CumRet!$B$2:$B$779)-CumRet!B779</f>
        <v>0</v>
      </c>
    </row>
    <row r="780" spans="1:2">
      <c r="A780" s="11">
        <f>Returns!A780</f>
        <v>0</v>
      </c>
      <c r="B780" s="1">
        <f>MAX(CumRet!$B$2:$B$780)-CumRet!B780</f>
        <v>0</v>
      </c>
    </row>
    <row r="781" spans="1:2">
      <c r="A781" s="11">
        <f>Returns!A781</f>
        <v>0</v>
      </c>
      <c r="B781" s="1">
        <f>MAX(CumRet!$B$2:$B$781)-CumRet!B781</f>
        <v>0</v>
      </c>
    </row>
    <row r="782" spans="1:2">
      <c r="A782" s="11">
        <f>Returns!A782</f>
        <v>0</v>
      </c>
      <c r="B782" s="1">
        <f>MAX(CumRet!$B$2:$B$782)-CumRet!B782</f>
        <v>0</v>
      </c>
    </row>
    <row r="783" spans="1:2">
      <c r="A783" s="11">
        <f>Returns!A783</f>
        <v>0</v>
      </c>
      <c r="B783" s="1">
        <f>MAX(CumRet!$B$2:$B$783)-CumRet!B783</f>
        <v>0</v>
      </c>
    </row>
    <row r="784" spans="1:2">
      <c r="A784" s="11">
        <f>Returns!A784</f>
        <v>0</v>
      </c>
      <c r="B784" s="1">
        <f>MAX(CumRet!$B$2:$B$784)-CumRet!B784</f>
        <v>0</v>
      </c>
    </row>
    <row r="785" spans="1:2">
      <c r="A785" s="11">
        <f>Returns!A785</f>
        <v>0</v>
      </c>
      <c r="B785" s="1">
        <f>MAX(CumRet!$B$2:$B$785)-CumRet!B785</f>
        <v>0</v>
      </c>
    </row>
    <row r="786" spans="1:2">
      <c r="A786" s="11">
        <f>Returns!A786</f>
        <v>0</v>
      </c>
      <c r="B786" s="1">
        <f>MAX(CumRet!$B$2:$B$786)-CumRet!B786</f>
        <v>0</v>
      </c>
    </row>
    <row r="787" spans="1:2">
      <c r="A787" s="11">
        <f>Returns!A787</f>
        <v>0</v>
      </c>
      <c r="B787" s="1">
        <f>MAX(CumRet!$B$2:$B$787)-CumRet!B787</f>
        <v>0</v>
      </c>
    </row>
    <row r="788" spans="1:2">
      <c r="A788" s="11">
        <f>Returns!A788</f>
        <v>0</v>
      </c>
      <c r="B788" s="1">
        <f>MAX(CumRet!$B$2:$B$788)-CumRet!B788</f>
        <v>0</v>
      </c>
    </row>
    <row r="789" spans="1:2">
      <c r="A789" s="11">
        <f>Returns!A789</f>
        <v>0</v>
      </c>
      <c r="B789" s="1">
        <f>MAX(CumRet!$B$2:$B$789)-CumRet!B789</f>
        <v>0</v>
      </c>
    </row>
    <row r="790" spans="1:2">
      <c r="A790" s="11">
        <f>Returns!A790</f>
        <v>0</v>
      </c>
      <c r="B790" s="1">
        <f>MAX(CumRet!$B$2:$B$790)-CumRet!B790</f>
        <v>0</v>
      </c>
    </row>
    <row r="791" spans="1:2">
      <c r="A791" s="11">
        <f>Returns!A791</f>
        <v>0</v>
      </c>
      <c r="B791" s="1">
        <f>MAX(CumRet!$B$2:$B$791)-CumRet!B791</f>
        <v>0</v>
      </c>
    </row>
    <row r="792" spans="1:2">
      <c r="A792" s="11">
        <f>Returns!A792</f>
        <v>0</v>
      </c>
      <c r="B792" s="1">
        <f>MAX(CumRet!$B$2:$B$792)-CumRet!B792</f>
        <v>0</v>
      </c>
    </row>
    <row r="793" spans="1:2">
      <c r="A793" s="11">
        <f>Returns!A793</f>
        <v>0</v>
      </c>
      <c r="B793" s="1">
        <f>MAX(CumRet!$B$2:$B$793)-CumRet!B793</f>
        <v>0</v>
      </c>
    </row>
    <row r="794" spans="1:2">
      <c r="A794" s="11">
        <f>Returns!A794</f>
        <v>0</v>
      </c>
      <c r="B794" s="1">
        <f>MAX(CumRet!$B$2:$B$794)-CumRet!B794</f>
        <v>0</v>
      </c>
    </row>
    <row r="795" spans="1:2">
      <c r="A795" s="11">
        <f>Returns!A795</f>
        <v>0</v>
      </c>
      <c r="B795" s="1">
        <f>MAX(CumRet!$B$2:$B$795)-CumRet!B795</f>
        <v>0</v>
      </c>
    </row>
    <row r="796" spans="1:2">
      <c r="A796" s="11">
        <f>Returns!A796</f>
        <v>0</v>
      </c>
      <c r="B796" s="1">
        <f>MAX(CumRet!$B$2:$B$796)-CumRet!B796</f>
        <v>0</v>
      </c>
    </row>
    <row r="797" spans="1:2">
      <c r="A797" s="11">
        <f>Returns!A797</f>
        <v>0</v>
      </c>
      <c r="B797" s="1">
        <f>MAX(CumRet!$B$2:$B$797)-CumRet!B797</f>
        <v>0</v>
      </c>
    </row>
    <row r="798" spans="1:2">
      <c r="A798" s="11">
        <f>Returns!A798</f>
        <v>0</v>
      </c>
      <c r="B798" s="1">
        <f>MAX(CumRet!$B$2:$B$798)-CumRet!B798</f>
        <v>0</v>
      </c>
    </row>
    <row r="799" spans="1:2">
      <c r="A799" s="11">
        <f>Returns!A799</f>
        <v>0</v>
      </c>
      <c r="B799" s="1">
        <f>MAX(CumRet!$B$2:$B$799)-CumRet!B799</f>
        <v>0</v>
      </c>
    </row>
    <row r="800" spans="1:2">
      <c r="A800" s="11">
        <f>Returns!A800</f>
        <v>0</v>
      </c>
      <c r="B800" s="1">
        <f>MAX(CumRet!$B$2:$B$800)-CumRet!B800</f>
        <v>0</v>
      </c>
    </row>
    <row r="801" spans="1:2">
      <c r="A801" s="11">
        <f>Returns!A801</f>
        <v>0</v>
      </c>
      <c r="B801" s="1">
        <f>MAX(CumRet!$B$2:$B$801)-CumRet!B801</f>
        <v>0</v>
      </c>
    </row>
    <row r="802" spans="1:2">
      <c r="A802" s="11">
        <f>Returns!A802</f>
        <v>0</v>
      </c>
      <c r="B802" s="1">
        <f>MAX(CumRet!$B$2:$B$802)-CumRet!B802</f>
        <v>0</v>
      </c>
    </row>
    <row r="803" spans="1:2">
      <c r="A803" s="11">
        <f>Returns!A803</f>
        <v>0</v>
      </c>
      <c r="B803" s="1">
        <f>MAX(CumRet!$B$2:$B$803)-CumRet!B803</f>
        <v>0</v>
      </c>
    </row>
    <row r="804" spans="1:2">
      <c r="A804" s="11">
        <f>Returns!A804</f>
        <v>0</v>
      </c>
      <c r="B804" s="1">
        <f>MAX(CumRet!$B$2:$B$804)-CumRet!B804</f>
        <v>0</v>
      </c>
    </row>
    <row r="805" spans="1:2">
      <c r="A805" s="11">
        <f>Returns!A805</f>
        <v>0</v>
      </c>
      <c r="B805" s="1">
        <f>MAX(CumRet!$B$2:$B$805)-CumRet!B805</f>
        <v>0</v>
      </c>
    </row>
    <row r="806" spans="1:2">
      <c r="A806" s="11">
        <f>Returns!A806</f>
        <v>0</v>
      </c>
      <c r="B806" s="1">
        <f>MAX(CumRet!$B$2:$B$806)-CumRet!B806</f>
        <v>0</v>
      </c>
    </row>
    <row r="807" spans="1:2">
      <c r="A807" s="11">
        <f>Returns!A807</f>
        <v>0</v>
      </c>
      <c r="B807" s="1">
        <f>MAX(CumRet!$B$2:$B$807)-CumRet!B807</f>
        <v>0</v>
      </c>
    </row>
    <row r="808" spans="1:2">
      <c r="A808" s="11">
        <f>Returns!A808</f>
        <v>0</v>
      </c>
      <c r="B808" s="1">
        <f>MAX(CumRet!$B$2:$B$808)-CumRet!B808</f>
        <v>0</v>
      </c>
    </row>
    <row r="809" spans="1:2">
      <c r="A809" s="11">
        <f>Returns!A809</f>
        <v>0</v>
      </c>
      <c r="B809" s="1">
        <f>MAX(CumRet!$B$2:$B$809)-CumRet!B809</f>
        <v>0</v>
      </c>
    </row>
    <row r="810" spans="1:2">
      <c r="A810" s="11">
        <f>Returns!A810</f>
        <v>0</v>
      </c>
      <c r="B810" s="1">
        <f>MAX(CumRet!$B$2:$B$810)-CumRet!B810</f>
        <v>0</v>
      </c>
    </row>
    <row r="811" spans="1:2">
      <c r="A811" s="11">
        <f>Returns!A811</f>
        <v>0</v>
      </c>
      <c r="B811" s="1">
        <f>MAX(CumRet!$B$2:$B$811)-CumRet!B811</f>
        <v>0</v>
      </c>
    </row>
    <row r="812" spans="1:2">
      <c r="A812" s="11">
        <f>Returns!A812</f>
        <v>0</v>
      </c>
      <c r="B812" s="1">
        <f>MAX(CumRet!$B$2:$B$812)-CumRet!B812</f>
        <v>0</v>
      </c>
    </row>
    <row r="813" spans="1:2">
      <c r="A813" s="11">
        <f>Returns!A813</f>
        <v>0</v>
      </c>
      <c r="B813" s="1">
        <f>MAX(CumRet!$B$2:$B$813)-CumRet!B813</f>
        <v>0</v>
      </c>
    </row>
    <row r="814" spans="1:2">
      <c r="A814" s="11">
        <f>Returns!A814</f>
        <v>0</v>
      </c>
      <c r="B814" s="1">
        <f>MAX(CumRet!$B$2:$B$814)-CumRet!B814</f>
        <v>0</v>
      </c>
    </row>
    <row r="815" spans="1:2">
      <c r="A815" s="11">
        <f>Returns!A815</f>
        <v>0</v>
      </c>
      <c r="B815" s="1">
        <f>MAX(CumRet!$B$2:$B$815)-CumRet!B815</f>
        <v>0</v>
      </c>
    </row>
    <row r="816" spans="1:2">
      <c r="A816" s="11">
        <f>Returns!A816</f>
        <v>0</v>
      </c>
      <c r="B816" s="1">
        <f>MAX(CumRet!$B$2:$B$816)-CumRet!B816</f>
        <v>0</v>
      </c>
    </row>
    <row r="817" spans="1:2">
      <c r="A817" s="11">
        <f>Returns!A817</f>
        <v>0</v>
      </c>
      <c r="B817" s="1">
        <f>MAX(CumRet!$B$2:$B$817)-CumRet!B817</f>
        <v>0</v>
      </c>
    </row>
    <row r="818" spans="1:2">
      <c r="A818" s="11">
        <f>Returns!A818</f>
        <v>0</v>
      </c>
      <c r="B818" s="1">
        <f>MAX(CumRet!$B$2:$B$818)-CumRet!B818</f>
        <v>0</v>
      </c>
    </row>
    <row r="819" spans="1:2">
      <c r="A819" s="11">
        <f>Returns!A819</f>
        <v>0</v>
      </c>
      <c r="B819" s="1">
        <f>MAX(CumRet!$B$2:$B$819)-CumRet!B819</f>
        <v>0</v>
      </c>
    </row>
    <row r="820" spans="1:2">
      <c r="A820" s="11">
        <f>Returns!A820</f>
        <v>0</v>
      </c>
      <c r="B820" s="1">
        <f>MAX(CumRet!$B$2:$B$820)-CumRet!B820</f>
        <v>0</v>
      </c>
    </row>
    <row r="821" spans="1:2">
      <c r="A821" s="11">
        <f>Returns!A821</f>
        <v>0</v>
      </c>
      <c r="B821" s="1">
        <f>MAX(CumRet!$B$2:$B$821)-CumRet!B821</f>
        <v>0</v>
      </c>
    </row>
    <row r="822" spans="1:2">
      <c r="A822" s="11">
        <f>Returns!A822</f>
        <v>0</v>
      </c>
      <c r="B822" s="1">
        <f>MAX(CumRet!$B$2:$B$822)-CumRet!B822</f>
        <v>0</v>
      </c>
    </row>
    <row r="823" spans="1:2">
      <c r="A823" s="11">
        <f>Returns!A823</f>
        <v>0</v>
      </c>
      <c r="B823" s="1">
        <f>MAX(CumRet!$B$2:$B$823)-CumRet!B823</f>
        <v>0</v>
      </c>
    </row>
    <row r="824" spans="1:2">
      <c r="A824" s="11">
        <f>Returns!A824</f>
        <v>0</v>
      </c>
      <c r="B824" s="1">
        <f>MAX(CumRet!$B$2:$B$824)-CumRet!B824</f>
        <v>0</v>
      </c>
    </row>
    <row r="825" spans="1:2">
      <c r="A825" s="11">
        <f>Returns!A825</f>
        <v>0</v>
      </c>
      <c r="B825" s="1">
        <f>MAX(CumRet!$B$2:$B$825)-CumRet!B825</f>
        <v>0</v>
      </c>
    </row>
    <row r="826" spans="1:2">
      <c r="A826" s="11">
        <f>Returns!A826</f>
        <v>0</v>
      </c>
      <c r="B826" s="1">
        <f>MAX(CumRet!$B$2:$B$826)-CumRet!B826</f>
        <v>0</v>
      </c>
    </row>
    <row r="827" spans="1:2">
      <c r="A827" s="11">
        <f>Returns!A827</f>
        <v>0</v>
      </c>
      <c r="B827" s="1">
        <f>MAX(CumRet!$B$2:$B$827)-CumRet!B827</f>
        <v>0</v>
      </c>
    </row>
    <row r="828" spans="1:2">
      <c r="A828" s="11">
        <f>Returns!A828</f>
        <v>0</v>
      </c>
      <c r="B828" s="1">
        <f>MAX(CumRet!$B$2:$B$828)-CumRet!B828</f>
        <v>0</v>
      </c>
    </row>
    <row r="829" spans="1:2">
      <c r="A829" s="11">
        <f>Returns!A829</f>
        <v>0</v>
      </c>
      <c r="B829" s="1">
        <f>MAX(CumRet!$B$2:$B$829)-CumRet!B829</f>
        <v>0</v>
      </c>
    </row>
    <row r="830" spans="1:2">
      <c r="A830" s="11">
        <f>Returns!A830</f>
        <v>0</v>
      </c>
      <c r="B830" s="1">
        <f>MAX(CumRet!$B$2:$B$830)-CumRet!B830</f>
        <v>0</v>
      </c>
    </row>
    <row r="831" spans="1:2">
      <c r="A831" s="11">
        <f>Returns!A831</f>
        <v>0</v>
      </c>
      <c r="B831" s="1">
        <f>MAX(CumRet!$B$2:$B$831)-CumRet!B831</f>
        <v>0</v>
      </c>
    </row>
    <row r="832" spans="1:2">
      <c r="A832" s="11">
        <f>Returns!A832</f>
        <v>0</v>
      </c>
      <c r="B832" s="1">
        <f>MAX(CumRet!$B$2:$B$832)-CumRet!B832</f>
        <v>0</v>
      </c>
    </row>
    <row r="833" spans="1:2">
      <c r="A833" s="11">
        <f>Returns!A833</f>
        <v>0</v>
      </c>
      <c r="B833" s="1">
        <f>MAX(CumRet!$B$2:$B$833)-CumRet!B833</f>
        <v>0</v>
      </c>
    </row>
    <row r="834" spans="1:2">
      <c r="A834" s="11">
        <f>Returns!A834</f>
        <v>0</v>
      </c>
      <c r="B834" s="1">
        <f>MAX(CumRet!$B$2:$B$834)-CumRet!B834</f>
        <v>0</v>
      </c>
    </row>
    <row r="835" spans="1:2">
      <c r="A835" s="11">
        <f>Returns!A835</f>
        <v>0</v>
      </c>
      <c r="B835" s="1">
        <f>MAX(CumRet!$B$2:$B$835)-CumRet!B835</f>
        <v>0</v>
      </c>
    </row>
    <row r="836" spans="1:2">
      <c r="A836" s="11">
        <f>Returns!A836</f>
        <v>0</v>
      </c>
      <c r="B836" s="1">
        <f>MAX(CumRet!$B$2:$B$836)-CumRet!B836</f>
        <v>0</v>
      </c>
    </row>
    <row r="837" spans="1:2">
      <c r="A837" s="11">
        <f>Returns!A837</f>
        <v>0</v>
      </c>
      <c r="B837" s="1">
        <f>MAX(CumRet!$B$2:$B$837)-CumRet!B837</f>
        <v>0</v>
      </c>
    </row>
    <row r="838" spans="1:2">
      <c r="A838" s="11">
        <f>Returns!A838</f>
        <v>0</v>
      </c>
      <c r="B838" s="1">
        <f>MAX(CumRet!$B$2:$B$838)-CumRet!B838</f>
        <v>0</v>
      </c>
    </row>
    <row r="839" spans="1:2">
      <c r="A839" s="11">
        <f>Returns!A839</f>
        <v>0</v>
      </c>
      <c r="B839" s="1">
        <f>MAX(CumRet!$B$2:$B$839)-CumRet!B839</f>
        <v>0</v>
      </c>
    </row>
    <row r="840" spans="1:2">
      <c r="A840" s="11">
        <f>Returns!A840</f>
        <v>0</v>
      </c>
      <c r="B840" s="1">
        <f>MAX(CumRet!$B$2:$B$840)-CumRet!B840</f>
        <v>0</v>
      </c>
    </row>
    <row r="841" spans="1:2">
      <c r="A841" s="11">
        <f>Returns!A841</f>
        <v>0</v>
      </c>
      <c r="B841" s="1">
        <f>MAX(CumRet!$B$2:$B$841)-CumRet!B841</f>
        <v>0</v>
      </c>
    </row>
    <row r="842" spans="1:2">
      <c r="A842" s="11">
        <f>Returns!A842</f>
        <v>0</v>
      </c>
      <c r="B842" s="1">
        <f>MAX(CumRet!$B$2:$B$842)-CumRet!B842</f>
        <v>0</v>
      </c>
    </row>
    <row r="843" spans="1:2">
      <c r="A843" s="11">
        <f>Returns!A843</f>
        <v>0</v>
      </c>
      <c r="B843" s="1">
        <f>MAX(CumRet!$B$2:$B$843)-CumRet!B843</f>
        <v>0</v>
      </c>
    </row>
    <row r="844" spans="1:2">
      <c r="A844" s="11">
        <f>Returns!A844</f>
        <v>0</v>
      </c>
      <c r="B844" s="1">
        <f>MAX(CumRet!$B$2:$B$844)-CumRet!B844</f>
        <v>0</v>
      </c>
    </row>
    <row r="845" spans="1:2">
      <c r="A845" s="11">
        <f>Returns!A845</f>
        <v>0</v>
      </c>
      <c r="B845" s="1">
        <f>MAX(CumRet!$B$2:$B$845)-CumRet!B845</f>
        <v>0</v>
      </c>
    </row>
    <row r="846" spans="1:2">
      <c r="A846" s="11">
        <f>Returns!A846</f>
        <v>0</v>
      </c>
      <c r="B846" s="1">
        <f>MAX(CumRet!$B$2:$B$846)-CumRet!B846</f>
        <v>0</v>
      </c>
    </row>
    <row r="847" spans="1:2">
      <c r="A847" s="11">
        <f>Returns!A847</f>
        <v>0</v>
      </c>
      <c r="B847" s="1">
        <f>MAX(CumRet!$B$2:$B$847)-CumRet!B847</f>
        <v>0</v>
      </c>
    </row>
    <row r="848" spans="1:2">
      <c r="A848" s="11">
        <f>Returns!A848</f>
        <v>0</v>
      </c>
      <c r="B848" s="1">
        <f>MAX(CumRet!$B$2:$B$848)-CumRet!B848</f>
        <v>0</v>
      </c>
    </row>
    <row r="849" spans="1:2">
      <c r="A849" s="11">
        <f>Returns!A849</f>
        <v>0</v>
      </c>
      <c r="B849" s="1">
        <f>MAX(CumRet!$B$2:$B$849)-CumRet!B849</f>
        <v>0</v>
      </c>
    </row>
    <row r="850" spans="1:2">
      <c r="A850" s="11">
        <f>Returns!A850</f>
        <v>0</v>
      </c>
      <c r="B850" s="1">
        <f>MAX(CumRet!$B$2:$B$850)-CumRet!B850</f>
        <v>0</v>
      </c>
    </row>
    <row r="851" spans="1:2">
      <c r="A851" s="11">
        <f>Returns!A851</f>
        <v>0</v>
      </c>
      <c r="B851" s="1">
        <f>MAX(CumRet!$B$2:$B$851)-CumRet!B851</f>
        <v>0</v>
      </c>
    </row>
    <row r="852" spans="1:2">
      <c r="A852" s="11">
        <f>Returns!A852</f>
        <v>0</v>
      </c>
      <c r="B852" s="1">
        <f>MAX(CumRet!$B$2:$B$852)-CumRet!B852</f>
        <v>0</v>
      </c>
    </row>
    <row r="853" spans="1:2">
      <c r="A853" s="11">
        <f>Returns!A853</f>
        <v>0</v>
      </c>
      <c r="B853" s="1">
        <f>MAX(CumRet!$B$2:$B$853)-CumRet!B853</f>
        <v>0</v>
      </c>
    </row>
    <row r="854" spans="1:2">
      <c r="A854" s="11">
        <f>Returns!A854</f>
        <v>0</v>
      </c>
      <c r="B854" s="1">
        <f>MAX(CumRet!$B$2:$B$854)-CumRet!B854</f>
        <v>0</v>
      </c>
    </row>
    <row r="855" spans="1:2">
      <c r="A855" s="11">
        <f>Returns!A855</f>
        <v>0</v>
      </c>
      <c r="B855" s="1">
        <f>MAX(CumRet!$B$2:$B$855)-CumRet!B855</f>
        <v>0</v>
      </c>
    </row>
    <row r="856" spans="1:2">
      <c r="A856" s="11">
        <f>Returns!A856</f>
        <v>0</v>
      </c>
      <c r="B856" s="1">
        <f>MAX(CumRet!$B$2:$B$856)-CumRet!B856</f>
        <v>0</v>
      </c>
    </row>
    <row r="857" spans="1:2">
      <c r="A857" s="11">
        <f>Returns!A857</f>
        <v>0</v>
      </c>
      <c r="B857" s="1">
        <f>MAX(CumRet!$B$2:$B$857)-CumRet!B857</f>
        <v>0</v>
      </c>
    </row>
    <row r="858" spans="1:2">
      <c r="A858" s="11">
        <f>Returns!A858</f>
        <v>0</v>
      </c>
      <c r="B858" s="1">
        <f>MAX(CumRet!$B$2:$B$858)-CumRet!B858</f>
        <v>0</v>
      </c>
    </row>
    <row r="859" spans="1:2">
      <c r="A859" s="11">
        <f>Returns!A859</f>
        <v>0</v>
      </c>
      <c r="B859" s="1">
        <f>MAX(CumRet!$B$2:$B$859)-CumRet!B859</f>
        <v>0</v>
      </c>
    </row>
    <row r="860" spans="1:2">
      <c r="A860" s="11">
        <f>Returns!A860</f>
        <v>0</v>
      </c>
      <c r="B860" s="1">
        <f>MAX(CumRet!$B$2:$B$860)-CumRet!B860</f>
        <v>0</v>
      </c>
    </row>
    <row r="861" spans="1:2">
      <c r="A861" s="11">
        <f>Returns!A861</f>
        <v>0</v>
      </c>
      <c r="B861" s="1">
        <f>MAX(CumRet!$B$2:$B$861)-CumRet!B861</f>
        <v>0</v>
      </c>
    </row>
    <row r="862" spans="1:2">
      <c r="A862" s="11">
        <f>Returns!A862</f>
        <v>0</v>
      </c>
      <c r="B862" s="1">
        <f>MAX(CumRet!$B$2:$B$862)-CumRet!B862</f>
        <v>0</v>
      </c>
    </row>
    <row r="863" spans="1:2">
      <c r="A863" s="11">
        <f>Returns!A863</f>
        <v>0</v>
      </c>
      <c r="B863" s="1">
        <f>MAX(CumRet!$B$2:$B$863)-CumRet!B863</f>
        <v>0</v>
      </c>
    </row>
    <row r="864" spans="1:2">
      <c r="A864" s="11">
        <f>Returns!A864</f>
        <v>0</v>
      </c>
      <c r="B864" s="1">
        <f>MAX(CumRet!$B$2:$B$864)-CumRet!B864</f>
        <v>0</v>
      </c>
    </row>
    <row r="865" spans="1:2">
      <c r="A865" s="11">
        <f>Returns!A865</f>
        <v>0</v>
      </c>
      <c r="B865" s="1">
        <f>MAX(CumRet!$B$2:$B$865)-CumRet!B865</f>
        <v>0</v>
      </c>
    </row>
    <row r="866" spans="1:2">
      <c r="A866" s="11">
        <f>Returns!A866</f>
        <v>0</v>
      </c>
      <c r="B866" s="1">
        <f>MAX(CumRet!$B$2:$B$866)-CumRet!B866</f>
        <v>0</v>
      </c>
    </row>
    <row r="867" spans="1:2">
      <c r="A867" s="11">
        <f>Returns!A867</f>
        <v>0</v>
      </c>
      <c r="B867" s="1">
        <f>MAX(CumRet!$B$2:$B$867)-CumRet!B867</f>
        <v>0</v>
      </c>
    </row>
    <row r="868" spans="1:2">
      <c r="A868" s="11">
        <f>Returns!A868</f>
        <v>0</v>
      </c>
      <c r="B868" s="1">
        <f>MAX(CumRet!$B$2:$B$868)-CumRet!B868</f>
        <v>0</v>
      </c>
    </row>
    <row r="869" spans="1:2">
      <c r="A869" s="11">
        <f>Returns!A869</f>
        <v>0</v>
      </c>
      <c r="B869" s="1">
        <f>MAX(CumRet!$B$2:$B$869)-CumRet!B869</f>
        <v>0</v>
      </c>
    </row>
    <row r="870" spans="1:2">
      <c r="A870" s="11">
        <f>Returns!A870</f>
        <v>0</v>
      </c>
      <c r="B870" s="1">
        <f>MAX(CumRet!$B$2:$B$870)-CumRet!B870</f>
        <v>0</v>
      </c>
    </row>
    <row r="871" spans="1:2">
      <c r="A871" s="11">
        <f>Returns!A871</f>
        <v>0</v>
      </c>
      <c r="B871" s="1">
        <f>MAX(CumRet!$B$2:$B$871)-CumRet!B871</f>
        <v>0</v>
      </c>
    </row>
    <row r="872" spans="1:2">
      <c r="A872" s="11">
        <f>Returns!A872</f>
        <v>0</v>
      </c>
      <c r="B872" s="1">
        <f>MAX(CumRet!$B$2:$B$872)-CumRet!B872</f>
        <v>0</v>
      </c>
    </row>
    <row r="873" spans="1:2">
      <c r="A873" s="11">
        <f>Returns!A873</f>
        <v>0</v>
      </c>
      <c r="B873" s="1">
        <f>MAX(CumRet!$B$2:$B$873)-CumRet!B873</f>
        <v>0</v>
      </c>
    </row>
    <row r="874" spans="1:2">
      <c r="A874" s="11">
        <f>Returns!A874</f>
        <v>0</v>
      </c>
      <c r="B874" s="1">
        <f>MAX(CumRet!$B$2:$B$874)-CumRet!B874</f>
        <v>0</v>
      </c>
    </row>
    <row r="875" spans="1:2">
      <c r="A875" s="11">
        <f>Returns!A875</f>
        <v>0</v>
      </c>
      <c r="B875" s="1">
        <f>MAX(CumRet!$B$2:$B$875)-CumRet!B875</f>
        <v>0</v>
      </c>
    </row>
    <row r="876" spans="1:2">
      <c r="A876" s="11">
        <f>Returns!A876</f>
        <v>0</v>
      </c>
      <c r="B876" s="1">
        <f>MAX(CumRet!$B$2:$B$876)-CumRet!B876</f>
        <v>0</v>
      </c>
    </row>
    <row r="877" spans="1:2">
      <c r="A877" s="11">
        <f>Returns!A877</f>
        <v>0</v>
      </c>
      <c r="B877" s="1">
        <f>MAX(CumRet!$B$2:$B$877)-CumRet!B877</f>
        <v>0</v>
      </c>
    </row>
    <row r="878" spans="1:2">
      <c r="A878" s="11">
        <f>Returns!A878</f>
        <v>0</v>
      </c>
      <c r="B878" s="1">
        <f>MAX(CumRet!$B$2:$B$878)-CumRet!B878</f>
        <v>0</v>
      </c>
    </row>
    <row r="879" spans="1:2">
      <c r="A879" s="11">
        <f>Returns!A879</f>
        <v>0</v>
      </c>
      <c r="B879" s="1">
        <f>MAX(CumRet!$B$2:$B$879)-CumRet!B879</f>
        <v>0</v>
      </c>
    </row>
    <row r="880" spans="1:2">
      <c r="A880" s="11">
        <f>Returns!A880</f>
        <v>0</v>
      </c>
      <c r="B880" s="1">
        <f>MAX(CumRet!$B$2:$B$880)-CumRet!B880</f>
        <v>0</v>
      </c>
    </row>
    <row r="881" spans="1:2">
      <c r="A881" s="11">
        <f>Returns!A881</f>
        <v>0</v>
      </c>
      <c r="B881" s="1">
        <f>MAX(CumRet!$B$2:$B$881)-CumRet!B881</f>
        <v>0</v>
      </c>
    </row>
    <row r="882" spans="1:2">
      <c r="A882" s="11">
        <f>Returns!A882</f>
        <v>0</v>
      </c>
      <c r="B882" s="1">
        <f>MAX(CumRet!$B$2:$B$882)-CumRet!B882</f>
        <v>0</v>
      </c>
    </row>
    <row r="883" spans="1:2">
      <c r="A883" s="11">
        <f>Returns!A883</f>
        <v>0</v>
      </c>
      <c r="B883" s="1">
        <f>MAX(CumRet!$B$2:$B$883)-CumRet!B883</f>
        <v>0</v>
      </c>
    </row>
    <row r="884" spans="1:2">
      <c r="A884" s="11">
        <f>Returns!A884</f>
        <v>0</v>
      </c>
      <c r="B884" s="1">
        <f>MAX(CumRet!$B$2:$B$884)-CumRet!B884</f>
        <v>0</v>
      </c>
    </row>
    <row r="885" spans="1:2">
      <c r="A885" s="11">
        <f>Returns!A885</f>
        <v>0</v>
      </c>
      <c r="B885" s="1">
        <f>MAX(CumRet!$B$2:$B$885)-CumRet!B885</f>
        <v>0</v>
      </c>
    </row>
    <row r="886" spans="1:2">
      <c r="A886" s="11">
        <f>Returns!A886</f>
        <v>0</v>
      </c>
      <c r="B886" s="1">
        <f>MAX(CumRet!$B$2:$B$886)-CumRet!B886</f>
        <v>0</v>
      </c>
    </row>
    <row r="887" spans="1:2">
      <c r="A887" s="11">
        <f>Returns!A887</f>
        <v>0</v>
      </c>
      <c r="B887" s="1">
        <f>MAX(CumRet!$B$2:$B$887)-CumRet!B887</f>
        <v>0</v>
      </c>
    </row>
    <row r="888" spans="1:2">
      <c r="A888" s="11">
        <f>Returns!A888</f>
        <v>0</v>
      </c>
      <c r="B888" s="1">
        <f>MAX(CumRet!$B$2:$B$888)-CumRet!B888</f>
        <v>0</v>
      </c>
    </row>
    <row r="889" spans="1:2">
      <c r="A889" s="11">
        <f>Returns!A889</f>
        <v>0</v>
      </c>
      <c r="B889" s="1">
        <f>MAX(CumRet!$B$2:$B$889)-CumRet!B889</f>
        <v>0</v>
      </c>
    </row>
    <row r="890" spans="1:2">
      <c r="A890" s="11">
        <f>Returns!A890</f>
        <v>0</v>
      </c>
      <c r="B890" s="1">
        <f>MAX(CumRet!$B$2:$B$890)-CumRet!B890</f>
        <v>0</v>
      </c>
    </row>
    <row r="891" spans="1:2">
      <c r="A891" s="11">
        <f>Returns!A891</f>
        <v>0</v>
      </c>
      <c r="B891" s="1">
        <f>MAX(CumRet!$B$2:$B$891)-CumRet!B891</f>
        <v>0</v>
      </c>
    </row>
    <row r="892" spans="1:2">
      <c r="A892" s="11">
        <f>Returns!A892</f>
        <v>0</v>
      </c>
      <c r="B892" s="1">
        <f>MAX(CumRet!$B$2:$B$892)-CumRet!B892</f>
        <v>0</v>
      </c>
    </row>
    <row r="893" spans="1:2">
      <c r="A893" s="11">
        <f>Returns!A893</f>
        <v>0</v>
      </c>
      <c r="B893" s="1">
        <f>MAX(CumRet!$B$2:$B$893)-CumRet!B893</f>
        <v>0</v>
      </c>
    </row>
    <row r="894" spans="1:2">
      <c r="A894" s="11">
        <f>Returns!A894</f>
        <v>0</v>
      </c>
      <c r="B894" s="1">
        <f>MAX(CumRet!$B$2:$B$894)-CumRet!B894</f>
        <v>0</v>
      </c>
    </row>
    <row r="895" spans="1:2">
      <c r="A895" s="11">
        <f>Returns!A895</f>
        <v>0</v>
      </c>
      <c r="B895" s="1">
        <f>MAX(CumRet!$B$2:$B$895)-CumRet!B895</f>
        <v>0</v>
      </c>
    </row>
    <row r="896" spans="1:2">
      <c r="A896" s="11">
        <f>Returns!A896</f>
        <v>0</v>
      </c>
      <c r="B896" s="1">
        <f>MAX(CumRet!$B$2:$B$896)-CumRet!B896</f>
        <v>0</v>
      </c>
    </row>
    <row r="897" spans="1:2">
      <c r="A897" s="11">
        <f>Returns!A897</f>
        <v>0</v>
      </c>
      <c r="B897" s="1">
        <f>MAX(CumRet!$B$2:$B$897)-CumRet!B897</f>
        <v>0</v>
      </c>
    </row>
    <row r="898" spans="1:2">
      <c r="A898" s="11">
        <f>Returns!A898</f>
        <v>0</v>
      </c>
      <c r="B898" s="1">
        <f>MAX(CumRet!$B$2:$B$898)-CumRet!B898</f>
        <v>0</v>
      </c>
    </row>
    <row r="899" spans="1:2">
      <c r="A899" s="11">
        <f>Returns!A899</f>
        <v>0</v>
      </c>
      <c r="B899" s="1">
        <f>MAX(CumRet!$B$2:$B$899)-CumRet!B899</f>
        <v>0</v>
      </c>
    </row>
    <row r="900" spans="1:2">
      <c r="A900" s="11">
        <f>Returns!A900</f>
        <v>0</v>
      </c>
      <c r="B900" s="1">
        <f>MAX(CumRet!$B$2:$B$900)-CumRet!B900</f>
        <v>0</v>
      </c>
    </row>
    <row r="901" spans="1:2">
      <c r="A901" s="11">
        <f>Returns!A901</f>
        <v>0</v>
      </c>
      <c r="B901" s="1">
        <f>MAX(CumRet!$B$2:$B$901)-CumRet!B901</f>
        <v>0</v>
      </c>
    </row>
    <row r="902" spans="1:2">
      <c r="A902" s="11">
        <f>Returns!A902</f>
        <v>0</v>
      </c>
      <c r="B902" s="1">
        <f>MAX(CumRet!$B$2:$B$902)-CumRet!B902</f>
        <v>0</v>
      </c>
    </row>
    <row r="903" spans="1:2">
      <c r="A903" s="11">
        <f>Returns!A903</f>
        <v>0</v>
      </c>
      <c r="B903" s="1">
        <f>MAX(CumRet!$B$2:$B$903)-CumRet!B903</f>
        <v>0</v>
      </c>
    </row>
    <row r="904" spans="1:2">
      <c r="A904" s="11">
        <f>Returns!A904</f>
        <v>0</v>
      </c>
      <c r="B904" s="1">
        <f>MAX(CumRet!$B$2:$B$904)-CumRet!B904</f>
        <v>0</v>
      </c>
    </row>
    <row r="905" spans="1:2">
      <c r="A905" s="11">
        <f>Returns!A905</f>
        <v>0</v>
      </c>
      <c r="B905" s="1">
        <f>MAX(CumRet!$B$2:$B$905)-CumRet!B905</f>
        <v>0</v>
      </c>
    </row>
    <row r="906" spans="1:2">
      <c r="A906" s="11">
        <f>Returns!A906</f>
        <v>0</v>
      </c>
      <c r="B906" s="1">
        <f>MAX(CumRet!$B$2:$B$906)-CumRet!B906</f>
        <v>0</v>
      </c>
    </row>
    <row r="907" spans="1:2">
      <c r="A907" s="11">
        <f>Returns!A907</f>
        <v>0</v>
      </c>
      <c r="B907" s="1">
        <f>MAX(CumRet!$B$2:$B$907)-CumRet!B907</f>
        <v>0</v>
      </c>
    </row>
    <row r="908" spans="1:2">
      <c r="A908" s="11">
        <f>Returns!A908</f>
        <v>0</v>
      </c>
      <c r="B908" s="1">
        <f>MAX(CumRet!$B$2:$B$908)-CumRet!B908</f>
        <v>0</v>
      </c>
    </row>
    <row r="909" spans="1:2">
      <c r="A909" s="11">
        <f>Returns!A909</f>
        <v>0</v>
      </c>
      <c r="B909" s="1">
        <f>MAX(CumRet!$B$2:$B$909)-CumRet!B909</f>
        <v>0</v>
      </c>
    </row>
    <row r="910" spans="1:2">
      <c r="A910" s="11">
        <f>Returns!A910</f>
        <v>0</v>
      </c>
      <c r="B910" s="1">
        <f>MAX(CumRet!$B$2:$B$910)-CumRet!B910</f>
        <v>0</v>
      </c>
    </row>
    <row r="911" spans="1:2">
      <c r="A911" s="11">
        <f>Returns!A911</f>
        <v>0</v>
      </c>
      <c r="B911" s="1">
        <f>MAX(CumRet!$B$2:$B$911)-CumRet!B911</f>
        <v>0</v>
      </c>
    </row>
    <row r="912" spans="1:2">
      <c r="A912" s="11">
        <f>Returns!A912</f>
        <v>0</v>
      </c>
      <c r="B912" s="1">
        <f>MAX(CumRet!$B$2:$B$912)-CumRet!B912</f>
        <v>0</v>
      </c>
    </row>
    <row r="913" spans="1:2">
      <c r="A913" s="11">
        <f>Returns!A913</f>
        <v>0</v>
      </c>
      <c r="B913" s="1">
        <f>MAX(CumRet!$B$2:$B$913)-CumRet!B913</f>
        <v>0</v>
      </c>
    </row>
    <row r="914" spans="1:2">
      <c r="A914" s="11">
        <f>Returns!A914</f>
        <v>0</v>
      </c>
      <c r="B914" s="1">
        <f>MAX(CumRet!$B$2:$B$914)-CumRet!B914</f>
        <v>0</v>
      </c>
    </row>
    <row r="915" spans="1:2">
      <c r="A915" s="11">
        <f>Returns!A915</f>
        <v>0</v>
      </c>
      <c r="B915" s="1">
        <f>MAX(CumRet!$B$2:$B$915)-CumRet!B915</f>
        <v>0</v>
      </c>
    </row>
    <row r="916" spans="1:2">
      <c r="A916" s="11">
        <f>Returns!A916</f>
        <v>0</v>
      </c>
      <c r="B916" s="1">
        <f>MAX(CumRet!$B$2:$B$916)-CumRet!B916</f>
        <v>0</v>
      </c>
    </row>
    <row r="917" spans="1:2">
      <c r="A917" s="11">
        <f>Returns!A917</f>
        <v>0</v>
      </c>
      <c r="B917" s="1">
        <f>MAX(CumRet!$B$2:$B$917)-CumRet!B917</f>
        <v>0</v>
      </c>
    </row>
    <row r="918" spans="1:2">
      <c r="A918" s="11">
        <f>Returns!A918</f>
        <v>0</v>
      </c>
      <c r="B918" s="1">
        <f>MAX(CumRet!$B$2:$B$918)-CumRet!B918</f>
        <v>0</v>
      </c>
    </row>
    <row r="919" spans="1:2">
      <c r="A919" s="11">
        <f>Returns!A919</f>
        <v>0</v>
      </c>
      <c r="B919" s="1">
        <f>MAX(CumRet!$B$2:$B$919)-CumRet!B919</f>
        <v>0</v>
      </c>
    </row>
    <row r="920" spans="1:2">
      <c r="A920" s="11">
        <f>Returns!A920</f>
        <v>0</v>
      </c>
      <c r="B920" s="1">
        <f>MAX(CumRet!$B$2:$B$920)-CumRet!B920</f>
        <v>0</v>
      </c>
    </row>
    <row r="921" spans="1:2">
      <c r="A921" s="11">
        <f>Returns!A921</f>
        <v>0</v>
      </c>
      <c r="B921" s="1">
        <f>MAX(CumRet!$B$2:$B$921)-CumRet!B921</f>
        <v>0</v>
      </c>
    </row>
    <row r="922" spans="1:2">
      <c r="A922" s="11">
        <f>Returns!A922</f>
        <v>0</v>
      </c>
      <c r="B922" s="1">
        <f>MAX(CumRet!$B$2:$B$922)-CumRet!B922</f>
        <v>0</v>
      </c>
    </row>
    <row r="923" spans="1:2">
      <c r="A923" s="11">
        <f>Returns!A923</f>
        <v>0</v>
      </c>
      <c r="B923" s="1">
        <f>MAX(CumRet!$B$2:$B$923)-CumRet!B923</f>
        <v>0</v>
      </c>
    </row>
    <row r="924" spans="1:2">
      <c r="A924" s="11">
        <f>Returns!A924</f>
        <v>0</v>
      </c>
      <c r="B924" s="1">
        <f>MAX(CumRet!$B$2:$B$924)-CumRet!B924</f>
        <v>0</v>
      </c>
    </row>
    <row r="925" spans="1:2">
      <c r="A925" s="11">
        <f>Returns!A925</f>
        <v>0</v>
      </c>
      <c r="B925" s="1">
        <f>MAX(CumRet!$B$2:$B$925)-CumRet!B925</f>
        <v>0</v>
      </c>
    </row>
    <row r="926" spans="1:2">
      <c r="A926" s="11">
        <f>Returns!A926</f>
        <v>0</v>
      </c>
      <c r="B926" s="1">
        <f>MAX(CumRet!$B$2:$B$926)-CumRet!B926</f>
        <v>0</v>
      </c>
    </row>
    <row r="927" spans="1:2">
      <c r="A927" s="11">
        <f>Returns!A927</f>
        <v>0</v>
      </c>
      <c r="B927" s="1">
        <f>MAX(CumRet!$B$2:$B$927)-CumRet!B927</f>
        <v>0</v>
      </c>
    </row>
    <row r="928" spans="1:2">
      <c r="A928" s="11">
        <f>Returns!A928</f>
        <v>0</v>
      </c>
      <c r="B928" s="1">
        <f>MAX(CumRet!$B$2:$B$928)-CumRet!B928</f>
        <v>0</v>
      </c>
    </row>
    <row r="929" spans="1:2">
      <c r="A929" s="11">
        <f>Returns!A929</f>
        <v>0</v>
      </c>
      <c r="B929" s="1">
        <f>MAX(CumRet!$B$2:$B$929)-CumRet!B929</f>
        <v>0</v>
      </c>
    </row>
    <row r="930" spans="1:2">
      <c r="A930" s="11">
        <f>Returns!A930</f>
        <v>0</v>
      </c>
      <c r="B930" s="1">
        <f>MAX(CumRet!$B$2:$B$930)-CumRet!B930</f>
        <v>0</v>
      </c>
    </row>
    <row r="931" spans="1:2">
      <c r="A931" s="11">
        <f>Returns!A931</f>
        <v>0</v>
      </c>
      <c r="B931" s="1">
        <f>MAX(CumRet!$B$2:$B$931)-CumRet!B931</f>
        <v>0</v>
      </c>
    </row>
    <row r="932" spans="1:2">
      <c r="A932" s="11">
        <f>Returns!A932</f>
        <v>0</v>
      </c>
      <c r="B932" s="1">
        <f>MAX(CumRet!$B$2:$B$932)-CumRet!B932</f>
        <v>0</v>
      </c>
    </row>
    <row r="933" spans="1:2">
      <c r="A933" s="11">
        <f>Returns!A933</f>
        <v>0</v>
      </c>
      <c r="B933" s="1">
        <f>MAX(CumRet!$B$2:$B$933)-CumRet!B933</f>
        <v>0</v>
      </c>
    </row>
    <row r="934" spans="1:2">
      <c r="A934" s="11">
        <f>Returns!A934</f>
        <v>0</v>
      </c>
      <c r="B934" s="1">
        <f>MAX(CumRet!$B$2:$B$934)-CumRet!B934</f>
        <v>0</v>
      </c>
    </row>
    <row r="935" spans="1:2">
      <c r="A935" s="11">
        <f>Returns!A935</f>
        <v>0</v>
      </c>
      <c r="B935" s="1">
        <f>MAX(CumRet!$B$2:$B$935)-CumRet!B935</f>
        <v>0</v>
      </c>
    </row>
    <row r="936" spans="1:2">
      <c r="A936" s="11">
        <f>Returns!A936</f>
        <v>0</v>
      </c>
      <c r="B936" s="1">
        <f>MAX(CumRet!$B$2:$B$936)-CumRet!B936</f>
        <v>0</v>
      </c>
    </row>
    <row r="937" spans="1:2">
      <c r="A937" s="11">
        <f>Returns!A937</f>
        <v>0</v>
      </c>
      <c r="B937" s="1">
        <f>MAX(CumRet!$B$2:$B$937)-CumRet!B937</f>
        <v>0</v>
      </c>
    </row>
    <row r="938" spans="1:2">
      <c r="A938" s="11">
        <f>Returns!A938</f>
        <v>0</v>
      </c>
      <c r="B938" s="1">
        <f>MAX(CumRet!$B$2:$B$938)-CumRet!B938</f>
        <v>0</v>
      </c>
    </row>
    <row r="939" spans="1:2">
      <c r="A939" s="11">
        <f>Returns!A939</f>
        <v>0</v>
      </c>
      <c r="B939" s="1">
        <f>MAX(CumRet!$B$2:$B$939)-CumRet!B939</f>
        <v>0</v>
      </c>
    </row>
    <row r="940" spans="1:2">
      <c r="A940" s="11">
        <f>Returns!A940</f>
        <v>0</v>
      </c>
      <c r="B940" s="1">
        <f>MAX(CumRet!$B$2:$B$940)-CumRet!B940</f>
        <v>0</v>
      </c>
    </row>
    <row r="941" spans="1:2">
      <c r="A941" s="11">
        <f>Returns!A941</f>
        <v>0</v>
      </c>
      <c r="B941" s="1">
        <f>MAX(CumRet!$B$2:$B$941)-CumRet!B941</f>
        <v>0</v>
      </c>
    </row>
    <row r="942" spans="1:2">
      <c r="A942" s="11">
        <f>Returns!A942</f>
        <v>0</v>
      </c>
      <c r="B942" s="1">
        <f>MAX(CumRet!$B$2:$B$942)-CumRet!B942</f>
        <v>0</v>
      </c>
    </row>
    <row r="943" spans="1:2">
      <c r="A943" s="11">
        <f>Returns!A943</f>
        <v>0</v>
      </c>
      <c r="B943" s="1">
        <f>MAX(CumRet!$B$2:$B$943)-CumRet!B943</f>
        <v>0</v>
      </c>
    </row>
    <row r="944" spans="1:2">
      <c r="A944" s="11">
        <f>Returns!A944</f>
        <v>0</v>
      </c>
      <c r="B944" s="1">
        <f>MAX(CumRet!$B$2:$B$944)-CumRet!B944</f>
        <v>0</v>
      </c>
    </row>
    <row r="945" spans="1:2">
      <c r="A945" s="11">
        <f>Returns!A945</f>
        <v>0</v>
      </c>
      <c r="B945" s="1">
        <f>MAX(CumRet!$B$2:$B$945)-CumRet!B945</f>
        <v>0</v>
      </c>
    </row>
    <row r="946" spans="1:2">
      <c r="A946" s="11">
        <f>Returns!A946</f>
        <v>0</v>
      </c>
      <c r="B946" s="1">
        <f>MAX(CumRet!$B$2:$B$946)-CumRet!B946</f>
        <v>0</v>
      </c>
    </row>
    <row r="947" spans="1:2">
      <c r="A947" s="11">
        <f>Returns!A947</f>
        <v>0</v>
      </c>
      <c r="B947" s="1">
        <f>MAX(CumRet!$B$2:$B$947)-CumRet!B947</f>
        <v>0</v>
      </c>
    </row>
    <row r="948" spans="1:2">
      <c r="A948" s="11">
        <f>Returns!A948</f>
        <v>0</v>
      </c>
      <c r="B948" s="1">
        <f>MAX(CumRet!$B$2:$B$948)-CumRet!B948</f>
        <v>0</v>
      </c>
    </row>
    <row r="949" spans="1:2">
      <c r="A949" s="11">
        <f>Returns!A949</f>
        <v>0</v>
      </c>
      <c r="B949" s="1">
        <f>MAX(CumRet!$B$2:$B$949)-CumRet!B949</f>
        <v>0</v>
      </c>
    </row>
    <row r="950" spans="1:2">
      <c r="A950" s="11">
        <f>Returns!A950</f>
        <v>0</v>
      </c>
      <c r="B950" s="1">
        <f>MAX(CumRet!$B$2:$B$950)-CumRet!B950</f>
        <v>0</v>
      </c>
    </row>
    <row r="951" spans="1:2">
      <c r="A951" s="11">
        <f>Returns!A951</f>
        <v>0</v>
      </c>
      <c r="B951" s="1">
        <f>MAX(CumRet!$B$2:$B$951)-CumRet!B951</f>
        <v>0</v>
      </c>
    </row>
    <row r="952" spans="1:2">
      <c r="A952" s="11">
        <f>Returns!A952</f>
        <v>0</v>
      </c>
      <c r="B952" s="1">
        <f>MAX(CumRet!$B$2:$B$952)-CumRet!B952</f>
        <v>0</v>
      </c>
    </row>
    <row r="953" spans="1:2">
      <c r="A953" s="11">
        <f>Returns!A953</f>
        <v>0</v>
      </c>
      <c r="B953" s="1">
        <f>MAX(CumRet!$B$2:$B$953)-CumRet!B953</f>
        <v>0</v>
      </c>
    </row>
    <row r="954" spans="1:2">
      <c r="A954" s="11">
        <f>Returns!A954</f>
        <v>0</v>
      </c>
      <c r="B954" s="1">
        <f>MAX(CumRet!$B$2:$B$954)-CumRet!B954</f>
        <v>0</v>
      </c>
    </row>
    <row r="955" spans="1:2">
      <c r="A955" s="11">
        <f>Returns!A955</f>
        <v>0</v>
      </c>
      <c r="B955" s="1">
        <f>MAX(CumRet!$B$2:$B$955)-CumRet!B955</f>
        <v>0</v>
      </c>
    </row>
    <row r="956" spans="1:2">
      <c r="A956" s="11">
        <f>Returns!A956</f>
        <v>0</v>
      </c>
      <c r="B956" s="1">
        <f>MAX(CumRet!$B$2:$B$956)-CumRet!B956</f>
        <v>0</v>
      </c>
    </row>
    <row r="957" spans="1:2">
      <c r="A957" s="11">
        <f>Returns!A957</f>
        <v>0</v>
      </c>
      <c r="B957" s="1">
        <f>MAX(CumRet!$B$2:$B$957)-CumRet!B957</f>
        <v>0</v>
      </c>
    </row>
    <row r="958" spans="1:2">
      <c r="A958" s="11">
        <f>Returns!A958</f>
        <v>0</v>
      </c>
      <c r="B958" s="1">
        <f>MAX(CumRet!$B$2:$B$958)-CumRet!B958</f>
        <v>0</v>
      </c>
    </row>
    <row r="959" spans="1:2">
      <c r="A959" s="11">
        <f>Returns!A959</f>
        <v>0</v>
      </c>
      <c r="B959" s="1">
        <f>MAX(CumRet!$B$2:$B$959)-CumRet!B959</f>
        <v>0</v>
      </c>
    </row>
    <row r="960" spans="1:2">
      <c r="A960" s="11">
        <f>Returns!A960</f>
        <v>0</v>
      </c>
      <c r="B960" s="1">
        <f>MAX(CumRet!$B$2:$B$960)-CumRet!B960</f>
        <v>0</v>
      </c>
    </row>
    <row r="961" spans="1:2">
      <c r="A961" s="11">
        <f>Returns!A961</f>
        <v>0</v>
      </c>
      <c r="B961" s="1">
        <f>MAX(CumRet!$B$2:$B$961)-CumRet!B961</f>
        <v>0</v>
      </c>
    </row>
    <row r="962" spans="1:2">
      <c r="A962" s="11">
        <f>Returns!A962</f>
        <v>0</v>
      </c>
      <c r="B962" s="1">
        <f>MAX(CumRet!$B$2:$B$962)-CumRet!B962</f>
        <v>0</v>
      </c>
    </row>
    <row r="963" spans="1:2">
      <c r="A963" s="11">
        <f>Returns!A963</f>
        <v>0</v>
      </c>
      <c r="B963" s="1">
        <f>MAX(CumRet!$B$2:$B$963)-CumRet!B963</f>
        <v>0</v>
      </c>
    </row>
    <row r="964" spans="1:2">
      <c r="A964" s="11">
        <f>Returns!A964</f>
        <v>0</v>
      </c>
      <c r="B964" s="1">
        <f>MAX(CumRet!$B$2:$B$964)-CumRet!B964</f>
        <v>0</v>
      </c>
    </row>
    <row r="965" spans="1:2">
      <c r="A965" s="11">
        <f>Returns!A965</f>
        <v>0</v>
      </c>
      <c r="B965" s="1">
        <f>MAX(CumRet!$B$2:$B$965)-CumRet!B965</f>
        <v>0</v>
      </c>
    </row>
    <row r="966" spans="1:2">
      <c r="A966" s="11">
        <f>Returns!A966</f>
        <v>0</v>
      </c>
      <c r="B966" s="1">
        <f>MAX(CumRet!$B$2:$B$966)-CumRet!B966</f>
        <v>0</v>
      </c>
    </row>
    <row r="967" spans="1:2">
      <c r="A967" s="11">
        <f>Returns!A967</f>
        <v>0</v>
      </c>
      <c r="B967" s="1">
        <f>MAX(CumRet!$B$2:$B$967)-CumRet!B967</f>
        <v>0</v>
      </c>
    </row>
    <row r="968" spans="1:2">
      <c r="A968" s="11">
        <f>Returns!A968</f>
        <v>0</v>
      </c>
      <c r="B968" s="1">
        <f>MAX(CumRet!$B$2:$B$968)-CumRet!B968</f>
        <v>0</v>
      </c>
    </row>
    <row r="969" spans="1:2">
      <c r="A969" s="11">
        <f>Returns!A969</f>
        <v>0</v>
      </c>
      <c r="B969" s="1">
        <f>MAX(CumRet!$B$2:$B$969)-CumRet!B969</f>
        <v>0</v>
      </c>
    </row>
    <row r="970" spans="1:2">
      <c r="A970" s="11">
        <f>Returns!A970</f>
        <v>0</v>
      </c>
      <c r="B970" s="1">
        <f>MAX(CumRet!$B$2:$B$970)-CumRet!B970</f>
        <v>0</v>
      </c>
    </row>
    <row r="971" spans="1:2">
      <c r="A971" s="11">
        <f>Returns!A971</f>
        <v>0</v>
      </c>
      <c r="B971" s="1">
        <f>MAX(CumRet!$B$2:$B$971)-CumRet!B971</f>
        <v>0</v>
      </c>
    </row>
    <row r="972" spans="1:2">
      <c r="A972" s="11">
        <f>Returns!A972</f>
        <v>0</v>
      </c>
      <c r="B972" s="1">
        <f>MAX(CumRet!$B$2:$B$972)-CumRet!B972</f>
        <v>0</v>
      </c>
    </row>
    <row r="973" spans="1:2">
      <c r="A973" s="11">
        <f>Returns!A973</f>
        <v>0</v>
      </c>
      <c r="B973" s="1">
        <f>MAX(CumRet!$B$2:$B$973)-CumRet!B973</f>
        <v>0</v>
      </c>
    </row>
    <row r="974" spans="1:2">
      <c r="A974" s="11">
        <f>Returns!A974</f>
        <v>0</v>
      </c>
      <c r="B974" s="1">
        <f>MAX(CumRet!$B$2:$B$974)-CumRet!B974</f>
        <v>0</v>
      </c>
    </row>
    <row r="975" spans="1:2">
      <c r="A975" s="11">
        <f>Returns!A975</f>
        <v>0</v>
      </c>
      <c r="B975" s="1">
        <f>MAX(CumRet!$B$2:$B$975)-CumRet!B975</f>
        <v>0</v>
      </c>
    </row>
    <row r="976" spans="1:2">
      <c r="A976" s="11">
        <f>Returns!A976</f>
        <v>0</v>
      </c>
      <c r="B976" s="1">
        <f>MAX(CumRet!$B$2:$B$976)-CumRet!B976</f>
        <v>0</v>
      </c>
    </row>
    <row r="977" spans="1:2">
      <c r="A977" s="11">
        <f>Returns!A977</f>
        <v>0</v>
      </c>
      <c r="B977" s="1">
        <f>MAX(CumRet!$B$2:$B$977)-CumRet!B977</f>
        <v>0</v>
      </c>
    </row>
    <row r="978" spans="1:2">
      <c r="A978" s="11">
        <f>Returns!A978</f>
        <v>0</v>
      </c>
      <c r="B978" s="1">
        <f>MAX(CumRet!$B$2:$B$978)-CumRet!B978</f>
        <v>0</v>
      </c>
    </row>
    <row r="979" spans="1:2">
      <c r="A979" s="11">
        <f>Returns!A979</f>
        <v>0</v>
      </c>
      <c r="B979" s="1">
        <f>MAX(CumRet!$B$2:$B$979)-CumRet!B979</f>
        <v>0</v>
      </c>
    </row>
    <row r="980" spans="1:2">
      <c r="A980" s="11">
        <f>Returns!A980</f>
        <v>0</v>
      </c>
      <c r="B980" s="1">
        <f>MAX(CumRet!$B$2:$B$980)-CumRet!B980</f>
        <v>0</v>
      </c>
    </row>
    <row r="981" spans="1:2">
      <c r="A981" s="11">
        <f>Returns!A981</f>
        <v>0</v>
      </c>
      <c r="B981" s="1">
        <f>MAX(CumRet!$B$2:$B$981)-CumRet!B981</f>
        <v>0</v>
      </c>
    </row>
    <row r="982" spans="1:2">
      <c r="A982" s="11">
        <f>Returns!A982</f>
        <v>0</v>
      </c>
      <c r="B982" s="1">
        <f>MAX(CumRet!$B$2:$B$982)-CumRet!B982</f>
        <v>0</v>
      </c>
    </row>
    <row r="983" spans="1:2">
      <c r="A983" s="11">
        <f>Returns!A983</f>
        <v>0</v>
      </c>
      <c r="B983" s="1">
        <f>MAX(CumRet!$B$2:$B$983)-CumRet!B983</f>
        <v>0</v>
      </c>
    </row>
    <row r="984" spans="1:2">
      <c r="A984" s="11">
        <f>Returns!A984</f>
        <v>0</v>
      </c>
      <c r="B984" s="1">
        <f>MAX(CumRet!$B$2:$B$984)-CumRet!B984</f>
        <v>0</v>
      </c>
    </row>
    <row r="985" spans="1:2">
      <c r="A985" s="11">
        <f>Returns!A985</f>
        <v>0</v>
      </c>
      <c r="B985" s="1">
        <f>MAX(CumRet!$B$2:$B$985)-CumRet!B985</f>
        <v>0</v>
      </c>
    </row>
    <row r="986" spans="1:2">
      <c r="A986" s="11">
        <f>Returns!A986</f>
        <v>0</v>
      </c>
      <c r="B986" s="1">
        <f>MAX(CumRet!$B$2:$B$986)-CumRet!B986</f>
        <v>0</v>
      </c>
    </row>
    <row r="987" spans="1:2">
      <c r="A987" s="11">
        <f>Returns!A987</f>
        <v>0</v>
      </c>
      <c r="B987" s="1">
        <f>MAX(CumRet!$B$2:$B$987)-CumRet!B987</f>
        <v>0</v>
      </c>
    </row>
    <row r="988" spans="1:2">
      <c r="A988" s="11">
        <f>Returns!A988</f>
        <v>0</v>
      </c>
      <c r="B988" s="1">
        <f>MAX(CumRet!$B$2:$B$988)-CumRet!B988</f>
        <v>0</v>
      </c>
    </row>
    <row r="989" spans="1:2">
      <c r="A989" s="11">
        <f>Returns!A989</f>
        <v>0</v>
      </c>
      <c r="B989" s="1">
        <f>MAX(CumRet!$B$2:$B$989)-CumRet!B989</f>
        <v>0</v>
      </c>
    </row>
    <row r="990" spans="1:2">
      <c r="A990" s="11">
        <f>Returns!A990</f>
        <v>0</v>
      </c>
      <c r="B990" s="1">
        <f>MAX(CumRet!$B$2:$B$990)-CumRet!B990</f>
        <v>0</v>
      </c>
    </row>
    <row r="991" spans="1:2">
      <c r="A991" s="11">
        <f>Returns!A991</f>
        <v>0</v>
      </c>
      <c r="B991" s="1">
        <f>MAX(CumRet!$B$2:$B$991)-CumRet!B991</f>
        <v>0</v>
      </c>
    </row>
    <row r="992" spans="1:2">
      <c r="A992" s="11">
        <f>Returns!A992</f>
        <v>0</v>
      </c>
      <c r="B992" s="1">
        <f>MAX(CumRet!$B$2:$B$992)-CumRet!B992</f>
        <v>0</v>
      </c>
    </row>
    <row r="993" spans="1:2">
      <c r="A993" s="11">
        <f>Returns!A993</f>
        <v>0</v>
      </c>
      <c r="B993" s="1">
        <f>MAX(CumRet!$B$2:$B$993)-CumRet!B993</f>
        <v>0</v>
      </c>
    </row>
    <row r="994" spans="1:2">
      <c r="A994" s="11">
        <f>Returns!A994</f>
        <v>0</v>
      </c>
      <c r="B994" s="1">
        <f>MAX(CumRet!$B$2:$B$994)-CumRet!B994</f>
        <v>0</v>
      </c>
    </row>
    <row r="995" spans="1:2">
      <c r="A995" s="11">
        <f>Returns!A995</f>
        <v>0</v>
      </c>
      <c r="B995" s="1">
        <f>MAX(CumRet!$B$2:$B$995)-CumRet!B995</f>
        <v>0</v>
      </c>
    </row>
    <row r="996" spans="1:2">
      <c r="A996" s="11">
        <f>Returns!A996</f>
        <v>0</v>
      </c>
      <c r="B996" s="1">
        <f>MAX(CumRet!$B$2:$B$996)-CumRet!B996</f>
        <v>0</v>
      </c>
    </row>
    <row r="997" spans="1:2">
      <c r="A997" s="11">
        <f>Returns!A997</f>
        <v>0</v>
      </c>
      <c r="B997" s="1">
        <f>MAX(CumRet!$B$2:$B$997)-CumRet!B997</f>
        <v>0</v>
      </c>
    </row>
    <row r="998" spans="1:2">
      <c r="A998" s="11">
        <f>Returns!A998</f>
        <v>0</v>
      </c>
      <c r="B998" s="1">
        <f>MAX(CumRet!$B$2:$B$998)-CumRet!B998</f>
        <v>0</v>
      </c>
    </row>
    <row r="999" spans="1:2">
      <c r="A999" s="11">
        <f>Returns!A999</f>
        <v>0</v>
      </c>
      <c r="B999" s="1">
        <f>MAX(CumRet!$B$2:$B$999)-CumRet!B999</f>
        <v>0</v>
      </c>
    </row>
    <row r="1000" spans="1:2">
      <c r="A1000" s="11">
        <f>Returns!A1000</f>
        <v>0</v>
      </c>
      <c r="B1000" s="1">
        <f>MAX(CumRet!$B$2:$B$1000)-CumRet!B1000</f>
        <v>0</v>
      </c>
    </row>
    <row r="1001" spans="1:2">
      <c r="A1001" s="11">
        <f>Returns!A1001</f>
        <v>0</v>
      </c>
      <c r="B1001" s="1">
        <f>MAX(CumRet!$B$2:$B$1001)-CumRet!B1001</f>
        <v>0</v>
      </c>
    </row>
    <row r="1002" spans="1:2">
      <c r="A1002" s="11">
        <f>Returns!A1002</f>
        <v>0</v>
      </c>
      <c r="B1002" s="1">
        <f>MAX(CumRet!$B$2:$B$1002)-CumRet!B1002</f>
        <v>0</v>
      </c>
    </row>
    <row r="1003" spans="1:2">
      <c r="A1003" s="11">
        <f>Returns!A1003</f>
        <v>0</v>
      </c>
      <c r="B1003" s="1">
        <f>MAX(CumRet!$B$2:$B$1003)-CumRet!B1003</f>
        <v>0</v>
      </c>
    </row>
    <row r="1004" spans="1:2">
      <c r="A1004" s="11">
        <f>Returns!A1004</f>
        <v>0</v>
      </c>
      <c r="B1004" s="1">
        <f>MAX(CumRet!$B$2:$B$1004)-CumRet!B1004</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MAX(Resume!B9/ 252-Portfolios!B2, 0)</f>
        <v>0</v>
      </c>
    </row>
    <row r="3" spans="1:2">
      <c r="A3" s="11">
        <f>Returns!A3</f>
        <v>0</v>
      </c>
      <c r="B3" s="1">
        <f>MAX(Resume!B9/ 252-Portfolios!B3, 0)</f>
        <v>0</v>
      </c>
    </row>
    <row r="4" spans="1:2">
      <c r="A4" s="11">
        <f>Returns!A4</f>
        <v>0</v>
      </c>
      <c r="B4" s="1">
        <f>MAX(Resume!B9/ 252-Portfolios!B4, 0)</f>
        <v>0</v>
      </c>
    </row>
    <row r="5" spans="1:2">
      <c r="A5" s="11">
        <f>Returns!A5</f>
        <v>0</v>
      </c>
      <c r="B5" s="1">
        <f>MAX(Resume!B9/ 252-Portfolios!B5, 0)</f>
        <v>0</v>
      </c>
    </row>
    <row r="6" spans="1:2">
      <c r="A6" s="11">
        <f>Returns!A6</f>
        <v>0</v>
      </c>
      <c r="B6" s="1">
        <f>MAX(Resume!B9/ 252-Portfolios!B6, 0)</f>
        <v>0</v>
      </c>
    </row>
    <row r="7" spans="1:2">
      <c r="A7" s="11">
        <f>Returns!A7</f>
        <v>0</v>
      </c>
      <c r="B7" s="1">
        <f>MAX(Resume!B9/ 252-Portfolios!B7, 0)</f>
        <v>0</v>
      </c>
    </row>
    <row r="8" spans="1:2">
      <c r="A8" s="11">
        <f>Returns!A8</f>
        <v>0</v>
      </c>
      <c r="B8" s="1">
        <f>MAX(Resume!B9/ 252-Portfolios!B8, 0)</f>
        <v>0</v>
      </c>
    </row>
    <row r="9" spans="1:2">
      <c r="A9" s="11">
        <f>Returns!A9</f>
        <v>0</v>
      </c>
      <c r="B9" s="1">
        <f>MAX(Resume!B9/ 252-Portfolios!B9, 0)</f>
        <v>0</v>
      </c>
    </row>
    <row r="10" spans="1:2">
      <c r="A10" s="11">
        <f>Returns!A10</f>
        <v>0</v>
      </c>
      <c r="B10" s="1">
        <f>MAX(Resume!B9/ 252-Portfolios!B10, 0)</f>
        <v>0</v>
      </c>
    </row>
    <row r="11" spans="1:2">
      <c r="A11" s="11">
        <f>Returns!A11</f>
        <v>0</v>
      </c>
      <c r="B11" s="1">
        <f>MAX(Resume!B9/ 252-Portfolios!B11, 0)</f>
        <v>0</v>
      </c>
    </row>
    <row r="12" spans="1:2">
      <c r="A12" s="11">
        <f>Returns!A12</f>
        <v>0</v>
      </c>
      <c r="B12" s="1">
        <f>MAX(Resume!B9/ 252-Portfolios!B12, 0)</f>
        <v>0</v>
      </c>
    </row>
    <row r="13" spans="1:2">
      <c r="A13" s="11">
        <f>Returns!A13</f>
        <v>0</v>
      </c>
      <c r="B13" s="1">
        <f>MAX(Resume!B9/ 252-Portfolios!B13, 0)</f>
        <v>0</v>
      </c>
    </row>
    <row r="14" spans="1:2">
      <c r="A14" s="11">
        <f>Returns!A14</f>
        <v>0</v>
      </c>
      <c r="B14" s="1">
        <f>MAX(Resume!B9/ 252-Portfolios!B14, 0)</f>
        <v>0</v>
      </c>
    </row>
    <row r="15" spans="1:2">
      <c r="A15" s="11">
        <f>Returns!A15</f>
        <v>0</v>
      </c>
      <c r="B15" s="1">
        <f>MAX(Resume!B9/ 252-Portfolios!B15, 0)</f>
        <v>0</v>
      </c>
    </row>
    <row r="16" spans="1:2">
      <c r="A16" s="11">
        <f>Returns!A16</f>
        <v>0</v>
      </c>
      <c r="B16" s="1">
        <f>MAX(Resume!B9/ 252-Portfolios!B16, 0)</f>
        <v>0</v>
      </c>
    </row>
    <row r="17" spans="1:2">
      <c r="A17" s="11">
        <f>Returns!A17</f>
        <v>0</v>
      </c>
      <c r="B17" s="1">
        <f>MAX(Resume!B9/ 252-Portfolios!B17, 0)</f>
        <v>0</v>
      </c>
    </row>
    <row r="18" spans="1:2">
      <c r="A18" s="11">
        <f>Returns!A18</f>
        <v>0</v>
      </c>
      <c r="B18" s="1">
        <f>MAX(Resume!B9/ 252-Portfolios!B18, 0)</f>
        <v>0</v>
      </c>
    </row>
    <row r="19" spans="1:2">
      <c r="A19" s="11">
        <f>Returns!A19</f>
        <v>0</v>
      </c>
      <c r="B19" s="1">
        <f>MAX(Resume!B9/ 252-Portfolios!B19, 0)</f>
        <v>0</v>
      </c>
    </row>
    <row r="20" spans="1:2">
      <c r="A20" s="11">
        <f>Returns!A20</f>
        <v>0</v>
      </c>
      <c r="B20" s="1">
        <f>MAX(Resume!B9/ 252-Portfolios!B20, 0)</f>
        <v>0</v>
      </c>
    </row>
    <row r="21" spans="1:2">
      <c r="A21" s="11">
        <f>Returns!A21</f>
        <v>0</v>
      </c>
      <c r="B21" s="1">
        <f>MAX(Resume!B9/ 252-Portfolios!B21, 0)</f>
        <v>0</v>
      </c>
    </row>
    <row r="22" spans="1:2">
      <c r="A22" s="11">
        <f>Returns!A22</f>
        <v>0</v>
      </c>
      <c r="B22" s="1">
        <f>MAX(Resume!B9/ 252-Portfolios!B22, 0)</f>
        <v>0</v>
      </c>
    </row>
    <row r="23" spans="1:2">
      <c r="A23" s="11">
        <f>Returns!A23</f>
        <v>0</v>
      </c>
      <c r="B23" s="1">
        <f>MAX(Resume!B9/ 252-Portfolios!B23, 0)</f>
        <v>0</v>
      </c>
    </row>
    <row r="24" spans="1:2">
      <c r="A24" s="11">
        <f>Returns!A24</f>
        <v>0</v>
      </c>
      <c r="B24" s="1">
        <f>MAX(Resume!B9/ 252-Portfolios!B24, 0)</f>
        <v>0</v>
      </c>
    </row>
    <row r="25" spans="1:2">
      <c r="A25" s="11">
        <f>Returns!A25</f>
        <v>0</v>
      </c>
      <c r="B25" s="1">
        <f>MAX(Resume!B9/ 252-Portfolios!B25, 0)</f>
        <v>0</v>
      </c>
    </row>
    <row r="26" spans="1:2">
      <c r="A26" s="11">
        <f>Returns!A26</f>
        <v>0</v>
      </c>
      <c r="B26" s="1">
        <f>MAX(Resume!B9/ 252-Portfolios!B26, 0)</f>
        <v>0</v>
      </c>
    </row>
    <row r="27" spans="1:2">
      <c r="A27" s="11">
        <f>Returns!A27</f>
        <v>0</v>
      </c>
      <c r="B27" s="1">
        <f>MAX(Resume!B9/ 252-Portfolios!B27, 0)</f>
        <v>0</v>
      </c>
    </row>
    <row r="28" spans="1:2">
      <c r="A28" s="11">
        <f>Returns!A28</f>
        <v>0</v>
      </c>
      <c r="B28" s="1">
        <f>MAX(Resume!B9/ 252-Portfolios!B28, 0)</f>
        <v>0</v>
      </c>
    </row>
    <row r="29" spans="1:2">
      <c r="A29" s="11">
        <f>Returns!A29</f>
        <v>0</v>
      </c>
      <c r="B29" s="1">
        <f>MAX(Resume!B9/ 252-Portfolios!B29, 0)</f>
        <v>0</v>
      </c>
    </row>
    <row r="30" spans="1:2">
      <c r="A30" s="11">
        <f>Returns!A30</f>
        <v>0</v>
      </c>
      <c r="B30" s="1">
        <f>MAX(Resume!B9/ 252-Portfolios!B30, 0)</f>
        <v>0</v>
      </c>
    </row>
    <row r="31" spans="1:2">
      <c r="A31" s="11">
        <f>Returns!A31</f>
        <v>0</v>
      </c>
      <c r="B31" s="1">
        <f>MAX(Resume!B9/ 252-Portfolios!B31, 0)</f>
        <v>0</v>
      </c>
    </row>
    <row r="32" spans="1:2">
      <c r="A32" s="11">
        <f>Returns!A32</f>
        <v>0</v>
      </c>
      <c r="B32" s="1">
        <f>MAX(Resume!B9/ 252-Portfolios!B32, 0)</f>
        <v>0</v>
      </c>
    </row>
    <row r="33" spans="1:2">
      <c r="A33" s="11">
        <f>Returns!A33</f>
        <v>0</v>
      </c>
      <c r="B33" s="1">
        <f>MAX(Resume!B9/ 252-Portfolios!B33, 0)</f>
        <v>0</v>
      </c>
    </row>
    <row r="34" spans="1:2">
      <c r="A34" s="11">
        <f>Returns!A34</f>
        <v>0</v>
      </c>
      <c r="B34" s="1">
        <f>MAX(Resume!B9/ 252-Portfolios!B34, 0)</f>
        <v>0</v>
      </c>
    </row>
    <row r="35" spans="1:2">
      <c r="A35" s="11">
        <f>Returns!A35</f>
        <v>0</v>
      </c>
      <c r="B35" s="1">
        <f>MAX(Resume!B9/ 252-Portfolios!B35, 0)</f>
        <v>0</v>
      </c>
    </row>
    <row r="36" spans="1:2">
      <c r="A36" s="11">
        <f>Returns!A36</f>
        <v>0</v>
      </c>
      <c r="B36" s="1">
        <f>MAX(Resume!B9/ 252-Portfolios!B36, 0)</f>
        <v>0</v>
      </c>
    </row>
    <row r="37" spans="1:2">
      <c r="A37" s="11">
        <f>Returns!A37</f>
        <v>0</v>
      </c>
      <c r="B37" s="1">
        <f>MAX(Resume!B9/ 252-Portfolios!B37, 0)</f>
        <v>0</v>
      </c>
    </row>
    <row r="38" spans="1:2">
      <c r="A38" s="11">
        <f>Returns!A38</f>
        <v>0</v>
      </c>
      <c r="B38" s="1">
        <f>MAX(Resume!B9/ 252-Portfolios!B38, 0)</f>
        <v>0</v>
      </c>
    </row>
    <row r="39" spans="1:2">
      <c r="A39" s="11">
        <f>Returns!A39</f>
        <v>0</v>
      </c>
      <c r="B39" s="1">
        <f>MAX(Resume!B9/ 252-Portfolios!B39, 0)</f>
        <v>0</v>
      </c>
    </row>
    <row r="40" spans="1:2">
      <c r="A40" s="11">
        <f>Returns!A40</f>
        <v>0</v>
      </c>
      <c r="B40" s="1">
        <f>MAX(Resume!B9/ 252-Portfolios!B40, 0)</f>
        <v>0</v>
      </c>
    </row>
    <row r="41" spans="1:2">
      <c r="A41" s="11">
        <f>Returns!A41</f>
        <v>0</v>
      </c>
      <c r="B41" s="1">
        <f>MAX(Resume!B9/ 252-Portfolios!B41, 0)</f>
        <v>0</v>
      </c>
    </row>
    <row r="42" spans="1:2">
      <c r="A42" s="11">
        <f>Returns!A42</f>
        <v>0</v>
      </c>
      <c r="B42" s="1">
        <f>MAX(Resume!B9/ 252-Portfolios!B42, 0)</f>
        <v>0</v>
      </c>
    </row>
    <row r="43" spans="1:2">
      <c r="A43" s="11">
        <f>Returns!A43</f>
        <v>0</v>
      </c>
      <c r="B43" s="1">
        <f>MAX(Resume!B9/ 252-Portfolios!B43, 0)</f>
        <v>0</v>
      </c>
    </row>
    <row r="44" spans="1:2">
      <c r="A44" s="11">
        <f>Returns!A44</f>
        <v>0</v>
      </c>
      <c r="B44" s="1">
        <f>MAX(Resume!B9/ 252-Portfolios!B44, 0)</f>
        <v>0</v>
      </c>
    </row>
    <row r="45" spans="1:2">
      <c r="A45" s="11">
        <f>Returns!A45</f>
        <v>0</v>
      </c>
      <c r="B45" s="1">
        <f>MAX(Resume!B9/ 252-Portfolios!B45, 0)</f>
        <v>0</v>
      </c>
    </row>
    <row r="46" spans="1:2">
      <c r="A46" s="11">
        <f>Returns!A46</f>
        <v>0</v>
      </c>
      <c r="B46" s="1">
        <f>MAX(Resume!B9/ 252-Portfolios!B46, 0)</f>
        <v>0</v>
      </c>
    </row>
    <row r="47" spans="1:2">
      <c r="A47" s="11">
        <f>Returns!A47</f>
        <v>0</v>
      </c>
      <c r="B47" s="1">
        <f>MAX(Resume!B9/ 252-Portfolios!B47, 0)</f>
        <v>0</v>
      </c>
    </row>
    <row r="48" spans="1:2">
      <c r="A48" s="11">
        <f>Returns!A48</f>
        <v>0</v>
      </c>
      <c r="B48" s="1">
        <f>MAX(Resume!B9/ 252-Portfolios!B48, 0)</f>
        <v>0</v>
      </c>
    </row>
    <row r="49" spans="1:2">
      <c r="A49" s="11">
        <f>Returns!A49</f>
        <v>0</v>
      </c>
      <c r="B49" s="1">
        <f>MAX(Resume!B9/ 252-Portfolios!B49, 0)</f>
        <v>0</v>
      </c>
    </row>
    <row r="50" spans="1:2">
      <c r="A50" s="11">
        <f>Returns!A50</f>
        <v>0</v>
      </c>
      <c r="B50" s="1">
        <f>MAX(Resume!B9/ 252-Portfolios!B50, 0)</f>
        <v>0</v>
      </c>
    </row>
    <row r="51" spans="1:2">
      <c r="A51" s="11">
        <f>Returns!A51</f>
        <v>0</v>
      </c>
      <c r="B51" s="1">
        <f>MAX(Resume!B9/ 252-Portfolios!B51, 0)</f>
        <v>0</v>
      </c>
    </row>
    <row r="52" spans="1:2">
      <c r="A52" s="11">
        <f>Returns!A52</f>
        <v>0</v>
      </c>
      <c r="B52" s="1">
        <f>MAX(Resume!B9/ 252-Portfolios!B52, 0)</f>
        <v>0</v>
      </c>
    </row>
    <row r="53" spans="1:2">
      <c r="A53" s="11">
        <f>Returns!A53</f>
        <v>0</v>
      </c>
      <c r="B53" s="1">
        <f>MAX(Resume!B9/ 252-Portfolios!B53, 0)</f>
        <v>0</v>
      </c>
    </row>
    <row r="54" spans="1:2">
      <c r="A54" s="11">
        <f>Returns!A54</f>
        <v>0</v>
      </c>
      <c r="B54" s="1">
        <f>MAX(Resume!B9/ 252-Portfolios!B54, 0)</f>
        <v>0</v>
      </c>
    </row>
    <row r="55" spans="1:2">
      <c r="A55" s="11">
        <f>Returns!A55</f>
        <v>0</v>
      </c>
      <c r="B55" s="1">
        <f>MAX(Resume!B9/ 252-Portfolios!B55, 0)</f>
        <v>0</v>
      </c>
    </row>
    <row r="56" spans="1:2">
      <c r="A56" s="11">
        <f>Returns!A56</f>
        <v>0</v>
      </c>
      <c r="B56" s="1">
        <f>MAX(Resume!B9/ 252-Portfolios!B56, 0)</f>
        <v>0</v>
      </c>
    </row>
    <row r="57" spans="1:2">
      <c r="A57" s="11">
        <f>Returns!A57</f>
        <v>0</v>
      </c>
      <c r="B57" s="1">
        <f>MAX(Resume!B9/ 252-Portfolios!B57, 0)</f>
        <v>0</v>
      </c>
    </row>
    <row r="58" spans="1:2">
      <c r="A58" s="11">
        <f>Returns!A58</f>
        <v>0</v>
      </c>
      <c r="B58" s="1">
        <f>MAX(Resume!B9/ 252-Portfolios!B58, 0)</f>
        <v>0</v>
      </c>
    </row>
    <row r="59" spans="1:2">
      <c r="A59" s="11">
        <f>Returns!A59</f>
        <v>0</v>
      </c>
      <c r="B59" s="1">
        <f>MAX(Resume!B9/ 252-Portfolios!B59, 0)</f>
        <v>0</v>
      </c>
    </row>
    <row r="60" spans="1:2">
      <c r="A60" s="11">
        <f>Returns!A60</f>
        <v>0</v>
      </c>
      <c r="B60" s="1">
        <f>MAX(Resume!B9/ 252-Portfolios!B60, 0)</f>
        <v>0</v>
      </c>
    </row>
    <row r="61" spans="1:2">
      <c r="A61" s="11">
        <f>Returns!A61</f>
        <v>0</v>
      </c>
      <c r="B61" s="1">
        <f>MAX(Resume!B9/ 252-Portfolios!B61, 0)</f>
        <v>0</v>
      </c>
    </row>
    <row r="62" spans="1:2">
      <c r="A62" s="11">
        <f>Returns!A62</f>
        <v>0</v>
      </c>
      <c r="B62" s="1">
        <f>MAX(Resume!B9/ 252-Portfolios!B62, 0)</f>
        <v>0</v>
      </c>
    </row>
    <row r="63" spans="1:2">
      <c r="A63" s="11">
        <f>Returns!A63</f>
        <v>0</v>
      </c>
      <c r="B63" s="1">
        <f>MAX(Resume!B9/ 252-Portfolios!B63, 0)</f>
        <v>0</v>
      </c>
    </row>
    <row r="64" spans="1:2">
      <c r="A64" s="11">
        <f>Returns!A64</f>
        <v>0</v>
      </c>
      <c r="B64" s="1">
        <f>MAX(Resume!B9/ 252-Portfolios!B64, 0)</f>
        <v>0</v>
      </c>
    </row>
    <row r="65" spans="1:2">
      <c r="A65" s="11">
        <f>Returns!A65</f>
        <v>0</v>
      </c>
      <c r="B65" s="1">
        <f>MAX(Resume!B9/ 252-Portfolios!B65, 0)</f>
        <v>0</v>
      </c>
    </row>
    <row r="66" spans="1:2">
      <c r="A66" s="11">
        <f>Returns!A66</f>
        <v>0</v>
      </c>
      <c r="B66" s="1">
        <f>MAX(Resume!B9/ 252-Portfolios!B66, 0)</f>
        <v>0</v>
      </c>
    </row>
    <row r="67" spans="1:2">
      <c r="A67" s="11">
        <f>Returns!A67</f>
        <v>0</v>
      </c>
      <c r="B67" s="1">
        <f>MAX(Resume!B9/ 252-Portfolios!B67, 0)</f>
        <v>0</v>
      </c>
    </row>
    <row r="68" spans="1:2">
      <c r="A68" s="11">
        <f>Returns!A68</f>
        <v>0</v>
      </c>
      <c r="B68" s="1">
        <f>MAX(Resume!B9/ 252-Portfolios!B68, 0)</f>
        <v>0</v>
      </c>
    </row>
    <row r="69" spans="1:2">
      <c r="A69" s="11">
        <f>Returns!A69</f>
        <v>0</v>
      </c>
      <c r="B69" s="1">
        <f>MAX(Resume!B9/ 252-Portfolios!B69, 0)</f>
        <v>0</v>
      </c>
    </row>
    <row r="70" spans="1:2">
      <c r="A70" s="11">
        <f>Returns!A70</f>
        <v>0</v>
      </c>
      <c r="B70" s="1">
        <f>MAX(Resume!B9/ 252-Portfolios!B70, 0)</f>
        <v>0</v>
      </c>
    </row>
    <row r="71" spans="1:2">
      <c r="A71" s="11">
        <f>Returns!A71</f>
        <v>0</v>
      </c>
      <c r="B71" s="1">
        <f>MAX(Resume!B9/ 252-Portfolios!B71, 0)</f>
        <v>0</v>
      </c>
    </row>
    <row r="72" spans="1:2">
      <c r="A72" s="11">
        <f>Returns!A72</f>
        <v>0</v>
      </c>
      <c r="B72" s="1">
        <f>MAX(Resume!B9/ 252-Portfolios!B72, 0)</f>
        <v>0</v>
      </c>
    </row>
    <row r="73" spans="1:2">
      <c r="A73" s="11">
        <f>Returns!A73</f>
        <v>0</v>
      </c>
      <c r="B73" s="1">
        <f>MAX(Resume!B9/ 252-Portfolios!B73, 0)</f>
        <v>0</v>
      </c>
    </row>
    <row r="74" spans="1:2">
      <c r="A74" s="11">
        <f>Returns!A74</f>
        <v>0</v>
      </c>
      <c r="B74" s="1">
        <f>MAX(Resume!B9/ 252-Portfolios!B74, 0)</f>
        <v>0</v>
      </c>
    </row>
    <row r="75" spans="1:2">
      <c r="A75" s="11">
        <f>Returns!A75</f>
        <v>0</v>
      </c>
      <c r="B75" s="1">
        <f>MAX(Resume!B9/ 252-Portfolios!B75, 0)</f>
        <v>0</v>
      </c>
    </row>
    <row r="76" spans="1:2">
      <c r="A76" s="11">
        <f>Returns!A76</f>
        <v>0</v>
      </c>
      <c r="B76" s="1">
        <f>MAX(Resume!B9/ 252-Portfolios!B76, 0)</f>
        <v>0</v>
      </c>
    </row>
    <row r="77" spans="1:2">
      <c r="A77" s="11">
        <f>Returns!A77</f>
        <v>0</v>
      </c>
      <c r="B77" s="1">
        <f>MAX(Resume!B9/ 252-Portfolios!B77, 0)</f>
        <v>0</v>
      </c>
    </row>
    <row r="78" spans="1:2">
      <c r="A78" s="11">
        <f>Returns!A78</f>
        <v>0</v>
      </c>
      <c r="B78" s="1">
        <f>MAX(Resume!B9/ 252-Portfolios!B78, 0)</f>
        <v>0</v>
      </c>
    </row>
    <row r="79" spans="1:2">
      <c r="A79" s="11">
        <f>Returns!A79</f>
        <v>0</v>
      </c>
      <c r="B79" s="1">
        <f>MAX(Resume!B9/ 252-Portfolios!B79, 0)</f>
        <v>0</v>
      </c>
    </row>
    <row r="80" spans="1:2">
      <c r="A80" s="11">
        <f>Returns!A80</f>
        <v>0</v>
      </c>
      <c r="B80" s="1">
        <f>MAX(Resume!B9/ 252-Portfolios!B80, 0)</f>
        <v>0</v>
      </c>
    </row>
    <row r="81" spans="1:2">
      <c r="A81" s="11">
        <f>Returns!A81</f>
        <v>0</v>
      </c>
      <c r="B81" s="1">
        <f>MAX(Resume!B9/ 252-Portfolios!B81, 0)</f>
        <v>0</v>
      </c>
    </row>
    <row r="82" spans="1:2">
      <c r="A82" s="11">
        <f>Returns!A82</f>
        <v>0</v>
      </c>
      <c r="B82" s="1">
        <f>MAX(Resume!B9/ 252-Portfolios!B82, 0)</f>
        <v>0</v>
      </c>
    </row>
    <row r="83" spans="1:2">
      <c r="A83" s="11">
        <f>Returns!A83</f>
        <v>0</v>
      </c>
      <c r="B83" s="1">
        <f>MAX(Resume!B9/ 252-Portfolios!B83, 0)</f>
        <v>0</v>
      </c>
    </row>
    <row r="84" spans="1:2">
      <c r="A84" s="11">
        <f>Returns!A84</f>
        <v>0</v>
      </c>
      <c r="B84" s="1">
        <f>MAX(Resume!B9/ 252-Portfolios!B84, 0)</f>
        <v>0</v>
      </c>
    </row>
    <row r="85" spans="1:2">
      <c r="A85" s="11">
        <f>Returns!A85</f>
        <v>0</v>
      </c>
      <c r="B85" s="1">
        <f>MAX(Resume!B9/ 252-Portfolios!B85, 0)</f>
        <v>0</v>
      </c>
    </row>
    <row r="86" spans="1:2">
      <c r="A86" s="11">
        <f>Returns!A86</f>
        <v>0</v>
      </c>
      <c r="B86" s="1">
        <f>MAX(Resume!B9/ 252-Portfolios!B86, 0)</f>
        <v>0</v>
      </c>
    </row>
    <row r="87" spans="1:2">
      <c r="A87" s="11">
        <f>Returns!A87</f>
        <v>0</v>
      </c>
      <c r="B87" s="1">
        <f>MAX(Resume!B9/ 252-Portfolios!B87, 0)</f>
        <v>0</v>
      </c>
    </row>
    <row r="88" spans="1:2">
      <c r="A88" s="11">
        <f>Returns!A88</f>
        <v>0</v>
      </c>
      <c r="B88" s="1">
        <f>MAX(Resume!B9/ 252-Portfolios!B88, 0)</f>
        <v>0</v>
      </c>
    </row>
    <row r="89" spans="1:2">
      <c r="A89" s="11">
        <f>Returns!A89</f>
        <v>0</v>
      </c>
      <c r="B89" s="1">
        <f>MAX(Resume!B9/ 252-Portfolios!B89, 0)</f>
        <v>0</v>
      </c>
    </row>
    <row r="90" spans="1:2">
      <c r="A90" s="11">
        <f>Returns!A90</f>
        <v>0</v>
      </c>
      <c r="B90" s="1">
        <f>MAX(Resume!B9/ 252-Portfolios!B90, 0)</f>
        <v>0</v>
      </c>
    </row>
    <row r="91" spans="1:2">
      <c r="A91" s="11">
        <f>Returns!A91</f>
        <v>0</v>
      </c>
      <c r="B91" s="1">
        <f>MAX(Resume!B9/ 252-Portfolios!B91, 0)</f>
        <v>0</v>
      </c>
    </row>
    <row r="92" spans="1:2">
      <c r="A92" s="11">
        <f>Returns!A92</f>
        <v>0</v>
      </c>
      <c r="B92" s="1">
        <f>MAX(Resume!B9/ 252-Portfolios!B92, 0)</f>
        <v>0</v>
      </c>
    </row>
    <row r="93" spans="1:2">
      <c r="A93" s="11">
        <f>Returns!A93</f>
        <v>0</v>
      </c>
      <c r="B93" s="1">
        <f>MAX(Resume!B9/ 252-Portfolios!B93, 0)</f>
        <v>0</v>
      </c>
    </row>
    <row r="94" spans="1:2">
      <c r="A94" s="11">
        <f>Returns!A94</f>
        <v>0</v>
      </c>
      <c r="B94" s="1">
        <f>MAX(Resume!B9/ 252-Portfolios!B94, 0)</f>
        <v>0</v>
      </c>
    </row>
    <row r="95" spans="1:2">
      <c r="A95" s="11">
        <f>Returns!A95</f>
        <v>0</v>
      </c>
      <c r="B95" s="1">
        <f>MAX(Resume!B9/ 252-Portfolios!B95, 0)</f>
        <v>0</v>
      </c>
    </row>
    <row r="96" spans="1:2">
      <c r="A96" s="11">
        <f>Returns!A96</f>
        <v>0</v>
      </c>
      <c r="B96" s="1">
        <f>MAX(Resume!B9/ 252-Portfolios!B96, 0)</f>
        <v>0</v>
      </c>
    </row>
    <row r="97" spans="1:2">
      <c r="A97" s="11">
        <f>Returns!A97</f>
        <v>0</v>
      </c>
      <c r="B97" s="1">
        <f>MAX(Resume!B9/ 252-Portfolios!B97, 0)</f>
        <v>0</v>
      </c>
    </row>
    <row r="98" spans="1:2">
      <c r="A98" s="11">
        <f>Returns!A98</f>
        <v>0</v>
      </c>
      <c r="B98" s="1">
        <f>MAX(Resume!B9/ 252-Portfolios!B98, 0)</f>
        <v>0</v>
      </c>
    </row>
    <row r="99" spans="1:2">
      <c r="A99" s="11">
        <f>Returns!A99</f>
        <v>0</v>
      </c>
      <c r="B99" s="1">
        <f>MAX(Resume!B9/ 252-Portfolios!B99, 0)</f>
        <v>0</v>
      </c>
    </row>
    <row r="100" spans="1:2">
      <c r="A100" s="11">
        <f>Returns!A100</f>
        <v>0</v>
      </c>
      <c r="B100" s="1">
        <f>MAX(Resume!B9/ 252-Portfolios!B100, 0)</f>
        <v>0</v>
      </c>
    </row>
    <row r="101" spans="1:2">
      <c r="A101" s="11">
        <f>Returns!A101</f>
        <v>0</v>
      </c>
      <c r="B101" s="1">
        <f>MAX(Resume!B9/ 252-Portfolios!B101, 0)</f>
        <v>0</v>
      </c>
    </row>
    <row r="102" spans="1:2">
      <c r="A102" s="11">
        <f>Returns!A102</f>
        <v>0</v>
      </c>
      <c r="B102" s="1">
        <f>MAX(Resume!B9/ 252-Portfolios!B102, 0)</f>
        <v>0</v>
      </c>
    </row>
    <row r="103" spans="1:2">
      <c r="A103" s="11">
        <f>Returns!A103</f>
        <v>0</v>
      </c>
      <c r="B103" s="1">
        <f>MAX(Resume!B9/ 252-Portfolios!B103, 0)</f>
        <v>0</v>
      </c>
    </row>
    <row r="104" spans="1:2">
      <c r="A104" s="11">
        <f>Returns!A104</f>
        <v>0</v>
      </c>
      <c r="B104" s="1">
        <f>MAX(Resume!B9/ 252-Portfolios!B104, 0)</f>
        <v>0</v>
      </c>
    </row>
    <row r="105" spans="1:2">
      <c r="A105" s="11">
        <f>Returns!A105</f>
        <v>0</v>
      </c>
      <c r="B105" s="1">
        <f>MAX(Resume!B9/ 252-Portfolios!B105, 0)</f>
        <v>0</v>
      </c>
    </row>
    <row r="106" spans="1:2">
      <c r="A106" s="11">
        <f>Returns!A106</f>
        <v>0</v>
      </c>
      <c r="B106" s="1">
        <f>MAX(Resume!B9/ 252-Portfolios!B106, 0)</f>
        <v>0</v>
      </c>
    </row>
    <row r="107" spans="1:2">
      <c r="A107" s="11">
        <f>Returns!A107</f>
        <v>0</v>
      </c>
      <c r="B107" s="1">
        <f>MAX(Resume!B9/ 252-Portfolios!B107, 0)</f>
        <v>0</v>
      </c>
    </row>
    <row r="108" spans="1:2">
      <c r="A108" s="11">
        <f>Returns!A108</f>
        <v>0</v>
      </c>
      <c r="B108" s="1">
        <f>MAX(Resume!B9/ 252-Portfolios!B108, 0)</f>
        <v>0</v>
      </c>
    </row>
    <row r="109" spans="1:2">
      <c r="A109" s="11">
        <f>Returns!A109</f>
        <v>0</v>
      </c>
      <c r="B109" s="1">
        <f>MAX(Resume!B9/ 252-Portfolios!B109, 0)</f>
        <v>0</v>
      </c>
    </row>
    <row r="110" spans="1:2">
      <c r="A110" s="11">
        <f>Returns!A110</f>
        <v>0</v>
      </c>
      <c r="B110" s="1">
        <f>MAX(Resume!B9/ 252-Portfolios!B110, 0)</f>
        <v>0</v>
      </c>
    </row>
    <row r="111" spans="1:2">
      <c r="A111" s="11">
        <f>Returns!A111</f>
        <v>0</v>
      </c>
      <c r="B111" s="1">
        <f>MAX(Resume!B9/ 252-Portfolios!B111, 0)</f>
        <v>0</v>
      </c>
    </row>
    <row r="112" spans="1:2">
      <c r="A112" s="11">
        <f>Returns!A112</f>
        <v>0</v>
      </c>
      <c r="B112" s="1">
        <f>MAX(Resume!B9/ 252-Portfolios!B112, 0)</f>
        <v>0</v>
      </c>
    </row>
    <row r="113" spans="1:2">
      <c r="A113" s="11">
        <f>Returns!A113</f>
        <v>0</v>
      </c>
      <c r="B113" s="1">
        <f>MAX(Resume!B9/ 252-Portfolios!B113, 0)</f>
        <v>0</v>
      </c>
    </row>
    <row r="114" spans="1:2">
      <c r="A114" s="11">
        <f>Returns!A114</f>
        <v>0</v>
      </c>
      <c r="B114" s="1">
        <f>MAX(Resume!B9/ 252-Portfolios!B114, 0)</f>
        <v>0</v>
      </c>
    </row>
    <row r="115" spans="1:2">
      <c r="A115" s="11">
        <f>Returns!A115</f>
        <v>0</v>
      </c>
      <c r="B115" s="1">
        <f>MAX(Resume!B9/ 252-Portfolios!B115, 0)</f>
        <v>0</v>
      </c>
    </row>
    <row r="116" spans="1:2">
      <c r="A116" s="11">
        <f>Returns!A116</f>
        <v>0</v>
      </c>
      <c r="B116" s="1">
        <f>MAX(Resume!B9/ 252-Portfolios!B116, 0)</f>
        <v>0</v>
      </c>
    </row>
    <row r="117" spans="1:2">
      <c r="A117" s="11">
        <f>Returns!A117</f>
        <v>0</v>
      </c>
      <c r="B117" s="1">
        <f>MAX(Resume!B9/ 252-Portfolios!B117, 0)</f>
        <v>0</v>
      </c>
    </row>
    <row r="118" spans="1:2">
      <c r="A118" s="11">
        <f>Returns!A118</f>
        <v>0</v>
      </c>
      <c r="B118" s="1">
        <f>MAX(Resume!B9/ 252-Portfolios!B118, 0)</f>
        <v>0</v>
      </c>
    </row>
    <row r="119" spans="1:2">
      <c r="A119" s="11">
        <f>Returns!A119</f>
        <v>0</v>
      </c>
      <c r="B119" s="1">
        <f>MAX(Resume!B9/ 252-Portfolios!B119, 0)</f>
        <v>0</v>
      </c>
    </row>
    <row r="120" spans="1:2">
      <c r="A120" s="11">
        <f>Returns!A120</f>
        <v>0</v>
      </c>
      <c r="B120" s="1">
        <f>MAX(Resume!B9/ 252-Portfolios!B120, 0)</f>
        <v>0</v>
      </c>
    </row>
    <row r="121" spans="1:2">
      <c r="A121" s="11">
        <f>Returns!A121</f>
        <v>0</v>
      </c>
      <c r="B121" s="1">
        <f>MAX(Resume!B9/ 252-Portfolios!B121, 0)</f>
        <v>0</v>
      </c>
    </row>
    <row r="122" spans="1:2">
      <c r="A122" s="11">
        <f>Returns!A122</f>
        <v>0</v>
      </c>
      <c r="B122" s="1">
        <f>MAX(Resume!B9/ 252-Portfolios!B122, 0)</f>
        <v>0</v>
      </c>
    </row>
    <row r="123" spans="1:2">
      <c r="A123" s="11">
        <f>Returns!A123</f>
        <v>0</v>
      </c>
      <c r="B123" s="1">
        <f>MAX(Resume!B9/ 252-Portfolios!B123, 0)</f>
        <v>0</v>
      </c>
    </row>
    <row r="124" spans="1:2">
      <c r="A124" s="11">
        <f>Returns!A124</f>
        <v>0</v>
      </c>
      <c r="B124" s="1">
        <f>MAX(Resume!B9/ 252-Portfolios!B124, 0)</f>
        <v>0</v>
      </c>
    </row>
    <row r="125" spans="1:2">
      <c r="A125" s="11">
        <f>Returns!A125</f>
        <v>0</v>
      </c>
      <c r="B125" s="1">
        <f>MAX(Resume!B9/ 252-Portfolios!B125, 0)</f>
        <v>0</v>
      </c>
    </row>
    <row r="126" spans="1:2">
      <c r="A126" s="11">
        <f>Returns!A126</f>
        <v>0</v>
      </c>
      <c r="B126" s="1">
        <f>MAX(Resume!B9/ 252-Portfolios!B126, 0)</f>
        <v>0</v>
      </c>
    </row>
    <row r="127" spans="1:2">
      <c r="A127" s="11">
        <f>Returns!A127</f>
        <v>0</v>
      </c>
      <c r="B127" s="1">
        <f>MAX(Resume!B9/ 252-Portfolios!B127, 0)</f>
        <v>0</v>
      </c>
    </row>
    <row r="128" spans="1:2">
      <c r="A128" s="11">
        <f>Returns!A128</f>
        <v>0</v>
      </c>
      <c r="B128" s="1">
        <f>MAX(Resume!B9/ 252-Portfolios!B128, 0)</f>
        <v>0</v>
      </c>
    </row>
    <row r="129" spans="1:2">
      <c r="A129" s="11">
        <f>Returns!A129</f>
        <v>0</v>
      </c>
      <c r="B129" s="1">
        <f>MAX(Resume!B9/ 252-Portfolios!B129, 0)</f>
        <v>0</v>
      </c>
    </row>
    <row r="130" spans="1:2">
      <c r="A130" s="11">
        <f>Returns!A130</f>
        <v>0</v>
      </c>
      <c r="B130" s="1">
        <f>MAX(Resume!B9/ 252-Portfolios!B130, 0)</f>
        <v>0</v>
      </c>
    </row>
    <row r="131" spans="1:2">
      <c r="A131" s="11">
        <f>Returns!A131</f>
        <v>0</v>
      </c>
      <c r="B131" s="1">
        <f>MAX(Resume!B9/ 252-Portfolios!B131, 0)</f>
        <v>0</v>
      </c>
    </row>
    <row r="132" spans="1:2">
      <c r="A132" s="11">
        <f>Returns!A132</f>
        <v>0</v>
      </c>
      <c r="B132" s="1">
        <f>MAX(Resume!B9/ 252-Portfolios!B132, 0)</f>
        <v>0</v>
      </c>
    </row>
    <row r="133" spans="1:2">
      <c r="A133" s="11">
        <f>Returns!A133</f>
        <v>0</v>
      </c>
      <c r="B133" s="1">
        <f>MAX(Resume!B9/ 252-Portfolios!B133, 0)</f>
        <v>0</v>
      </c>
    </row>
    <row r="134" spans="1:2">
      <c r="A134" s="11">
        <f>Returns!A134</f>
        <v>0</v>
      </c>
      <c r="B134" s="1">
        <f>MAX(Resume!B9/ 252-Portfolios!B134, 0)</f>
        <v>0</v>
      </c>
    </row>
    <row r="135" spans="1:2">
      <c r="A135" s="11">
        <f>Returns!A135</f>
        <v>0</v>
      </c>
      <c r="B135" s="1">
        <f>MAX(Resume!B9/ 252-Portfolios!B135, 0)</f>
        <v>0</v>
      </c>
    </row>
    <row r="136" spans="1:2">
      <c r="A136" s="11">
        <f>Returns!A136</f>
        <v>0</v>
      </c>
      <c r="B136" s="1">
        <f>MAX(Resume!B9/ 252-Portfolios!B136, 0)</f>
        <v>0</v>
      </c>
    </row>
    <row r="137" spans="1:2">
      <c r="A137" s="11">
        <f>Returns!A137</f>
        <v>0</v>
      </c>
      <c r="B137" s="1">
        <f>MAX(Resume!B9/ 252-Portfolios!B137, 0)</f>
        <v>0</v>
      </c>
    </row>
    <row r="138" spans="1:2">
      <c r="A138" s="11">
        <f>Returns!A138</f>
        <v>0</v>
      </c>
      <c r="B138" s="1">
        <f>MAX(Resume!B9/ 252-Portfolios!B138, 0)</f>
        <v>0</v>
      </c>
    </row>
    <row r="139" spans="1:2">
      <c r="A139" s="11">
        <f>Returns!A139</f>
        <v>0</v>
      </c>
      <c r="B139" s="1">
        <f>MAX(Resume!B9/ 252-Portfolios!B139, 0)</f>
        <v>0</v>
      </c>
    </row>
    <row r="140" spans="1:2">
      <c r="A140" s="11">
        <f>Returns!A140</f>
        <v>0</v>
      </c>
      <c r="B140" s="1">
        <f>MAX(Resume!B9/ 252-Portfolios!B140, 0)</f>
        <v>0</v>
      </c>
    </row>
    <row r="141" spans="1:2">
      <c r="A141" s="11">
        <f>Returns!A141</f>
        <v>0</v>
      </c>
      <c r="B141" s="1">
        <f>MAX(Resume!B9/ 252-Portfolios!B141, 0)</f>
        <v>0</v>
      </c>
    </row>
    <row r="142" spans="1:2">
      <c r="A142" s="11">
        <f>Returns!A142</f>
        <v>0</v>
      </c>
      <c r="B142" s="1">
        <f>MAX(Resume!B9/ 252-Portfolios!B142, 0)</f>
        <v>0</v>
      </c>
    </row>
    <row r="143" spans="1:2">
      <c r="A143" s="11">
        <f>Returns!A143</f>
        <v>0</v>
      </c>
      <c r="B143" s="1">
        <f>MAX(Resume!B9/ 252-Portfolios!B143, 0)</f>
        <v>0</v>
      </c>
    </row>
    <row r="144" spans="1:2">
      <c r="A144" s="11">
        <f>Returns!A144</f>
        <v>0</v>
      </c>
      <c r="B144" s="1">
        <f>MAX(Resume!B9/ 252-Portfolios!B144, 0)</f>
        <v>0</v>
      </c>
    </row>
    <row r="145" spans="1:2">
      <c r="A145" s="11">
        <f>Returns!A145</f>
        <v>0</v>
      </c>
      <c r="B145" s="1">
        <f>MAX(Resume!B9/ 252-Portfolios!B145, 0)</f>
        <v>0</v>
      </c>
    </row>
    <row r="146" spans="1:2">
      <c r="A146" s="11">
        <f>Returns!A146</f>
        <v>0</v>
      </c>
      <c r="B146" s="1">
        <f>MAX(Resume!B9/ 252-Portfolios!B146, 0)</f>
        <v>0</v>
      </c>
    </row>
    <row r="147" spans="1:2">
      <c r="A147" s="11">
        <f>Returns!A147</f>
        <v>0</v>
      </c>
      <c r="B147" s="1">
        <f>MAX(Resume!B9/ 252-Portfolios!B147, 0)</f>
        <v>0</v>
      </c>
    </row>
    <row r="148" spans="1:2">
      <c r="A148" s="11">
        <f>Returns!A148</f>
        <v>0</v>
      </c>
      <c r="B148" s="1">
        <f>MAX(Resume!B9/ 252-Portfolios!B148, 0)</f>
        <v>0</v>
      </c>
    </row>
    <row r="149" spans="1:2">
      <c r="A149" s="11">
        <f>Returns!A149</f>
        <v>0</v>
      </c>
      <c r="B149" s="1">
        <f>MAX(Resume!B9/ 252-Portfolios!B149, 0)</f>
        <v>0</v>
      </c>
    </row>
    <row r="150" spans="1:2">
      <c r="A150" s="11">
        <f>Returns!A150</f>
        <v>0</v>
      </c>
      <c r="B150" s="1">
        <f>MAX(Resume!B9/ 252-Portfolios!B150, 0)</f>
        <v>0</v>
      </c>
    </row>
    <row r="151" spans="1:2">
      <c r="A151" s="11">
        <f>Returns!A151</f>
        <v>0</v>
      </c>
      <c r="B151" s="1">
        <f>MAX(Resume!B9/ 252-Portfolios!B151, 0)</f>
        <v>0</v>
      </c>
    </row>
    <row r="152" spans="1:2">
      <c r="A152" s="11">
        <f>Returns!A152</f>
        <v>0</v>
      </c>
      <c r="B152" s="1">
        <f>MAX(Resume!B9/ 252-Portfolios!B152, 0)</f>
        <v>0</v>
      </c>
    </row>
    <row r="153" spans="1:2">
      <c r="A153" s="11">
        <f>Returns!A153</f>
        <v>0</v>
      </c>
      <c r="B153" s="1">
        <f>MAX(Resume!B9/ 252-Portfolios!B153, 0)</f>
        <v>0</v>
      </c>
    </row>
    <row r="154" spans="1:2">
      <c r="A154" s="11">
        <f>Returns!A154</f>
        <v>0</v>
      </c>
      <c r="B154" s="1">
        <f>MAX(Resume!B9/ 252-Portfolios!B154, 0)</f>
        <v>0</v>
      </c>
    </row>
    <row r="155" spans="1:2">
      <c r="A155" s="11">
        <f>Returns!A155</f>
        <v>0</v>
      </c>
      <c r="B155" s="1">
        <f>MAX(Resume!B9/ 252-Portfolios!B155, 0)</f>
        <v>0</v>
      </c>
    </row>
    <row r="156" spans="1:2">
      <c r="A156" s="11">
        <f>Returns!A156</f>
        <v>0</v>
      </c>
      <c r="B156" s="1">
        <f>MAX(Resume!B9/ 252-Portfolios!B156, 0)</f>
        <v>0</v>
      </c>
    </row>
    <row r="157" spans="1:2">
      <c r="A157" s="11">
        <f>Returns!A157</f>
        <v>0</v>
      </c>
      <c r="B157" s="1">
        <f>MAX(Resume!B9/ 252-Portfolios!B157, 0)</f>
        <v>0</v>
      </c>
    </row>
    <row r="158" spans="1:2">
      <c r="A158" s="11">
        <f>Returns!A158</f>
        <v>0</v>
      </c>
      <c r="B158" s="1">
        <f>MAX(Resume!B9/ 252-Portfolios!B158, 0)</f>
        <v>0</v>
      </c>
    </row>
    <row r="159" spans="1:2">
      <c r="A159" s="11">
        <f>Returns!A159</f>
        <v>0</v>
      </c>
      <c r="B159" s="1">
        <f>MAX(Resume!B9/ 252-Portfolios!B159, 0)</f>
        <v>0</v>
      </c>
    </row>
    <row r="160" spans="1:2">
      <c r="A160" s="11">
        <f>Returns!A160</f>
        <v>0</v>
      </c>
      <c r="B160" s="1">
        <f>MAX(Resume!B9/ 252-Portfolios!B160, 0)</f>
        <v>0</v>
      </c>
    </row>
    <row r="161" spans="1:2">
      <c r="A161" s="11">
        <f>Returns!A161</f>
        <v>0</v>
      </c>
      <c r="B161" s="1">
        <f>MAX(Resume!B9/ 252-Portfolios!B161, 0)</f>
        <v>0</v>
      </c>
    </row>
    <row r="162" spans="1:2">
      <c r="A162" s="11">
        <f>Returns!A162</f>
        <v>0</v>
      </c>
      <c r="B162" s="1">
        <f>MAX(Resume!B9/ 252-Portfolios!B162, 0)</f>
        <v>0</v>
      </c>
    </row>
    <row r="163" spans="1:2">
      <c r="A163" s="11">
        <f>Returns!A163</f>
        <v>0</v>
      </c>
      <c r="B163" s="1">
        <f>MAX(Resume!B9/ 252-Portfolios!B163, 0)</f>
        <v>0</v>
      </c>
    </row>
    <row r="164" spans="1:2">
      <c r="A164" s="11">
        <f>Returns!A164</f>
        <v>0</v>
      </c>
      <c r="B164" s="1">
        <f>MAX(Resume!B9/ 252-Portfolios!B164, 0)</f>
        <v>0</v>
      </c>
    </row>
    <row r="165" spans="1:2">
      <c r="A165" s="11">
        <f>Returns!A165</f>
        <v>0</v>
      </c>
      <c r="B165" s="1">
        <f>MAX(Resume!B9/ 252-Portfolios!B165, 0)</f>
        <v>0</v>
      </c>
    </row>
    <row r="166" spans="1:2">
      <c r="A166" s="11">
        <f>Returns!A166</f>
        <v>0</v>
      </c>
      <c r="B166" s="1">
        <f>MAX(Resume!B9/ 252-Portfolios!B166, 0)</f>
        <v>0</v>
      </c>
    </row>
    <row r="167" spans="1:2">
      <c r="A167" s="11">
        <f>Returns!A167</f>
        <v>0</v>
      </c>
      <c r="B167" s="1">
        <f>MAX(Resume!B9/ 252-Portfolios!B167, 0)</f>
        <v>0</v>
      </c>
    </row>
    <row r="168" spans="1:2">
      <c r="A168" s="11">
        <f>Returns!A168</f>
        <v>0</v>
      </c>
      <c r="B168" s="1">
        <f>MAX(Resume!B9/ 252-Portfolios!B168, 0)</f>
        <v>0</v>
      </c>
    </row>
    <row r="169" spans="1:2">
      <c r="A169" s="11">
        <f>Returns!A169</f>
        <v>0</v>
      </c>
      <c r="B169" s="1">
        <f>MAX(Resume!B9/ 252-Portfolios!B169, 0)</f>
        <v>0</v>
      </c>
    </row>
    <row r="170" spans="1:2">
      <c r="A170" s="11">
        <f>Returns!A170</f>
        <v>0</v>
      </c>
      <c r="B170" s="1">
        <f>MAX(Resume!B9/ 252-Portfolios!B170, 0)</f>
        <v>0</v>
      </c>
    </row>
    <row r="171" spans="1:2">
      <c r="A171" s="11">
        <f>Returns!A171</f>
        <v>0</v>
      </c>
      <c r="B171" s="1">
        <f>MAX(Resume!B9/ 252-Portfolios!B171, 0)</f>
        <v>0</v>
      </c>
    </row>
    <row r="172" spans="1:2">
      <c r="A172" s="11">
        <f>Returns!A172</f>
        <v>0</v>
      </c>
      <c r="B172" s="1">
        <f>MAX(Resume!B9/ 252-Portfolios!B172, 0)</f>
        <v>0</v>
      </c>
    </row>
    <row r="173" spans="1:2">
      <c r="A173" s="11">
        <f>Returns!A173</f>
        <v>0</v>
      </c>
      <c r="B173" s="1">
        <f>MAX(Resume!B9/ 252-Portfolios!B173, 0)</f>
        <v>0</v>
      </c>
    </row>
    <row r="174" spans="1:2">
      <c r="A174" s="11">
        <f>Returns!A174</f>
        <v>0</v>
      </c>
      <c r="B174" s="1">
        <f>MAX(Resume!B9/ 252-Portfolios!B174, 0)</f>
        <v>0</v>
      </c>
    </row>
    <row r="175" spans="1:2">
      <c r="A175" s="11">
        <f>Returns!A175</f>
        <v>0</v>
      </c>
      <c r="B175" s="1">
        <f>MAX(Resume!B9/ 252-Portfolios!B175, 0)</f>
        <v>0</v>
      </c>
    </row>
    <row r="176" spans="1:2">
      <c r="A176" s="11">
        <f>Returns!A176</f>
        <v>0</v>
      </c>
      <c r="B176" s="1">
        <f>MAX(Resume!B9/ 252-Portfolios!B176, 0)</f>
        <v>0</v>
      </c>
    </row>
    <row r="177" spans="1:2">
      <c r="A177" s="11">
        <f>Returns!A177</f>
        <v>0</v>
      </c>
      <c r="B177" s="1">
        <f>MAX(Resume!B9/ 252-Portfolios!B177, 0)</f>
        <v>0</v>
      </c>
    </row>
    <row r="178" spans="1:2">
      <c r="A178" s="11">
        <f>Returns!A178</f>
        <v>0</v>
      </c>
      <c r="B178" s="1">
        <f>MAX(Resume!B9/ 252-Portfolios!B178, 0)</f>
        <v>0</v>
      </c>
    </row>
    <row r="179" spans="1:2">
      <c r="A179" s="11">
        <f>Returns!A179</f>
        <v>0</v>
      </c>
      <c r="B179" s="1">
        <f>MAX(Resume!B9/ 252-Portfolios!B179, 0)</f>
        <v>0</v>
      </c>
    </row>
    <row r="180" spans="1:2">
      <c r="A180" s="11">
        <f>Returns!A180</f>
        <v>0</v>
      </c>
      <c r="B180" s="1">
        <f>MAX(Resume!B9/ 252-Portfolios!B180, 0)</f>
        <v>0</v>
      </c>
    </row>
    <row r="181" spans="1:2">
      <c r="A181" s="11">
        <f>Returns!A181</f>
        <v>0</v>
      </c>
      <c r="B181" s="1">
        <f>MAX(Resume!B9/ 252-Portfolios!B181, 0)</f>
        <v>0</v>
      </c>
    </row>
    <row r="182" spans="1:2">
      <c r="A182" s="11">
        <f>Returns!A182</f>
        <v>0</v>
      </c>
      <c r="B182" s="1">
        <f>MAX(Resume!B9/ 252-Portfolios!B182, 0)</f>
        <v>0</v>
      </c>
    </row>
    <row r="183" spans="1:2">
      <c r="A183" s="11">
        <f>Returns!A183</f>
        <v>0</v>
      </c>
      <c r="B183" s="1">
        <f>MAX(Resume!B9/ 252-Portfolios!B183, 0)</f>
        <v>0</v>
      </c>
    </row>
    <row r="184" spans="1:2">
      <c r="A184" s="11">
        <f>Returns!A184</f>
        <v>0</v>
      </c>
      <c r="B184" s="1">
        <f>MAX(Resume!B9/ 252-Portfolios!B184, 0)</f>
        <v>0</v>
      </c>
    </row>
    <row r="185" spans="1:2">
      <c r="A185" s="11">
        <f>Returns!A185</f>
        <v>0</v>
      </c>
      <c r="B185" s="1">
        <f>MAX(Resume!B9/ 252-Portfolios!B185, 0)</f>
        <v>0</v>
      </c>
    </row>
    <row r="186" spans="1:2">
      <c r="A186" s="11">
        <f>Returns!A186</f>
        <v>0</v>
      </c>
      <c r="B186" s="1">
        <f>MAX(Resume!B9/ 252-Portfolios!B186, 0)</f>
        <v>0</v>
      </c>
    </row>
    <row r="187" spans="1:2">
      <c r="A187" s="11">
        <f>Returns!A187</f>
        <v>0</v>
      </c>
      <c r="B187" s="1">
        <f>MAX(Resume!B9/ 252-Portfolios!B187, 0)</f>
        <v>0</v>
      </c>
    </row>
    <row r="188" spans="1:2">
      <c r="A188" s="11">
        <f>Returns!A188</f>
        <v>0</v>
      </c>
      <c r="B188" s="1">
        <f>MAX(Resume!B9/ 252-Portfolios!B188, 0)</f>
        <v>0</v>
      </c>
    </row>
    <row r="189" spans="1:2">
      <c r="A189" s="11">
        <f>Returns!A189</f>
        <v>0</v>
      </c>
      <c r="B189" s="1">
        <f>MAX(Resume!B9/ 252-Portfolios!B189, 0)</f>
        <v>0</v>
      </c>
    </row>
    <row r="190" spans="1:2">
      <c r="A190" s="11">
        <f>Returns!A190</f>
        <v>0</v>
      </c>
      <c r="B190" s="1">
        <f>MAX(Resume!B9/ 252-Portfolios!B190, 0)</f>
        <v>0</v>
      </c>
    </row>
    <row r="191" spans="1:2">
      <c r="A191" s="11">
        <f>Returns!A191</f>
        <v>0</v>
      </c>
      <c r="B191" s="1">
        <f>MAX(Resume!B9/ 252-Portfolios!B191, 0)</f>
        <v>0</v>
      </c>
    </row>
    <row r="192" spans="1:2">
      <c r="A192" s="11">
        <f>Returns!A192</f>
        <v>0</v>
      </c>
      <c r="B192" s="1">
        <f>MAX(Resume!B9/ 252-Portfolios!B192, 0)</f>
        <v>0</v>
      </c>
    </row>
    <row r="193" spans="1:2">
      <c r="A193" s="11">
        <f>Returns!A193</f>
        <v>0</v>
      </c>
      <c r="B193" s="1">
        <f>MAX(Resume!B9/ 252-Portfolios!B193, 0)</f>
        <v>0</v>
      </c>
    </row>
    <row r="194" spans="1:2">
      <c r="A194" s="11">
        <f>Returns!A194</f>
        <v>0</v>
      </c>
      <c r="B194" s="1">
        <f>MAX(Resume!B9/ 252-Portfolios!B194, 0)</f>
        <v>0</v>
      </c>
    </row>
    <row r="195" spans="1:2">
      <c r="A195" s="11">
        <f>Returns!A195</f>
        <v>0</v>
      </c>
      <c r="B195" s="1">
        <f>MAX(Resume!B9/ 252-Portfolios!B195, 0)</f>
        <v>0</v>
      </c>
    </row>
    <row r="196" spans="1:2">
      <c r="A196" s="11">
        <f>Returns!A196</f>
        <v>0</v>
      </c>
      <c r="B196" s="1">
        <f>MAX(Resume!B9/ 252-Portfolios!B196, 0)</f>
        <v>0</v>
      </c>
    </row>
    <row r="197" spans="1:2">
      <c r="A197" s="11">
        <f>Returns!A197</f>
        <v>0</v>
      </c>
      <c r="B197" s="1">
        <f>MAX(Resume!B9/ 252-Portfolios!B197, 0)</f>
        <v>0</v>
      </c>
    </row>
    <row r="198" spans="1:2">
      <c r="A198" s="11">
        <f>Returns!A198</f>
        <v>0</v>
      </c>
      <c r="B198" s="1">
        <f>MAX(Resume!B9/ 252-Portfolios!B198, 0)</f>
        <v>0</v>
      </c>
    </row>
    <row r="199" spans="1:2">
      <c r="A199" s="11">
        <f>Returns!A199</f>
        <v>0</v>
      </c>
      <c r="B199" s="1">
        <f>MAX(Resume!B9/ 252-Portfolios!B199, 0)</f>
        <v>0</v>
      </c>
    </row>
    <row r="200" spans="1:2">
      <c r="A200" s="11">
        <f>Returns!A200</f>
        <v>0</v>
      </c>
      <c r="B200" s="1">
        <f>MAX(Resume!B9/ 252-Portfolios!B200, 0)</f>
        <v>0</v>
      </c>
    </row>
    <row r="201" spans="1:2">
      <c r="A201" s="11">
        <f>Returns!A201</f>
        <v>0</v>
      </c>
      <c r="B201" s="1">
        <f>MAX(Resume!B9/ 252-Portfolios!B201, 0)</f>
        <v>0</v>
      </c>
    </row>
    <row r="202" spans="1:2">
      <c r="A202" s="11">
        <f>Returns!A202</f>
        <v>0</v>
      </c>
      <c r="B202" s="1">
        <f>MAX(Resume!B9/ 252-Portfolios!B202, 0)</f>
        <v>0</v>
      </c>
    </row>
    <row r="203" spans="1:2">
      <c r="A203" s="11">
        <f>Returns!A203</f>
        <v>0</v>
      </c>
      <c r="B203" s="1">
        <f>MAX(Resume!B9/ 252-Portfolios!B203, 0)</f>
        <v>0</v>
      </c>
    </row>
    <row r="204" spans="1:2">
      <c r="A204" s="11">
        <f>Returns!A204</f>
        <v>0</v>
      </c>
      <c r="B204" s="1">
        <f>MAX(Resume!B9/ 252-Portfolios!B204, 0)</f>
        <v>0</v>
      </c>
    </row>
    <row r="205" spans="1:2">
      <c r="A205" s="11">
        <f>Returns!A205</f>
        <v>0</v>
      </c>
      <c r="B205" s="1">
        <f>MAX(Resume!B9/ 252-Portfolios!B205, 0)</f>
        <v>0</v>
      </c>
    </row>
    <row r="206" spans="1:2">
      <c r="A206" s="11">
        <f>Returns!A206</f>
        <v>0</v>
      </c>
      <c r="B206" s="1">
        <f>MAX(Resume!B9/ 252-Portfolios!B206, 0)</f>
        <v>0</v>
      </c>
    </row>
    <row r="207" spans="1:2">
      <c r="A207" s="11">
        <f>Returns!A207</f>
        <v>0</v>
      </c>
      <c r="B207" s="1">
        <f>MAX(Resume!B9/ 252-Portfolios!B207, 0)</f>
        <v>0</v>
      </c>
    </row>
    <row r="208" spans="1:2">
      <c r="A208" s="11">
        <f>Returns!A208</f>
        <v>0</v>
      </c>
      <c r="B208" s="1">
        <f>MAX(Resume!B9/ 252-Portfolios!B208, 0)</f>
        <v>0</v>
      </c>
    </row>
    <row r="209" spans="1:2">
      <c r="A209" s="11">
        <f>Returns!A209</f>
        <v>0</v>
      </c>
      <c r="B209" s="1">
        <f>MAX(Resume!B9/ 252-Portfolios!B209, 0)</f>
        <v>0</v>
      </c>
    </row>
    <row r="210" spans="1:2">
      <c r="A210" s="11">
        <f>Returns!A210</f>
        <v>0</v>
      </c>
      <c r="B210" s="1">
        <f>MAX(Resume!B9/ 252-Portfolios!B210, 0)</f>
        <v>0</v>
      </c>
    </row>
    <row r="211" spans="1:2">
      <c r="A211" s="11">
        <f>Returns!A211</f>
        <v>0</v>
      </c>
      <c r="B211" s="1">
        <f>MAX(Resume!B9/ 252-Portfolios!B211, 0)</f>
        <v>0</v>
      </c>
    </row>
    <row r="212" spans="1:2">
      <c r="A212" s="11">
        <f>Returns!A212</f>
        <v>0</v>
      </c>
      <c r="B212" s="1">
        <f>MAX(Resume!B9/ 252-Portfolios!B212, 0)</f>
        <v>0</v>
      </c>
    </row>
    <row r="213" spans="1:2">
      <c r="A213" s="11">
        <f>Returns!A213</f>
        <v>0</v>
      </c>
      <c r="B213" s="1">
        <f>MAX(Resume!B9/ 252-Portfolios!B213, 0)</f>
        <v>0</v>
      </c>
    </row>
    <row r="214" spans="1:2">
      <c r="A214" s="11">
        <f>Returns!A214</f>
        <v>0</v>
      </c>
      <c r="B214" s="1">
        <f>MAX(Resume!B9/ 252-Portfolios!B214, 0)</f>
        <v>0</v>
      </c>
    </row>
    <row r="215" spans="1:2">
      <c r="A215" s="11">
        <f>Returns!A215</f>
        <v>0</v>
      </c>
      <c r="B215" s="1">
        <f>MAX(Resume!B9/ 252-Portfolios!B215, 0)</f>
        <v>0</v>
      </c>
    </row>
    <row r="216" spans="1:2">
      <c r="A216" s="11">
        <f>Returns!A216</f>
        <v>0</v>
      </c>
      <c r="B216" s="1">
        <f>MAX(Resume!B9/ 252-Portfolios!B216, 0)</f>
        <v>0</v>
      </c>
    </row>
    <row r="217" spans="1:2">
      <c r="A217" s="11">
        <f>Returns!A217</f>
        <v>0</v>
      </c>
      <c r="B217" s="1">
        <f>MAX(Resume!B9/ 252-Portfolios!B217, 0)</f>
        <v>0</v>
      </c>
    </row>
    <row r="218" spans="1:2">
      <c r="A218" s="11">
        <f>Returns!A218</f>
        <v>0</v>
      </c>
      <c r="B218" s="1">
        <f>MAX(Resume!B9/ 252-Portfolios!B218, 0)</f>
        <v>0</v>
      </c>
    </row>
    <row r="219" spans="1:2">
      <c r="A219" s="11">
        <f>Returns!A219</f>
        <v>0</v>
      </c>
      <c r="B219" s="1">
        <f>MAX(Resume!B9/ 252-Portfolios!B219, 0)</f>
        <v>0</v>
      </c>
    </row>
    <row r="220" spans="1:2">
      <c r="A220" s="11">
        <f>Returns!A220</f>
        <v>0</v>
      </c>
      <c r="B220" s="1">
        <f>MAX(Resume!B9/ 252-Portfolios!B220, 0)</f>
        <v>0</v>
      </c>
    </row>
    <row r="221" spans="1:2">
      <c r="A221" s="11">
        <f>Returns!A221</f>
        <v>0</v>
      </c>
      <c r="B221" s="1">
        <f>MAX(Resume!B9/ 252-Portfolios!B221, 0)</f>
        <v>0</v>
      </c>
    </row>
    <row r="222" spans="1:2">
      <c r="A222" s="11">
        <f>Returns!A222</f>
        <v>0</v>
      </c>
      <c r="B222" s="1">
        <f>MAX(Resume!B9/ 252-Portfolios!B222, 0)</f>
        <v>0</v>
      </c>
    </row>
    <row r="223" spans="1:2">
      <c r="A223" s="11">
        <f>Returns!A223</f>
        <v>0</v>
      </c>
      <c r="B223" s="1">
        <f>MAX(Resume!B9/ 252-Portfolios!B223, 0)</f>
        <v>0</v>
      </c>
    </row>
    <row r="224" spans="1:2">
      <c r="A224" s="11">
        <f>Returns!A224</f>
        <v>0</v>
      </c>
      <c r="B224" s="1">
        <f>MAX(Resume!B9/ 252-Portfolios!B224, 0)</f>
        <v>0</v>
      </c>
    </row>
    <row r="225" spans="1:2">
      <c r="A225" s="11">
        <f>Returns!A225</f>
        <v>0</v>
      </c>
      <c r="B225" s="1">
        <f>MAX(Resume!B9/ 252-Portfolios!B225, 0)</f>
        <v>0</v>
      </c>
    </row>
    <row r="226" spans="1:2">
      <c r="A226" s="11">
        <f>Returns!A226</f>
        <v>0</v>
      </c>
      <c r="B226" s="1">
        <f>MAX(Resume!B9/ 252-Portfolios!B226, 0)</f>
        <v>0</v>
      </c>
    </row>
    <row r="227" spans="1:2">
      <c r="A227" s="11">
        <f>Returns!A227</f>
        <v>0</v>
      </c>
      <c r="B227" s="1">
        <f>MAX(Resume!B9/ 252-Portfolios!B227, 0)</f>
        <v>0</v>
      </c>
    </row>
    <row r="228" spans="1:2">
      <c r="A228" s="11">
        <f>Returns!A228</f>
        <v>0</v>
      </c>
      <c r="B228" s="1">
        <f>MAX(Resume!B9/ 252-Portfolios!B228, 0)</f>
        <v>0</v>
      </c>
    </row>
    <row r="229" spans="1:2">
      <c r="A229" s="11">
        <f>Returns!A229</f>
        <v>0</v>
      </c>
      <c r="B229" s="1">
        <f>MAX(Resume!B9/ 252-Portfolios!B229, 0)</f>
        <v>0</v>
      </c>
    </row>
    <row r="230" spans="1:2">
      <c r="A230" s="11">
        <f>Returns!A230</f>
        <v>0</v>
      </c>
      <c r="B230" s="1">
        <f>MAX(Resume!B9/ 252-Portfolios!B230, 0)</f>
        <v>0</v>
      </c>
    </row>
    <row r="231" spans="1:2">
      <c r="A231" s="11">
        <f>Returns!A231</f>
        <v>0</v>
      </c>
      <c r="B231" s="1">
        <f>MAX(Resume!B9/ 252-Portfolios!B231, 0)</f>
        <v>0</v>
      </c>
    </row>
    <row r="232" spans="1:2">
      <c r="A232" s="11">
        <f>Returns!A232</f>
        <v>0</v>
      </c>
      <c r="B232" s="1">
        <f>MAX(Resume!B9/ 252-Portfolios!B232, 0)</f>
        <v>0</v>
      </c>
    </row>
    <row r="233" spans="1:2">
      <c r="A233" s="11">
        <f>Returns!A233</f>
        <v>0</v>
      </c>
      <c r="B233" s="1">
        <f>MAX(Resume!B9/ 252-Portfolios!B233, 0)</f>
        <v>0</v>
      </c>
    </row>
    <row r="234" spans="1:2">
      <c r="A234" s="11">
        <f>Returns!A234</f>
        <v>0</v>
      </c>
      <c r="B234" s="1">
        <f>MAX(Resume!B9/ 252-Portfolios!B234, 0)</f>
        <v>0</v>
      </c>
    </row>
    <row r="235" spans="1:2">
      <c r="A235" s="11">
        <f>Returns!A235</f>
        <v>0</v>
      </c>
      <c r="B235" s="1">
        <f>MAX(Resume!B9/ 252-Portfolios!B235, 0)</f>
        <v>0</v>
      </c>
    </row>
    <row r="236" spans="1:2">
      <c r="A236" s="11">
        <f>Returns!A236</f>
        <v>0</v>
      </c>
      <c r="B236" s="1">
        <f>MAX(Resume!B9/ 252-Portfolios!B236, 0)</f>
        <v>0</v>
      </c>
    </row>
    <row r="237" spans="1:2">
      <c r="A237" s="11">
        <f>Returns!A237</f>
        <v>0</v>
      </c>
      <c r="B237" s="1">
        <f>MAX(Resume!B9/ 252-Portfolios!B237, 0)</f>
        <v>0</v>
      </c>
    </row>
    <row r="238" spans="1:2">
      <c r="A238" s="11">
        <f>Returns!A238</f>
        <v>0</v>
      </c>
      <c r="B238" s="1">
        <f>MAX(Resume!B9/ 252-Portfolios!B238, 0)</f>
        <v>0</v>
      </c>
    </row>
    <row r="239" spans="1:2">
      <c r="A239" s="11">
        <f>Returns!A239</f>
        <v>0</v>
      </c>
      <c r="B239" s="1">
        <f>MAX(Resume!B9/ 252-Portfolios!B239, 0)</f>
        <v>0</v>
      </c>
    </row>
    <row r="240" spans="1:2">
      <c r="A240" s="11">
        <f>Returns!A240</f>
        <v>0</v>
      </c>
      <c r="B240" s="1">
        <f>MAX(Resume!B9/ 252-Portfolios!B240, 0)</f>
        <v>0</v>
      </c>
    </row>
    <row r="241" spans="1:2">
      <c r="A241" s="11">
        <f>Returns!A241</f>
        <v>0</v>
      </c>
      <c r="B241" s="1">
        <f>MAX(Resume!B9/ 252-Portfolios!B241, 0)</f>
        <v>0</v>
      </c>
    </row>
    <row r="242" spans="1:2">
      <c r="A242" s="11">
        <f>Returns!A242</f>
        <v>0</v>
      </c>
      <c r="B242" s="1">
        <f>MAX(Resume!B9/ 252-Portfolios!B242, 0)</f>
        <v>0</v>
      </c>
    </row>
    <row r="243" spans="1:2">
      <c r="A243" s="11">
        <f>Returns!A243</f>
        <v>0</v>
      </c>
      <c r="B243" s="1">
        <f>MAX(Resume!B9/ 252-Portfolios!B243, 0)</f>
        <v>0</v>
      </c>
    </row>
    <row r="244" spans="1:2">
      <c r="A244" s="11">
        <f>Returns!A244</f>
        <v>0</v>
      </c>
      <c r="B244" s="1">
        <f>MAX(Resume!B9/ 252-Portfolios!B244, 0)</f>
        <v>0</v>
      </c>
    </row>
    <row r="245" spans="1:2">
      <c r="A245" s="11">
        <f>Returns!A245</f>
        <v>0</v>
      </c>
      <c r="B245" s="1">
        <f>MAX(Resume!B9/ 252-Portfolios!B245, 0)</f>
        <v>0</v>
      </c>
    </row>
    <row r="246" spans="1:2">
      <c r="A246" s="11">
        <f>Returns!A246</f>
        <v>0</v>
      </c>
      <c r="B246" s="1">
        <f>MAX(Resume!B9/ 252-Portfolios!B246, 0)</f>
        <v>0</v>
      </c>
    </row>
    <row r="247" spans="1:2">
      <c r="A247" s="11">
        <f>Returns!A247</f>
        <v>0</v>
      </c>
      <c r="B247" s="1">
        <f>MAX(Resume!B9/ 252-Portfolios!B247, 0)</f>
        <v>0</v>
      </c>
    </row>
    <row r="248" spans="1:2">
      <c r="A248" s="11">
        <f>Returns!A248</f>
        <v>0</v>
      </c>
      <c r="B248" s="1">
        <f>MAX(Resume!B9/ 252-Portfolios!B248, 0)</f>
        <v>0</v>
      </c>
    </row>
    <row r="249" spans="1:2">
      <c r="A249" s="11">
        <f>Returns!A249</f>
        <v>0</v>
      </c>
      <c r="B249" s="1">
        <f>MAX(Resume!B9/ 252-Portfolios!B249, 0)</f>
        <v>0</v>
      </c>
    </row>
    <row r="250" spans="1:2">
      <c r="A250" s="11">
        <f>Returns!A250</f>
        <v>0</v>
      </c>
      <c r="B250" s="1">
        <f>MAX(Resume!B9/ 252-Portfolios!B250, 0)</f>
        <v>0</v>
      </c>
    </row>
    <row r="251" spans="1:2">
      <c r="A251" s="11">
        <f>Returns!A251</f>
        <v>0</v>
      </c>
      <c r="B251" s="1">
        <f>MAX(Resume!B9/ 252-Portfolios!B251, 0)</f>
        <v>0</v>
      </c>
    </row>
    <row r="252" spans="1:2">
      <c r="A252" s="11">
        <f>Returns!A252</f>
        <v>0</v>
      </c>
      <c r="B252" s="1">
        <f>MAX(Resume!B9/ 252-Portfolios!B252, 0)</f>
        <v>0</v>
      </c>
    </row>
    <row r="253" spans="1:2">
      <c r="A253" s="11">
        <f>Returns!A253</f>
        <v>0</v>
      </c>
      <c r="B253" s="1">
        <f>MAX(Resume!B9/ 252-Portfolios!B253, 0)</f>
        <v>0</v>
      </c>
    </row>
    <row r="254" spans="1:2">
      <c r="A254" s="11">
        <f>Returns!A254</f>
        <v>0</v>
      </c>
      <c r="B254" s="1">
        <f>MAX(Resume!B9/ 252-Portfolios!B254, 0)</f>
        <v>0</v>
      </c>
    </row>
    <row r="255" spans="1:2">
      <c r="A255" s="11">
        <f>Returns!A255</f>
        <v>0</v>
      </c>
      <c r="B255" s="1">
        <f>MAX(Resume!B9/ 252-Portfolios!B255, 0)</f>
        <v>0</v>
      </c>
    </row>
    <row r="256" spans="1:2">
      <c r="A256" s="11">
        <f>Returns!A256</f>
        <v>0</v>
      </c>
      <c r="B256" s="1">
        <f>MAX(Resume!B9/ 252-Portfolios!B256, 0)</f>
        <v>0</v>
      </c>
    </row>
    <row r="257" spans="1:2">
      <c r="A257" s="11">
        <f>Returns!A257</f>
        <v>0</v>
      </c>
      <c r="B257" s="1">
        <f>MAX(Resume!B9/ 252-Portfolios!B257, 0)</f>
        <v>0</v>
      </c>
    </row>
    <row r="258" spans="1:2">
      <c r="A258" s="11">
        <f>Returns!A258</f>
        <v>0</v>
      </c>
      <c r="B258" s="1">
        <f>MAX(Resume!B9/ 252-Portfolios!B258, 0)</f>
        <v>0</v>
      </c>
    </row>
    <row r="259" spans="1:2">
      <c r="A259" s="11">
        <f>Returns!A259</f>
        <v>0</v>
      </c>
      <c r="B259" s="1">
        <f>MAX(Resume!B9/ 252-Portfolios!B259, 0)</f>
        <v>0</v>
      </c>
    </row>
    <row r="260" spans="1:2">
      <c r="A260" s="11">
        <f>Returns!A260</f>
        <v>0</v>
      </c>
      <c r="B260" s="1">
        <f>MAX(Resume!B9/ 252-Portfolios!B260, 0)</f>
        <v>0</v>
      </c>
    </row>
    <row r="261" spans="1:2">
      <c r="A261" s="11">
        <f>Returns!A261</f>
        <v>0</v>
      </c>
      <c r="B261" s="1">
        <f>MAX(Resume!B9/ 252-Portfolios!B261, 0)</f>
        <v>0</v>
      </c>
    </row>
    <row r="262" spans="1:2">
      <c r="A262" s="11">
        <f>Returns!A262</f>
        <v>0</v>
      </c>
      <c r="B262" s="1">
        <f>MAX(Resume!B9/ 252-Portfolios!B262, 0)</f>
        <v>0</v>
      </c>
    </row>
    <row r="263" spans="1:2">
      <c r="A263" s="11">
        <f>Returns!A263</f>
        <v>0</v>
      </c>
      <c r="B263" s="1">
        <f>MAX(Resume!B9/ 252-Portfolios!B263, 0)</f>
        <v>0</v>
      </c>
    </row>
    <row r="264" spans="1:2">
      <c r="A264" s="11">
        <f>Returns!A264</f>
        <v>0</v>
      </c>
      <c r="B264" s="1">
        <f>MAX(Resume!B9/ 252-Portfolios!B264, 0)</f>
        <v>0</v>
      </c>
    </row>
    <row r="265" spans="1:2">
      <c r="A265" s="11">
        <f>Returns!A265</f>
        <v>0</v>
      </c>
      <c r="B265" s="1">
        <f>MAX(Resume!B9/ 252-Portfolios!B265, 0)</f>
        <v>0</v>
      </c>
    </row>
    <row r="266" spans="1:2">
      <c r="A266" s="11">
        <f>Returns!A266</f>
        <v>0</v>
      </c>
      <c r="B266" s="1">
        <f>MAX(Resume!B9/ 252-Portfolios!B266, 0)</f>
        <v>0</v>
      </c>
    </row>
    <row r="267" spans="1:2">
      <c r="A267" s="11">
        <f>Returns!A267</f>
        <v>0</v>
      </c>
      <c r="B267" s="1">
        <f>MAX(Resume!B9/ 252-Portfolios!B267, 0)</f>
        <v>0</v>
      </c>
    </row>
    <row r="268" spans="1:2">
      <c r="A268" s="11">
        <f>Returns!A268</f>
        <v>0</v>
      </c>
      <c r="B268" s="1">
        <f>MAX(Resume!B9/ 252-Portfolios!B268, 0)</f>
        <v>0</v>
      </c>
    </row>
    <row r="269" spans="1:2">
      <c r="A269" s="11">
        <f>Returns!A269</f>
        <v>0</v>
      </c>
      <c r="B269" s="1">
        <f>MAX(Resume!B9/ 252-Portfolios!B269, 0)</f>
        <v>0</v>
      </c>
    </row>
    <row r="270" spans="1:2">
      <c r="A270" s="11">
        <f>Returns!A270</f>
        <v>0</v>
      </c>
      <c r="B270" s="1">
        <f>MAX(Resume!B9/ 252-Portfolios!B270, 0)</f>
        <v>0</v>
      </c>
    </row>
    <row r="271" spans="1:2">
      <c r="A271" s="11">
        <f>Returns!A271</f>
        <v>0</v>
      </c>
      <c r="B271" s="1">
        <f>MAX(Resume!B9/ 252-Portfolios!B271, 0)</f>
        <v>0</v>
      </c>
    </row>
    <row r="272" spans="1:2">
      <c r="A272" s="11">
        <f>Returns!A272</f>
        <v>0</v>
      </c>
      <c r="B272" s="1">
        <f>MAX(Resume!B9/ 252-Portfolios!B272, 0)</f>
        <v>0</v>
      </c>
    </row>
    <row r="273" spans="1:2">
      <c r="A273" s="11">
        <f>Returns!A273</f>
        <v>0</v>
      </c>
      <c r="B273" s="1">
        <f>MAX(Resume!B9/ 252-Portfolios!B273, 0)</f>
        <v>0</v>
      </c>
    </row>
    <row r="274" spans="1:2">
      <c r="A274" s="11">
        <f>Returns!A274</f>
        <v>0</v>
      </c>
      <c r="B274" s="1">
        <f>MAX(Resume!B9/ 252-Portfolios!B274, 0)</f>
        <v>0</v>
      </c>
    </row>
    <row r="275" spans="1:2">
      <c r="A275" s="11">
        <f>Returns!A275</f>
        <v>0</v>
      </c>
      <c r="B275" s="1">
        <f>MAX(Resume!B9/ 252-Portfolios!B275, 0)</f>
        <v>0</v>
      </c>
    </row>
    <row r="276" spans="1:2">
      <c r="A276" s="11">
        <f>Returns!A276</f>
        <v>0</v>
      </c>
      <c r="B276" s="1">
        <f>MAX(Resume!B9/ 252-Portfolios!B276, 0)</f>
        <v>0</v>
      </c>
    </row>
    <row r="277" spans="1:2">
      <c r="A277" s="11">
        <f>Returns!A277</f>
        <v>0</v>
      </c>
      <c r="B277" s="1">
        <f>MAX(Resume!B9/ 252-Portfolios!B277, 0)</f>
        <v>0</v>
      </c>
    </row>
    <row r="278" spans="1:2">
      <c r="A278" s="11">
        <f>Returns!A278</f>
        <v>0</v>
      </c>
      <c r="B278" s="1">
        <f>MAX(Resume!B9/ 252-Portfolios!B278, 0)</f>
        <v>0</v>
      </c>
    </row>
    <row r="279" spans="1:2">
      <c r="A279" s="11">
        <f>Returns!A279</f>
        <v>0</v>
      </c>
      <c r="B279" s="1">
        <f>MAX(Resume!B9/ 252-Portfolios!B279, 0)</f>
        <v>0</v>
      </c>
    </row>
    <row r="280" spans="1:2">
      <c r="A280" s="11">
        <f>Returns!A280</f>
        <v>0</v>
      </c>
      <c r="B280" s="1">
        <f>MAX(Resume!B9/ 252-Portfolios!B280, 0)</f>
        <v>0</v>
      </c>
    </row>
    <row r="281" spans="1:2">
      <c r="A281" s="11">
        <f>Returns!A281</f>
        <v>0</v>
      </c>
      <c r="B281" s="1">
        <f>MAX(Resume!B9/ 252-Portfolios!B281, 0)</f>
        <v>0</v>
      </c>
    </row>
    <row r="282" spans="1:2">
      <c r="A282" s="11">
        <f>Returns!A282</f>
        <v>0</v>
      </c>
      <c r="B282" s="1">
        <f>MAX(Resume!B9/ 252-Portfolios!B282, 0)</f>
        <v>0</v>
      </c>
    </row>
    <row r="283" spans="1:2">
      <c r="A283" s="11">
        <f>Returns!A283</f>
        <v>0</v>
      </c>
      <c r="B283" s="1">
        <f>MAX(Resume!B9/ 252-Portfolios!B283, 0)</f>
        <v>0</v>
      </c>
    </row>
    <row r="284" spans="1:2">
      <c r="A284" s="11">
        <f>Returns!A284</f>
        <v>0</v>
      </c>
      <c r="B284" s="1">
        <f>MAX(Resume!B9/ 252-Portfolios!B284, 0)</f>
        <v>0</v>
      </c>
    </row>
    <row r="285" spans="1:2">
      <c r="A285" s="11">
        <f>Returns!A285</f>
        <v>0</v>
      </c>
      <c r="B285" s="1">
        <f>MAX(Resume!B9/ 252-Portfolios!B285, 0)</f>
        <v>0</v>
      </c>
    </row>
    <row r="286" spans="1:2">
      <c r="A286" s="11">
        <f>Returns!A286</f>
        <v>0</v>
      </c>
      <c r="B286" s="1">
        <f>MAX(Resume!B9/ 252-Portfolios!B286, 0)</f>
        <v>0</v>
      </c>
    </row>
    <row r="287" spans="1:2">
      <c r="A287" s="11">
        <f>Returns!A287</f>
        <v>0</v>
      </c>
      <c r="B287" s="1">
        <f>MAX(Resume!B9/ 252-Portfolios!B287, 0)</f>
        <v>0</v>
      </c>
    </row>
    <row r="288" spans="1:2">
      <c r="A288" s="11">
        <f>Returns!A288</f>
        <v>0</v>
      </c>
      <c r="B288" s="1">
        <f>MAX(Resume!B9/ 252-Portfolios!B288, 0)</f>
        <v>0</v>
      </c>
    </row>
    <row r="289" spans="1:2">
      <c r="A289" s="11">
        <f>Returns!A289</f>
        <v>0</v>
      </c>
      <c r="B289" s="1">
        <f>MAX(Resume!B9/ 252-Portfolios!B289, 0)</f>
        <v>0</v>
      </c>
    </row>
    <row r="290" spans="1:2">
      <c r="A290" s="11">
        <f>Returns!A290</f>
        <v>0</v>
      </c>
      <c r="B290" s="1">
        <f>MAX(Resume!B9/ 252-Portfolios!B290, 0)</f>
        <v>0</v>
      </c>
    </row>
    <row r="291" spans="1:2">
      <c r="A291" s="11">
        <f>Returns!A291</f>
        <v>0</v>
      </c>
      <c r="B291" s="1">
        <f>MAX(Resume!B9/ 252-Portfolios!B291, 0)</f>
        <v>0</v>
      </c>
    </row>
    <row r="292" spans="1:2">
      <c r="A292" s="11">
        <f>Returns!A292</f>
        <v>0</v>
      </c>
      <c r="B292" s="1">
        <f>MAX(Resume!B9/ 252-Portfolios!B292, 0)</f>
        <v>0</v>
      </c>
    </row>
    <row r="293" spans="1:2">
      <c r="A293" s="11">
        <f>Returns!A293</f>
        <v>0</v>
      </c>
      <c r="B293" s="1">
        <f>MAX(Resume!B9/ 252-Portfolios!B293, 0)</f>
        <v>0</v>
      </c>
    </row>
    <row r="294" spans="1:2">
      <c r="A294" s="11">
        <f>Returns!A294</f>
        <v>0</v>
      </c>
      <c r="B294" s="1">
        <f>MAX(Resume!B9/ 252-Portfolios!B294, 0)</f>
        <v>0</v>
      </c>
    </row>
    <row r="295" spans="1:2">
      <c r="A295" s="11">
        <f>Returns!A295</f>
        <v>0</v>
      </c>
      <c r="B295" s="1">
        <f>MAX(Resume!B9/ 252-Portfolios!B295, 0)</f>
        <v>0</v>
      </c>
    </row>
    <row r="296" spans="1:2">
      <c r="A296" s="11">
        <f>Returns!A296</f>
        <v>0</v>
      </c>
      <c r="B296" s="1">
        <f>MAX(Resume!B9/ 252-Portfolios!B296, 0)</f>
        <v>0</v>
      </c>
    </row>
    <row r="297" spans="1:2">
      <c r="A297" s="11">
        <f>Returns!A297</f>
        <v>0</v>
      </c>
      <c r="B297" s="1">
        <f>MAX(Resume!B9/ 252-Portfolios!B297, 0)</f>
        <v>0</v>
      </c>
    </row>
    <row r="298" spans="1:2">
      <c r="A298" s="11">
        <f>Returns!A298</f>
        <v>0</v>
      </c>
      <c r="B298" s="1">
        <f>MAX(Resume!B9/ 252-Portfolios!B298, 0)</f>
        <v>0</v>
      </c>
    </row>
    <row r="299" spans="1:2">
      <c r="A299" s="11">
        <f>Returns!A299</f>
        <v>0</v>
      </c>
      <c r="B299" s="1">
        <f>MAX(Resume!B9/ 252-Portfolios!B299, 0)</f>
        <v>0</v>
      </c>
    </row>
    <row r="300" spans="1:2">
      <c r="A300" s="11">
        <f>Returns!A300</f>
        <v>0</v>
      </c>
      <c r="B300" s="1">
        <f>MAX(Resume!B9/ 252-Portfolios!B300, 0)</f>
        <v>0</v>
      </c>
    </row>
    <row r="301" spans="1:2">
      <c r="A301" s="11">
        <f>Returns!A301</f>
        <v>0</v>
      </c>
      <c r="B301" s="1">
        <f>MAX(Resume!B9/ 252-Portfolios!B301, 0)</f>
        <v>0</v>
      </c>
    </row>
    <row r="302" spans="1:2">
      <c r="A302" s="11">
        <f>Returns!A302</f>
        <v>0</v>
      </c>
      <c r="B302" s="1">
        <f>MAX(Resume!B9/ 252-Portfolios!B302, 0)</f>
        <v>0</v>
      </c>
    </row>
    <row r="303" spans="1:2">
      <c r="A303" s="11">
        <f>Returns!A303</f>
        <v>0</v>
      </c>
      <c r="B303" s="1">
        <f>MAX(Resume!B9/ 252-Portfolios!B303, 0)</f>
        <v>0</v>
      </c>
    </row>
    <row r="304" spans="1:2">
      <c r="A304" s="11">
        <f>Returns!A304</f>
        <v>0</v>
      </c>
      <c r="B304" s="1">
        <f>MAX(Resume!B9/ 252-Portfolios!B304, 0)</f>
        <v>0</v>
      </c>
    </row>
    <row r="305" spans="1:2">
      <c r="A305" s="11">
        <f>Returns!A305</f>
        <v>0</v>
      </c>
      <c r="B305" s="1">
        <f>MAX(Resume!B9/ 252-Portfolios!B305, 0)</f>
        <v>0</v>
      </c>
    </row>
    <row r="306" spans="1:2">
      <c r="A306" s="11">
        <f>Returns!A306</f>
        <v>0</v>
      </c>
      <c r="B306" s="1">
        <f>MAX(Resume!B9/ 252-Portfolios!B306, 0)</f>
        <v>0</v>
      </c>
    </row>
    <row r="307" spans="1:2">
      <c r="A307" s="11">
        <f>Returns!A307</f>
        <v>0</v>
      </c>
      <c r="B307" s="1">
        <f>MAX(Resume!B9/ 252-Portfolios!B307, 0)</f>
        <v>0</v>
      </c>
    </row>
    <row r="308" spans="1:2">
      <c r="A308" s="11">
        <f>Returns!A308</f>
        <v>0</v>
      </c>
      <c r="B308" s="1">
        <f>MAX(Resume!B9/ 252-Portfolios!B308, 0)</f>
        <v>0</v>
      </c>
    </row>
    <row r="309" spans="1:2">
      <c r="A309" s="11">
        <f>Returns!A309</f>
        <v>0</v>
      </c>
      <c r="B309" s="1">
        <f>MAX(Resume!B9/ 252-Portfolios!B309, 0)</f>
        <v>0</v>
      </c>
    </row>
    <row r="310" spans="1:2">
      <c r="A310" s="11">
        <f>Returns!A310</f>
        <v>0</v>
      </c>
      <c r="B310" s="1">
        <f>MAX(Resume!B9/ 252-Portfolios!B310, 0)</f>
        <v>0</v>
      </c>
    </row>
    <row r="311" spans="1:2">
      <c r="A311" s="11">
        <f>Returns!A311</f>
        <v>0</v>
      </c>
      <c r="B311" s="1">
        <f>MAX(Resume!B9/ 252-Portfolios!B311, 0)</f>
        <v>0</v>
      </c>
    </row>
    <row r="312" spans="1:2">
      <c r="A312" s="11">
        <f>Returns!A312</f>
        <v>0</v>
      </c>
      <c r="B312" s="1">
        <f>MAX(Resume!B9/ 252-Portfolios!B312, 0)</f>
        <v>0</v>
      </c>
    </row>
    <row r="313" spans="1:2">
      <c r="A313" s="11">
        <f>Returns!A313</f>
        <v>0</v>
      </c>
      <c r="B313" s="1">
        <f>MAX(Resume!B9/ 252-Portfolios!B313, 0)</f>
        <v>0</v>
      </c>
    </row>
    <row r="314" spans="1:2">
      <c r="A314" s="11">
        <f>Returns!A314</f>
        <v>0</v>
      </c>
      <c r="B314" s="1">
        <f>MAX(Resume!B9/ 252-Portfolios!B314, 0)</f>
        <v>0</v>
      </c>
    </row>
    <row r="315" spans="1:2">
      <c r="A315" s="11">
        <f>Returns!A315</f>
        <v>0</v>
      </c>
      <c r="B315" s="1">
        <f>MAX(Resume!B9/ 252-Portfolios!B315, 0)</f>
        <v>0</v>
      </c>
    </row>
    <row r="316" spans="1:2">
      <c r="A316" s="11">
        <f>Returns!A316</f>
        <v>0</v>
      </c>
      <c r="B316" s="1">
        <f>MAX(Resume!B9/ 252-Portfolios!B316, 0)</f>
        <v>0</v>
      </c>
    </row>
    <row r="317" spans="1:2">
      <c r="A317" s="11">
        <f>Returns!A317</f>
        <v>0</v>
      </c>
      <c r="B317" s="1">
        <f>MAX(Resume!B9/ 252-Portfolios!B317, 0)</f>
        <v>0</v>
      </c>
    </row>
    <row r="318" spans="1:2">
      <c r="A318" s="11">
        <f>Returns!A318</f>
        <v>0</v>
      </c>
      <c r="B318" s="1">
        <f>MAX(Resume!B9/ 252-Portfolios!B318, 0)</f>
        <v>0</v>
      </c>
    </row>
    <row r="319" spans="1:2">
      <c r="A319" s="11">
        <f>Returns!A319</f>
        <v>0</v>
      </c>
      <c r="B319" s="1">
        <f>MAX(Resume!B9/ 252-Portfolios!B319, 0)</f>
        <v>0</v>
      </c>
    </row>
    <row r="320" spans="1:2">
      <c r="A320" s="11">
        <f>Returns!A320</f>
        <v>0</v>
      </c>
      <c r="B320" s="1">
        <f>MAX(Resume!B9/ 252-Portfolios!B320, 0)</f>
        <v>0</v>
      </c>
    </row>
    <row r="321" spans="1:2">
      <c r="A321" s="11">
        <f>Returns!A321</f>
        <v>0</v>
      </c>
      <c r="B321" s="1">
        <f>MAX(Resume!B9/ 252-Portfolios!B321, 0)</f>
        <v>0</v>
      </c>
    </row>
    <row r="322" spans="1:2">
      <c r="A322" s="11">
        <f>Returns!A322</f>
        <v>0</v>
      </c>
      <c r="B322" s="1">
        <f>MAX(Resume!B9/ 252-Portfolios!B322, 0)</f>
        <v>0</v>
      </c>
    </row>
    <row r="323" spans="1:2">
      <c r="A323" s="11">
        <f>Returns!A323</f>
        <v>0</v>
      </c>
      <c r="B323" s="1">
        <f>MAX(Resume!B9/ 252-Portfolios!B323, 0)</f>
        <v>0</v>
      </c>
    </row>
    <row r="324" spans="1:2">
      <c r="A324" s="11">
        <f>Returns!A324</f>
        <v>0</v>
      </c>
      <c r="B324" s="1">
        <f>MAX(Resume!B9/ 252-Portfolios!B324, 0)</f>
        <v>0</v>
      </c>
    </row>
    <row r="325" spans="1:2">
      <c r="A325" s="11">
        <f>Returns!A325</f>
        <v>0</v>
      </c>
      <c r="B325" s="1">
        <f>MAX(Resume!B9/ 252-Portfolios!B325, 0)</f>
        <v>0</v>
      </c>
    </row>
    <row r="326" spans="1:2">
      <c r="A326" s="11">
        <f>Returns!A326</f>
        <v>0</v>
      </c>
      <c r="B326" s="1">
        <f>MAX(Resume!B9/ 252-Portfolios!B326, 0)</f>
        <v>0</v>
      </c>
    </row>
    <row r="327" spans="1:2">
      <c r="A327" s="11">
        <f>Returns!A327</f>
        <v>0</v>
      </c>
      <c r="B327" s="1">
        <f>MAX(Resume!B9/ 252-Portfolios!B327, 0)</f>
        <v>0</v>
      </c>
    </row>
    <row r="328" spans="1:2">
      <c r="A328" s="11">
        <f>Returns!A328</f>
        <v>0</v>
      </c>
      <c r="B328" s="1">
        <f>MAX(Resume!B9/ 252-Portfolios!B328, 0)</f>
        <v>0</v>
      </c>
    </row>
    <row r="329" spans="1:2">
      <c r="A329" s="11">
        <f>Returns!A329</f>
        <v>0</v>
      </c>
      <c r="B329" s="1">
        <f>MAX(Resume!B9/ 252-Portfolios!B329, 0)</f>
        <v>0</v>
      </c>
    </row>
    <row r="330" spans="1:2">
      <c r="A330" s="11">
        <f>Returns!A330</f>
        <v>0</v>
      </c>
      <c r="B330" s="1">
        <f>MAX(Resume!B9/ 252-Portfolios!B330, 0)</f>
        <v>0</v>
      </c>
    </row>
    <row r="331" spans="1:2">
      <c r="A331" s="11">
        <f>Returns!A331</f>
        <v>0</v>
      </c>
      <c r="B331" s="1">
        <f>MAX(Resume!B9/ 252-Portfolios!B331, 0)</f>
        <v>0</v>
      </c>
    </row>
    <row r="332" spans="1:2">
      <c r="A332" s="11">
        <f>Returns!A332</f>
        <v>0</v>
      </c>
      <c r="B332" s="1">
        <f>MAX(Resume!B9/ 252-Portfolios!B332, 0)</f>
        <v>0</v>
      </c>
    </row>
    <row r="333" spans="1:2">
      <c r="A333" s="11">
        <f>Returns!A333</f>
        <v>0</v>
      </c>
      <c r="B333" s="1">
        <f>MAX(Resume!B9/ 252-Portfolios!B333, 0)</f>
        <v>0</v>
      </c>
    </row>
    <row r="334" spans="1:2">
      <c r="A334" s="11">
        <f>Returns!A334</f>
        <v>0</v>
      </c>
      <c r="B334" s="1">
        <f>MAX(Resume!B9/ 252-Portfolios!B334, 0)</f>
        <v>0</v>
      </c>
    </row>
    <row r="335" spans="1:2">
      <c r="A335" s="11">
        <f>Returns!A335</f>
        <v>0</v>
      </c>
      <c r="B335" s="1">
        <f>MAX(Resume!B9/ 252-Portfolios!B335, 0)</f>
        <v>0</v>
      </c>
    </row>
    <row r="336" spans="1:2">
      <c r="A336" s="11">
        <f>Returns!A336</f>
        <v>0</v>
      </c>
      <c r="B336" s="1">
        <f>MAX(Resume!B9/ 252-Portfolios!B336, 0)</f>
        <v>0</v>
      </c>
    </row>
    <row r="337" spans="1:2">
      <c r="A337" s="11">
        <f>Returns!A337</f>
        <v>0</v>
      </c>
      <c r="B337" s="1">
        <f>MAX(Resume!B9/ 252-Portfolios!B337, 0)</f>
        <v>0</v>
      </c>
    </row>
    <row r="338" spans="1:2">
      <c r="A338" s="11">
        <f>Returns!A338</f>
        <v>0</v>
      </c>
      <c r="B338" s="1">
        <f>MAX(Resume!B9/ 252-Portfolios!B338, 0)</f>
        <v>0</v>
      </c>
    </row>
    <row r="339" spans="1:2">
      <c r="A339" s="11">
        <f>Returns!A339</f>
        <v>0</v>
      </c>
      <c r="B339" s="1">
        <f>MAX(Resume!B9/ 252-Portfolios!B339, 0)</f>
        <v>0</v>
      </c>
    </row>
    <row r="340" spans="1:2">
      <c r="A340" s="11">
        <f>Returns!A340</f>
        <v>0</v>
      </c>
      <c r="B340" s="1">
        <f>MAX(Resume!B9/ 252-Portfolios!B340, 0)</f>
        <v>0</v>
      </c>
    </row>
    <row r="341" spans="1:2">
      <c r="A341" s="11">
        <f>Returns!A341</f>
        <v>0</v>
      </c>
      <c r="B341" s="1">
        <f>MAX(Resume!B9/ 252-Portfolios!B341, 0)</f>
        <v>0</v>
      </c>
    </row>
    <row r="342" spans="1:2">
      <c r="A342" s="11">
        <f>Returns!A342</f>
        <v>0</v>
      </c>
      <c r="B342" s="1">
        <f>MAX(Resume!B9/ 252-Portfolios!B342, 0)</f>
        <v>0</v>
      </c>
    </row>
    <row r="343" spans="1:2">
      <c r="A343" s="11">
        <f>Returns!A343</f>
        <v>0</v>
      </c>
      <c r="B343" s="1">
        <f>MAX(Resume!B9/ 252-Portfolios!B343, 0)</f>
        <v>0</v>
      </c>
    </row>
    <row r="344" spans="1:2">
      <c r="A344" s="11">
        <f>Returns!A344</f>
        <v>0</v>
      </c>
      <c r="B344" s="1">
        <f>MAX(Resume!B9/ 252-Portfolios!B344, 0)</f>
        <v>0</v>
      </c>
    </row>
    <row r="345" spans="1:2">
      <c r="A345" s="11">
        <f>Returns!A345</f>
        <v>0</v>
      </c>
      <c r="B345" s="1">
        <f>MAX(Resume!B9/ 252-Portfolios!B345, 0)</f>
        <v>0</v>
      </c>
    </row>
    <row r="346" spans="1:2">
      <c r="A346" s="11">
        <f>Returns!A346</f>
        <v>0</v>
      </c>
      <c r="B346" s="1">
        <f>MAX(Resume!B9/ 252-Portfolios!B346, 0)</f>
        <v>0</v>
      </c>
    </row>
    <row r="347" spans="1:2">
      <c r="A347" s="11">
        <f>Returns!A347</f>
        <v>0</v>
      </c>
      <c r="B347" s="1">
        <f>MAX(Resume!B9/ 252-Portfolios!B347, 0)</f>
        <v>0</v>
      </c>
    </row>
    <row r="348" spans="1:2">
      <c r="A348" s="11">
        <f>Returns!A348</f>
        <v>0</v>
      </c>
      <c r="B348" s="1">
        <f>MAX(Resume!B9/ 252-Portfolios!B348, 0)</f>
        <v>0</v>
      </c>
    </row>
    <row r="349" spans="1:2">
      <c r="A349" s="11">
        <f>Returns!A349</f>
        <v>0</v>
      </c>
      <c r="B349" s="1">
        <f>MAX(Resume!B9/ 252-Portfolios!B349, 0)</f>
        <v>0</v>
      </c>
    </row>
    <row r="350" spans="1:2">
      <c r="A350" s="11">
        <f>Returns!A350</f>
        <v>0</v>
      </c>
      <c r="B350" s="1">
        <f>MAX(Resume!B9/ 252-Portfolios!B350, 0)</f>
        <v>0</v>
      </c>
    </row>
    <row r="351" spans="1:2">
      <c r="A351" s="11">
        <f>Returns!A351</f>
        <v>0</v>
      </c>
      <c r="B351" s="1">
        <f>MAX(Resume!B9/ 252-Portfolios!B351, 0)</f>
        <v>0</v>
      </c>
    </row>
    <row r="352" spans="1:2">
      <c r="A352" s="11">
        <f>Returns!A352</f>
        <v>0</v>
      </c>
      <c r="B352" s="1">
        <f>MAX(Resume!B9/ 252-Portfolios!B352, 0)</f>
        <v>0</v>
      </c>
    </row>
    <row r="353" spans="1:2">
      <c r="A353" s="11">
        <f>Returns!A353</f>
        <v>0</v>
      </c>
      <c r="B353" s="1">
        <f>MAX(Resume!B9/ 252-Portfolios!B353, 0)</f>
        <v>0</v>
      </c>
    </row>
    <row r="354" spans="1:2">
      <c r="A354" s="11">
        <f>Returns!A354</f>
        <v>0</v>
      </c>
      <c r="B354" s="1">
        <f>MAX(Resume!B9/ 252-Portfolios!B354, 0)</f>
        <v>0</v>
      </c>
    </row>
    <row r="355" spans="1:2">
      <c r="A355" s="11">
        <f>Returns!A355</f>
        <v>0</v>
      </c>
      <c r="B355" s="1">
        <f>MAX(Resume!B9/ 252-Portfolios!B355, 0)</f>
        <v>0</v>
      </c>
    </row>
    <row r="356" spans="1:2">
      <c r="A356" s="11">
        <f>Returns!A356</f>
        <v>0</v>
      </c>
      <c r="B356" s="1">
        <f>MAX(Resume!B9/ 252-Portfolios!B356, 0)</f>
        <v>0</v>
      </c>
    </row>
    <row r="357" spans="1:2">
      <c r="A357" s="11">
        <f>Returns!A357</f>
        <v>0</v>
      </c>
      <c r="B357" s="1">
        <f>MAX(Resume!B9/ 252-Portfolios!B357, 0)</f>
        <v>0</v>
      </c>
    </row>
    <row r="358" spans="1:2">
      <c r="A358" s="11">
        <f>Returns!A358</f>
        <v>0</v>
      </c>
      <c r="B358" s="1">
        <f>MAX(Resume!B9/ 252-Portfolios!B358, 0)</f>
        <v>0</v>
      </c>
    </row>
    <row r="359" spans="1:2">
      <c r="A359" s="11">
        <f>Returns!A359</f>
        <v>0</v>
      </c>
      <c r="B359" s="1">
        <f>MAX(Resume!B9/ 252-Portfolios!B359, 0)</f>
        <v>0</v>
      </c>
    </row>
    <row r="360" spans="1:2">
      <c r="A360" s="11">
        <f>Returns!A360</f>
        <v>0</v>
      </c>
      <c r="B360" s="1">
        <f>MAX(Resume!B9/ 252-Portfolios!B360, 0)</f>
        <v>0</v>
      </c>
    </row>
    <row r="361" spans="1:2">
      <c r="A361" s="11">
        <f>Returns!A361</f>
        <v>0</v>
      </c>
      <c r="B361" s="1">
        <f>MAX(Resume!B9/ 252-Portfolios!B361, 0)</f>
        <v>0</v>
      </c>
    </row>
    <row r="362" spans="1:2">
      <c r="A362" s="11">
        <f>Returns!A362</f>
        <v>0</v>
      </c>
      <c r="B362" s="1">
        <f>MAX(Resume!B9/ 252-Portfolios!B362, 0)</f>
        <v>0</v>
      </c>
    </row>
    <row r="363" spans="1:2">
      <c r="A363" s="11">
        <f>Returns!A363</f>
        <v>0</v>
      </c>
      <c r="B363" s="1">
        <f>MAX(Resume!B9/ 252-Portfolios!B363, 0)</f>
        <v>0</v>
      </c>
    </row>
    <row r="364" spans="1:2">
      <c r="A364" s="11">
        <f>Returns!A364</f>
        <v>0</v>
      </c>
      <c r="B364" s="1">
        <f>MAX(Resume!B9/ 252-Portfolios!B364, 0)</f>
        <v>0</v>
      </c>
    </row>
    <row r="365" spans="1:2">
      <c r="A365" s="11">
        <f>Returns!A365</f>
        <v>0</v>
      </c>
      <c r="B365" s="1">
        <f>MAX(Resume!B9/ 252-Portfolios!B365, 0)</f>
        <v>0</v>
      </c>
    </row>
    <row r="366" spans="1:2">
      <c r="A366" s="11">
        <f>Returns!A366</f>
        <v>0</v>
      </c>
      <c r="B366" s="1">
        <f>MAX(Resume!B9/ 252-Portfolios!B366, 0)</f>
        <v>0</v>
      </c>
    </row>
    <row r="367" spans="1:2">
      <c r="A367" s="11">
        <f>Returns!A367</f>
        <v>0</v>
      </c>
      <c r="B367" s="1">
        <f>MAX(Resume!B9/ 252-Portfolios!B367, 0)</f>
        <v>0</v>
      </c>
    </row>
    <row r="368" spans="1:2">
      <c r="A368" s="11">
        <f>Returns!A368</f>
        <v>0</v>
      </c>
      <c r="B368" s="1">
        <f>MAX(Resume!B9/ 252-Portfolios!B368, 0)</f>
        <v>0</v>
      </c>
    </row>
    <row r="369" spans="1:2">
      <c r="A369" s="11">
        <f>Returns!A369</f>
        <v>0</v>
      </c>
      <c r="B369" s="1">
        <f>MAX(Resume!B9/ 252-Portfolios!B369, 0)</f>
        <v>0</v>
      </c>
    </row>
    <row r="370" spans="1:2">
      <c r="A370" s="11">
        <f>Returns!A370</f>
        <v>0</v>
      </c>
      <c r="B370" s="1">
        <f>MAX(Resume!B9/ 252-Portfolios!B370, 0)</f>
        <v>0</v>
      </c>
    </row>
    <row r="371" spans="1:2">
      <c r="A371" s="11">
        <f>Returns!A371</f>
        <v>0</v>
      </c>
      <c r="B371" s="1">
        <f>MAX(Resume!B9/ 252-Portfolios!B371, 0)</f>
        <v>0</v>
      </c>
    </row>
    <row r="372" spans="1:2">
      <c r="A372" s="11">
        <f>Returns!A372</f>
        <v>0</v>
      </c>
      <c r="B372" s="1">
        <f>MAX(Resume!B9/ 252-Portfolios!B372, 0)</f>
        <v>0</v>
      </c>
    </row>
    <row r="373" spans="1:2">
      <c r="A373" s="11">
        <f>Returns!A373</f>
        <v>0</v>
      </c>
      <c r="B373" s="1">
        <f>MAX(Resume!B9/ 252-Portfolios!B373, 0)</f>
        <v>0</v>
      </c>
    </row>
    <row r="374" spans="1:2">
      <c r="A374" s="11">
        <f>Returns!A374</f>
        <v>0</v>
      </c>
      <c r="B374" s="1">
        <f>MAX(Resume!B9/ 252-Portfolios!B374, 0)</f>
        <v>0</v>
      </c>
    </row>
    <row r="375" spans="1:2">
      <c r="A375" s="11">
        <f>Returns!A375</f>
        <v>0</v>
      </c>
      <c r="B375" s="1">
        <f>MAX(Resume!B9/ 252-Portfolios!B375, 0)</f>
        <v>0</v>
      </c>
    </row>
    <row r="376" spans="1:2">
      <c r="A376" s="11">
        <f>Returns!A376</f>
        <v>0</v>
      </c>
      <c r="B376" s="1">
        <f>MAX(Resume!B9/ 252-Portfolios!B376, 0)</f>
        <v>0</v>
      </c>
    </row>
    <row r="377" spans="1:2">
      <c r="A377" s="11">
        <f>Returns!A377</f>
        <v>0</v>
      </c>
      <c r="B377" s="1">
        <f>MAX(Resume!B9/ 252-Portfolios!B377, 0)</f>
        <v>0</v>
      </c>
    </row>
    <row r="378" spans="1:2">
      <c r="A378" s="11">
        <f>Returns!A378</f>
        <v>0</v>
      </c>
      <c r="B378" s="1">
        <f>MAX(Resume!B9/ 252-Portfolios!B378, 0)</f>
        <v>0</v>
      </c>
    </row>
    <row r="379" spans="1:2">
      <c r="A379" s="11">
        <f>Returns!A379</f>
        <v>0</v>
      </c>
      <c r="B379" s="1">
        <f>MAX(Resume!B9/ 252-Portfolios!B379, 0)</f>
        <v>0</v>
      </c>
    </row>
    <row r="380" spans="1:2">
      <c r="A380" s="11">
        <f>Returns!A380</f>
        <v>0</v>
      </c>
      <c r="B380" s="1">
        <f>MAX(Resume!B9/ 252-Portfolios!B380, 0)</f>
        <v>0</v>
      </c>
    </row>
    <row r="381" spans="1:2">
      <c r="A381" s="11">
        <f>Returns!A381</f>
        <v>0</v>
      </c>
      <c r="B381" s="1">
        <f>MAX(Resume!B9/ 252-Portfolios!B381, 0)</f>
        <v>0</v>
      </c>
    </row>
    <row r="382" spans="1:2">
      <c r="A382" s="11">
        <f>Returns!A382</f>
        <v>0</v>
      </c>
      <c r="B382" s="1">
        <f>MAX(Resume!B9/ 252-Portfolios!B382, 0)</f>
        <v>0</v>
      </c>
    </row>
    <row r="383" spans="1:2">
      <c r="A383" s="11">
        <f>Returns!A383</f>
        <v>0</v>
      </c>
      <c r="B383" s="1">
        <f>MAX(Resume!B9/ 252-Portfolios!B383, 0)</f>
        <v>0</v>
      </c>
    </row>
    <row r="384" spans="1:2">
      <c r="A384" s="11">
        <f>Returns!A384</f>
        <v>0</v>
      </c>
      <c r="B384" s="1">
        <f>MAX(Resume!B9/ 252-Portfolios!B384, 0)</f>
        <v>0</v>
      </c>
    </row>
    <row r="385" spans="1:2">
      <c r="A385" s="11">
        <f>Returns!A385</f>
        <v>0</v>
      </c>
      <c r="B385" s="1">
        <f>MAX(Resume!B9/ 252-Portfolios!B385, 0)</f>
        <v>0</v>
      </c>
    </row>
    <row r="386" spans="1:2">
      <c r="A386" s="11">
        <f>Returns!A386</f>
        <v>0</v>
      </c>
      <c r="B386" s="1">
        <f>MAX(Resume!B9/ 252-Portfolios!B386, 0)</f>
        <v>0</v>
      </c>
    </row>
    <row r="387" spans="1:2">
      <c r="A387" s="11">
        <f>Returns!A387</f>
        <v>0</v>
      </c>
      <c r="B387" s="1">
        <f>MAX(Resume!B9/ 252-Portfolios!B387, 0)</f>
        <v>0</v>
      </c>
    </row>
    <row r="388" spans="1:2">
      <c r="A388" s="11">
        <f>Returns!A388</f>
        <v>0</v>
      </c>
      <c r="B388" s="1">
        <f>MAX(Resume!B9/ 252-Portfolios!B388, 0)</f>
        <v>0</v>
      </c>
    </row>
    <row r="389" spans="1:2">
      <c r="A389" s="11">
        <f>Returns!A389</f>
        <v>0</v>
      </c>
      <c r="B389" s="1">
        <f>MAX(Resume!B9/ 252-Portfolios!B389, 0)</f>
        <v>0</v>
      </c>
    </row>
    <row r="390" spans="1:2">
      <c r="A390" s="11">
        <f>Returns!A390</f>
        <v>0</v>
      </c>
      <c r="B390" s="1">
        <f>MAX(Resume!B9/ 252-Portfolios!B390, 0)</f>
        <v>0</v>
      </c>
    </row>
    <row r="391" spans="1:2">
      <c r="A391" s="11">
        <f>Returns!A391</f>
        <v>0</v>
      </c>
      <c r="B391" s="1">
        <f>MAX(Resume!B9/ 252-Portfolios!B391, 0)</f>
        <v>0</v>
      </c>
    </row>
    <row r="392" spans="1:2">
      <c r="A392" s="11">
        <f>Returns!A392</f>
        <v>0</v>
      </c>
      <c r="B392" s="1">
        <f>MAX(Resume!B9/ 252-Portfolios!B392, 0)</f>
        <v>0</v>
      </c>
    </row>
    <row r="393" spans="1:2">
      <c r="A393" s="11">
        <f>Returns!A393</f>
        <v>0</v>
      </c>
      <c r="B393" s="1">
        <f>MAX(Resume!B9/ 252-Portfolios!B393, 0)</f>
        <v>0</v>
      </c>
    </row>
    <row r="394" spans="1:2">
      <c r="A394" s="11">
        <f>Returns!A394</f>
        <v>0</v>
      </c>
      <c r="B394" s="1">
        <f>MAX(Resume!B9/ 252-Portfolios!B394, 0)</f>
        <v>0</v>
      </c>
    </row>
    <row r="395" spans="1:2">
      <c r="A395" s="11">
        <f>Returns!A395</f>
        <v>0</v>
      </c>
      <c r="B395" s="1">
        <f>MAX(Resume!B9/ 252-Portfolios!B395, 0)</f>
        <v>0</v>
      </c>
    </row>
    <row r="396" spans="1:2">
      <c r="A396" s="11">
        <f>Returns!A396</f>
        <v>0</v>
      </c>
      <c r="B396" s="1">
        <f>MAX(Resume!B9/ 252-Portfolios!B396, 0)</f>
        <v>0</v>
      </c>
    </row>
    <row r="397" spans="1:2">
      <c r="A397" s="11">
        <f>Returns!A397</f>
        <v>0</v>
      </c>
      <c r="B397" s="1">
        <f>MAX(Resume!B9/ 252-Portfolios!B397, 0)</f>
        <v>0</v>
      </c>
    </row>
    <row r="398" spans="1:2">
      <c r="A398" s="11">
        <f>Returns!A398</f>
        <v>0</v>
      </c>
      <c r="B398" s="1">
        <f>MAX(Resume!B9/ 252-Portfolios!B398, 0)</f>
        <v>0</v>
      </c>
    </row>
    <row r="399" spans="1:2">
      <c r="A399" s="11">
        <f>Returns!A399</f>
        <v>0</v>
      </c>
      <c r="B399" s="1">
        <f>MAX(Resume!B9/ 252-Portfolios!B399, 0)</f>
        <v>0</v>
      </c>
    </row>
    <row r="400" spans="1:2">
      <c r="A400" s="11">
        <f>Returns!A400</f>
        <v>0</v>
      </c>
      <c r="B400" s="1">
        <f>MAX(Resume!B9/ 252-Portfolios!B400, 0)</f>
        <v>0</v>
      </c>
    </row>
    <row r="401" spans="1:2">
      <c r="A401" s="11">
        <f>Returns!A401</f>
        <v>0</v>
      </c>
      <c r="B401" s="1">
        <f>MAX(Resume!B9/ 252-Portfolios!B401, 0)</f>
        <v>0</v>
      </c>
    </row>
    <row r="402" spans="1:2">
      <c r="A402" s="11">
        <f>Returns!A402</f>
        <v>0</v>
      </c>
      <c r="B402" s="1">
        <f>MAX(Resume!B9/ 252-Portfolios!B402, 0)</f>
        <v>0</v>
      </c>
    </row>
    <row r="403" spans="1:2">
      <c r="A403" s="11">
        <f>Returns!A403</f>
        <v>0</v>
      </c>
      <c r="B403" s="1">
        <f>MAX(Resume!B9/ 252-Portfolios!B403, 0)</f>
        <v>0</v>
      </c>
    </row>
    <row r="404" spans="1:2">
      <c r="A404" s="11">
        <f>Returns!A404</f>
        <v>0</v>
      </c>
      <c r="B404" s="1">
        <f>MAX(Resume!B9/ 252-Portfolios!B404, 0)</f>
        <v>0</v>
      </c>
    </row>
    <row r="405" spans="1:2">
      <c r="A405" s="11">
        <f>Returns!A405</f>
        <v>0</v>
      </c>
      <c r="B405" s="1">
        <f>MAX(Resume!B9/ 252-Portfolios!B405, 0)</f>
        <v>0</v>
      </c>
    </row>
    <row r="406" spans="1:2">
      <c r="A406" s="11">
        <f>Returns!A406</f>
        <v>0</v>
      </c>
      <c r="B406" s="1">
        <f>MAX(Resume!B9/ 252-Portfolios!B406, 0)</f>
        <v>0</v>
      </c>
    </row>
    <row r="407" spans="1:2">
      <c r="A407" s="11">
        <f>Returns!A407</f>
        <v>0</v>
      </c>
      <c r="B407" s="1">
        <f>MAX(Resume!B9/ 252-Portfolios!B407, 0)</f>
        <v>0</v>
      </c>
    </row>
    <row r="408" spans="1:2">
      <c r="A408" s="11">
        <f>Returns!A408</f>
        <v>0</v>
      </c>
      <c r="B408" s="1">
        <f>MAX(Resume!B9/ 252-Portfolios!B408, 0)</f>
        <v>0</v>
      </c>
    </row>
    <row r="409" spans="1:2">
      <c r="A409" s="11">
        <f>Returns!A409</f>
        <v>0</v>
      </c>
      <c r="B409" s="1">
        <f>MAX(Resume!B9/ 252-Portfolios!B409, 0)</f>
        <v>0</v>
      </c>
    </row>
    <row r="410" spans="1:2">
      <c r="A410" s="11">
        <f>Returns!A410</f>
        <v>0</v>
      </c>
      <c r="B410" s="1">
        <f>MAX(Resume!B9/ 252-Portfolios!B410, 0)</f>
        <v>0</v>
      </c>
    </row>
    <row r="411" spans="1:2">
      <c r="A411" s="11">
        <f>Returns!A411</f>
        <v>0</v>
      </c>
      <c r="B411" s="1">
        <f>MAX(Resume!B9/ 252-Portfolios!B411, 0)</f>
        <v>0</v>
      </c>
    </row>
    <row r="412" spans="1:2">
      <c r="A412" s="11">
        <f>Returns!A412</f>
        <v>0</v>
      </c>
      <c r="B412" s="1">
        <f>MAX(Resume!B9/ 252-Portfolios!B412, 0)</f>
        <v>0</v>
      </c>
    </row>
    <row r="413" spans="1:2">
      <c r="A413" s="11">
        <f>Returns!A413</f>
        <v>0</v>
      </c>
      <c r="B413" s="1">
        <f>MAX(Resume!B9/ 252-Portfolios!B413, 0)</f>
        <v>0</v>
      </c>
    </row>
    <row r="414" spans="1:2">
      <c r="A414" s="11">
        <f>Returns!A414</f>
        <v>0</v>
      </c>
      <c r="B414" s="1">
        <f>MAX(Resume!B9/ 252-Portfolios!B414, 0)</f>
        <v>0</v>
      </c>
    </row>
    <row r="415" spans="1:2">
      <c r="A415" s="11">
        <f>Returns!A415</f>
        <v>0</v>
      </c>
      <c r="B415" s="1">
        <f>MAX(Resume!B9/ 252-Portfolios!B415, 0)</f>
        <v>0</v>
      </c>
    </row>
    <row r="416" spans="1:2">
      <c r="A416" s="11">
        <f>Returns!A416</f>
        <v>0</v>
      </c>
      <c r="B416" s="1">
        <f>MAX(Resume!B9/ 252-Portfolios!B416, 0)</f>
        <v>0</v>
      </c>
    </row>
    <row r="417" spans="1:2">
      <c r="A417" s="11">
        <f>Returns!A417</f>
        <v>0</v>
      </c>
      <c r="B417" s="1">
        <f>MAX(Resume!B9/ 252-Portfolios!B417, 0)</f>
        <v>0</v>
      </c>
    </row>
    <row r="418" spans="1:2">
      <c r="A418" s="11">
        <f>Returns!A418</f>
        <v>0</v>
      </c>
      <c r="B418" s="1">
        <f>MAX(Resume!B9/ 252-Portfolios!B418, 0)</f>
        <v>0</v>
      </c>
    </row>
    <row r="419" spans="1:2">
      <c r="A419" s="11">
        <f>Returns!A419</f>
        <v>0</v>
      </c>
      <c r="B419" s="1">
        <f>MAX(Resume!B9/ 252-Portfolios!B419, 0)</f>
        <v>0</v>
      </c>
    </row>
    <row r="420" spans="1:2">
      <c r="A420" s="11">
        <f>Returns!A420</f>
        <v>0</v>
      </c>
      <c r="B420" s="1">
        <f>MAX(Resume!B9/ 252-Portfolios!B420, 0)</f>
        <v>0</v>
      </c>
    </row>
    <row r="421" spans="1:2">
      <c r="A421" s="11">
        <f>Returns!A421</f>
        <v>0</v>
      </c>
      <c r="B421" s="1">
        <f>MAX(Resume!B9/ 252-Portfolios!B421, 0)</f>
        <v>0</v>
      </c>
    </row>
    <row r="422" spans="1:2">
      <c r="A422" s="11">
        <f>Returns!A422</f>
        <v>0</v>
      </c>
      <c r="B422" s="1">
        <f>MAX(Resume!B9/ 252-Portfolios!B422, 0)</f>
        <v>0</v>
      </c>
    </row>
    <row r="423" spans="1:2">
      <c r="A423" s="11">
        <f>Returns!A423</f>
        <v>0</v>
      </c>
      <c r="B423" s="1">
        <f>MAX(Resume!B9/ 252-Portfolios!B423, 0)</f>
        <v>0</v>
      </c>
    </row>
    <row r="424" spans="1:2">
      <c r="A424" s="11">
        <f>Returns!A424</f>
        <v>0</v>
      </c>
      <c r="B424" s="1">
        <f>MAX(Resume!B9/ 252-Portfolios!B424, 0)</f>
        <v>0</v>
      </c>
    </row>
    <row r="425" spans="1:2">
      <c r="A425" s="11">
        <f>Returns!A425</f>
        <v>0</v>
      </c>
      <c r="B425" s="1">
        <f>MAX(Resume!B9/ 252-Portfolios!B425, 0)</f>
        <v>0</v>
      </c>
    </row>
    <row r="426" spans="1:2">
      <c r="A426" s="11">
        <f>Returns!A426</f>
        <v>0</v>
      </c>
      <c r="B426" s="1">
        <f>MAX(Resume!B9/ 252-Portfolios!B426, 0)</f>
        <v>0</v>
      </c>
    </row>
    <row r="427" spans="1:2">
      <c r="A427" s="11">
        <f>Returns!A427</f>
        <v>0</v>
      </c>
      <c r="B427" s="1">
        <f>MAX(Resume!B9/ 252-Portfolios!B427, 0)</f>
        <v>0</v>
      </c>
    </row>
    <row r="428" spans="1:2">
      <c r="A428" s="11">
        <f>Returns!A428</f>
        <v>0</v>
      </c>
      <c r="B428" s="1">
        <f>MAX(Resume!B9/ 252-Portfolios!B428, 0)</f>
        <v>0</v>
      </c>
    </row>
    <row r="429" spans="1:2">
      <c r="A429" s="11">
        <f>Returns!A429</f>
        <v>0</v>
      </c>
      <c r="B429" s="1">
        <f>MAX(Resume!B9/ 252-Portfolios!B429, 0)</f>
        <v>0</v>
      </c>
    </row>
    <row r="430" spans="1:2">
      <c r="A430" s="11">
        <f>Returns!A430</f>
        <v>0</v>
      </c>
      <c r="B430" s="1">
        <f>MAX(Resume!B9/ 252-Portfolios!B430, 0)</f>
        <v>0</v>
      </c>
    </row>
    <row r="431" spans="1:2">
      <c r="A431" s="11">
        <f>Returns!A431</f>
        <v>0</v>
      </c>
      <c r="B431" s="1">
        <f>MAX(Resume!B9/ 252-Portfolios!B431, 0)</f>
        <v>0</v>
      </c>
    </row>
    <row r="432" spans="1:2">
      <c r="A432" s="11">
        <f>Returns!A432</f>
        <v>0</v>
      </c>
      <c r="B432" s="1">
        <f>MAX(Resume!B9/ 252-Portfolios!B432, 0)</f>
        <v>0</v>
      </c>
    </row>
    <row r="433" spans="1:2">
      <c r="A433" s="11">
        <f>Returns!A433</f>
        <v>0</v>
      </c>
      <c r="B433" s="1">
        <f>MAX(Resume!B9/ 252-Portfolios!B433, 0)</f>
        <v>0</v>
      </c>
    </row>
    <row r="434" spans="1:2">
      <c r="A434" s="11">
        <f>Returns!A434</f>
        <v>0</v>
      </c>
      <c r="B434" s="1">
        <f>MAX(Resume!B9/ 252-Portfolios!B434, 0)</f>
        <v>0</v>
      </c>
    </row>
    <row r="435" spans="1:2">
      <c r="A435" s="11">
        <f>Returns!A435</f>
        <v>0</v>
      </c>
      <c r="B435" s="1">
        <f>MAX(Resume!B9/ 252-Portfolios!B435, 0)</f>
        <v>0</v>
      </c>
    </row>
    <row r="436" spans="1:2">
      <c r="A436" s="11">
        <f>Returns!A436</f>
        <v>0</v>
      </c>
      <c r="B436" s="1">
        <f>MAX(Resume!B9/ 252-Portfolios!B436, 0)</f>
        <v>0</v>
      </c>
    </row>
    <row r="437" spans="1:2">
      <c r="A437" s="11">
        <f>Returns!A437</f>
        <v>0</v>
      </c>
      <c r="B437" s="1">
        <f>MAX(Resume!B9/ 252-Portfolios!B437, 0)</f>
        <v>0</v>
      </c>
    </row>
    <row r="438" spans="1:2">
      <c r="A438" s="11">
        <f>Returns!A438</f>
        <v>0</v>
      </c>
      <c r="B438" s="1">
        <f>MAX(Resume!B9/ 252-Portfolios!B438, 0)</f>
        <v>0</v>
      </c>
    </row>
    <row r="439" spans="1:2">
      <c r="A439" s="11">
        <f>Returns!A439</f>
        <v>0</v>
      </c>
      <c r="B439" s="1">
        <f>MAX(Resume!B9/ 252-Portfolios!B439, 0)</f>
        <v>0</v>
      </c>
    </row>
    <row r="440" spans="1:2">
      <c r="A440" s="11">
        <f>Returns!A440</f>
        <v>0</v>
      </c>
      <c r="B440" s="1">
        <f>MAX(Resume!B9/ 252-Portfolios!B440, 0)</f>
        <v>0</v>
      </c>
    </row>
    <row r="441" spans="1:2">
      <c r="A441" s="11">
        <f>Returns!A441</f>
        <v>0</v>
      </c>
      <c r="B441" s="1">
        <f>MAX(Resume!B9/ 252-Portfolios!B441, 0)</f>
        <v>0</v>
      </c>
    </row>
    <row r="442" spans="1:2">
      <c r="A442" s="11">
        <f>Returns!A442</f>
        <v>0</v>
      </c>
      <c r="B442" s="1">
        <f>MAX(Resume!B9/ 252-Portfolios!B442, 0)</f>
        <v>0</v>
      </c>
    </row>
    <row r="443" spans="1:2">
      <c r="A443" s="11">
        <f>Returns!A443</f>
        <v>0</v>
      </c>
      <c r="B443" s="1">
        <f>MAX(Resume!B9/ 252-Portfolios!B443, 0)</f>
        <v>0</v>
      </c>
    </row>
    <row r="444" spans="1:2">
      <c r="A444" s="11">
        <f>Returns!A444</f>
        <v>0</v>
      </c>
      <c r="B444" s="1">
        <f>MAX(Resume!B9/ 252-Portfolios!B444, 0)</f>
        <v>0</v>
      </c>
    </row>
    <row r="445" spans="1:2">
      <c r="A445" s="11">
        <f>Returns!A445</f>
        <v>0</v>
      </c>
      <c r="B445" s="1">
        <f>MAX(Resume!B9/ 252-Portfolios!B445, 0)</f>
        <v>0</v>
      </c>
    </row>
    <row r="446" spans="1:2">
      <c r="A446" s="11">
        <f>Returns!A446</f>
        <v>0</v>
      </c>
      <c r="B446" s="1">
        <f>MAX(Resume!B9/ 252-Portfolios!B446, 0)</f>
        <v>0</v>
      </c>
    </row>
    <row r="447" spans="1:2">
      <c r="A447" s="11">
        <f>Returns!A447</f>
        <v>0</v>
      </c>
      <c r="B447" s="1">
        <f>MAX(Resume!B9/ 252-Portfolios!B447, 0)</f>
        <v>0</v>
      </c>
    </row>
    <row r="448" spans="1:2">
      <c r="A448" s="11">
        <f>Returns!A448</f>
        <v>0</v>
      </c>
      <c r="B448" s="1">
        <f>MAX(Resume!B9/ 252-Portfolios!B448, 0)</f>
        <v>0</v>
      </c>
    </row>
    <row r="449" spans="1:2">
      <c r="A449" s="11">
        <f>Returns!A449</f>
        <v>0</v>
      </c>
      <c r="B449" s="1">
        <f>MAX(Resume!B9/ 252-Portfolios!B449, 0)</f>
        <v>0</v>
      </c>
    </row>
    <row r="450" spans="1:2">
      <c r="A450" s="11">
        <f>Returns!A450</f>
        <v>0</v>
      </c>
      <c r="B450" s="1">
        <f>MAX(Resume!B9/ 252-Portfolios!B450, 0)</f>
        <v>0</v>
      </c>
    </row>
    <row r="451" spans="1:2">
      <c r="A451" s="11">
        <f>Returns!A451</f>
        <v>0</v>
      </c>
      <c r="B451" s="1">
        <f>MAX(Resume!B9/ 252-Portfolios!B451, 0)</f>
        <v>0</v>
      </c>
    </row>
    <row r="452" spans="1:2">
      <c r="A452" s="11">
        <f>Returns!A452</f>
        <v>0</v>
      </c>
      <c r="B452" s="1">
        <f>MAX(Resume!B9/ 252-Portfolios!B452, 0)</f>
        <v>0</v>
      </c>
    </row>
    <row r="453" spans="1:2">
      <c r="A453" s="11">
        <f>Returns!A453</f>
        <v>0</v>
      </c>
      <c r="B453" s="1">
        <f>MAX(Resume!B9/ 252-Portfolios!B453, 0)</f>
        <v>0</v>
      </c>
    </row>
    <row r="454" spans="1:2">
      <c r="A454" s="11">
        <f>Returns!A454</f>
        <v>0</v>
      </c>
      <c r="B454" s="1">
        <f>MAX(Resume!B9/ 252-Portfolios!B454, 0)</f>
        <v>0</v>
      </c>
    </row>
    <row r="455" spans="1:2">
      <c r="A455" s="11">
        <f>Returns!A455</f>
        <v>0</v>
      </c>
      <c r="B455" s="1">
        <f>MAX(Resume!B9/ 252-Portfolios!B455, 0)</f>
        <v>0</v>
      </c>
    </row>
    <row r="456" spans="1:2">
      <c r="A456" s="11">
        <f>Returns!A456</f>
        <v>0</v>
      </c>
      <c r="B456" s="1">
        <f>MAX(Resume!B9/ 252-Portfolios!B456, 0)</f>
        <v>0</v>
      </c>
    </row>
    <row r="457" spans="1:2">
      <c r="A457" s="11">
        <f>Returns!A457</f>
        <v>0</v>
      </c>
      <c r="B457" s="1">
        <f>MAX(Resume!B9/ 252-Portfolios!B457, 0)</f>
        <v>0</v>
      </c>
    </row>
    <row r="458" spans="1:2">
      <c r="A458" s="11">
        <f>Returns!A458</f>
        <v>0</v>
      </c>
      <c r="B458" s="1">
        <f>MAX(Resume!B9/ 252-Portfolios!B458, 0)</f>
        <v>0</v>
      </c>
    </row>
    <row r="459" spans="1:2">
      <c r="A459" s="11">
        <f>Returns!A459</f>
        <v>0</v>
      </c>
      <c r="B459" s="1">
        <f>MAX(Resume!B9/ 252-Portfolios!B459, 0)</f>
        <v>0</v>
      </c>
    </row>
    <row r="460" spans="1:2">
      <c r="A460" s="11">
        <f>Returns!A460</f>
        <v>0</v>
      </c>
      <c r="B460" s="1">
        <f>MAX(Resume!B9/ 252-Portfolios!B460, 0)</f>
        <v>0</v>
      </c>
    </row>
    <row r="461" spans="1:2">
      <c r="A461" s="11">
        <f>Returns!A461</f>
        <v>0</v>
      </c>
      <c r="B461" s="1">
        <f>MAX(Resume!B9/ 252-Portfolios!B461, 0)</f>
        <v>0</v>
      </c>
    </row>
    <row r="462" spans="1:2">
      <c r="A462" s="11">
        <f>Returns!A462</f>
        <v>0</v>
      </c>
      <c r="B462" s="1">
        <f>MAX(Resume!B9/ 252-Portfolios!B462, 0)</f>
        <v>0</v>
      </c>
    </row>
    <row r="463" spans="1:2">
      <c r="A463" s="11">
        <f>Returns!A463</f>
        <v>0</v>
      </c>
      <c r="B463" s="1">
        <f>MAX(Resume!B9/ 252-Portfolios!B463, 0)</f>
        <v>0</v>
      </c>
    </row>
    <row r="464" spans="1:2">
      <c r="A464" s="11">
        <f>Returns!A464</f>
        <v>0</v>
      </c>
      <c r="B464" s="1">
        <f>MAX(Resume!B9/ 252-Portfolios!B464, 0)</f>
        <v>0</v>
      </c>
    </row>
    <row r="465" spans="1:2">
      <c r="A465" s="11">
        <f>Returns!A465</f>
        <v>0</v>
      </c>
      <c r="B465" s="1">
        <f>MAX(Resume!B9/ 252-Portfolios!B465, 0)</f>
        <v>0</v>
      </c>
    </row>
    <row r="466" spans="1:2">
      <c r="A466" s="11">
        <f>Returns!A466</f>
        <v>0</v>
      </c>
      <c r="B466" s="1">
        <f>MAX(Resume!B9/ 252-Portfolios!B466, 0)</f>
        <v>0</v>
      </c>
    </row>
    <row r="467" spans="1:2">
      <c r="A467" s="11">
        <f>Returns!A467</f>
        <v>0</v>
      </c>
      <c r="B467" s="1">
        <f>MAX(Resume!B9/ 252-Portfolios!B467, 0)</f>
        <v>0</v>
      </c>
    </row>
    <row r="468" spans="1:2">
      <c r="A468" s="11">
        <f>Returns!A468</f>
        <v>0</v>
      </c>
      <c r="B468" s="1">
        <f>MAX(Resume!B9/ 252-Portfolios!B468, 0)</f>
        <v>0</v>
      </c>
    </row>
    <row r="469" spans="1:2">
      <c r="A469" s="11">
        <f>Returns!A469</f>
        <v>0</v>
      </c>
      <c r="B469" s="1">
        <f>MAX(Resume!B9/ 252-Portfolios!B469, 0)</f>
        <v>0</v>
      </c>
    </row>
    <row r="470" spans="1:2">
      <c r="A470" s="11">
        <f>Returns!A470</f>
        <v>0</v>
      </c>
      <c r="B470" s="1">
        <f>MAX(Resume!B9/ 252-Portfolios!B470, 0)</f>
        <v>0</v>
      </c>
    </row>
    <row r="471" spans="1:2">
      <c r="A471" s="11">
        <f>Returns!A471</f>
        <v>0</v>
      </c>
      <c r="B471" s="1">
        <f>MAX(Resume!B9/ 252-Portfolios!B471, 0)</f>
        <v>0</v>
      </c>
    </row>
    <row r="472" spans="1:2">
      <c r="A472" s="11">
        <f>Returns!A472</f>
        <v>0</v>
      </c>
      <c r="B472" s="1">
        <f>MAX(Resume!B9/ 252-Portfolios!B472, 0)</f>
        <v>0</v>
      </c>
    </row>
    <row r="473" spans="1:2">
      <c r="A473" s="11">
        <f>Returns!A473</f>
        <v>0</v>
      </c>
      <c r="B473" s="1">
        <f>MAX(Resume!B9/ 252-Portfolios!B473, 0)</f>
        <v>0</v>
      </c>
    </row>
    <row r="474" spans="1:2">
      <c r="A474" s="11">
        <f>Returns!A474</f>
        <v>0</v>
      </c>
      <c r="B474" s="1">
        <f>MAX(Resume!B9/ 252-Portfolios!B474, 0)</f>
        <v>0</v>
      </c>
    </row>
    <row r="475" spans="1:2">
      <c r="A475" s="11">
        <f>Returns!A475</f>
        <v>0</v>
      </c>
      <c r="B475" s="1">
        <f>MAX(Resume!B9/ 252-Portfolios!B475, 0)</f>
        <v>0</v>
      </c>
    </row>
    <row r="476" spans="1:2">
      <c r="A476" s="11">
        <f>Returns!A476</f>
        <v>0</v>
      </c>
      <c r="B476" s="1">
        <f>MAX(Resume!B9/ 252-Portfolios!B476, 0)</f>
        <v>0</v>
      </c>
    </row>
    <row r="477" spans="1:2">
      <c r="A477" s="11">
        <f>Returns!A477</f>
        <v>0</v>
      </c>
      <c r="B477" s="1">
        <f>MAX(Resume!B9/ 252-Portfolios!B477, 0)</f>
        <v>0</v>
      </c>
    </row>
    <row r="478" spans="1:2">
      <c r="A478" s="11">
        <f>Returns!A478</f>
        <v>0</v>
      </c>
      <c r="B478" s="1">
        <f>MAX(Resume!B9/ 252-Portfolios!B478, 0)</f>
        <v>0</v>
      </c>
    </row>
    <row r="479" spans="1:2">
      <c r="A479" s="11">
        <f>Returns!A479</f>
        <v>0</v>
      </c>
      <c r="B479" s="1">
        <f>MAX(Resume!B9/ 252-Portfolios!B479, 0)</f>
        <v>0</v>
      </c>
    </row>
    <row r="480" spans="1:2">
      <c r="A480" s="11">
        <f>Returns!A480</f>
        <v>0</v>
      </c>
      <c r="B480" s="1">
        <f>MAX(Resume!B9/ 252-Portfolios!B480, 0)</f>
        <v>0</v>
      </c>
    </row>
    <row r="481" spans="1:2">
      <c r="A481" s="11">
        <f>Returns!A481</f>
        <v>0</v>
      </c>
      <c r="B481" s="1">
        <f>MAX(Resume!B9/ 252-Portfolios!B481, 0)</f>
        <v>0</v>
      </c>
    </row>
    <row r="482" spans="1:2">
      <c r="A482" s="11">
        <f>Returns!A482</f>
        <v>0</v>
      </c>
      <c r="B482" s="1">
        <f>MAX(Resume!B9/ 252-Portfolios!B482, 0)</f>
        <v>0</v>
      </c>
    </row>
    <row r="483" spans="1:2">
      <c r="A483" s="11">
        <f>Returns!A483</f>
        <v>0</v>
      </c>
      <c r="B483" s="1">
        <f>MAX(Resume!B9/ 252-Portfolios!B483, 0)</f>
        <v>0</v>
      </c>
    </row>
    <row r="484" spans="1:2">
      <c r="A484" s="11">
        <f>Returns!A484</f>
        <v>0</v>
      </c>
      <c r="B484" s="1">
        <f>MAX(Resume!B9/ 252-Portfolios!B484, 0)</f>
        <v>0</v>
      </c>
    </row>
    <row r="485" spans="1:2">
      <c r="A485" s="11">
        <f>Returns!A485</f>
        <v>0</v>
      </c>
      <c r="B485" s="1">
        <f>MAX(Resume!B9/ 252-Portfolios!B485, 0)</f>
        <v>0</v>
      </c>
    </row>
    <row r="486" spans="1:2">
      <c r="A486" s="11">
        <f>Returns!A486</f>
        <v>0</v>
      </c>
      <c r="B486" s="1">
        <f>MAX(Resume!B9/ 252-Portfolios!B486, 0)</f>
        <v>0</v>
      </c>
    </row>
    <row r="487" spans="1:2">
      <c r="A487" s="11">
        <f>Returns!A487</f>
        <v>0</v>
      </c>
      <c r="B487" s="1">
        <f>MAX(Resume!B9/ 252-Portfolios!B487, 0)</f>
        <v>0</v>
      </c>
    </row>
    <row r="488" spans="1:2">
      <c r="A488" s="11">
        <f>Returns!A488</f>
        <v>0</v>
      </c>
      <c r="B488" s="1">
        <f>MAX(Resume!B9/ 252-Portfolios!B488, 0)</f>
        <v>0</v>
      </c>
    </row>
    <row r="489" spans="1:2">
      <c r="A489" s="11">
        <f>Returns!A489</f>
        <v>0</v>
      </c>
      <c r="B489" s="1">
        <f>MAX(Resume!B9/ 252-Portfolios!B489, 0)</f>
        <v>0</v>
      </c>
    </row>
    <row r="490" spans="1:2">
      <c r="A490" s="11">
        <f>Returns!A490</f>
        <v>0</v>
      </c>
      <c r="B490" s="1">
        <f>MAX(Resume!B9/ 252-Portfolios!B490, 0)</f>
        <v>0</v>
      </c>
    </row>
    <row r="491" spans="1:2">
      <c r="A491" s="11">
        <f>Returns!A491</f>
        <v>0</v>
      </c>
      <c r="B491" s="1">
        <f>MAX(Resume!B9/ 252-Portfolios!B491, 0)</f>
        <v>0</v>
      </c>
    </row>
    <row r="492" spans="1:2">
      <c r="A492" s="11">
        <f>Returns!A492</f>
        <v>0</v>
      </c>
      <c r="B492" s="1">
        <f>MAX(Resume!B9/ 252-Portfolios!B492, 0)</f>
        <v>0</v>
      </c>
    </row>
    <row r="493" spans="1:2">
      <c r="A493" s="11">
        <f>Returns!A493</f>
        <v>0</v>
      </c>
      <c r="B493" s="1">
        <f>MAX(Resume!B9/ 252-Portfolios!B493, 0)</f>
        <v>0</v>
      </c>
    </row>
    <row r="494" spans="1:2">
      <c r="A494" s="11">
        <f>Returns!A494</f>
        <v>0</v>
      </c>
      <c r="B494" s="1">
        <f>MAX(Resume!B9/ 252-Portfolios!B494, 0)</f>
        <v>0</v>
      </c>
    </row>
    <row r="495" spans="1:2">
      <c r="A495" s="11">
        <f>Returns!A495</f>
        <v>0</v>
      </c>
      <c r="B495" s="1">
        <f>MAX(Resume!B9/ 252-Portfolios!B495, 0)</f>
        <v>0</v>
      </c>
    </row>
    <row r="496" spans="1:2">
      <c r="A496" s="11">
        <f>Returns!A496</f>
        <v>0</v>
      </c>
      <c r="B496" s="1">
        <f>MAX(Resume!B9/ 252-Portfolios!B496, 0)</f>
        <v>0</v>
      </c>
    </row>
    <row r="497" spans="1:2">
      <c r="A497" s="11">
        <f>Returns!A497</f>
        <v>0</v>
      </c>
      <c r="B497" s="1">
        <f>MAX(Resume!B9/ 252-Portfolios!B497, 0)</f>
        <v>0</v>
      </c>
    </row>
    <row r="498" spans="1:2">
      <c r="A498" s="11">
        <f>Returns!A498</f>
        <v>0</v>
      </c>
      <c r="B498" s="1">
        <f>MAX(Resume!B9/ 252-Portfolios!B498, 0)</f>
        <v>0</v>
      </c>
    </row>
    <row r="499" spans="1:2">
      <c r="A499" s="11">
        <f>Returns!A499</f>
        <v>0</v>
      </c>
      <c r="B499" s="1">
        <f>MAX(Resume!B9/ 252-Portfolios!B499, 0)</f>
        <v>0</v>
      </c>
    </row>
    <row r="500" spans="1:2">
      <c r="A500" s="11">
        <f>Returns!A500</f>
        <v>0</v>
      </c>
      <c r="B500" s="1">
        <f>MAX(Resume!B9/ 252-Portfolios!B500, 0)</f>
        <v>0</v>
      </c>
    </row>
    <row r="501" spans="1:2">
      <c r="A501" s="11">
        <f>Returns!A501</f>
        <v>0</v>
      </c>
      <c r="B501" s="1">
        <f>MAX(Resume!B9/ 252-Portfolios!B501, 0)</f>
        <v>0</v>
      </c>
    </row>
    <row r="502" spans="1:2">
      <c r="A502" s="11">
        <f>Returns!A502</f>
        <v>0</v>
      </c>
      <c r="B502" s="1">
        <f>MAX(Resume!B9/ 252-Portfolios!B502, 0)</f>
        <v>0</v>
      </c>
    </row>
    <row r="503" spans="1:2">
      <c r="A503" s="11">
        <f>Returns!A503</f>
        <v>0</v>
      </c>
      <c r="B503" s="1">
        <f>MAX(Resume!B9/ 252-Portfolios!B503, 0)</f>
        <v>0</v>
      </c>
    </row>
    <row r="504" spans="1:2">
      <c r="A504" s="11">
        <f>Returns!A504</f>
        <v>0</v>
      </c>
      <c r="B504" s="1">
        <f>MAX(Resume!B9/ 252-Portfolios!B504, 0)</f>
        <v>0</v>
      </c>
    </row>
    <row r="505" spans="1:2">
      <c r="A505" s="11">
        <f>Returns!A505</f>
        <v>0</v>
      </c>
      <c r="B505" s="1">
        <f>MAX(Resume!B9/ 252-Portfolios!B505, 0)</f>
        <v>0</v>
      </c>
    </row>
    <row r="506" spans="1:2">
      <c r="A506" s="11">
        <f>Returns!A506</f>
        <v>0</v>
      </c>
      <c r="B506" s="1">
        <f>MAX(Resume!B9/ 252-Portfolios!B506, 0)</f>
        <v>0</v>
      </c>
    </row>
    <row r="507" spans="1:2">
      <c r="A507" s="11">
        <f>Returns!A507</f>
        <v>0</v>
      </c>
      <c r="B507" s="1">
        <f>MAX(Resume!B9/ 252-Portfolios!B507, 0)</f>
        <v>0</v>
      </c>
    </row>
    <row r="508" spans="1:2">
      <c r="A508" s="11">
        <f>Returns!A508</f>
        <v>0</v>
      </c>
      <c r="B508" s="1">
        <f>MAX(Resume!B9/ 252-Portfolios!B508, 0)</f>
        <v>0</v>
      </c>
    </row>
    <row r="509" spans="1:2">
      <c r="A509" s="11">
        <f>Returns!A509</f>
        <v>0</v>
      </c>
      <c r="B509" s="1">
        <f>MAX(Resume!B9/ 252-Portfolios!B509, 0)</f>
        <v>0</v>
      </c>
    </row>
    <row r="510" spans="1:2">
      <c r="A510" s="11">
        <f>Returns!A510</f>
        <v>0</v>
      </c>
      <c r="B510" s="1">
        <f>MAX(Resume!B9/ 252-Portfolios!B510, 0)</f>
        <v>0</v>
      </c>
    </row>
    <row r="511" spans="1:2">
      <c r="A511" s="11">
        <f>Returns!A511</f>
        <v>0</v>
      </c>
      <c r="B511" s="1">
        <f>MAX(Resume!B9/ 252-Portfolios!B511, 0)</f>
        <v>0</v>
      </c>
    </row>
    <row r="512" spans="1:2">
      <c r="A512" s="11">
        <f>Returns!A512</f>
        <v>0</v>
      </c>
      <c r="B512" s="1">
        <f>MAX(Resume!B9/ 252-Portfolios!B512, 0)</f>
        <v>0</v>
      </c>
    </row>
    <row r="513" spans="1:2">
      <c r="A513" s="11">
        <f>Returns!A513</f>
        <v>0</v>
      </c>
      <c r="B513" s="1">
        <f>MAX(Resume!B9/ 252-Portfolios!B513, 0)</f>
        <v>0</v>
      </c>
    </row>
    <row r="514" spans="1:2">
      <c r="A514" s="11">
        <f>Returns!A514</f>
        <v>0</v>
      </c>
      <c r="B514" s="1">
        <f>MAX(Resume!B9/ 252-Portfolios!B514, 0)</f>
        <v>0</v>
      </c>
    </row>
    <row r="515" spans="1:2">
      <c r="A515" s="11">
        <f>Returns!A515</f>
        <v>0</v>
      </c>
      <c r="B515" s="1">
        <f>MAX(Resume!B9/ 252-Portfolios!B515, 0)</f>
        <v>0</v>
      </c>
    </row>
    <row r="516" spans="1:2">
      <c r="A516" s="11">
        <f>Returns!A516</f>
        <v>0</v>
      </c>
      <c r="B516" s="1">
        <f>MAX(Resume!B9/ 252-Portfolios!B516, 0)</f>
        <v>0</v>
      </c>
    </row>
    <row r="517" spans="1:2">
      <c r="A517" s="11">
        <f>Returns!A517</f>
        <v>0</v>
      </c>
      <c r="B517" s="1">
        <f>MAX(Resume!B9/ 252-Portfolios!B517, 0)</f>
        <v>0</v>
      </c>
    </row>
    <row r="518" spans="1:2">
      <c r="A518" s="11">
        <f>Returns!A518</f>
        <v>0</v>
      </c>
      <c r="B518" s="1">
        <f>MAX(Resume!B9/ 252-Portfolios!B518, 0)</f>
        <v>0</v>
      </c>
    </row>
    <row r="519" spans="1:2">
      <c r="A519" s="11">
        <f>Returns!A519</f>
        <v>0</v>
      </c>
      <c r="B519" s="1">
        <f>MAX(Resume!B9/ 252-Portfolios!B519, 0)</f>
        <v>0</v>
      </c>
    </row>
    <row r="520" spans="1:2">
      <c r="A520" s="11">
        <f>Returns!A520</f>
        <v>0</v>
      </c>
      <c r="B520" s="1">
        <f>MAX(Resume!B9/ 252-Portfolios!B520, 0)</f>
        <v>0</v>
      </c>
    </row>
    <row r="521" spans="1:2">
      <c r="A521" s="11">
        <f>Returns!A521</f>
        <v>0</v>
      </c>
      <c r="B521" s="1">
        <f>MAX(Resume!B9/ 252-Portfolios!B521, 0)</f>
        <v>0</v>
      </c>
    </row>
    <row r="522" spans="1:2">
      <c r="A522" s="11">
        <f>Returns!A522</f>
        <v>0</v>
      </c>
      <c r="B522" s="1">
        <f>MAX(Resume!B9/ 252-Portfolios!B522, 0)</f>
        <v>0</v>
      </c>
    </row>
    <row r="523" spans="1:2">
      <c r="A523" s="11">
        <f>Returns!A523</f>
        <v>0</v>
      </c>
      <c r="B523" s="1">
        <f>MAX(Resume!B9/ 252-Portfolios!B523, 0)</f>
        <v>0</v>
      </c>
    </row>
    <row r="524" spans="1:2">
      <c r="A524" s="11">
        <f>Returns!A524</f>
        <v>0</v>
      </c>
      <c r="B524" s="1">
        <f>MAX(Resume!B9/ 252-Portfolios!B524, 0)</f>
        <v>0</v>
      </c>
    </row>
    <row r="525" spans="1:2">
      <c r="A525" s="11">
        <f>Returns!A525</f>
        <v>0</v>
      </c>
      <c r="B525" s="1">
        <f>MAX(Resume!B9/ 252-Portfolios!B525, 0)</f>
        <v>0</v>
      </c>
    </row>
    <row r="526" spans="1:2">
      <c r="A526" s="11">
        <f>Returns!A526</f>
        <v>0</v>
      </c>
      <c r="B526" s="1">
        <f>MAX(Resume!B9/ 252-Portfolios!B526, 0)</f>
        <v>0</v>
      </c>
    </row>
    <row r="527" spans="1:2">
      <c r="A527" s="11">
        <f>Returns!A527</f>
        <v>0</v>
      </c>
      <c r="B527" s="1">
        <f>MAX(Resume!B9/ 252-Portfolios!B527, 0)</f>
        <v>0</v>
      </c>
    </row>
    <row r="528" spans="1:2">
      <c r="A528" s="11">
        <f>Returns!A528</f>
        <v>0</v>
      </c>
      <c r="B528" s="1">
        <f>MAX(Resume!B9/ 252-Portfolios!B528, 0)</f>
        <v>0</v>
      </c>
    </row>
    <row r="529" spans="1:2">
      <c r="A529" s="11">
        <f>Returns!A529</f>
        <v>0</v>
      </c>
      <c r="B529" s="1">
        <f>MAX(Resume!B9/ 252-Portfolios!B529, 0)</f>
        <v>0</v>
      </c>
    </row>
    <row r="530" spans="1:2">
      <c r="A530" s="11">
        <f>Returns!A530</f>
        <v>0</v>
      </c>
      <c r="B530" s="1">
        <f>MAX(Resume!B9/ 252-Portfolios!B530, 0)</f>
        <v>0</v>
      </c>
    </row>
    <row r="531" spans="1:2">
      <c r="A531" s="11">
        <f>Returns!A531</f>
        <v>0</v>
      </c>
      <c r="B531" s="1">
        <f>MAX(Resume!B9/ 252-Portfolios!B531, 0)</f>
        <v>0</v>
      </c>
    </row>
    <row r="532" spans="1:2">
      <c r="A532" s="11">
        <f>Returns!A532</f>
        <v>0</v>
      </c>
      <c r="B532" s="1">
        <f>MAX(Resume!B9/ 252-Portfolios!B532, 0)</f>
        <v>0</v>
      </c>
    </row>
    <row r="533" spans="1:2">
      <c r="A533" s="11">
        <f>Returns!A533</f>
        <v>0</v>
      </c>
      <c r="B533" s="1">
        <f>MAX(Resume!B9/ 252-Portfolios!B533, 0)</f>
        <v>0</v>
      </c>
    </row>
    <row r="534" spans="1:2">
      <c r="A534" s="11">
        <f>Returns!A534</f>
        <v>0</v>
      </c>
      <c r="B534" s="1">
        <f>MAX(Resume!B9/ 252-Portfolios!B534, 0)</f>
        <v>0</v>
      </c>
    </row>
    <row r="535" spans="1:2">
      <c r="A535" s="11">
        <f>Returns!A535</f>
        <v>0</v>
      </c>
      <c r="B535" s="1">
        <f>MAX(Resume!B9/ 252-Portfolios!B535, 0)</f>
        <v>0</v>
      </c>
    </row>
    <row r="536" spans="1:2">
      <c r="A536" s="11">
        <f>Returns!A536</f>
        <v>0</v>
      </c>
      <c r="B536" s="1">
        <f>MAX(Resume!B9/ 252-Portfolios!B536, 0)</f>
        <v>0</v>
      </c>
    </row>
    <row r="537" spans="1:2">
      <c r="A537" s="11">
        <f>Returns!A537</f>
        <v>0</v>
      </c>
      <c r="B537" s="1">
        <f>MAX(Resume!B9/ 252-Portfolios!B537, 0)</f>
        <v>0</v>
      </c>
    </row>
    <row r="538" spans="1:2">
      <c r="A538" s="11">
        <f>Returns!A538</f>
        <v>0</v>
      </c>
      <c r="B538" s="1">
        <f>MAX(Resume!B9/ 252-Portfolios!B538, 0)</f>
        <v>0</v>
      </c>
    </row>
    <row r="539" spans="1:2">
      <c r="A539" s="11">
        <f>Returns!A539</f>
        <v>0</v>
      </c>
      <c r="B539" s="1">
        <f>MAX(Resume!B9/ 252-Portfolios!B539, 0)</f>
        <v>0</v>
      </c>
    </row>
    <row r="540" spans="1:2">
      <c r="A540" s="11">
        <f>Returns!A540</f>
        <v>0</v>
      </c>
      <c r="B540" s="1">
        <f>MAX(Resume!B9/ 252-Portfolios!B540, 0)</f>
        <v>0</v>
      </c>
    </row>
    <row r="541" spans="1:2">
      <c r="A541" s="11">
        <f>Returns!A541</f>
        <v>0</v>
      </c>
      <c r="B541" s="1">
        <f>MAX(Resume!B9/ 252-Portfolios!B541, 0)</f>
        <v>0</v>
      </c>
    </row>
    <row r="542" spans="1:2">
      <c r="A542" s="11">
        <f>Returns!A542</f>
        <v>0</v>
      </c>
      <c r="B542" s="1">
        <f>MAX(Resume!B9/ 252-Portfolios!B542, 0)</f>
        <v>0</v>
      </c>
    </row>
    <row r="543" spans="1:2">
      <c r="A543" s="11">
        <f>Returns!A543</f>
        <v>0</v>
      </c>
      <c r="B543" s="1">
        <f>MAX(Resume!B9/ 252-Portfolios!B543, 0)</f>
        <v>0</v>
      </c>
    </row>
    <row r="544" spans="1:2">
      <c r="A544" s="11">
        <f>Returns!A544</f>
        <v>0</v>
      </c>
      <c r="B544" s="1">
        <f>MAX(Resume!B9/ 252-Portfolios!B544, 0)</f>
        <v>0</v>
      </c>
    </row>
    <row r="545" spans="1:2">
      <c r="A545" s="11">
        <f>Returns!A545</f>
        <v>0</v>
      </c>
      <c r="B545" s="1">
        <f>MAX(Resume!B9/ 252-Portfolios!B545, 0)</f>
        <v>0</v>
      </c>
    </row>
    <row r="546" spans="1:2">
      <c r="A546" s="11">
        <f>Returns!A546</f>
        <v>0</v>
      </c>
      <c r="B546" s="1">
        <f>MAX(Resume!B9/ 252-Portfolios!B546, 0)</f>
        <v>0</v>
      </c>
    </row>
    <row r="547" spans="1:2">
      <c r="A547" s="11">
        <f>Returns!A547</f>
        <v>0</v>
      </c>
      <c r="B547" s="1">
        <f>MAX(Resume!B9/ 252-Portfolios!B547, 0)</f>
        <v>0</v>
      </c>
    </row>
    <row r="548" spans="1:2">
      <c r="A548" s="11">
        <f>Returns!A548</f>
        <v>0</v>
      </c>
      <c r="B548" s="1">
        <f>MAX(Resume!B9/ 252-Portfolios!B548, 0)</f>
        <v>0</v>
      </c>
    </row>
    <row r="549" spans="1:2">
      <c r="A549" s="11">
        <f>Returns!A549</f>
        <v>0</v>
      </c>
      <c r="B549" s="1">
        <f>MAX(Resume!B9/ 252-Portfolios!B549, 0)</f>
        <v>0</v>
      </c>
    </row>
    <row r="550" spans="1:2">
      <c r="A550" s="11">
        <f>Returns!A550</f>
        <v>0</v>
      </c>
      <c r="B550" s="1">
        <f>MAX(Resume!B9/ 252-Portfolios!B550, 0)</f>
        <v>0</v>
      </c>
    </row>
    <row r="551" spans="1:2">
      <c r="A551" s="11">
        <f>Returns!A551</f>
        <v>0</v>
      </c>
      <c r="B551" s="1">
        <f>MAX(Resume!B9/ 252-Portfolios!B551, 0)</f>
        <v>0</v>
      </c>
    </row>
    <row r="552" spans="1:2">
      <c r="A552" s="11">
        <f>Returns!A552</f>
        <v>0</v>
      </c>
      <c r="B552" s="1">
        <f>MAX(Resume!B9/ 252-Portfolios!B552, 0)</f>
        <v>0</v>
      </c>
    </row>
    <row r="553" spans="1:2">
      <c r="A553" s="11">
        <f>Returns!A553</f>
        <v>0</v>
      </c>
      <c r="B553" s="1">
        <f>MAX(Resume!B9/ 252-Portfolios!B553, 0)</f>
        <v>0</v>
      </c>
    </row>
    <row r="554" spans="1:2">
      <c r="A554" s="11">
        <f>Returns!A554</f>
        <v>0</v>
      </c>
      <c r="B554" s="1">
        <f>MAX(Resume!B9/ 252-Portfolios!B554, 0)</f>
        <v>0</v>
      </c>
    </row>
    <row r="555" spans="1:2">
      <c r="A555" s="11">
        <f>Returns!A555</f>
        <v>0</v>
      </c>
      <c r="B555" s="1">
        <f>MAX(Resume!B9/ 252-Portfolios!B555, 0)</f>
        <v>0</v>
      </c>
    </row>
    <row r="556" spans="1:2">
      <c r="A556" s="11">
        <f>Returns!A556</f>
        <v>0</v>
      </c>
      <c r="B556" s="1">
        <f>MAX(Resume!B9/ 252-Portfolios!B556, 0)</f>
        <v>0</v>
      </c>
    </row>
    <row r="557" spans="1:2">
      <c r="A557" s="11">
        <f>Returns!A557</f>
        <v>0</v>
      </c>
      <c r="B557" s="1">
        <f>MAX(Resume!B9/ 252-Portfolios!B557, 0)</f>
        <v>0</v>
      </c>
    </row>
    <row r="558" spans="1:2">
      <c r="A558" s="11">
        <f>Returns!A558</f>
        <v>0</v>
      </c>
      <c r="B558" s="1">
        <f>MAX(Resume!B9/ 252-Portfolios!B558, 0)</f>
        <v>0</v>
      </c>
    </row>
    <row r="559" spans="1:2">
      <c r="A559" s="11">
        <f>Returns!A559</f>
        <v>0</v>
      </c>
      <c r="B559" s="1">
        <f>MAX(Resume!B9/ 252-Portfolios!B559, 0)</f>
        <v>0</v>
      </c>
    </row>
    <row r="560" spans="1:2">
      <c r="A560" s="11">
        <f>Returns!A560</f>
        <v>0</v>
      </c>
      <c r="B560" s="1">
        <f>MAX(Resume!B9/ 252-Portfolios!B560, 0)</f>
        <v>0</v>
      </c>
    </row>
    <row r="561" spans="1:2">
      <c r="A561" s="11">
        <f>Returns!A561</f>
        <v>0</v>
      </c>
      <c r="B561" s="1">
        <f>MAX(Resume!B9/ 252-Portfolios!B561, 0)</f>
        <v>0</v>
      </c>
    </row>
    <row r="562" spans="1:2">
      <c r="A562" s="11">
        <f>Returns!A562</f>
        <v>0</v>
      </c>
      <c r="B562" s="1">
        <f>MAX(Resume!B9/ 252-Portfolios!B562, 0)</f>
        <v>0</v>
      </c>
    </row>
    <row r="563" spans="1:2">
      <c r="A563" s="11">
        <f>Returns!A563</f>
        <v>0</v>
      </c>
      <c r="B563" s="1">
        <f>MAX(Resume!B9/ 252-Portfolios!B563, 0)</f>
        <v>0</v>
      </c>
    </row>
    <row r="564" spans="1:2">
      <c r="A564" s="11">
        <f>Returns!A564</f>
        <v>0</v>
      </c>
      <c r="B564" s="1">
        <f>MAX(Resume!B9/ 252-Portfolios!B564, 0)</f>
        <v>0</v>
      </c>
    </row>
    <row r="565" spans="1:2">
      <c r="A565" s="11">
        <f>Returns!A565</f>
        <v>0</v>
      </c>
      <c r="B565" s="1">
        <f>MAX(Resume!B9/ 252-Portfolios!B565, 0)</f>
        <v>0</v>
      </c>
    </row>
    <row r="566" spans="1:2">
      <c r="A566" s="11">
        <f>Returns!A566</f>
        <v>0</v>
      </c>
      <c r="B566" s="1">
        <f>MAX(Resume!B9/ 252-Portfolios!B566, 0)</f>
        <v>0</v>
      </c>
    </row>
    <row r="567" spans="1:2">
      <c r="A567" s="11">
        <f>Returns!A567</f>
        <v>0</v>
      </c>
      <c r="B567" s="1">
        <f>MAX(Resume!B9/ 252-Portfolios!B567, 0)</f>
        <v>0</v>
      </c>
    </row>
    <row r="568" spans="1:2">
      <c r="A568" s="11">
        <f>Returns!A568</f>
        <v>0</v>
      </c>
      <c r="B568" s="1">
        <f>MAX(Resume!B9/ 252-Portfolios!B568, 0)</f>
        <v>0</v>
      </c>
    </row>
    <row r="569" spans="1:2">
      <c r="A569" s="11">
        <f>Returns!A569</f>
        <v>0</v>
      </c>
      <c r="B569" s="1">
        <f>MAX(Resume!B9/ 252-Portfolios!B569, 0)</f>
        <v>0</v>
      </c>
    </row>
    <row r="570" spans="1:2">
      <c r="A570" s="11">
        <f>Returns!A570</f>
        <v>0</v>
      </c>
      <c r="B570" s="1">
        <f>MAX(Resume!B9/ 252-Portfolios!B570, 0)</f>
        <v>0</v>
      </c>
    </row>
    <row r="571" spans="1:2">
      <c r="A571" s="11">
        <f>Returns!A571</f>
        <v>0</v>
      </c>
      <c r="B571" s="1">
        <f>MAX(Resume!B9/ 252-Portfolios!B571, 0)</f>
        <v>0</v>
      </c>
    </row>
    <row r="572" spans="1:2">
      <c r="A572" s="11">
        <f>Returns!A572</f>
        <v>0</v>
      </c>
      <c r="B572" s="1">
        <f>MAX(Resume!B9/ 252-Portfolios!B572, 0)</f>
        <v>0</v>
      </c>
    </row>
    <row r="573" spans="1:2">
      <c r="A573" s="11">
        <f>Returns!A573</f>
        <v>0</v>
      </c>
      <c r="B573" s="1">
        <f>MAX(Resume!B9/ 252-Portfolios!B573, 0)</f>
        <v>0</v>
      </c>
    </row>
    <row r="574" spans="1:2">
      <c r="A574" s="11">
        <f>Returns!A574</f>
        <v>0</v>
      </c>
      <c r="B574" s="1">
        <f>MAX(Resume!B9/ 252-Portfolios!B574, 0)</f>
        <v>0</v>
      </c>
    </row>
    <row r="575" spans="1:2">
      <c r="A575" s="11">
        <f>Returns!A575</f>
        <v>0</v>
      </c>
      <c r="B575" s="1">
        <f>MAX(Resume!B9/ 252-Portfolios!B575, 0)</f>
        <v>0</v>
      </c>
    </row>
    <row r="576" spans="1:2">
      <c r="A576" s="11">
        <f>Returns!A576</f>
        <v>0</v>
      </c>
      <c r="B576" s="1">
        <f>MAX(Resume!B9/ 252-Portfolios!B576, 0)</f>
        <v>0</v>
      </c>
    </row>
    <row r="577" spans="1:2">
      <c r="A577" s="11">
        <f>Returns!A577</f>
        <v>0</v>
      </c>
      <c r="B577" s="1">
        <f>MAX(Resume!B9/ 252-Portfolios!B577, 0)</f>
        <v>0</v>
      </c>
    </row>
    <row r="578" spans="1:2">
      <c r="A578" s="11">
        <f>Returns!A578</f>
        <v>0</v>
      </c>
      <c r="B578" s="1">
        <f>MAX(Resume!B9/ 252-Portfolios!B578, 0)</f>
        <v>0</v>
      </c>
    </row>
    <row r="579" spans="1:2">
      <c r="A579" s="11">
        <f>Returns!A579</f>
        <v>0</v>
      </c>
      <c r="B579" s="1">
        <f>MAX(Resume!B9/ 252-Portfolios!B579, 0)</f>
        <v>0</v>
      </c>
    </row>
    <row r="580" spans="1:2">
      <c r="A580" s="11">
        <f>Returns!A580</f>
        <v>0</v>
      </c>
      <c r="B580" s="1">
        <f>MAX(Resume!B9/ 252-Portfolios!B580, 0)</f>
        <v>0</v>
      </c>
    </row>
    <row r="581" spans="1:2">
      <c r="A581" s="11">
        <f>Returns!A581</f>
        <v>0</v>
      </c>
      <c r="B581" s="1">
        <f>MAX(Resume!B9/ 252-Portfolios!B581, 0)</f>
        <v>0</v>
      </c>
    </row>
    <row r="582" spans="1:2">
      <c r="A582" s="11">
        <f>Returns!A582</f>
        <v>0</v>
      </c>
      <c r="B582" s="1">
        <f>MAX(Resume!B9/ 252-Portfolios!B582, 0)</f>
        <v>0</v>
      </c>
    </row>
    <row r="583" spans="1:2">
      <c r="A583" s="11">
        <f>Returns!A583</f>
        <v>0</v>
      </c>
      <c r="B583" s="1">
        <f>MAX(Resume!B9/ 252-Portfolios!B583, 0)</f>
        <v>0</v>
      </c>
    </row>
    <row r="584" spans="1:2">
      <c r="A584" s="11">
        <f>Returns!A584</f>
        <v>0</v>
      </c>
      <c r="B584" s="1">
        <f>MAX(Resume!B9/ 252-Portfolios!B584, 0)</f>
        <v>0</v>
      </c>
    </row>
    <row r="585" spans="1:2">
      <c r="A585" s="11">
        <f>Returns!A585</f>
        <v>0</v>
      </c>
      <c r="B585" s="1">
        <f>MAX(Resume!B9/ 252-Portfolios!B585, 0)</f>
        <v>0</v>
      </c>
    </row>
    <row r="586" spans="1:2">
      <c r="A586" s="11">
        <f>Returns!A586</f>
        <v>0</v>
      </c>
      <c r="B586" s="1">
        <f>MAX(Resume!B9/ 252-Portfolios!B586, 0)</f>
        <v>0</v>
      </c>
    </row>
    <row r="587" spans="1:2">
      <c r="A587" s="11">
        <f>Returns!A587</f>
        <v>0</v>
      </c>
      <c r="B587" s="1">
        <f>MAX(Resume!B9/ 252-Portfolios!B587, 0)</f>
        <v>0</v>
      </c>
    </row>
    <row r="588" spans="1:2">
      <c r="A588" s="11">
        <f>Returns!A588</f>
        <v>0</v>
      </c>
      <c r="B588" s="1">
        <f>MAX(Resume!B9/ 252-Portfolios!B588, 0)</f>
        <v>0</v>
      </c>
    </row>
    <row r="589" spans="1:2">
      <c r="A589" s="11">
        <f>Returns!A589</f>
        <v>0</v>
      </c>
      <c r="B589" s="1">
        <f>MAX(Resume!B9/ 252-Portfolios!B589, 0)</f>
        <v>0</v>
      </c>
    </row>
    <row r="590" spans="1:2">
      <c r="A590" s="11">
        <f>Returns!A590</f>
        <v>0</v>
      </c>
      <c r="B590" s="1">
        <f>MAX(Resume!B9/ 252-Portfolios!B590, 0)</f>
        <v>0</v>
      </c>
    </row>
    <row r="591" spans="1:2">
      <c r="A591" s="11">
        <f>Returns!A591</f>
        <v>0</v>
      </c>
      <c r="B591" s="1">
        <f>MAX(Resume!B9/ 252-Portfolios!B591, 0)</f>
        <v>0</v>
      </c>
    </row>
    <row r="592" spans="1:2">
      <c r="A592" s="11">
        <f>Returns!A592</f>
        <v>0</v>
      </c>
      <c r="B592" s="1">
        <f>MAX(Resume!B9/ 252-Portfolios!B592, 0)</f>
        <v>0</v>
      </c>
    </row>
    <row r="593" spans="1:2">
      <c r="A593" s="11">
        <f>Returns!A593</f>
        <v>0</v>
      </c>
      <c r="B593" s="1">
        <f>MAX(Resume!B9/ 252-Portfolios!B593, 0)</f>
        <v>0</v>
      </c>
    </row>
    <row r="594" spans="1:2">
      <c r="A594" s="11">
        <f>Returns!A594</f>
        <v>0</v>
      </c>
      <c r="B594" s="1">
        <f>MAX(Resume!B9/ 252-Portfolios!B594, 0)</f>
        <v>0</v>
      </c>
    </row>
    <row r="595" spans="1:2">
      <c r="A595" s="11">
        <f>Returns!A595</f>
        <v>0</v>
      </c>
      <c r="B595" s="1">
        <f>MAX(Resume!B9/ 252-Portfolios!B595, 0)</f>
        <v>0</v>
      </c>
    </row>
    <row r="596" spans="1:2">
      <c r="A596" s="11">
        <f>Returns!A596</f>
        <v>0</v>
      </c>
      <c r="B596" s="1">
        <f>MAX(Resume!B9/ 252-Portfolios!B596, 0)</f>
        <v>0</v>
      </c>
    </row>
    <row r="597" spans="1:2">
      <c r="A597" s="11">
        <f>Returns!A597</f>
        <v>0</v>
      </c>
      <c r="B597" s="1">
        <f>MAX(Resume!B9/ 252-Portfolios!B597, 0)</f>
        <v>0</v>
      </c>
    </row>
    <row r="598" spans="1:2">
      <c r="A598" s="11">
        <f>Returns!A598</f>
        <v>0</v>
      </c>
      <c r="B598" s="1">
        <f>MAX(Resume!B9/ 252-Portfolios!B598, 0)</f>
        <v>0</v>
      </c>
    </row>
    <row r="599" spans="1:2">
      <c r="A599" s="11">
        <f>Returns!A599</f>
        <v>0</v>
      </c>
      <c r="B599" s="1">
        <f>MAX(Resume!B9/ 252-Portfolios!B599, 0)</f>
        <v>0</v>
      </c>
    </row>
    <row r="600" spans="1:2">
      <c r="A600" s="11">
        <f>Returns!A600</f>
        <v>0</v>
      </c>
      <c r="B600" s="1">
        <f>MAX(Resume!B9/ 252-Portfolios!B600, 0)</f>
        <v>0</v>
      </c>
    </row>
    <row r="601" spans="1:2">
      <c r="A601" s="11">
        <f>Returns!A601</f>
        <v>0</v>
      </c>
      <c r="B601" s="1">
        <f>MAX(Resume!B9/ 252-Portfolios!B601, 0)</f>
        <v>0</v>
      </c>
    </row>
    <row r="602" spans="1:2">
      <c r="A602" s="11">
        <f>Returns!A602</f>
        <v>0</v>
      </c>
      <c r="B602" s="1">
        <f>MAX(Resume!B9/ 252-Portfolios!B602, 0)</f>
        <v>0</v>
      </c>
    </row>
    <row r="603" spans="1:2">
      <c r="A603" s="11">
        <f>Returns!A603</f>
        <v>0</v>
      </c>
      <c r="B603" s="1">
        <f>MAX(Resume!B9/ 252-Portfolios!B603, 0)</f>
        <v>0</v>
      </c>
    </row>
    <row r="604" spans="1:2">
      <c r="A604" s="11">
        <f>Returns!A604</f>
        <v>0</v>
      </c>
      <c r="B604" s="1">
        <f>MAX(Resume!B9/ 252-Portfolios!B604, 0)</f>
        <v>0</v>
      </c>
    </row>
    <row r="605" spans="1:2">
      <c r="A605" s="11">
        <f>Returns!A605</f>
        <v>0</v>
      </c>
      <c r="B605" s="1">
        <f>MAX(Resume!B9/ 252-Portfolios!B605, 0)</f>
        <v>0</v>
      </c>
    </row>
    <row r="606" spans="1:2">
      <c r="A606" s="11">
        <f>Returns!A606</f>
        <v>0</v>
      </c>
      <c r="B606" s="1">
        <f>MAX(Resume!B9/ 252-Portfolios!B606, 0)</f>
        <v>0</v>
      </c>
    </row>
    <row r="607" spans="1:2">
      <c r="A607" s="11">
        <f>Returns!A607</f>
        <v>0</v>
      </c>
      <c r="B607" s="1">
        <f>MAX(Resume!B9/ 252-Portfolios!B607, 0)</f>
        <v>0</v>
      </c>
    </row>
    <row r="608" spans="1:2">
      <c r="A608" s="11">
        <f>Returns!A608</f>
        <v>0</v>
      </c>
      <c r="B608" s="1">
        <f>MAX(Resume!B9/ 252-Portfolios!B608, 0)</f>
        <v>0</v>
      </c>
    </row>
    <row r="609" spans="1:2">
      <c r="A609" s="11">
        <f>Returns!A609</f>
        <v>0</v>
      </c>
      <c r="B609" s="1">
        <f>MAX(Resume!B9/ 252-Portfolios!B609, 0)</f>
        <v>0</v>
      </c>
    </row>
    <row r="610" spans="1:2">
      <c r="A610" s="11">
        <f>Returns!A610</f>
        <v>0</v>
      </c>
      <c r="B610" s="1">
        <f>MAX(Resume!B9/ 252-Portfolios!B610, 0)</f>
        <v>0</v>
      </c>
    </row>
    <row r="611" spans="1:2">
      <c r="A611" s="11">
        <f>Returns!A611</f>
        <v>0</v>
      </c>
      <c r="B611" s="1">
        <f>MAX(Resume!B9/ 252-Portfolios!B611, 0)</f>
        <v>0</v>
      </c>
    </row>
    <row r="612" spans="1:2">
      <c r="A612" s="11">
        <f>Returns!A612</f>
        <v>0</v>
      </c>
      <c r="B612" s="1">
        <f>MAX(Resume!B9/ 252-Portfolios!B612, 0)</f>
        <v>0</v>
      </c>
    </row>
    <row r="613" spans="1:2">
      <c r="A613" s="11">
        <f>Returns!A613</f>
        <v>0</v>
      </c>
      <c r="B613" s="1">
        <f>MAX(Resume!B9/ 252-Portfolios!B613, 0)</f>
        <v>0</v>
      </c>
    </row>
    <row r="614" spans="1:2">
      <c r="A614" s="11">
        <f>Returns!A614</f>
        <v>0</v>
      </c>
      <c r="B614" s="1">
        <f>MAX(Resume!B9/ 252-Portfolios!B614, 0)</f>
        <v>0</v>
      </c>
    </row>
    <row r="615" spans="1:2">
      <c r="A615" s="11">
        <f>Returns!A615</f>
        <v>0</v>
      </c>
      <c r="B615" s="1">
        <f>MAX(Resume!B9/ 252-Portfolios!B615, 0)</f>
        <v>0</v>
      </c>
    </row>
    <row r="616" spans="1:2">
      <c r="A616" s="11">
        <f>Returns!A616</f>
        <v>0</v>
      </c>
      <c r="B616" s="1">
        <f>MAX(Resume!B9/ 252-Portfolios!B616, 0)</f>
        <v>0</v>
      </c>
    </row>
    <row r="617" spans="1:2">
      <c r="A617" s="11">
        <f>Returns!A617</f>
        <v>0</v>
      </c>
      <c r="B617" s="1">
        <f>MAX(Resume!B9/ 252-Portfolios!B617, 0)</f>
        <v>0</v>
      </c>
    </row>
    <row r="618" spans="1:2">
      <c r="A618" s="11">
        <f>Returns!A618</f>
        <v>0</v>
      </c>
      <c r="B618" s="1">
        <f>MAX(Resume!B9/ 252-Portfolios!B618, 0)</f>
        <v>0</v>
      </c>
    </row>
    <row r="619" spans="1:2">
      <c r="A619" s="11">
        <f>Returns!A619</f>
        <v>0</v>
      </c>
      <c r="B619" s="1">
        <f>MAX(Resume!B9/ 252-Portfolios!B619, 0)</f>
        <v>0</v>
      </c>
    </row>
    <row r="620" spans="1:2">
      <c r="A620" s="11">
        <f>Returns!A620</f>
        <v>0</v>
      </c>
      <c r="B620" s="1">
        <f>MAX(Resume!B9/ 252-Portfolios!B620, 0)</f>
        <v>0</v>
      </c>
    </row>
    <row r="621" spans="1:2">
      <c r="A621" s="11">
        <f>Returns!A621</f>
        <v>0</v>
      </c>
      <c r="B621" s="1">
        <f>MAX(Resume!B9/ 252-Portfolios!B621, 0)</f>
        <v>0</v>
      </c>
    </row>
    <row r="622" spans="1:2">
      <c r="A622" s="11">
        <f>Returns!A622</f>
        <v>0</v>
      </c>
      <c r="B622" s="1">
        <f>MAX(Resume!B9/ 252-Portfolios!B622, 0)</f>
        <v>0</v>
      </c>
    </row>
    <row r="623" spans="1:2">
      <c r="A623" s="11">
        <f>Returns!A623</f>
        <v>0</v>
      </c>
      <c r="B623" s="1">
        <f>MAX(Resume!B9/ 252-Portfolios!B623, 0)</f>
        <v>0</v>
      </c>
    </row>
    <row r="624" spans="1:2">
      <c r="A624" s="11">
        <f>Returns!A624</f>
        <v>0</v>
      </c>
      <c r="B624" s="1">
        <f>MAX(Resume!B9/ 252-Portfolios!B624, 0)</f>
        <v>0</v>
      </c>
    </row>
    <row r="625" spans="1:2">
      <c r="A625" s="11">
        <f>Returns!A625</f>
        <v>0</v>
      </c>
      <c r="B625" s="1">
        <f>MAX(Resume!B9/ 252-Portfolios!B625, 0)</f>
        <v>0</v>
      </c>
    </row>
    <row r="626" spans="1:2">
      <c r="A626" s="11">
        <f>Returns!A626</f>
        <v>0</v>
      </c>
      <c r="B626" s="1">
        <f>MAX(Resume!B9/ 252-Portfolios!B626, 0)</f>
        <v>0</v>
      </c>
    </row>
    <row r="627" spans="1:2">
      <c r="A627" s="11">
        <f>Returns!A627</f>
        <v>0</v>
      </c>
      <c r="B627" s="1">
        <f>MAX(Resume!B9/ 252-Portfolios!B627, 0)</f>
        <v>0</v>
      </c>
    </row>
    <row r="628" spans="1:2">
      <c r="A628" s="11">
        <f>Returns!A628</f>
        <v>0</v>
      </c>
      <c r="B628" s="1">
        <f>MAX(Resume!B9/ 252-Portfolios!B628, 0)</f>
        <v>0</v>
      </c>
    </row>
    <row r="629" spans="1:2">
      <c r="A629" s="11">
        <f>Returns!A629</f>
        <v>0</v>
      </c>
      <c r="B629" s="1">
        <f>MAX(Resume!B9/ 252-Portfolios!B629, 0)</f>
        <v>0</v>
      </c>
    </row>
    <row r="630" spans="1:2">
      <c r="A630" s="11">
        <f>Returns!A630</f>
        <v>0</v>
      </c>
      <c r="B630" s="1">
        <f>MAX(Resume!B9/ 252-Portfolios!B630, 0)</f>
        <v>0</v>
      </c>
    </row>
    <row r="631" spans="1:2">
      <c r="A631" s="11">
        <f>Returns!A631</f>
        <v>0</v>
      </c>
      <c r="B631" s="1">
        <f>MAX(Resume!B9/ 252-Portfolios!B631, 0)</f>
        <v>0</v>
      </c>
    </row>
    <row r="632" spans="1:2">
      <c r="A632" s="11">
        <f>Returns!A632</f>
        <v>0</v>
      </c>
      <c r="B632" s="1">
        <f>MAX(Resume!B9/ 252-Portfolios!B632, 0)</f>
        <v>0</v>
      </c>
    </row>
    <row r="633" spans="1:2">
      <c r="A633" s="11">
        <f>Returns!A633</f>
        <v>0</v>
      </c>
      <c r="B633" s="1">
        <f>MAX(Resume!B9/ 252-Portfolios!B633, 0)</f>
        <v>0</v>
      </c>
    </row>
    <row r="634" spans="1:2">
      <c r="A634" s="11">
        <f>Returns!A634</f>
        <v>0</v>
      </c>
      <c r="B634" s="1">
        <f>MAX(Resume!B9/ 252-Portfolios!B634, 0)</f>
        <v>0</v>
      </c>
    </row>
    <row r="635" spans="1:2">
      <c r="A635" s="11">
        <f>Returns!A635</f>
        <v>0</v>
      </c>
      <c r="B635" s="1">
        <f>MAX(Resume!B9/ 252-Portfolios!B635, 0)</f>
        <v>0</v>
      </c>
    </row>
    <row r="636" spans="1:2">
      <c r="A636" s="11">
        <f>Returns!A636</f>
        <v>0</v>
      </c>
      <c r="B636" s="1">
        <f>MAX(Resume!B9/ 252-Portfolios!B636, 0)</f>
        <v>0</v>
      </c>
    </row>
    <row r="637" spans="1:2">
      <c r="A637" s="11">
        <f>Returns!A637</f>
        <v>0</v>
      </c>
      <c r="B637" s="1">
        <f>MAX(Resume!B9/ 252-Portfolios!B637, 0)</f>
        <v>0</v>
      </c>
    </row>
    <row r="638" spans="1:2">
      <c r="A638" s="11">
        <f>Returns!A638</f>
        <v>0</v>
      </c>
      <c r="B638" s="1">
        <f>MAX(Resume!B9/ 252-Portfolios!B638, 0)</f>
        <v>0</v>
      </c>
    </row>
    <row r="639" spans="1:2">
      <c r="A639" s="11">
        <f>Returns!A639</f>
        <v>0</v>
      </c>
      <c r="B639" s="1">
        <f>MAX(Resume!B9/ 252-Portfolios!B639, 0)</f>
        <v>0</v>
      </c>
    </row>
    <row r="640" spans="1:2">
      <c r="A640" s="11">
        <f>Returns!A640</f>
        <v>0</v>
      </c>
      <c r="B640" s="1">
        <f>MAX(Resume!B9/ 252-Portfolios!B640, 0)</f>
        <v>0</v>
      </c>
    </row>
    <row r="641" spans="1:2">
      <c r="A641" s="11">
        <f>Returns!A641</f>
        <v>0</v>
      </c>
      <c r="B641" s="1">
        <f>MAX(Resume!B9/ 252-Portfolios!B641, 0)</f>
        <v>0</v>
      </c>
    </row>
    <row r="642" spans="1:2">
      <c r="A642" s="11">
        <f>Returns!A642</f>
        <v>0</v>
      </c>
      <c r="B642" s="1">
        <f>MAX(Resume!B9/ 252-Portfolios!B642, 0)</f>
        <v>0</v>
      </c>
    </row>
    <row r="643" spans="1:2">
      <c r="A643" s="11">
        <f>Returns!A643</f>
        <v>0</v>
      </c>
      <c r="B643" s="1">
        <f>MAX(Resume!B9/ 252-Portfolios!B643, 0)</f>
        <v>0</v>
      </c>
    </row>
    <row r="644" spans="1:2">
      <c r="A644" s="11">
        <f>Returns!A644</f>
        <v>0</v>
      </c>
      <c r="B644" s="1">
        <f>MAX(Resume!B9/ 252-Portfolios!B644, 0)</f>
        <v>0</v>
      </c>
    </row>
    <row r="645" spans="1:2">
      <c r="A645" s="11">
        <f>Returns!A645</f>
        <v>0</v>
      </c>
      <c r="B645" s="1">
        <f>MAX(Resume!B9/ 252-Portfolios!B645, 0)</f>
        <v>0</v>
      </c>
    </row>
    <row r="646" spans="1:2">
      <c r="A646" s="11">
        <f>Returns!A646</f>
        <v>0</v>
      </c>
      <c r="B646" s="1">
        <f>MAX(Resume!B9/ 252-Portfolios!B646, 0)</f>
        <v>0</v>
      </c>
    </row>
    <row r="647" spans="1:2">
      <c r="A647" s="11">
        <f>Returns!A647</f>
        <v>0</v>
      </c>
      <c r="B647" s="1">
        <f>MAX(Resume!B9/ 252-Portfolios!B647, 0)</f>
        <v>0</v>
      </c>
    </row>
    <row r="648" spans="1:2">
      <c r="A648" s="11">
        <f>Returns!A648</f>
        <v>0</v>
      </c>
      <c r="B648" s="1">
        <f>MAX(Resume!B9/ 252-Portfolios!B648, 0)</f>
        <v>0</v>
      </c>
    </row>
    <row r="649" spans="1:2">
      <c r="A649" s="11">
        <f>Returns!A649</f>
        <v>0</v>
      </c>
      <c r="B649" s="1">
        <f>MAX(Resume!B9/ 252-Portfolios!B649, 0)</f>
        <v>0</v>
      </c>
    </row>
    <row r="650" spans="1:2">
      <c r="A650" s="11">
        <f>Returns!A650</f>
        <v>0</v>
      </c>
      <c r="B650" s="1">
        <f>MAX(Resume!B9/ 252-Portfolios!B650, 0)</f>
        <v>0</v>
      </c>
    </row>
    <row r="651" spans="1:2">
      <c r="A651" s="11">
        <f>Returns!A651</f>
        <v>0</v>
      </c>
      <c r="B651" s="1">
        <f>MAX(Resume!B9/ 252-Portfolios!B651, 0)</f>
        <v>0</v>
      </c>
    </row>
    <row r="652" spans="1:2">
      <c r="A652" s="11">
        <f>Returns!A652</f>
        <v>0</v>
      </c>
      <c r="B652" s="1">
        <f>MAX(Resume!B9/ 252-Portfolios!B652, 0)</f>
        <v>0</v>
      </c>
    </row>
    <row r="653" spans="1:2">
      <c r="A653" s="11">
        <f>Returns!A653</f>
        <v>0</v>
      </c>
      <c r="B653" s="1">
        <f>MAX(Resume!B9/ 252-Portfolios!B653, 0)</f>
        <v>0</v>
      </c>
    </row>
    <row r="654" spans="1:2">
      <c r="A654" s="11">
        <f>Returns!A654</f>
        <v>0</v>
      </c>
      <c r="B654" s="1">
        <f>MAX(Resume!B9/ 252-Portfolios!B654, 0)</f>
        <v>0</v>
      </c>
    </row>
    <row r="655" spans="1:2">
      <c r="A655" s="11">
        <f>Returns!A655</f>
        <v>0</v>
      </c>
      <c r="B655" s="1">
        <f>MAX(Resume!B9/ 252-Portfolios!B655, 0)</f>
        <v>0</v>
      </c>
    </row>
    <row r="656" spans="1:2">
      <c r="A656" s="11">
        <f>Returns!A656</f>
        <v>0</v>
      </c>
      <c r="B656" s="1">
        <f>MAX(Resume!B9/ 252-Portfolios!B656, 0)</f>
        <v>0</v>
      </c>
    </row>
    <row r="657" spans="1:2">
      <c r="A657" s="11">
        <f>Returns!A657</f>
        <v>0</v>
      </c>
      <c r="B657" s="1">
        <f>MAX(Resume!B9/ 252-Portfolios!B657, 0)</f>
        <v>0</v>
      </c>
    </row>
    <row r="658" spans="1:2">
      <c r="A658" s="11">
        <f>Returns!A658</f>
        <v>0</v>
      </c>
      <c r="B658" s="1">
        <f>MAX(Resume!B9/ 252-Portfolios!B658, 0)</f>
        <v>0</v>
      </c>
    </row>
    <row r="659" spans="1:2">
      <c r="A659" s="11">
        <f>Returns!A659</f>
        <v>0</v>
      </c>
      <c r="B659" s="1">
        <f>MAX(Resume!B9/ 252-Portfolios!B659, 0)</f>
        <v>0</v>
      </c>
    </row>
    <row r="660" spans="1:2">
      <c r="A660" s="11">
        <f>Returns!A660</f>
        <v>0</v>
      </c>
      <c r="B660" s="1">
        <f>MAX(Resume!B9/ 252-Portfolios!B660, 0)</f>
        <v>0</v>
      </c>
    </row>
    <row r="661" spans="1:2">
      <c r="A661" s="11">
        <f>Returns!A661</f>
        <v>0</v>
      </c>
      <c r="B661" s="1">
        <f>MAX(Resume!B9/ 252-Portfolios!B661, 0)</f>
        <v>0</v>
      </c>
    </row>
    <row r="662" spans="1:2">
      <c r="A662" s="11">
        <f>Returns!A662</f>
        <v>0</v>
      </c>
      <c r="B662" s="1">
        <f>MAX(Resume!B9/ 252-Portfolios!B662, 0)</f>
        <v>0</v>
      </c>
    </row>
    <row r="663" spans="1:2">
      <c r="A663" s="11">
        <f>Returns!A663</f>
        <v>0</v>
      </c>
      <c r="B663" s="1">
        <f>MAX(Resume!B9/ 252-Portfolios!B663, 0)</f>
        <v>0</v>
      </c>
    </row>
    <row r="664" spans="1:2">
      <c r="A664" s="11">
        <f>Returns!A664</f>
        <v>0</v>
      </c>
      <c r="B664" s="1">
        <f>MAX(Resume!B9/ 252-Portfolios!B664, 0)</f>
        <v>0</v>
      </c>
    </row>
    <row r="665" spans="1:2">
      <c r="A665" s="11">
        <f>Returns!A665</f>
        <v>0</v>
      </c>
      <c r="B665" s="1">
        <f>MAX(Resume!B9/ 252-Portfolios!B665, 0)</f>
        <v>0</v>
      </c>
    </row>
    <row r="666" spans="1:2">
      <c r="A666" s="11">
        <f>Returns!A666</f>
        <v>0</v>
      </c>
      <c r="B666" s="1">
        <f>MAX(Resume!B9/ 252-Portfolios!B666, 0)</f>
        <v>0</v>
      </c>
    </row>
    <row r="667" spans="1:2">
      <c r="A667" s="11">
        <f>Returns!A667</f>
        <v>0</v>
      </c>
      <c r="B667" s="1">
        <f>MAX(Resume!B9/ 252-Portfolios!B667, 0)</f>
        <v>0</v>
      </c>
    </row>
    <row r="668" spans="1:2">
      <c r="A668" s="11">
        <f>Returns!A668</f>
        <v>0</v>
      </c>
      <c r="B668" s="1">
        <f>MAX(Resume!B9/ 252-Portfolios!B668, 0)</f>
        <v>0</v>
      </c>
    </row>
    <row r="669" spans="1:2">
      <c r="A669" s="11">
        <f>Returns!A669</f>
        <v>0</v>
      </c>
      <c r="B669" s="1">
        <f>MAX(Resume!B9/ 252-Portfolios!B669, 0)</f>
        <v>0</v>
      </c>
    </row>
    <row r="670" spans="1:2">
      <c r="A670" s="11">
        <f>Returns!A670</f>
        <v>0</v>
      </c>
      <c r="B670" s="1">
        <f>MAX(Resume!B9/ 252-Portfolios!B670, 0)</f>
        <v>0</v>
      </c>
    </row>
    <row r="671" spans="1:2">
      <c r="A671" s="11">
        <f>Returns!A671</f>
        <v>0</v>
      </c>
      <c r="B671" s="1">
        <f>MAX(Resume!B9/ 252-Portfolios!B671, 0)</f>
        <v>0</v>
      </c>
    </row>
    <row r="672" spans="1:2">
      <c r="A672" s="11">
        <f>Returns!A672</f>
        <v>0</v>
      </c>
      <c r="B672" s="1">
        <f>MAX(Resume!B9/ 252-Portfolios!B672, 0)</f>
        <v>0</v>
      </c>
    </row>
    <row r="673" spans="1:2">
      <c r="A673" s="11">
        <f>Returns!A673</f>
        <v>0</v>
      </c>
      <c r="B673" s="1">
        <f>MAX(Resume!B9/ 252-Portfolios!B673, 0)</f>
        <v>0</v>
      </c>
    </row>
    <row r="674" spans="1:2">
      <c r="A674" s="11">
        <f>Returns!A674</f>
        <v>0</v>
      </c>
      <c r="B674" s="1">
        <f>MAX(Resume!B9/ 252-Portfolios!B674, 0)</f>
        <v>0</v>
      </c>
    </row>
    <row r="675" spans="1:2">
      <c r="A675" s="11">
        <f>Returns!A675</f>
        <v>0</v>
      </c>
      <c r="B675" s="1">
        <f>MAX(Resume!B9/ 252-Portfolios!B675, 0)</f>
        <v>0</v>
      </c>
    </row>
    <row r="676" spans="1:2">
      <c r="A676" s="11">
        <f>Returns!A676</f>
        <v>0</v>
      </c>
      <c r="B676" s="1">
        <f>MAX(Resume!B9/ 252-Portfolios!B676, 0)</f>
        <v>0</v>
      </c>
    </row>
    <row r="677" spans="1:2">
      <c r="A677" s="11">
        <f>Returns!A677</f>
        <v>0</v>
      </c>
      <c r="B677" s="1">
        <f>MAX(Resume!B9/ 252-Portfolios!B677, 0)</f>
        <v>0</v>
      </c>
    </row>
    <row r="678" spans="1:2">
      <c r="A678" s="11">
        <f>Returns!A678</f>
        <v>0</v>
      </c>
      <c r="B678" s="1">
        <f>MAX(Resume!B9/ 252-Portfolios!B678, 0)</f>
        <v>0</v>
      </c>
    </row>
    <row r="679" spans="1:2">
      <c r="A679" s="11">
        <f>Returns!A679</f>
        <v>0</v>
      </c>
      <c r="B679" s="1">
        <f>MAX(Resume!B9/ 252-Portfolios!B679, 0)</f>
        <v>0</v>
      </c>
    </row>
    <row r="680" spans="1:2">
      <c r="A680" s="11">
        <f>Returns!A680</f>
        <v>0</v>
      </c>
      <c r="B680" s="1">
        <f>MAX(Resume!B9/ 252-Portfolios!B680, 0)</f>
        <v>0</v>
      </c>
    </row>
    <row r="681" spans="1:2">
      <c r="A681" s="11">
        <f>Returns!A681</f>
        <v>0</v>
      </c>
      <c r="B681" s="1">
        <f>MAX(Resume!B9/ 252-Portfolios!B681, 0)</f>
        <v>0</v>
      </c>
    </row>
    <row r="682" spans="1:2">
      <c r="A682" s="11">
        <f>Returns!A682</f>
        <v>0</v>
      </c>
      <c r="B682" s="1">
        <f>MAX(Resume!B9/ 252-Portfolios!B682, 0)</f>
        <v>0</v>
      </c>
    </row>
    <row r="683" spans="1:2">
      <c r="A683" s="11">
        <f>Returns!A683</f>
        <v>0</v>
      </c>
      <c r="B683" s="1">
        <f>MAX(Resume!B9/ 252-Portfolios!B683, 0)</f>
        <v>0</v>
      </c>
    </row>
    <row r="684" spans="1:2">
      <c r="A684" s="11">
        <f>Returns!A684</f>
        <v>0</v>
      </c>
      <c r="B684" s="1">
        <f>MAX(Resume!B9/ 252-Portfolios!B684, 0)</f>
        <v>0</v>
      </c>
    </row>
    <row r="685" spans="1:2">
      <c r="A685" s="11">
        <f>Returns!A685</f>
        <v>0</v>
      </c>
      <c r="B685" s="1">
        <f>MAX(Resume!B9/ 252-Portfolios!B685, 0)</f>
        <v>0</v>
      </c>
    </row>
    <row r="686" spans="1:2">
      <c r="A686" s="11">
        <f>Returns!A686</f>
        <v>0</v>
      </c>
      <c r="B686" s="1">
        <f>MAX(Resume!B9/ 252-Portfolios!B686, 0)</f>
        <v>0</v>
      </c>
    </row>
    <row r="687" spans="1:2">
      <c r="A687" s="11">
        <f>Returns!A687</f>
        <v>0</v>
      </c>
      <c r="B687" s="1">
        <f>MAX(Resume!B9/ 252-Portfolios!B687, 0)</f>
        <v>0</v>
      </c>
    </row>
    <row r="688" spans="1:2">
      <c r="A688" s="11">
        <f>Returns!A688</f>
        <v>0</v>
      </c>
      <c r="B688" s="1">
        <f>MAX(Resume!B9/ 252-Portfolios!B688, 0)</f>
        <v>0</v>
      </c>
    </row>
    <row r="689" spans="1:2">
      <c r="A689" s="11">
        <f>Returns!A689</f>
        <v>0</v>
      </c>
      <c r="B689" s="1">
        <f>MAX(Resume!B9/ 252-Portfolios!B689, 0)</f>
        <v>0</v>
      </c>
    </row>
    <row r="690" spans="1:2">
      <c r="A690" s="11">
        <f>Returns!A690</f>
        <v>0</v>
      </c>
      <c r="B690" s="1">
        <f>MAX(Resume!B9/ 252-Portfolios!B690, 0)</f>
        <v>0</v>
      </c>
    </row>
    <row r="691" spans="1:2">
      <c r="A691" s="11">
        <f>Returns!A691</f>
        <v>0</v>
      </c>
      <c r="B691" s="1">
        <f>MAX(Resume!B9/ 252-Portfolios!B691, 0)</f>
        <v>0</v>
      </c>
    </row>
    <row r="692" spans="1:2">
      <c r="A692" s="11">
        <f>Returns!A692</f>
        <v>0</v>
      </c>
      <c r="B692" s="1">
        <f>MAX(Resume!B9/ 252-Portfolios!B692, 0)</f>
        <v>0</v>
      </c>
    </row>
    <row r="693" spans="1:2">
      <c r="A693" s="11">
        <f>Returns!A693</f>
        <v>0</v>
      </c>
      <c r="B693" s="1">
        <f>MAX(Resume!B9/ 252-Portfolios!B693, 0)</f>
        <v>0</v>
      </c>
    </row>
    <row r="694" spans="1:2">
      <c r="A694" s="11">
        <f>Returns!A694</f>
        <v>0</v>
      </c>
      <c r="B694" s="1">
        <f>MAX(Resume!B9/ 252-Portfolios!B694, 0)</f>
        <v>0</v>
      </c>
    </row>
    <row r="695" spans="1:2">
      <c r="A695" s="11">
        <f>Returns!A695</f>
        <v>0</v>
      </c>
      <c r="B695" s="1">
        <f>MAX(Resume!B9/ 252-Portfolios!B695, 0)</f>
        <v>0</v>
      </c>
    </row>
    <row r="696" spans="1:2">
      <c r="A696" s="11">
        <f>Returns!A696</f>
        <v>0</v>
      </c>
      <c r="B696" s="1">
        <f>MAX(Resume!B9/ 252-Portfolios!B696, 0)</f>
        <v>0</v>
      </c>
    </row>
    <row r="697" spans="1:2">
      <c r="A697" s="11">
        <f>Returns!A697</f>
        <v>0</v>
      </c>
      <c r="B697" s="1">
        <f>MAX(Resume!B9/ 252-Portfolios!B697, 0)</f>
        <v>0</v>
      </c>
    </row>
    <row r="698" spans="1:2">
      <c r="A698" s="11">
        <f>Returns!A698</f>
        <v>0</v>
      </c>
      <c r="B698" s="1">
        <f>MAX(Resume!B9/ 252-Portfolios!B698, 0)</f>
        <v>0</v>
      </c>
    </row>
    <row r="699" spans="1:2">
      <c r="A699" s="11">
        <f>Returns!A699</f>
        <v>0</v>
      </c>
      <c r="B699" s="1">
        <f>MAX(Resume!B9/ 252-Portfolios!B699, 0)</f>
        <v>0</v>
      </c>
    </row>
    <row r="700" spans="1:2">
      <c r="A700" s="11">
        <f>Returns!A700</f>
        <v>0</v>
      </c>
      <c r="B700" s="1">
        <f>MAX(Resume!B9/ 252-Portfolios!B700, 0)</f>
        <v>0</v>
      </c>
    </row>
    <row r="701" spans="1:2">
      <c r="A701" s="11">
        <f>Returns!A701</f>
        <v>0</v>
      </c>
      <c r="B701" s="1">
        <f>MAX(Resume!B9/ 252-Portfolios!B701, 0)</f>
        <v>0</v>
      </c>
    </row>
    <row r="702" spans="1:2">
      <c r="A702" s="11">
        <f>Returns!A702</f>
        <v>0</v>
      </c>
      <c r="B702" s="1">
        <f>MAX(Resume!B9/ 252-Portfolios!B702, 0)</f>
        <v>0</v>
      </c>
    </row>
    <row r="703" spans="1:2">
      <c r="A703" s="11">
        <f>Returns!A703</f>
        <v>0</v>
      </c>
      <c r="B703" s="1">
        <f>MAX(Resume!B9/ 252-Portfolios!B703, 0)</f>
        <v>0</v>
      </c>
    </row>
    <row r="704" spans="1:2">
      <c r="A704" s="11">
        <f>Returns!A704</f>
        <v>0</v>
      </c>
      <c r="B704" s="1">
        <f>MAX(Resume!B9/ 252-Portfolios!B704, 0)</f>
        <v>0</v>
      </c>
    </row>
    <row r="705" spans="1:2">
      <c r="A705" s="11">
        <f>Returns!A705</f>
        <v>0</v>
      </c>
      <c r="B705" s="1">
        <f>MAX(Resume!B9/ 252-Portfolios!B705, 0)</f>
        <v>0</v>
      </c>
    </row>
    <row r="706" spans="1:2">
      <c r="A706" s="11">
        <f>Returns!A706</f>
        <v>0</v>
      </c>
      <c r="B706" s="1">
        <f>MAX(Resume!B9/ 252-Portfolios!B706, 0)</f>
        <v>0</v>
      </c>
    </row>
    <row r="707" spans="1:2">
      <c r="A707" s="11">
        <f>Returns!A707</f>
        <v>0</v>
      </c>
      <c r="B707" s="1">
        <f>MAX(Resume!B9/ 252-Portfolios!B707, 0)</f>
        <v>0</v>
      </c>
    </row>
    <row r="708" spans="1:2">
      <c r="A708" s="11">
        <f>Returns!A708</f>
        <v>0</v>
      </c>
      <c r="B708" s="1">
        <f>MAX(Resume!B9/ 252-Portfolios!B708, 0)</f>
        <v>0</v>
      </c>
    </row>
    <row r="709" spans="1:2">
      <c r="A709" s="11">
        <f>Returns!A709</f>
        <v>0</v>
      </c>
      <c r="B709" s="1">
        <f>MAX(Resume!B9/ 252-Portfolios!B709, 0)</f>
        <v>0</v>
      </c>
    </row>
    <row r="710" spans="1:2">
      <c r="A710" s="11">
        <f>Returns!A710</f>
        <v>0</v>
      </c>
      <c r="B710" s="1">
        <f>MAX(Resume!B9/ 252-Portfolios!B710, 0)</f>
        <v>0</v>
      </c>
    </row>
    <row r="711" spans="1:2">
      <c r="A711" s="11">
        <f>Returns!A711</f>
        <v>0</v>
      </c>
      <c r="B711" s="1">
        <f>MAX(Resume!B9/ 252-Portfolios!B711, 0)</f>
        <v>0</v>
      </c>
    </row>
    <row r="712" spans="1:2">
      <c r="A712" s="11">
        <f>Returns!A712</f>
        <v>0</v>
      </c>
      <c r="B712" s="1">
        <f>MAX(Resume!B9/ 252-Portfolios!B712, 0)</f>
        <v>0</v>
      </c>
    </row>
    <row r="713" spans="1:2">
      <c r="A713" s="11">
        <f>Returns!A713</f>
        <v>0</v>
      </c>
      <c r="B713" s="1">
        <f>MAX(Resume!B9/ 252-Portfolios!B713, 0)</f>
        <v>0</v>
      </c>
    </row>
    <row r="714" spans="1:2">
      <c r="A714" s="11">
        <f>Returns!A714</f>
        <v>0</v>
      </c>
      <c r="B714" s="1">
        <f>MAX(Resume!B9/ 252-Portfolios!B714, 0)</f>
        <v>0</v>
      </c>
    </row>
    <row r="715" spans="1:2">
      <c r="A715" s="11">
        <f>Returns!A715</f>
        <v>0</v>
      </c>
      <c r="B715" s="1">
        <f>MAX(Resume!B9/ 252-Portfolios!B715, 0)</f>
        <v>0</v>
      </c>
    </row>
    <row r="716" spans="1:2">
      <c r="A716" s="11">
        <f>Returns!A716</f>
        <v>0</v>
      </c>
      <c r="B716" s="1">
        <f>MAX(Resume!B9/ 252-Portfolios!B716, 0)</f>
        <v>0</v>
      </c>
    </row>
    <row r="717" spans="1:2">
      <c r="A717" s="11">
        <f>Returns!A717</f>
        <v>0</v>
      </c>
      <c r="B717" s="1">
        <f>MAX(Resume!B9/ 252-Portfolios!B717, 0)</f>
        <v>0</v>
      </c>
    </row>
    <row r="718" spans="1:2">
      <c r="A718" s="11">
        <f>Returns!A718</f>
        <v>0</v>
      </c>
      <c r="B718" s="1">
        <f>MAX(Resume!B9/ 252-Portfolios!B718, 0)</f>
        <v>0</v>
      </c>
    </row>
    <row r="719" spans="1:2">
      <c r="A719" s="11">
        <f>Returns!A719</f>
        <v>0</v>
      </c>
      <c r="B719" s="1">
        <f>MAX(Resume!B9/ 252-Portfolios!B719, 0)</f>
        <v>0</v>
      </c>
    </row>
    <row r="720" spans="1:2">
      <c r="A720" s="11">
        <f>Returns!A720</f>
        <v>0</v>
      </c>
      <c r="B720" s="1">
        <f>MAX(Resume!B9/ 252-Portfolios!B720, 0)</f>
        <v>0</v>
      </c>
    </row>
    <row r="721" spans="1:2">
      <c r="A721" s="11">
        <f>Returns!A721</f>
        <v>0</v>
      </c>
      <c r="B721" s="1">
        <f>MAX(Resume!B9/ 252-Portfolios!B721, 0)</f>
        <v>0</v>
      </c>
    </row>
    <row r="722" spans="1:2">
      <c r="A722" s="11">
        <f>Returns!A722</f>
        <v>0</v>
      </c>
      <c r="B722" s="1">
        <f>MAX(Resume!B9/ 252-Portfolios!B722, 0)</f>
        <v>0</v>
      </c>
    </row>
    <row r="723" spans="1:2">
      <c r="A723" s="11">
        <f>Returns!A723</f>
        <v>0</v>
      </c>
      <c r="B723" s="1">
        <f>MAX(Resume!B9/ 252-Portfolios!B723, 0)</f>
        <v>0</v>
      </c>
    </row>
    <row r="724" spans="1:2">
      <c r="A724" s="11">
        <f>Returns!A724</f>
        <v>0</v>
      </c>
      <c r="B724" s="1">
        <f>MAX(Resume!B9/ 252-Portfolios!B724, 0)</f>
        <v>0</v>
      </c>
    </row>
    <row r="725" spans="1:2">
      <c r="A725" s="11">
        <f>Returns!A725</f>
        <v>0</v>
      </c>
      <c r="B725" s="1">
        <f>MAX(Resume!B9/ 252-Portfolios!B725, 0)</f>
        <v>0</v>
      </c>
    </row>
    <row r="726" spans="1:2">
      <c r="A726" s="11">
        <f>Returns!A726</f>
        <v>0</v>
      </c>
      <c r="B726" s="1">
        <f>MAX(Resume!B9/ 252-Portfolios!B726, 0)</f>
        <v>0</v>
      </c>
    </row>
    <row r="727" spans="1:2">
      <c r="A727" s="11">
        <f>Returns!A727</f>
        <v>0</v>
      </c>
      <c r="B727" s="1">
        <f>MAX(Resume!B9/ 252-Portfolios!B727, 0)</f>
        <v>0</v>
      </c>
    </row>
    <row r="728" spans="1:2">
      <c r="A728" s="11">
        <f>Returns!A728</f>
        <v>0</v>
      </c>
      <c r="B728" s="1">
        <f>MAX(Resume!B9/ 252-Portfolios!B728, 0)</f>
        <v>0</v>
      </c>
    </row>
    <row r="729" spans="1:2">
      <c r="A729" s="11">
        <f>Returns!A729</f>
        <v>0</v>
      </c>
      <c r="B729" s="1">
        <f>MAX(Resume!B9/ 252-Portfolios!B729, 0)</f>
        <v>0</v>
      </c>
    </row>
    <row r="730" spans="1:2">
      <c r="A730" s="11">
        <f>Returns!A730</f>
        <v>0</v>
      </c>
      <c r="B730" s="1">
        <f>MAX(Resume!B9/ 252-Portfolios!B730, 0)</f>
        <v>0</v>
      </c>
    </row>
    <row r="731" spans="1:2">
      <c r="A731" s="11">
        <f>Returns!A731</f>
        <v>0</v>
      </c>
      <c r="B731" s="1">
        <f>MAX(Resume!B9/ 252-Portfolios!B731, 0)</f>
        <v>0</v>
      </c>
    </row>
    <row r="732" spans="1:2">
      <c r="A732" s="11">
        <f>Returns!A732</f>
        <v>0</v>
      </c>
      <c r="B732" s="1">
        <f>MAX(Resume!B9/ 252-Portfolios!B732, 0)</f>
        <v>0</v>
      </c>
    </row>
    <row r="733" spans="1:2">
      <c r="A733" s="11">
        <f>Returns!A733</f>
        <v>0</v>
      </c>
      <c r="B733" s="1">
        <f>MAX(Resume!B9/ 252-Portfolios!B733, 0)</f>
        <v>0</v>
      </c>
    </row>
    <row r="734" spans="1:2">
      <c r="A734" s="11">
        <f>Returns!A734</f>
        <v>0</v>
      </c>
      <c r="B734" s="1">
        <f>MAX(Resume!B9/ 252-Portfolios!B734, 0)</f>
        <v>0</v>
      </c>
    </row>
    <row r="735" spans="1:2">
      <c r="A735" s="11">
        <f>Returns!A735</f>
        <v>0</v>
      </c>
      <c r="B735" s="1">
        <f>MAX(Resume!B9/ 252-Portfolios!B735, 0)</f>
        <v>0</v>
      </c>
    </row>
    <row r="736" spans="1:2">
      <c r="A736" s="11">
        <f>Returns!A736</f>
        <v>0</v>
      </c>
      <c r="B736" s="1">
        <f>MAX(Resume!B9/ 252-Portfolios!B736, 0)</f>
        <v>0</v>
      </c>
    </row>
    <row r="737" spans="1:2">
      <c r="A737" s="11">
        <f>Returns!A737</f>
        <v>0</v>
      </c>
      <c r="B737" s="1">
        <f>MAX(Resume!B9/ 252-Portfolios!B737, 0)</f>
        <v>0</v>
      </c>
    </row>
    <row r="738" spans="1:2">
      <c r="A738" s="11">
        <f>Returns!A738</f>
        <v>0</v>
      </c>
      <c r="B738" s="1">
        <f>MAX(Resume!B9/ 252-Portfolios!B738, 0)</f>
        <v>0</v>
      </c>
    </row>
    <row r="739" spans="1:2">
      <c r="A739" s="11">
        <f>Returns!A739</f>
        <v>0</v>
      </c>
      <c r="B739" s="1">
        <f>MAX(Resume!B9/ 252-Portfolios!B739, 0)</f>
        <v>0</v>
      </c>
    </row>
    <row r="740" spans="1:2">
      <c r="A740" s="11">
        <f>Returns!A740</f>
        <v>0</v>
      </c>
      <c r="B740" s="1">
        <f>MAX(Resume!B9/ 252-Portfolios!B740, 0)</f>
        <v>0</v>
      </c>
    </row>
    <row r="741" spans="1:2">
      <c r="A741" s="11">
        <f>Returns!A741</f>
        <v>0</v>
      </c>
      <c r="B741" s="1">
        <f>MAX(Resume!B9/ 252-Portfolios!B741, 0)</f>
        <v>0</v>
      </c>
    </row>
    <row r="742" spans="1:2">
      <c r="A742" s="11">
        <f>Returns!A742</f>
        <v>0</v>
      </c>
      <c r="B742" s="1">
        <f>MAX(Resume!B9/ 252-Portfolios!B742, 0)</f>
        <v>0</v>
      </c>
    </row>
    <row r="743" spans="1:2">
      <c r="A743" s="11">
        <f>Returns!A743</f>
        <v>0</v>
      </c>
      <c r="B743" s="1">
        <f>MAX(Resume!B9/ 252-Portfolios!B743, 0)</f>
        <v>0</v>
      </c>
    </row>
    <row r="744" spans="1:2">
      <c r="A744" s="11">
        <f>Returns!A744</f>
        <v>0</v>
      </c>
      <c r="B744" s="1">
        <f>MAX(Resume!B9/ 252-Portfolios!B744, 0)</f>
        <v>0</v>
      </c>
    </row>
    <row r="745" spans="1:2">
      <c r="A745" s="11">
        <f>Returns!A745</f>
        <v>0</v>
      </c>
      <c r="B745" s="1">
        <f>MAX(Resume!B9/ 252-Portfolios!B745, 0)</f>
        <v>0</v>
      </c>
    </row>
    <row r="746" spans="1:2">
      <c r="A746" s="11">
        <f>Returns!A746</f>
        <v>0</v>
      </c>
      <c r="B746" s="1">
        <f>MAX(Resume!B9/ 252-Portfolios!B746, 0)</f>
        <v>0</v>
      </c>
    </row>
    <row r="747" spans="1:2">
      <c r="A747" s="11">
        <f>Returns!A747</f>
        <v>0</v>
      </c>
      <c r="B747" s="1">
        <f>MAX(Resume!B9/ 252-Portfolios!B747, 0)</f>
        <v>0</v>
      </c>
    </row>
    <row r="748" spans="1:2">
      <c r="A748" s="11">
        <f>Returns!A748</f>
        <v>0</v>
      </c>
      <c r="B748" s="1">
        <f>MAX(Resume!B9/ 252-Portfolios!B748, 0)</f>
        <v>0</v>
      </c>
    </row>
    <row r="749" spans="1:2">
      <c r="A749" s="11">
        <f>Returns!A749</f>
        <v>0</v>
      </c>
      <c r="B749" s="1">
        <f>MAX(Resume!B9/ 252-Portfolios!B749, 0)</f>
        <v>0</v>
      </c>
    </row>
    <row r="750" spans="1:2">
      <c r="A750" s="11">
        <f>Returns!A750</f>
        <v>0</v>
      </c>
      <c r="B750" s="1">
        <f>MAX(Resume!B9/ 252-Portfolios!B750, 0)</f>
        <v>0</v>
      </c>
    </row>
    <row r="751" spans="1:2">
      <c r="A751" s="11">
        <f>Returns!A751</f>
        <v>0</v>
      </c>
      <c r="B751" s="1">
        <f>MAX(Resume!B9/ 252-Portfolios!B751, 0)</f>
        <v>0</v>
      </c>
    </row>
    <row r="752" spans="1:2">
      <c r="A752" s="11">
        <f>Returns!A752</f>
        <v>0</v>
      </c>
      <c r="B752" s="1">
        <f>MAX(Resume!B9/ 252-Portfolios!B752, 0)</f>
        <v>0</v>
      </c>
    </row>
    <row r="753" spans="1:2">
      <c r="A753" s="11">
        <f>Returns!A753</f>
        <v>0</v>
      </c>
      <c r="B753" s="1">
        <f>MAX(Resume!B9/ 252-Portfolios!B753, 0)</f>
        <v>0</v>
      </c>
    </row>
    <row r="754" spans="1:2">
      <c r="A754" s="11">
        <f>Returns!A754</f>
        <v>0</v>
      </c>
      <c r="B754" s="1">
        <f>MAX(Resume!B9/ 252-Portfolios!B754, 0)</f>
        <v>0</v>
      </c>
    </row>
    <row r="755" spans="1:2">
      <c r="A755" s="11">
        <f>Returns!A755</f>
        <v>0</v>
      </c>
      <c r="B755" s="1">
        <f>MAX(Resume!B9/ 252-Portfolios!B755, 0)</f>
        <v>0</v>
      </c>
    </row>
    <row r="756" spans="1:2">
      <c r="A756" s="11">
        <f>Returns!A756</f>
        <v>0</v>
      </c>
      <c r="B756" s="1">
        <f>MAX(Resume!B9/ 252-Portfolios!B756, 0)</f>
        <v>0</v>
      </c>
    </row>
    <row r="757" spans="1:2">
      <c r="A757" s="11">
        <f>Returns!A757</f>
        <v>0</v>
      </c>
      <c r="B757" s="1">
        <f>MAX(Resume!B9/ 252-Portfolios!B757, 0)</f>
        <v>0</v>
      </c>
    </row>
    <row r="758" spans="1:2">
      <c r="A758" s="11">
        <f>Returns!A758</f>
        <v>0</v>
      </c>
      <c r="B758" s="1">
        <f>MAX(Resume!B9/ 252-Portfolios!B758, 0)</f>
        <v>0</v>
      </c>
    </row>
    <row r="759" spans="1:2">
      <c r="A759" s="11">
        <f>Returns!A759</f>
        <v>0</v>
      </c>
      <c r="B759" s="1">
        <f>MAX(Resume!B9/ 252-Portfolios!B759, 0)</f>
        <v>0</v>
      </c>
    </row>
    <row r="760" spans="1:2">
      <c r="A760" s="11">
        <f>Returns!A760</f>
        <v>0</v>
      </c>
      <c r="B760" s="1">
        <f>MAX(Resume!B9/ 252-Portfolios!B760, 0)</f>
        <v>0</v>
      </c>
    </row>
    <row r="761" spans="1:2">
      <c r="A761" s="11">
        <f>Returns!A761</f>
        <v>0</v>
      </c>
      <c r="B761" s="1">
        <f>MAX(Resume!B9/ 252-Portfolios!B761, 0)</f>
        <v>0</v>
      </c>
    </row>
    <row r="762" spans="1:2">
      <c r="A762" s="11">
        <f>Returns!A762</f>
        <v>0</v>
      </c>
      <c r="B762" s="1">
        <f>MAX(Resume!B9/ 252-Portfolios!B762, 0)</f>
        <v>0</v>
      </c>
    </row>
    <row r="763" spans="1:2">
      <c r="A763" s="11">
        <f>Returns!A763</f>
        <v>0</v>
      </c>
      <c r="B763" s="1">
        <f>MAX(Resume!B9/ 252-Portfolios!B763, 0)</f>
        <v>0</v>
      </c>
    </row>
    <row r="764" spans="1:2">
      <c r="A764" s="11">
        <f>Returns!A764</f>
        <v>0</v>
      </c>
      <c r="B764" s="1">
        <f>MAX(Resume!B9/ 252-Portfolios!B764, 0)</f>
        <v>0</v>
      </c>
    </row>
    <row r="765" spans="1:2">
      <c r="A765" s="11">
        <f>Returns!A765</f>
        <v>0</v>
      </c>
      <c r="B765" s="1">
        <f>MAX(Resume!B9/ 252-Portfolios!B765, 0)</f>
        <v>0</v>
      </c>
    </row>
    <row r="766" spans="1:2">
      <c r="A766" s="11">
        <f>Returns!A766</f>
        <v>0</v>
      </c>
      <c r="B766" s="1">
        <f>MAX(Resume!B9/ 252-Portfolios!B766, 0)</f>
        <v>0</v>
      </c>
    </row>
    <row r="767" spans="1:2">
      <c r="A767" s="11">
        <f>Returns!A767</f>
        <v>0</v>
      </c>
      <c r="B767" s="1">
        <f>MAX(Resume!B9/ 252-Portfolios!B767, 0)</f>
        <v>0</v>
      </c>
    </row>
    <row r="768" spans="1:2">
      <c r="A768" s="11">
        <f>Returns!A768</f>
        <v>0</v>
      </c>
      <c r="B768" s="1">
        <f>MAX(Resume!B9/ 252-Portfolios!B768, 0)</f>
        <v>0</v>
      </c>
    </row>
    <row r="769" spans="1:2">
      <c r="A769" s="11">
        <f>Returns!A769</f>
        <v>0</v>
      </c>
      <c r="B769" s="1">
        <f>MAX(Resume!B9/ 252-Portfolios!B769, 0)</f>
        <v>0</v>
      </c>
    </row>
    <row r="770" spans="1:2">
      <c r="A770" s="11">
        <f>Returns!A770</f>
        <v>0</v>
      </c>
      <c r="B770" s="1">
        <f>MAX(Resume!B9/ 252-Portfolios!B770, 0)</f>
        <v>0</v>
      </c>
    </row>
    <row r="771" spans="1:2">
      <c r="A771" s="11">
        <f>Returns!A771</f>
        <v>0</v>
      </c>
      <c r="B771" s="1">
        <f>MAX(Resume!B9/ 252-Portfolios!B771, 0)</f>
        <v>0</v>
      </c>
    </row>
    <row r="772" spans="1:2">
      <c r="A772" s="11">
        <f>Returns!A772</f>
        <v>0</v>
      </c>
      <c r="B772" s="1">
        <f>MAX(Resume!B9/ 252-Portfolios!B772, 0)</f>
        <v>0</v>
      </c>
    </row>
    <row r="773" spans="1:2">
      <c r="A773" s="11">
        <f>Returns!A773</f>
        <v>0</v>
      </c>
      <c r="B773" s="1">
        <f>MAX(Resume!B9/ 252-Portfolios!B773, 0)</f>
        <v>0</v>
      </c>
    </row>
    <row r="774" spans="1:2">
      <c r="A774" s="11">
        <f>Returns!A774</f>
        <v>0</v>
      </c>
      <c r="B774" s="1">
        <f>MAX(Resume!B9/ 252-Portfolios!B774, 0)</f>
        <v>0</v>
      </c>
    </row>
    <row r="775" spans="1:2">
      <c r="A775" s="11">
        <f>Returns!A775</f>
        <v>0</v>
      </c>
      <c r="B775" s="1">
        <f>MAX(Resume!B9/ 252-Portfolios!B775, 0)</f>
        <v>0</v>
      </c>
    </row>
    <row r="776" spans="1:2">
      <c r="A776" s="11">
        <f>Returns!A776</f>
        <v>0</v>
      </c>
      <c r="B776" s="1">
        <f>MAX(Resume!B9/ 252-Portfolios!B776, 0)</f>
        <v>0</v>
      </c>
    </row>
    <row r="777" spans="1:2">
      <c r="A777" s="11">
        <f>Returns!A777</f>
        <v>0</v>
      </c>
      <c r="B777" s="1">
        <f>MAX(Resume!B9/ 252-Portfolios!B777, 0)</f>
        <v>0</v>
      </c>
    </row>
    <row r="778" spans="1:2">
      <c r="A778" s="11">
        <f>Returns!A778</f>
        <v>0</v>
      </c>
      <c r="B778" s="1">
        <f>MAX(Resume!B9/ 252-Portfolios!B778, 0)</f>
        <v>0</v>
      </c>
    </row>
    <row r="779" spans="1:2">
      <c r="A779" s="11">
        <f>Returns!A779</f>
        <v>0</v>
      </c>
      <c r="B779" s="1">
        <f>MAX(Resume!B9/ 252-Portfolios!B779, 0)</f>
        <v>0</v>
      </c>
    </row>
    <row r="780" spans="1:2">
      <c r="A780" s="11">
        <f>Returns!A780</f>
        <v>0</v>
      </c>
      <c r="B780" s="1">
        <f>MAX(Resume!B9/ 252-Portfolios!B780, 0)</f>
        <v>0</v>
      </c>
    </row>
    <row r="781" spans="1:2">
      <c r="A781" s="11">
        <f>Returns!A781</f>
        <v>0</v>
      </c>
      <c r="B781" s="1">
        <f>MAX(Resume!B9/ 252-Portfolios!B781, 0)</f>
        <v>0</v>
      </c>
    </row>
    <row r="782" spans="1:2">
      <c r="A782" s="11">
        <f>Returns!A782</f>
        <v>0</v>
      </c>
      <c r="B782" s="1">
        <f>MAX(Resume!B9/ 252-Portfolios!B782, 0)</f>
        <v>0</v>
      </c>
    </row>
    <row r="783" spans="1:2">
      <c r="A783" s="11">
        <f>Returns!A783</f>
        <v>0</v>
      </c>
      <c r="B783" s="1">
        <f>MAX(Resume!B9/ 252-Portfolios!B783, 0)</f>
        <v>0</v>
      </c>
    </row>
    <row r="784" spans="1:2">
      <c r="A784" s="11">
        <f>Returns!A784</f>
        <v>0</v>
      </c>
      <c r="B784" s="1">
        <f>MAX(Resume!B9/ 252-Portfolios!B784, 0)</f>
        <v>0</v>
      </c>
    </row>
    <row r="785" spans="1:2">
      <c r="A785" s="11">
        <f>Returns!A785</f>
        <v>0</v>
      </c>
      <c r="B785" s="1">
        <f>MAX(Resume!B9/ 252-Portfolios!B785, 0)</f>
        <v>0</v>
      </c>
    </row>
    <row r="786" spans="1:2">
      <c r="A786" s="11">
        <f>Returns!A786</f>
        <v>0</v>
      </c>
      <c r="B786" s="1">
        <f>MAX(Resume!B9/ 252-Portfolios!B786, 0)</f>
        <v>0</v>
      </c>
    </row>
    <row r="787" spans="1:2">
      <c r="A787" s="11">
        <f>Returns!A787</f>
        <v>0</v>
      </c>
      <c r="B787" s="1">
        <f>MAX(Resume!B9/ 252-Portfolios!B787, 0)</f>
        <v>0</v>
      </c>
    </row>
    <row r="788" spans="1:2">
      <c r="A788" s="11">
        <f>Returns!A788</f>
        <v>0</v>
      </c>
      <c r="B788" s="1">
        <f>MAX(Resume!B9/ 252-Portfolios!B788, 0)</f>
        <v>0</v>
      </c>
    </row>
    <row r="789" spans="1:2">
      <c r="A789" s="11">
        <f>Returns!A789</f>
        <v>0</v>
      </c>
      <c r="B789" s="1">
        <f>MAX(Resume!B9/ 252-Portfolios!B789, 0)</f>
        <v>0</v>
      </c>
    </row>
    <row r="790" spans="1:2">
      <c r="A790" s="11">
        <f>Returns!A790</f>
        <v>0</v>
      </c>
      <c r="B790" s="1">
        <f>MAX(Resume!B9/ 252-Portfolios!B790, 0)</f>
        <v>0</v>
      </c>
    </row>
    <row r="791" spans="1:2">
      <c r="A791" s="11">
        <f>Returns!A791</f>
        <v>0</v>
      </c>
      <c r="B791" s="1">
        <f>MAX(Resume!B9/ 252-Portfolios!B791, 0)</f>
        <v>0</v>
      </c>
    </row>
    <row r="792" spans="1:2">
      <c r="A792" s="11">
        <f>Returns!A792</f>
        <v>0</v>
      </c>
      <c r="B792" s="1">
        <f>MAX(Resume!B9/ 252-Portfolios!B792, 0)</f>
        <v>0</v>
      </c>
    </row>
    <row r="793" spans="1:2">
      <c r="A793" s="11">
        <f>Returns!A793</f>
        <v>0</v>
      </c>
      <c r="B793" s="1">
        <f>MAX(Resume!B9/ 252-Portfolios!B793, 0)</f>
        <v>0</v>
      </c>
    </row>
    <row r="794" spans="1:2">
      <c r="A794" s="11">
        <f>Returns!A794</f>
        <v>0</v>
      </c>
      <c r="B794" s="1">
        <f>MAX(Resume!B9/ 252-Portfolios!B794, 0)</f>
        <v>0</v>
      </c>
    </row>
    <row r="795" spans="1:2">
      <c r="A795" s="11">
        <f>Returns!A795</f>
        <v>0</v>
      </c>
      <c r="B795" s="1">
        <f>MAX(Resume!B9/ 252-Portfolios!B795, 0)</f>
        <v>0</v>
      </c>
    </row>
    <row r="796" spans="1:2">
      <c r="A796" s="11">
        <f>Returns!A796</f>
        <v>0</v>
      </c>
      <c r="B796" s="1">
        <f>MAX(Resume!B9/ 252-Portfolios!B796, 0)</f>
        <v>0</v>
      </c>
    </row>
    <row r="797" spans="1:2">
      <c r="A797" s="11">
        <f>Returns!A797</f>
        <v>0</v>
      </c>
      <c r="B797" s="1">
        <f>MAX(Resume!B9/ 252-Portfolios!B797, 0)</f>
        <v>0</v>
      </c>
    </row>
    <row r="798" spans="1:2">
      <c r="A798" s="11">
        <f>Returns!A798</f>
        <v>0</v>
      </c>
      <c r="B798" s="1">
        <f>MAX(Resume!B9/ 252-Portfolios!B798, 0)</f>
        <v>0</v>
      </c>
    </row>
    <row r="799" spans="1:2">
      <c r="A799" s="11">
        <f>Returns!A799</f>
        <v>0</v>
      </c>
      <c r="B799" s="1">
        <f>MAX(Resume!B9/ 252-Portfolios!B799, 0)</f>
        <v>0</v>
      </c>
    </row>
    <row r="800" spans="1:2">
      <c r="A800" s="11">
        <f>Returns!A800</f>
        <v>0</v>
      </c>
      <c r="B800" s="1">
        <f>MAX(Resume!B9/ 252-Portfolios!B800, 0)</f>
        <v>0</v>
      </c>
    </row>
    <row r="801" spans="1:2">
      <c r="A801" s="11">
        <f>Returns!A801</f>
        <v>0</v>
      </c>
      <c r="B801" s="1">
        <f>MAX(Resume!B9/ 252-Portfolios!B801, 0)</f>
        <v>0</v>
      </c>
    </row>
    <row r="802" spans="1:2">
      <c r="A802" s="11">
        <f>Returns!A802</f>
        <v>0</v>
      </c>
      <c r="B802" s="1">
        <f>MAX(Resume!B9/ 252-Portfolios!B802, 0)</f>
        <v>0</v>
      </c>
    </row>
    <row r="803" spans="1:2">
      <c r="A803" s="11">
        <f>Returns!A803</f>
        <v>0</v>
      </c>
      <c r="B803" s="1">
        <f>MAX(Resume!B9/ 252-Portfolios!B803, 0)</f>
        <v>0</v>
      </c>
    </row>
    <row r="804" spans="1:2">
      <c r="A804" s="11">
        <f>Returns!A804</f>
        <v>0</v>
      </c>
      <c r="B804" s="1">
        <f>MAX(Resume!B9/ 252-Portfolios!B804, 0)</f>
        <v>0</v>
      </c>
    </row>
    <row r="805" spans="1:2">
      <c r="A805" s="11">
        <f>Returns!A805</f>
        <v>0</v>
      </c>
      <c r="B805" s="1">
        <f>MAX(Resume!B9/ 252-Portfolios!B805, 0)</f>
        <v>0</v>
      </c>
    </row>
    <row r="806" spans="1:2">
      <c r="A806" s="11">
        <f>Returns!A806</f>
        <v>0</v>
      </c>
      <c r="B806" s="1">
        <f>MAX(Resume!B9/ 252-Portfolios!B806, 0)</f>
        <v>0</v>
      </c>
    </row>
    <row r="807" spans="1:2">
      <c r="A807" s="11">
        <f>Returns!A807</f>
        <v>0</v>
      </c>
      <c r="B807" s="1">
        <f>MAX(Resume!B9/ 252-Portfolios!B807, 0)</f>
        <v>0</v>
      </c>
    </row>
    <row r="808" spans="1:2">
      <c r="A808" s="11">
        <f>Returns!A808</f>
        <v>0</v>
      </c>
      <c r="B808" s="1">
        <f>MAX(Resume!B9/ 252-Portfolios!B808, 0)</f>
        <v>0</v>
      </c>
    </row>
    <row r="809" spans="1:2">
      <c r="A809" s="11">
        <f>Returns!A809</f>
        <v>0</v>
      </c>
      <c r="B809" s="1">
        <f>MAX(Resume!B9/ 252-Portfolios!B809, 0)</f>
        <v>0</v>
      </c>
    </row>
    <row r="810" spans="1:2">
      <c r="A810" s="11">
        <f>Returns!A810</f>
        <v>0</v>
      </c>
      <c r="B810" s="1">
        <f>MAX(Resume!B9/ 252-Portfolios!B810, 0)</f>
        <v>0</v>
      </c>
    </row>
    <row r="811" spans="1:2">
      <c r="A811" s="11">
        <f>Returns!A811</f>
        <v>0</v>
      </c>
      <c r="B811" s="1">
        <f>MAX(Resume!B9/ 252-Portfolios!B811, 0)</f>
        <v>0</v>
      </c>
    </row>
    <row r="812" spans="1:2">
      <c r="A812" s="11">
        <f>Returns!A812</f>
        <v>0</v>
      </c>
      <c r="B812" s="1">
        <f>MAX(Resume!B9/ 252-Portfolios!B812, 0)</f>
        <v>0</v>
      </c>
    </row>
    <row r="813" spans="1:2">
      <c r="A813" s="11">
        <f>Returns!A813</f>
        <v>0</v>
      </c>
      <c r="B813" s="1">
        <f>MAX(Resume!B9/ 252-Portfolios!B813, 0)</f>
        <v>0</v>
      </c>
    </row>
    <row r="814" spans="1:2">
      <c r="A814" s="11">
        <f>Returns!A814</f>
        <v>0</v>
      </c>
      <c r="B814" s="1">
        <f>MAX(Resume!B9/ 252-Portfolios!B814, 0)</f>
        <v>0</v>
      </c>
    </row>
    <row r="815" spans="1:2">
      <c r="A815" s="11">
        <f>Returns!A815</f>
        <v>0</v>
      </c>
      <c r="B815" s="1">
        <f>MAX(Resume!B9/ 252-Portfolios!B815, 0)</f>
        <v>0</v>
      </c>
    </row>
    <row r="816" spans="1:2">
      <c r="A816" s="11">
        <f>Returns!A816</f>
        <v>0</v>
      </c>
      <c r="B816" s="1">
        <f>MAX(Resume!B9/ 252-Portfolios!B816, 0)</f>
        <v>0</v>
      </c>
    </row>
    <row r="817" spans="1:2">
      <c r="A817" s="11">
        <f>Returns!A817</f>
        <v>0</v>
      </c>
      <c r="B817" s="1">
        <f>MAX(Resume!B9/ 252-Portfolios!B817, 0)</f>
        <v>0</v>
      </c>
    </row>
    <row r="818" spans="1:2">
      <c r="A818" s="11">
        <f>Returns!A818</f>
        <v>0</v>
      </c>
      <c r="B818" s="1">
        <f>MAX(Resume!B9/ 252-Portfolios!B818, 0)</f>
        <v>0</v>
      </c>
    </row>
    <row r="819" spans="1:2">
      <c r="A819" s="11">
        <f>Returns!A819</f>
        <v>0</v>
      </c>
      <c r="B819" s="1">
        <f>MAX(Resume!B9/ 252-Portfolios!B819, 0)</f>
        <v>0</v>
      </c>
    </row>
    <row r="820" spans="1:2">
      <c r="A820" s="11">
        <f>Returns!A820</f>
        <v>0</v>
      </c>
      <c r="B820" s="1">
        <f>MAX(Resume!B9/ 252-Portfolios!B820, 0)</f>
        <v>0</v>
      </c>
    </row>
    <row r="821" spans="1:2">
      <c r="A821" s="11">
        <f>Returns!A821</f>
        <v>0</v>
      </c>
      <c r="B821" s="1">
        <f>MAX(Resume!B9/ 252-Portfolios!B821, 0)</f>
        <v>0</v>
      </c>
    </row>
    <row r="822" spans="1:2">
      <c r="A822" s="11">
        <f>Returns!A822</f>
        <v>0</v>
      </c>
      <c r="B822" s="1">
        <f>MAX(Resume!B9/ 252-Portfolios!B822, 0)</f>
        <v>0</v>
      </c>
    </row>
    <row r="823" spans="1:2">
      <c r="A823" s="11">
        <f>Returns!A823</f>
        <v>0</v>
      </c>
      <c r="B823" s="1">
        <f>MAX(Resume!B9/ 252-Portfolios!B823, 0)</f>
        <v>0</v>
      </c>
    </row>
    <row r="824" spans="1:2">
      <c r="A824" s="11">
        <f>Returns!A824</f>
        <v>0</v>
      </c>
      <c r="B824" s="1">
        <f>MAX(Resume!B9/ 252-Portfolios!B824, 0)</f>
        <v>0</v>
      </c>
    </row>
    <row r="825" spans="1:2">
      <c r="A825" s="11">
        <f>Returns!A825</f>
        <v>0</v>
      </c>
      <c r="B825" s="1">
        <f>MAX(Resume!B9/ 252-Portfolios!B825, 0)</f>
        <v>0</v>
      </c>
    </row>
    <row r="826" spans="1:2">
      <c r="A826" s="11">
        <f>Returns!A826</f>
        <v>0</v>
      </c>
      <c r="B826" s="1">
        <f>MAX(Resume!B9/ 252-Portfolios!B826, 0)</f>
        <v>0</v>
      </c>
    </row>
    <row r="827" spans="1:2">
      <c r="A827" s="11">
        <f>Returns!A827</f>
        <v>0</v>
      </c>
      <c r="B827" s="1">
        <f>MAX(Resume!B9/ 252-Portfolios!B827, 0)</f>
        <v>0</v>
      </c>
    </row>
    <row r="828" spans="1:2">
      <c r="A828" s="11">
        <f>Returns!A828</f>
        <v>0</v>
      </c>
      <c r="B828" s="1">
        <f>MAX(Resume!B9/ 252-Portfolios!B828, 0)</f>
        <v>0</v>
      </c>
    </row>
    <row r="829" spans="1:2">
      <c r="A829" s="11">
        <f>Returns!A829</f>
        <v>0</v>
      </c>
      <c r="B829" s="1">
        <f>MAX(Resume!B9/ 252-Portfolios!B829, 0)</f>
        <v>0</v>
      </c>
    </row>
    <row r="830" spans="1:2">
      <c r="A830" s="11">
        <f>Returns!A830</f>
        <v>0</v>
      </c>
      <c r="B830" s="1">
        <f>MAX(Resume!B9/ 252-Portfolios!B830, 0)</f>
        <v>0</v>
      </c>
    </row>
    <row r="831" spans="1:2">
      <c r="A831" s="11">
        <f>Returns!A831</f>
        <v>0</v>
      </c>
      <c r="B831" s="1">
        <f>MAX(Resume!B9/ 252-Portfolios!B831, 0)</f>
        <v>0</v>
      </c>
    </row>
    <row r="832" spans="1:2">
      <c r="A832" s="11">
        <f>Returns!A832</f>
        <v>0</v>
      </c>
      <c r="B832" s="1">
        <f>MAX(Resume!B9/ 252-Portfolios!B832, 0)</f>
        <v>0</v>
      </c>
    </row>
    <row r="833" spans="1:2">
      <c r="A833" s="11">
        <f>Returns!A833</f>
        <v>0</v>
      </c>
      <c r="B833" s="1">
        <f>MAX(Resume!B9/ 252-Portfolios!B833, 0)</f>
        <v>0</v>
      </c>
    </row>
    <row r="834" spans="1:2">
      <c r="A834" s="11">
        <f>Returns!A834</f>
        <v>0</v>
      </c>
      <c r="B834" s="1">
        <f>MAX(Resume!B9/ 252-Portfolios!B834, 0)</f>
        <v>0</v>
      </c>
    </row>
    <row r="835" spans="1:2">
      <c r="A835" s="11">
        <f>Returns!A835</f>
        <v>0</v>
      </c>
      <c r="B835" s="1">
        <f>MAX(Resume!B9/ 252-Portfolios!B835, 0)</f>
        <v>0</v>
      </c>
    </row>
    <row r="836" spans="1:2">
      <c r="A836" s="11">
        <f>Returns!A836</f>
        <v>0</v>
      </c>
      <c r="B836" s="1">
        <f>MAX(Resume!B9/ 252-Portfolios!B836, 0)</f>
        <v>0</v>
      </c>
    </row>
    <row r="837" spans="1:2">
      <c r="A837" s="11">
        <f>Returns!A837</f>
        <v>0</v>
      </c>
      <c r="B837" s="1">
        <f>MAX(Resume!B9/ 252-Portfolios!B837, 0)</f>
        <v>0</v>
      </c>
    </row>
    <row r="838" spans="1:2">
      <c r="A838" s="11">
        <f>Returns!A838</f>
        <v>0</v>
      </c>
      <c r="B838" s="1">
        <f>MAX(Resume!B9/ 252-Portfolios!B838, 0)</f>
        <v>0</v>
      </c>
    </row>
    <row r="839" spans="1:2">
      <c r="A839" s="11">
        <f>Returns!A839</f>
        <v>0</v>
      </c>
      <c r="B839" s="1">
        <f>MAX(Resume!B9/ 252-Portfolios!B839, 0)</f>
        <v>0</v>
      </c>
    </row>
    <row r="840" spans="1:2">
      <c r="A840" s="11">
        <f>Returns!A840</f>
        <v>0</v>
      </c>
      <c r="B840" s="1">
        <f>MAX(Resume!B9/ 252-Portfolios!B840, 0)</f>
        <v>0</v>
      </c>
    </row>
    <row r="841" spans="1:2">
      <c r="A841" s="11">
        <f>Returns!A841</f>
        <v>0</v>
      </c>
      <c r="B841" s="1">
        <f>MAX(Resume!B9/ 252-Portfolios!B841, 0)</f>
        <v>0</v>
      </c>
    </row>
    <row r="842" spans="1:2">
      <c r="A842" s="11">
        <f>Returns!A842</f>
        <v>0</v>
      </c>
      <c r="B842" s="1">
        <f>MAX(Resume!B9/ 252-Portfolios!B842, 0)</f>
        <v>0</v>
      </c>
    </row>
    <row r="843" spans="1:2">
      <c r="A843" s="11">
        <f>Returns!A843</f>
        <v>0</v>
      </c>
      <c r="B843" s="1">
        <f>MAX(Resume!B9/ 252-Portfolios!B843, 0)</f>
        <v>0</v>
      </c>
    </row>
    <row r="844" spans="1:2">
      <c r="A844" s="11">
        <f>Returns!A844</f>
        <v>0</v>
      </c>
      <c r="B844" s="1">
        <f>MAX(Resume!B9/ 252-Portfolios!B844, 0)</f>
        <v>0</v>
      </c>
    </row>
    <row r="845" spans="1:2">
      <c r="A845" s="11">
        <f>Returns!A845</f>
        <v>0</v>
      </c>
      <c r="B845" s="1">
        <f>MAX(Resume!B9/ 252-Portfolios!B845, 0)</f>
        <v>0</v>
      </c>
    </row>
    <row r="846" spans="1:2">
      <c r="A846" s="11">
        <f>Returns!A846</f>
        <v>0</v>
      </c>
      <c r="B846" s="1">
        <f>MAX(Resume!B9/ 252-Portfolios!B846, 0)</f>
        <v>0</v>
      </c>
    </row>
    <row r="847" spans="1:2">
      <c r="A847" s="11">
        <f>Returns!A847</f>
        <v>0</v>
      </c>
      <c r="B847" s="1">
        <f>MAX(Resume!B9/ 252-Portfolios!B847, 0)</f>
        <v>0</v>
      </c>
    </row>
    <row r="848" spans="1:2">
      <c r="A848" s="11">
        <f>Returns!A848</f>
        <v>0</v>
      </c>
      <c r="B848" s="1">
        <f>MAX(Resume!B9/ 252-Portfolios!B848, 0)</f>
        <v>0</v>
      </c>
    </row>
    <row r="849" spans="1:2">
      <c r="A849" s="11">
        <f>Returns!A849</f>
        <v>0</v>
      </c>
      <c r="B849" s="1">
        <f>MAX(Resume!B9/ 252-Portfolios!B849, 0)</f>
        <v>0</v>
      </c>
    </row>
    <row r="850" spans="1:2">
      <c r="A850" s="11">
        <f>Returns!A850</f>
        <v>0</v>
      </c>
      <c r="B850" s="1">
        <f>MAX(Resume!B9/ 252-Portfolios!B850, 0)</f>
        <v>0</v>
      </c>
    </row>
    <row r="851" spans="1:2">
      <c r="A851" s="11">
        <f>Returns!A851</f>
        <v>0</v>
      </c>
      <c r="B851" s="1">
        <f>MAX(Resume!B9/ 252-Portfolios!B851, 0)</f>
        <v>0</v>
      </c>
    </row>
    <row r="852" spans="1:2">
      <c r="A852" s="11">
        <f>Returns!A852</f>
        <v>0</v>
      </c>
      <c r="B852" s="1">
        <f>MAX(Resume!B9/ 252-Portfolios!B852, 0)</f>
        <v>0</v>
      </c>
    </row>
    <row r="853" spans="1:2">
      <c r="A853" s="11">
        <f>Returns!A853</f>
        <v>0</v>
      </c>
      <c r="B853" s="1">
        <f>MAX(Resume!B9/ 252-Portfolios!B853, 0)</f>
        <v>0</v>
      </c>
    </row>
    <row r="854" spans="1:2">
      <c r="A854" s="11">
        <f>Returns!A854</f>
        <v>0</v>
      </c>
      <c r="B854" s="1">
        <f>MAX(Resume!B9/ 252-Portfolios!B854, 0)</f>
        <v>0</v>
      </c>
    </row>
    <row r="855" spans="1:2">
      <c r="A855" s="11">
        <f>Returns!A855</f>
        <v>0</v>
      </c>
      <c r="B855" s="1">
        <f>MAX(Resume!B9/ 252-Portfolios!B855, 0)</f>
        <v>0</v>
      </c>
    </row>
    <row r="856" spans="1:2">
      <c r="A856" s="11">
        <f>Returns!A856</f>
        <v>0</v>
      </c>
      <c r="B856" s="1">
        <f>MAX(Resume!B9/ 252-Portfolios!B856, 0)</f>
        <v>0</v>
      </c>
    </row>
    <row r="857" spans="1:2">
      <c r="A857" s="11">
        <f>Returns!A857</f>
        <v>0</v>
      </c>
      <c r="B857" s="1">
        <f>MAX(Resume!B9/ 252-Portfolios!B857, 0)</f>
        <v>0</v>
      </c>
    </row>
    <row r="858" spans="1:2">
      <c r="A858" s="11">
        <f>Returns!A858</f>
        <v>0</v>
      </c>
      <c r="B858" s="1">
        <f>MAX(Resume!B9/ 252-Portfolios!B858, 0)</f>
        <v>0</v>
      </c>
    </row>
    <row r="859" spans="1:2">
      <c r="A859" s="11">
        <f>Returns!A859</f>
        <v>0</v>
      </c>
      <c r="B859" s="1">
        <f>MAX(Resume!B9/ 252-Portfolios!B859, 0)</f>
        <v>0</v>
      </c>
    </row>
    <row r="860" spans="1:2">
      <c r="A860" s="11">
        <f>Returns!A860</f>
        <v>0</v>
      </c>
      <c r="B860" s="1">
        <f>MAX(Resume!B9/ 252-Portfolios!B860, 0)</f>
        <v>0</v>
      </c>
    </row>
    <row r="861" spans="1:2">
      <c r="A861" s="11">
        <f>Returns!A861</f>
        <v>0</v>
      </c>
      <c r="B861" s="1">
        <f>MAX(Resume!B9/ 252-Portfolios!B861, 0)</f>
        <v>0</v>
      </c>
    </row>
    <row r="862" spans="1:2">
      <c r="A862" s="11">
        <f>Returns!A862</f>
        <v>0</v>
      </c>
      <c r="B862" s="1">
        <f>MAX(Resume!B9/ 252-Portfolios!B862, 0)</f>
        <v>0</v>
      </c>
    </row>
    <row r="863" spans="1:2">
      <c r="A863" s="11">
        <f>Returns!A863</f>
        <v>0</v>
      </c>
      <c r="B863" s="1">
        <f>MAX(Resume!B9/ 252-Portfolios!B863, 0)</f>
        <v>0</v>
      </c>
    </row>
    <row r="864" spans="1:2">
      <c r="A864" s="11">
        <f>Returns!A864</f>
        <v>0</v>
      </c>
      <c r="B864" s="1">
        <f>MAX(Resume!B9/ 252-Portfolios!B864, 0)</f>
        <v>0</v>
      </c>
    </row>
    <row r="865" spans="1:2">
      <c r="A865" s="11">
        <f>Returns!A865</f>
        <v>0</v>
      </c>
      <c r="B865" s="1">
        <f>MAX(Resume!B9/ 252-Portfolios!B865, 0)</f>
        <v>0</v>
      </c>
    </row>
    <row r="866" spans="1:2">
      <c r="A866" s="11">
        <f>Returns!A866</f>
        <v>0</v>
      </c>
      <c r="B866" s="1">
        <f>MAX(Resume!B9/ 252-Portfolios!B866, 0)</f>
        <v>0</v>
      </c>
    </row>
    <row r="867" spans="1:2">
      <c r="A867" s="11">
        <f>Returns!A867</f>
        <v>0</v>
      </c>
      <c r="B867" s="1">
        <f>MAX(Resume!B9/ 252-Portfolios!B867, 0)</f>
        <v>0</v>
      </c>
    </row>
    <row r="868" spans="1:2">
      <c r="A868" s="11">
        <f>Returns!A868</f>
        <v>0</v>
      </c>
      <c r="B868" s="1">
        <f>MAX(Resume!B9/ 252-Portfolios!B868, 0)</f>
        <v>0</v>
      </c>
    </row>
    <row r="869" spans="1:2">
      <c r="A869" s="11">
        <f>Returns!A869</f>
        <v>0</v>
      </c>
      <c r="B869" s="1">
        <f>MAX(Resume!B9/ 252-Portfolios!B869, 0)</f>
        <v>0</v>
      </c>
    </row>
    <row r="870" spans="1:2">
      <c r="A870" s="11">
        <f>Returns!A870</f>
        <v>0</v>
      </c>
      <c r="B870" s="1">
        <f>MAX(Resume!B9/ 252-Portfolios!B870, 0)</f>
        <v>0</v>
      </c>
    </row>
    <row r="871" spans="1:2">
      <c r="A871" s="11">
        <f>Returns!A871</f>
        <v>0</v>
      </c>
      <c r="B871" s="1">
        <f>MAX(Resume!B9/ 252-Portfolios!B871, 0)</f>
        <v>0</v>
      </c>
    </row>
    <row r="872" spans="1:2">
      <c r="A872" s="11">
        <f>Returns!A872</f>
        <v>0</v>
      </c>
      <c r="B872" s="1">
        <f>MAX(Resume!B9/ 252-Portfolios!B872, 0)</f>
        <v>0</v>
      </c>
    </row>
    <row r="873" spans="1:2">
      <c r="A873" s="11">
        <f>Returns!A873</f>
        <v>0</v>
      </c>
      <c r="B873" s="1">
        <f>MAX(Resume!B9/ 252-Portfolios!B873, 0)</f>
        <v>0</v>
      </c>
    </row>
    <row r="874" spans="1:2">
      <c r="A874" s="11">
        <f>Returns!A874</f>
        <v>0</v>
      </c>
      <c r="B874" s="1">
        <f>MAX(Resume!B9/ 252-Portfolios!B874, 0)</f>
        <v>0</v>
      </c>
    </row>
    <row r="875" spans="1:2">
      <c r="A875" s="11">
        <f>Returns!A875</f>
        <v>0</v>
      </c>
      <c r="B875" s="1">
        <f>MAX(Resume!B9/ 252-Portfolios!B875, 0)</f>
        <v>0</v>
      </c>
    </row>
    <row r="876" spans="1:2">
      <c r="A876" s="11">
        <f>Returns!A876</f>
        <v>0</v>
      </c>
      <c r="B876" s="1">
        <f>MAX(Resume!B9/ 252-Portfolios!B876, 0)</f>
        <v>0</v>
      </c>
    </row>
    <row r="877" spans="1:2">
      <c r="A877" s="11">
        <f>Returns!A877</f>
        <v>0</v>
      </c>
      <c r="B877" s="1">
        <f>MAX(Resume!B9/ 252-Portfolios!B877, 0)</f>
        <v>0</v>
      </c>
    </row>
    <row r="878" spans="1:2">
      <c r="A878" s="11">
        <f>Returns!A878</f>
        <v>0</v>
      </c>
      <c r="B878" s="1">
        <f>MAX(Resume!B9/ 252-Portfolios!B878, 0)</f>
        <v>0</v>
      </c>
    </row>
    <row r="879" spans="1:2">
      <c r="A879" s="11">
        <f>Returns!A879</f>
        <v>0</v>
      </c>
      <c r="B879" s="1">
        <f>MAX(Resume!B9/ 252-Portfolios!B879, 0)</f>
        <v>0</v>
      </c>
    </row>
    <row r="880" spans="1:2">
      <c r="A880" s="11">
        <f>Returns!A880</f>
        <v>0</v>
      </c>
      <c r="B880" s="1">
        <f>MAX(Resume!B9/ 252-Portfolios!B880, 0)</f>
        <v>0</v>
      </c>
    </row>
    <row r="881" spans="1:2">
      <c r="A881" s="11">
        <f>Returns!A881</f>
        <v>0</v>
      </c>
      <c r="B881" s="1">
        <f>MAX(Resume!B9/ 252-Portfolios!B881, 0)</f>
        <v>0</v>
      </c>
    </row>
    <row r="882" spans="1:2">
      <c r="A882" s="11">
        <f>Returns!A882</f>
        <v>0</v>
      </c>
      <c r="B882" s="1">
        <f>MAX(Resume!B9/ 252-Portfolios!B882, 0)</f>
        <v>0</v>
      </c>
    </row>
    <row r="883" spans="1:2">
      <c r="A883" s="11">
        <f>Returns!A883</f>
        <v>0</v>
      </c>
      <c r="B883" s="1">
        <f>MAX(Resume!B9/ 252-Portfolios!B883, 0)</f>
        <v>0</v>
      </c>
    </row>
    <row r="884" spans="1:2">
      <c r="A884" s="11">
        <f>Returns!A884</f>
        <v>0</v>
      </c>
      <c r="B884" s="1">
        <f>MAX(Resume!B9/ 252-Portfolios!B884, 0)</f>
        <v>0</v>
      </c>
    </row>
    <row r="885" spans="1:2">
      <c r="A885" s="11">
        <f>Returns!A885</f>
        <v>0</v>
      </c>
      <c r="B885" s="1">
        <f>MAX(Resume!B9/ 252-Portfolios!B885, 0)</f>
        <v>0</v>
      </c>
    </row>
    <row r="886" spans="1:2">
      <c r="A886" s="11">
        <f>Returns!A886</f>
        <v>0</v>
      </c>
      <c r="B886" s="1">
        <f>MAX(Resume!B9/ 252-Portfolios!B886, 0)</f>
        <v>0</v>
      </c>
    </row>
    <row r="887" spans="1:2">
      <c r="A887" s="11">
        <f>Returns!A887</f>
        <v>0</v>
      </c>
      <c r="B887" s="1">
        <f>MAX(Resume!B9/ 252-Portfolios!B887, 0)</f>
        <v>0</v>
      </c>
    </row>
    <row r="888" spans="1:2">
      <c r="A888" s="11">
        <f>Returns!A888</f>
        <v>0</v>
      </c>
      <c r="B888" s="1">
        <f>MAX(Resume!B9/ 252-Portfolios!B888, 0)</f>
        <v>0</v>
      </c>
    </row>
    <row r="889" spans="1:2">
      <c r="A889" s="11">
        <f>Returns!A889</f>
        <v>0</v>
      </c>
      <c r="B889" s="1">
        <f>MAX(Resume!B9/ 252-Portfolios!B889, 0)</f>
        <v>0</v>
      </c>
    </row>
    <row r="890" spans="1:2">
      <c r="A890" s="11">
        <f>Returns!A890</f>
        <v>0</v>
      </c>
      <c r="B890" s="1">
        <f>MAX(Resume!B9/ 252-Portfolios!B890, 0)</f>
        <v>0</v>
      </c>
    </row>
    <row r="891" spans="1:2">
      <c r="A891" s="11">
        <f>Returns!A891</f>
        <v>0</v>
      </c>
      <c r="B891" s="1">
        <f>MAX(Resume!B9/ 252-Portfolios!B891, 0)</f>
        <v>0</v>
      </c>
    </row>
    <row r="892" spans="1:2">
      <c r="A892" s="11">
        <f>Returns!A892</f>
        <v>0</v>
      </c>
      <c r="B892" s="1">
        <f>MAX(Resume!B9/ 252-Portfolios!B892, 0)</f>
        <v>0</v>
      </c>
    </row>
    <row r="893" spans="1:2">
      <c r="A893" s="11">
        <f>Returns!A893</f>
        <v>0</v>
      </c>
      <c r="B893" s="1">
        <f>MAX(Resume!B9/ 252-Portfolios!B893, 0)</f>
        <v>0</v>
      </c>
    </row>
    <row r="894" spans="1:2">
      <c r="A894" s="11">
        <f>Returns!A894</f>
        <v>0</v>
      </c>
      <c r="B894" s="1">
        <f>MAX(Resume!B9/ 252-Portfolios!B894, 0)</f>
        <v>0</v>
      </c>
    </row>
    <row r="895" spans="1:2">
      <c r="A895" s="11">
        <f>Returns!A895</f>
        <v>0</v>
      </c>
      <c r="B895" s="1">
        <f>MAX(Resume!B9/ 252-Portfolios!B895, 0)</f>
        <v>0</v>
      </c>
    </row>
    <row r="896" spans="1:2">
      <c r="A896" s="11">
        <f>Returns!A896</f>
        <v>0</v>
      </c>
      <c r="B896" s="1">
        <f>MAX(Resume!B9/ 252-Portfolios!B896, 0)</f>
        <v>0</v>
      </c>
    </row>
    <row r="897" spans="1:2">
      <c r="A897" s="11">
        <f>Returns!A897</f>
        <v>0</v>
      </c>
      <c r="B897" s="1">
        <f>MAX(Resume!B9/ 252-Portfolios!B897, 0)</f>
        <v>0</v>
      </c>
    </row>
    <row r="898" spans="1:2">
      <c r="A898" s="11">
        <f>Returns!A898</f>
        <v>0</v>
      </c>
      <c r="B898" s="1">
        <f>MAX(Resume!B9/ 252-Portfolios!B898, 0)</f>
        <v>0</v>
      </c>
    </row>
    <row r="899" spans="1:2">
      <c r="A899" s="11">
        <f>Returns!A899</f>
        <v>0</v>
      </c>
      <c r="B899" s="1">
        <f>MAX(Resume!B9/ 252-Portfolios!B899, 0)</f>
        <v>0</v>
      </c>
    </row>
    <row r="900" spans="1:2">
      <c r="A900" s="11">
        <f>Returns!A900</f>
        <v>0</v>
      </c>
      <c r="B900" s="1">
        <f>MAX(Resume!B9/ 252-Portfolios!B900, 0)</f>
        <v>0</v>
      </c>
    </row>
    <row r="901" spans="1:2">
      <c r="A901" s="11">
        <f>Returns!A901</f>
        <v>0</v>
      </c>
      <c r="B901" s="1">
        <f>MAX(Resume!B9/ 252-Portfolios!B901, 0)</f>
        <v>0</v>
      </c>
    </row>
    <row r="902" spans="1:2">
      <c r="A902" s="11">
        <f>Returns!A902</f>
        <v>0</v>
      </c>
      <c r="B902" s="1">
        <f>MAX(Resume!B9/ 252-Portfolios!B902, 0)</f>
        <v>0</v>
      </c>
    </row>
    <row r="903" spans="1:2">
      <c r="A903" s="11">
        <f>Returns!A903</f>
        <v>0</v>
      </c>
      <c r="B903" s="1">
        <f>MAX(Resume!B9/ 252-Portfolios!B903, 0)</f>
        <v>0</v>
      </c>
    </row>
    <row r="904" spans="1:2">
      <c r="A904" s="11">
        <f>Returns!A904</f>
        <v>0</v>
      </c>
      <c r="B904" s="1">
        <f>MAX(Resume!B9/ 252-Portfolios!B904, 0)</f>
        <v>0</v>
      </c>
    </row>
    <row r="905" spans="1:2">
      <c r="A905" s="11">
        <f>Returns!A905</f>
        <v>0</v>
      </c>
      <c r="B905" s="1">
        <f>MAX(Resume!B9/ 252-Portfolios!B905, 0)</f>
        <v>0</v>
      </c>
    </row>
    <row r="906" spans="1:2">
      <c r="A906" s="11">
        <f>Returns!A906</f>
        <v>0</v>
      </c>
      <c r="B906" s="1">
        <f>MAX(Resume!B9/ 252-Portfolios!B906, 0)</f>
        <v>0</v>
      </c>
    </row>
    <row r="907" spans="1:2">
      <c r="A907" s="11">
        <f>Returns!A907</f>
        <v>0</v>
      </c>
      <c r="B907" s="1">
        <f>MAX(Resume!B9/ 252-Portfolios!B907, 0)</f>
        <v>0</v>
      </c>
    </row>
    <row r="908" spans="1:2">
      <c r="A908" s="11">
        <f>Returns!A908</f>
        <v>0</v>
      </c>
      <c r="B908" s="1">
        <f>MAX(Resume!B9/ 252-Portfolios!B908, 0)</f>
        <v>0</v>
      </c>
    </row>
    <row r="909" spans="1:2">
      <c r="A909" s="11">
        <f>Returns!A909</f>
        <v>0</v>
      </c>
      <c r="B909" s="1">
        <f>MAX(Resume!B9/ 252-Portfolios!B909, 0)</f>
        <v>0</v>
      </c>
    </row>
    <row r="910" spans="1:2">
      <c r="A910" s="11">
        <f>Returns!A910</f>
        <v>0</v>
      </c>
      <c r="B910" s="1">
        <f>MAX(Resume!B9/ 252-Portfolios!B910, 0)</f>
        <v>0</v>
      </c>
    </row>
    <row r="911" spans="1:2">
      <c r="A911" s="11">
        <f>Returns!A911</f>
        <v>0</v>
      </c>
      <c r="B911" s="1">
        <f>MAX(Resume!B9/ 252-Portfolios!B911, 0)</f>
        <v>0</v>
      </c>
    </row>
    <row r="912" spans="1:2">
      <c r="A912" s="11">
        <f>Returns!A912</f>
        <v>0</v>
      </c>
      <c r="B912" s="1">
        <f>MAX(Resume!B9/ 252-Portfolios!B912, 0)</f>
        <v>0</v>
      </c>
    </row>
    <row r="913" spans="1:2">
      <c r="A913" s="11">
        <f>Returns!A913</f>
        <v>0</v>
      </c>
      <c r="B913" s="1">
        <f>MAX(Resume!B9/ 252-Portfolios!B913, 0)</f>
        <v>0</v>
      </c>
    </row>
    <row r="914" spans="1:2">
      <c r="A914" s="11">
        <f>Returns!A914</f>
        <v>0</v>
      </c>
      <c r="B914" s="1">
        <f>MAX(Resume!B9/ 252-Portfolios!B914, 0)</f>
        <v>0</v>
      </c>
    </row>
    <row r="915" spans="1:2">
      <c r="A915" s="11">
        <f>Returns!A915</f>
        <v>0</v>
      </c>
      <c r="B915" s="1">
        <f>MAX(Resume!B9/ 252-Portfolios!B915, 0)</f>
        <v>0</v>
      </c>
    </row>
    <row r="916" spans="1:2">
      <c r="A916" s="11">
        <f>Returns!A916</f>
        <v>0</v>
      </c>
      <c r="B916" s="1">
        <f>MAX(Resume!B9/ 252-Portfolios!B916, 0)</f>
        <v>0</v>
      </c>
    </row>
    <row r="917" spans="1:2">
      <c r="A917" s="11">
        <f>Returns!A917</f>
        <v>0</v>
      </c>
      <c r="B917" s="1">
        <f>MAX(Resume!B9/ 252-Portfolios!B917, 0)</f>
        <v>0</v>
      </c>
    </row>
    <row r="918" spans="1:2">
      <c r="A918" s="11">
        <f>Returns!A918</f>
        <v>0</v>
      </c>
      <c r="B918" s="1">
        <f>MAX(Resume!B9/ 252-Portfolios!B918, 0)</f>
        <v>0</v>
      </c>
    </row>
    <row r="919" spans="1:2">
      <c r="A919" s="11">
        <f>Returns!A919</f>
        <v>0</v>
      </c>
      <c r="B919" s="1">
        <f>MAX(Resume!B9/ 252-Portfolios!B919, 0)</f>
        <v>0</v>
      </c>
    </row>
    <row r="920" spans="1:2">
      <c r="A920" s="11">
        <f>Returns!A920</f>
        <v>0</v>
      </c>
      <c r="B920" s="1">
        <f>MAX(Resume!B9/ 252-Portfolios!B920, 0)</f>
        <v>0</v>
      </c>
    </row>
    <row r="921" spans="1:2">
      <c r="A921" s="11">
        <f>Returns!A921</f>
        <v>0</v>
      </c>
      <c r="B921" s="1">
        <f>MAX(Resume!B9/ 252-Portfolios!B921, 0)</f>
        <v>0</v>
      </c>
    </row>
    <row r="922" spans="1:2">
      <c r="A922" s="11">
        <f>Returns!A922</f>
        <v>0</v>
      </c>
      <c r="B922" s="1">
        <f>MAX(Resume!B9/ 252-Portfolios!B922, 0)</f>
        <v>0</v>
      </c>
    </row>
    <row r="923" spans="1:2">
      <c r="A923" s="11">
        <f>Returns!A923</f>
        <v>0</v>
      </c>
      <c r="B923" s="1">
        <f>MAX(Resume!B9/ 252-Portfolios!B923, 0)</f>
        <v>0</v>
      </c>
    </row>
    <row r="924" spans="1:2">
      <c r="A924" s="11">
        <f>Returns!A924</f>
        <v>0</v>
      </c>
      <c r="B924" s="1">
        <f>MAX(Resume!B9/ 252-Portfolios!B924, 0)</f>
        <v>0</v>
      </c>
    </row>
    <row r="925" spans="1:2">
      <c r="A925" s="11">
        <f>Returns!A925</f>
        <v>0</v>
      </c>
      <c r="B925" s="1">
        <f>MAX(Resume!B9/ 252-Portfolios!B925, 0)</f>
        <v>0</v>
      </c>
    </row>
    <row r="926" spans="1:2">
      <c r="A926" s="11">
        <f>Returns!A926</f>
        <v>0</v>
      </c>
      <c r="B926" s="1">
        <f>MAX(Resume!B9/ 252-Portfolios!B926, 0)</f>
        <v>0</v>
      </c>
    </row>
    <row r="927" spans="1:2">
      <c r="A927" s="11">
        <f>Returns!A927</f>
        <v>0</v>
      </c>
      <c r="B927" s="1">
        <f>MAX(Resume!B9/ 252-Portfolios!B927, 0)</f>
        <v>0</v>
      </c>
    </row>
    <row r="928" spans="1:2">
      <c r="A928" s="11">
        <f>Returns!A928</f>
        <v>0</v>
      </c>
      <c r="B928" s="1">
        <f>MAX(Resume!B9/ 252-Portfolios!B928, 0)</f>
        <v>0</v>
      </c>
    </row>
    <row r="929" spans="1:2">
      <c r="A929" s="11">
        <f>Returns!A929</f>
        <v>0</v>
      </c>
      <c r="B929" s="1">
        <f>MAX(Resume!B9/ 252-Portfolios!B929, 0)</f>
        <v>0</v>
      </c>
    </row>
    <row r="930" spans="1:2">
      <c r="A930" s="11">
        <f>Returns!A930</f>
        <v>0</v>
      </c>
      <c r="B930" s="1">
        <f>MAX(Resume!B9/ 252-Portfolios!B930, 0)</f>
        <v>0</v>
      </c>
    </row>
    <row r="931" spans="1:2">
      <c r="A931" s="11">
        <f>Returns!A931</f>
        <v>0</v>
      </c>
      <c r="B931" s="1">
        <f>MAX(Resume!B9/ 252-Portfolios!B931, 0)</f>
        <v>0</v>
      </c>
    </row>
    <row r="932" spans="1:2">
      <c r="A932" s="11">
        <f>Returns!A932</f>
        <v>0</v>
      </c>
      <c r="B932" s="1">
        <f>MAX(Resume!B9/ 252-Portfolios!B932, 0)</f>
        <v>0</v>
      </c>
    </row>
    <row r="933" spans="1:2">
      <c r="A933" s="11">
        <f>Returns!A933</f>
        <v>0</v>
      </c>
      <c r="B933" s="1">
        <f>MAX(Resume!B9/ 252-Portfolios!B933, 0)</f>
        <v>0</v>
      </c>
    </row>
    <row r="934" spans="1:2">
      <c r="A934" s="11">
        <f>Returns!A934</f>
        <v>0</v>
      </c>
      <c r="B934" s="1">
        <f>MAX(Resume!B9/ 252-Portfolios!B934, 0)</f>
        <v>0</v>
      </c>
    </row>
    <row r="935" spans="1:2">
      <c r="A935" s="11">
        <f>Returns!A935</f>
        <v>0</v>
      </c>
      <c r="B935" s="1">
        <f>MAX(Resume!B9/ 252-Portfolios!B935, 0)</f>
        <v>0</v>
      </c>
    </row>
    <row r="936" spans="1:2">
      <c r="A936" s="11">
        <f>Returns!A936</f>
        <v>0</v>
      </c>
      <c r="B936" s="1">
        <f>MAX(Resume!B9/ 252-Portfolios!B936, 0)</f>
        <v>0</v>
      </c>
    </row>
    <row r="937" spans="1:2">
      <c r="A937" s="11">
        <f>Returns!A937</f>
        <v>0</v>
      </c>
      <c r="B937" s="1">
        <f>MAX(Resume!B9/ 252-Portfolios!B937, 0)</f>
        <v>0</v>
      </c>
    </row>
    <row r="938" spans="1:2">
      <c r="A938" s="11">
        <f>Returns!A938</f>
        <v>0</v>
      </c>
      <c r="B938" s="1">
        <f>MAX(Resume!B9/ 252-Portfolios!B938, 0)</f>
        <v>0</v>
      </c>
    </row>
    <row r="939" spans="1:2">
      <c r="A939" s="11">
        <f>Returns!A939</f>
        <v>0</v>
      </c>
      <c r="B939" s="1">
        <f>MAX(Resume!B9/ 252-Portfolios!B939, 0)</f>
        <v>0</v>
      </c>
    </row>
    <row r="940" spans="1:2">
      <c r="A940" s="11">
        <f>Returns!A940</f>
        <v>0</v>
      </c>
      <c r="B940" s="1">
        <f>MAX(Resume!B9/ 252-Portfolios!B940, 0)</f>
        <v>0</v>
      </c>
    </row>
    <row r="941" spans="1:2">
      <c r="A941" s="11">
        <f>Returns!A941</f>
        <v>0</v>
      </c>
      <c r="B941" s="1">
        <f>MAX(Resume!B9/ 252-Portfolios!B941, 0)</f>
        <v>0</v>
      </c>
    </row>
    <row r="942" spans="1:2">
      <c r="A942" s="11">
        <f>Returns!A942</f>
        <v>0</v>
      </c>
      <c r="B942" s="1">
        <f>MAX(Resume!B9/ 252-Portfolios!B942, 0)</f>
        <v>0</v>
      </c>
    </row>
    <row r="943" spans="1:2">
      <c r="A943" s="11">
        <f>Returns!A943</f>
        <v>0</v>
      </c>
      <c r="B943" s="1">
        <f>MAX(Resume!B9/ 252-Portfolios!B943, 0)</f>
        <v>0</v>
      </c>
    </row>
    <row r="944" spans="1:2">
      <c r="A944" s="11">
        <f>Returns!A944</f>
        <v>0</v>
      </c>
      <c r="B944" s="1">
        <f>MAX(Resume!B9/ 252-Portfolios!B944, 0)</f>
        <v>0</v>
      </c>
    </row>
    <row r="945" spans="1:2">
      <c r="A945" s="11">
        <f>Returns!A945</f>
        <v>0</v>
      </c>
      <c r="B945" s="1">
        <f>MAX(Resume!B9/ 252-Portfolios!B945, 0)</f>
        <v>0</v>
      </c>
    </row>
    <row r="946" spans="1:2">
      <c r="A946" s="11">
        <f>Returns!A946</f>
        <v>0</v>
      </c>
      <c r="B946" s="1">
        <f>MAX(Resume!B9/ 252-Portfolios!B946, 0)</f>
        <v>0</v>
      </c>
    </row>
    <row r="947" spans="1:2">
      <c r="A947" s="11">
        <f>Returns!A947</f>
        <v>0</v>
      </c>
      <c r="B947" s="1">
        <f>MAX(Resume!B9/ 252-Portfolios!B947, 0)</f>
        <v>0</v>
      </c>
    </row>
    <row r="948" spans="1:2">
      <c r="A948" s="11">
        <f>Returns!A948</f>
        <v>0</v>
      </c>
      <c r="B948" s="1">
        <f>MAX(Resume!B9/ 252-Portfolios!B948, 0)</f>
        <v>0</v>
      </c>
    </row>
    <row r="949" spans="1:2">
      <c r="A949" s="11">
        <f>Returns!A949</f>
        <v>0</v>
      </c>
      <c r="B949" s="1">
        <f>MAX(Resume!B9/ 252-Portfolios!B949, 0)</f>
        <v>0</v>
      </c>
    </row>
    <row r="950" spans="1:2">
      <c r="A950" s="11">
        <f>Returns!A950</f>
        <v>0</v>
      </c>
      <c r="B950" s="1">
        <f>MAX(Resume!B9/ 252-Portfolios!B950, 0)</f>
        <v>0</v>
      </c>
    </row>
    <row r="951" spans="1:2">
      <c r="A951" s="11">
        <f>Returns!A951</f>
        <v>0</v>
      </c>
      <c r="B951" s="1">
        <f>MAX(Resume!B9/ 252-Portfolios!B951, 0)</f>
        <v>0</v>
      </c>
    </row>
    <row r="952" spans="1:2">
      <c r="A952" s="11">
        <f>Returns!A952</f>
        <v>0</v>
      </c>
      <c r="B952" s="1">
        <f>MAX(Resume!B9/ 252-Portfolios!B952, 0)</f>
        <v>0</v>
      </c>
    </row>
    <row r="953" spans="1:2">
      <c r="A953" s="11">
        <f>Returns!A953</f>
        <v>0</v>
      </c>
      <c r="B953" s="1">
        <f>MAX(Resume!B9/ 252-Portfolios!B953, 0)</f>
        <v>0</v>
      </c>
    </row>
    <row r="954" spans="1:2">
      <c r="A954" s="11">
        <f>Returns!A954</f>
        <v>0</v>
      </c>
      <c r="B954" s="1">
        <f>MAX(Resume!B9/ 252-Portfolios!B954, 0)</f>
        <v>0</v>
      </c>
    </row>
    <row r="955" spans="1:2">
      <c r="A955" s="11">
        <f>Returns!A955</f>
        <v>0</v>
      </c>
      <c r="B955" s="1">
        <f>MAX(Resume!B9/ 252-Portfolios!B955, 0)</f>
        <v>0</v>
      </c>
    </row>
    <row r="956" spans="1:2">
      <c r="A956" s="11">
        <f>Returns!A956</f>
        <v>0</v>
      </c>
      <c r="B956" s="1">
        <f>MAX(Resume!B9/ 252-Portfolios!B956, 0)</f>
        <v>0</v>
      </c>
    </row>
    <row r="957" spans="1:2">
      <c r="A957" s="11">
        <f>Returns!A957</f>
        <v>0</v>
      </c>
      <c r="B957" s="1">
        <f>MAX(Resume!B9/ 252-Portfolios!B957, 0)</f>
        <v>0</v>
      </c>
    </row>
    <row r="958" spans="1:2">
      <c r="A958" s="11">
        <f>Returns!A958</f>
        <v>0</v>
      </c>
      <c r="B958" s="1">
        <f>MAX(Resume!B9/ 252-Portfolios!B958, 0)</f>
        <v>0</v>
      </c>
    </row>
    <row r="959" spans="1:2">
      <c r="A959" s="11">
        <f>Returns!A959</f>
        <v>0</v>
      </c>
      <c r="B959" s="1">
        <f>MAX(Resume!B9/ 252-Portfolios!B959, 0)</f>
        <v>0</v>
      </c>
    </row>
    <row r="960" spans="1:2">
      <c r="A960" s="11">
        <f>Returns!A960</f>
        <v>0</v>
      </c>
      <c r="B960" s="1">
        <f>MAX(Resume!B9/ 252-Portfolios!B960, 0)</f>
        <v>0</v>
      </c>
    </row>
    <row r="961" spans="1:2">
      <c r="A961" s="11">
        <f>Returns!A961</f>
        <v>0</v>
      </c>
      <c r="B961" s="1">
        <f>MAX(Resume!B9/ 252-Portfolios!B961, 0)</f>
        <v>0</v>
      </c>
    </row>
    <row r="962" spans="1:2">
      <c r="A962" s="11">
        <f>Returns!A962</f>
        <v>0</v>
      </c>
      <c r="B962" s="1">
        <f>MAX(Resume!B9/ 252-Portfolios!B962, 0)</f>
        <v>0</v>
      </c>
    </row>
    <row r="963" spans="1:2">
      <c r="A963" s="11">
        <f>Returns!A963</f>
        <v>0</v>
      </c>
      <c r="B963" s="1">
        <f>MAX(Resume!B9/ 252-Portfolios!B963, 0)</f>
        <v>0</v>
      </c>
    </row>
    <row r="964" spans="1:2">
      <c r="A964" s="11">
        <f>Returns!A964</f>
        <v>0</v>
      </c>
      <c r="B964" s="1">
        <f>MAX(Resume!B9/ 252-Portfolios!B964, 0)</f>
        <v>0</v>
      </c>
    </row>
    <row r="965" spans="1:2">
      <c r="A965" s="11">
        <f>Returns!A965</f>
        <v>0</v>
      </c>
      <c r="B965" s="1">
        <f>MAX(Resume!B9/ 252-Portfolios!B965, 0)</f>
        <v>0</v>
      </c>
    </row>
    <row r="966" spans="1:2">
      <c r="A966" s="11">
        <f>Returns!A966</f>
        <v>0</v>
      </c>
      <c r="B966" s="1">
        <f>MAX(Resume!B9/ 252-Portfolios!B966, 0)</f>
        <v>0</v>
      </c>
    </row>
    <row r="967" spans="1:2">
      <c r="A967" s="11">
        <f>Returns!A967</f>
        <v>0</v>
      </c>
      <c r="B967" s="1">
        <f>MAX(Resume!B9/ 252-Portfolios!B967, 0)</f>
        <v>0</v>
      </c>
    </row>
    <row r="968" spans="1:2">
      <c r="A968" s="11">
        <f>Returns!A968</f>
        <v>0</v>
      </c>
      <c r="B968" s="1">
        <f>MAX(Resume!B9/ 252-Portfolios!B968, 0)</f>
        <v>0</v>
      </c>
    </row>
    <row r="969" spans="1:2">
      <c r="A969" s="11">
        <f>Returns!A969</f>
        <v>0</v>
      </c>
      <c r="B969" s="1">
        <f>MAX(Resume!B9/ 252-Portfolios!B969, 0)</f>
        <v>0</v>
      </c>
    </row>
    <row r="970" spans="1:2">
      <c r="A970" s="11">
        <f>Returns!A970</f>
        <v>0</v>
      </c>
      <c r="B970" s="1">
        <f>MAX(Resume!B9/ 252-Portfolios!B970, 0)</f>
        <v>0</v>
      </c>
    </row>
    <row r="971" spans="1:2">
      <c r="A971" s="11">
        <f>Returns!A971</f>
        <v>0</v>
      </c>
      <c r="B971" s="1">
        <f>MAX(Resume!B9/ 252-Portfolios!B971, 0)</f>
        <v>0</v>
      </c>
    </row>
    <row r="972" spans="1:2">
      <c r="A972" s="11">
        <f>Returns!A972</f>
        <v>0</v>
      </c>
      <c r="B972" s="1">
        <f>MAX(Resume!B9/ 252-Portfolios!B972, 0)</f>
        <v>0</v>
      </c>
    </row>
    <row r="973" spans="1:2">
      <c r="A973" s="11">
        <f>Returns!A973</f>
        <v>0</v>
      </c>
      <c r="B973" s="1">
        <f>MAX(Resume!B9/ 252-Portfolios!B973, 0)</f>
        <v>0</v>
      </c>
    </row>
    <row r="974" spans="1:2">
      <c r="A974" s="11">
        <f>Returns!A974</f>
        <v>0</v>
      </c>
      <c r="B974" s="1">
        <f>MAX(Resume!B9/ 252-Portfolios!B974, 0)</f>
        <v>0</v>
      </c>
    </row>
    <row r="975" spans="1:2">
      <c r="A975" s="11">
        <f>Returns!A975</f>
        <v>0</v>
      </c>
      <c r="B975" s="1">
        <f>MAX(Resume!B9/ 252-Portfolios!B975, 0)</f>
        <v>0</v>
      </c>
    </row>
    <row r="976" spans="1:2">
      <c r="A976" s="11">
        <f>Returns!A976</f>
        <v>0</v>
      </c>
      <c r="B976" s="1">
        <f>MAX(Resume!B9/ 252-Portfolios!B976, 0)</f>
        <v>0</v>
      </c>
    </row>
    <row r="977" spans="1:2">
      <c r="A977" s="11">
        <f>Returns!A977</f>
        <v>0</v>
      </c>
      <c r="B977" s="1">
        <f>MAX(Resume!B9/ 252-Portfolios!B977, 0)</f>
        <v>0</v>
      </c>
    </row>
    <row r="978" spans="1:2">
      <c r="A978" s="11">
        <f>Returns!A978</f>
        <v>0</v>
      </c>
      <c r="B978" s="1">
        <f>MAX(Resume!B9/ 252-Portfolios!B978, 0)</f>
        <v>0</v>
      </c>
    </row>
    <row r="979" spans="1:2">
      <c r="A979" s="11">
        <f>Returns!A979</f>
        <v>0</v>
      </c>
      <c r="B979" s="1">
        <f>MAX(Resume!B9/ 252-Portfolios!B979, 0)</f>
        <v>0</v>
      </c>
    </row>
    <row r="980" spans="1:2">
      <c r="A980" s="11">
        <f>Returns!A980</f>
        <v>0</v>
      </c>
      <c r="B980" s="1">
        <f>MAX(Resume!B9/ 252-Portfolios!B980, 0)</f>
        <v>0</v>
      </c>
    </row>
    <row r="981" spans="1:2">
      <c r="A981" s="11">
        <f>Returns!A981</f>
        <v>0</v>
      </c>
      <c r="B981" s="1">
        <f>MAX(Resume!B9/ 252-Portfolios!B981, 0)</f>
        <v>0</v>
      </c>
    </row>
    <row r="982" spans="1:2">
      <c r="A982" s="11">
        <f>Returns!A982</f>
        <v>0</v>
      </c>
      <c r="B982" s="1">
        <f>MAX(Resume!B9/ 252-Portfolios!B982, 0)</f>
        <v>0</v>
      </c>
    </row>
    <row r="983" spans="1:2">
      <c r="A983" s="11">
        <f>Returns!A983</f>
        <v>0</v>
      </c>
      <c r="B983" s="1">
        <f>MAX(Resume!B9/ 252-Portfolios!B983, 0)</f>
        <v>0</v>
      </c>
    </row>
    <row r="984" spans="1:2">
      <c r="A984" s="11">
        <f>Returns!A984</f>
        <v>0</v>
      </c>
      <c r="B984" s="1">
        <f>MAX(Resume!B9/ 252-Portfolios!B984, 0)</f>
        <v>0</v>
      </c>
    </row>
    <row r="985" spans="1:2">
      <c r="A985" s="11">
        <f>Returns!A985</f>
        <v>0</v>
      </c>
      <c r="B985" s="1">
        <f>MAX(Resume!B9/ 252-Portfolios!B985, 0)</f>
        <v>0</v>
      </c>
    </row>
    <row r="986" spans="1:2">
      <c r="A986" s="11">
        <f>Returns!A986</f>
        <v>0</v>
      </c>
      <c r="B986" s="1">
        <f>MAX(Resume!B9/ 252-Portfolios!B986, 0)</f>
        <v>0</v>
      </c>
    </row>
    <row r="987" spans="1:2">
      <c r="A987" s="11">
        <f>Returns!A987</f>
        <v>0</v>
      </c>
      <c r="B987" s="1">
        <f>MAX(Resume!B9/ 252-Portfolios!B987, 0)</f>
        <v>0</v>
      </c>
    </row>
    <row r="988" spans="1:2">
      <c r="A988" s="11">
        <f>Returns!A988</f>
        <v>0</v>
      </c>
      <c r="B988" s="1">
        <f>MAX(Resume!B9/ 252-Portfolios!B988, 0)</f>
        <v>0</v>
      </c>
    </row>
    <row r="989" spans="1:2">
      <c r="A989" s="11">
        <f>Returns!A989</f>
        <v>0</v>
      </c>
      <c r="B989" s="1">
        <f>MAX(Resume!B9/ 252-Portfolios!B989, 0)</f>
        <v>0</v>
      </c>
    </row>
    <row r="990" spans="1:2">
      <c r="A990" s="11">
        <f>Returns!A990</f>
        <v>0</v>
      </c>
      <c r="B990" s="1">
        <f>MAX(Resume!B9/ 252-Portfolios!B990, 0)</f>
        <v>0</v>
      </c>
    </row>
    <row r="991" spans="1:2">
      <c r="A991" s="11">
        <f>Returns!A991</f>
        <v>0</v>
      </c>
      <c r="B991" s="1">
        <f>MAX(Resume!B9/ 252-Portfolios!B991, 0)</f>
        <v>0</v>
      </c>
    </row>
    <row r="992" spans="1:2">
      <c r="A992" s="11">
        <f>Returns!A992</f>
        <v>0</v>
      </c>
      <c r="B992" s="1">
        <f>MAX(Resume!B9/ 252-Portfolios!B992, 0)</f>
        <v>0</v>
      </c>
    </row>
    <row r="993" spans="1:2">
      <c r="A993" s="11">
        <f>Returns!A993</f>
        <v>0</v>
      </c>
      <c r="B993" s="1">
        <f>MAX(Resume!B9/ 252-Portfolios!B993, 0)</f>
        <v>0</v>
      </c>
    </row>
    <row r="994" spans="1:2">
      <c r="A994" s="11">
        <f>Returns!A994</f>
        <v>0</v>
      </c>
      <c r="B994" s="1">
        <f>MAX(Resume!B9/ 252-Portfolios!B994, 0)</f>
        <v>0</v>
      </c>
    </row>
    <row r="995" spans="1:2">
      <c r="A995" s="11">
        <f>Returns!A995</f>
        <v>0</v>
      </c>
      <c r="B995" s="1">
        <f>MAX(Resume!B9/ 252-Portfolios!B995, 0)</f>
        <v>0</v>
      </c>
    </row>
    <row r="996" spans="1:2">
      <c r="A996" s="11">
        <f>Returns!A996</f>
        <v>0</v>
      </c>
      <c r="B996" s="1">
        <f>MAX(Resume!B9/ 252-Portfolios!B996, 0)</f>
        <v>0</v>
      </c>
    </row>
    <row r="997" spans="1:2">
      <c r="A997" s="11">
        <f>Returns!A997</f>
        <v>0</v>
      </c>
      <c r="B997" s="1">
        <f>MAX(Resume!B9/ 252-Portfolios!B997, 0)</f>
        <v>0</v>
      </c>
    </row>
    <row r="998" spans="1:2">
      <c r="A998" s="11">
        <f>Returns!A998</f>
        <v>0</v>
      </c>
      <c r="B998" s="1">
        <f>MAX(Resume!B9/ 252-Portfolios!B998, 0)</f>
        <v>0</v>
      </c>
    </row>
    <row r="999" spans="1:2">
      <c r="A999" s="11">
        <f>Returns!A999</f>
        <v>0</v>
      </c>
      <c r="B999" s="1">
        <f>MAX(Resume!B9/ 252-Portfolios!B999, 0)</f>
        <v>0</v>
      </c>
    </row>
    <row r="1000" spans="1:2">
      <c r="A1000" s="11">
        <f>Returns!A1000</f>
        <v>0</v>
      </c>
      <c r="B1000" s="1">
        <f>MAX(Resume!B9/ 252-Portfolios!B1000, 0)</f>
        <v>0</v>
      </c>
    </row>
    <row r="1001" spans="1:2">
      <c r="A1001" s="11">
        <f>Returns!A1001</f>
        <v>0</v>
      </c>
      <c r="B1001" s="1">
        <f>MAX(Resume!B9/ 252-Portfolios!B1001, 0)</f>
        <v>0</v>
      </c>
    </row>
    <row r="1002" spans="1:2">
      <c r="A1002" s="11">
        <f>Returns!A1002</f>
        <v>0</v>
      </c>
      <c r="B1002" s="1">
        <f>MAX(Resume!B9/ 252-Portfolios!B1002, 0)</f>
        <v>0</v>
      </c>
    </row>
    <row r="1003" spans="1:2">
      <c r="A1003" s="11">
        <f>Returns!A1003</f>
        <v>0</v>
      </c>
      <c r="B1003" s="1">
        <f>MAX(Resume!B9/ 252-Portfolios!B1003, 0)</f>
        <v>0</v>
      </c>
    </row>
    <row r="1004" spans="1:2">
      <c r="A1004" s="11">
        <f>Returns!A1004</f>
        <v>0</v>
      </c>
      <c r="B1004" s="1">
        <f>MAX(Resume!B9/ 252-Portfolios!B1004, 0)</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1004"/>
  <sheetViews>
    <sheetView showGridLines="0" workbookViewId="0"/>
  </sheetViews>
  <sheetFormatPr defaultRowHeight="15"/>
  <cols>
    <col min="1" max="1" width="10.7109375" style="10" customWidth="1"/>
  </cols>
  <sheetData>
    <row r="1" spans="1:2">
      <c r="A1" s="5" t="s">
        <v>26</v>
      </c>
      <c r="B1" s="5" t="s">
        <v>52</v>
      </c>
    </row>
    <row r="2" spans="1:2">
      <c r="A2" s="11">
        <f>Returns!A2</f>
        <v>0</v>
      </c>
      <c r="B2" s="1">
        <f>MAX(AVERAGE(Portfolios!$B$2:$B$1004)-Portfolios!B2, 0)</f>
        <v>0</v>
      </c>
    </row>
    <row r="3" spans="1:2">
      <c r="A3" s="11">
        <f>Returns!A3</f>
        <v>0</v>
      </c>
      <c r="B3" s="1">
        <f>MAX(AVERAGE(Portfolios!$B$2:$B$1004)-Portfolios!B3, 0)</f>
        <v>0</v>
      </c>
    </row>
    <row r="4" spans="1:2">
      <c r="A4" s="11">
        <f>Returns!A4</f>
        <v>0</v>
      </c>
      <c r="B4" s="1">
        <f>MAX(AVERAGE(Portfolios!$B$2:$B$1004)-Portfolios!B4, 0)</f>
        <v>0</v>
      </c>
    </row>
    <row r="5" spans="1:2">
      <c r="A5" s="11">
        <f>Returns!A5</f>
        <v>0</v>
      </c>
      <c r="B5" s="1">
        <f>MAX(AVERAGE(Portfolios!$B$2:$B$1004)-Portfolios!B5, 0)</f>
        <v>0</v>
      </c>
    </row>
    <row r="6" spans="1:2">
      <c r="A6" s="11">
        <f>Returns!A6</f>
        <v>0</v>
      </c>
      <c r="B6" s="1">
        <f>MAX(AVERAGE(Portfolios!$B$2:$B$1004)-Portfolios!B6, 0)</f>
        <v>0</v>
      </c>
    </row>
    <row r="7" spans="1:2">
      <c r="A7" s="11">
        <f>Returns!A7</f>
        <v>0</v>
      </c>
      <c r="B7" s="1">
        <f>MAX(AVERAGE(Portfolios!$B$2:$B$1004)-Portfolios!B7, 0)</f>
        <v>0</v>
      </c>
    </row>
    <row r="8" spans="1:2">
      <c r="A8" s="11">
        <f>Returns!A8</f>
        <v>0</v>
      </c>
      <c r="B8" s="1">
        <f>MAX(AVERAGE(Portfolios!$B$2:$B$1004)-Portfolios!B8, 0)</f>
        <v>0</v>
      </c>
    </row>
    <row r="9" spans="1:2">
      <c r="A9" s="11">
        <f>Returns!A9</f>
        <v>0</v>
      </c>
      <c r="B9" s="1">
        <f>MAX(AVERAGE(Portfolios!$B$2:$B$1004)-Portfolios!B9, 0)</f>
        <v>0</v>
      </c>
    </row>
    <row r="10" spans="1:2">
      <c r="A10" s="11">
        <f>Returns!A10</f>
        <v>0</v>
      </c>
      <c r="B10" s="1">
        <f>MAX(AVERAGE(Portfolios!$B$2:$B$1004)-Portfolios!B10, 0)</f>
        <v>0</v>
      </c>
    </row>
    <row r="11" spans="1:2">
      <c r="A11" s="11">
        <f>Returns!A11</f>
        <v>0</v>
      </c>
      <c r="B11" s="1">
        <f>MAX(AVERAGE(Portfolios!$B$2:$B$1004)-Portfolios!B11, 0)</f>
        <v>0</v>
      </c>
    </row>
    <row r="12" spans="1:2">
      <c r="A12" s="11">
        <f>Returns!A12</f>
        <v>0</v>
      </c>
      <c r="B12" s="1">
        <f>MAX(AVERAGE(Portfolios!$B$2:$B$1004)-Portfolios!B12, 0)</f>
        <v>0</v>
      </c>
    </row>
    <row r="13" spans="1:2">
      <c r="A13" s="11">
        <f>Returns!A13</f>
        <v>0</v>
      </c>
      <c r="B13" s="1">
        <f>MAX(AVERAGE(Portfolios!$B$2:$B$1004)-Portfolios!B13, 0)</f>
        <v>0</v>
      </c>
    </row>
    <row r="14" spans="1:2">
      <c r="A14" s="11">
        <f>Returns!A14</f>
        <v>0</v>
      </c>
      <c r="B14" s="1">
        <f>MAX(AVERAGE(Portfolios!$B$2:$B$1004)-Portfolios!B14, 0)</f>
        <v>0</v>
      </c>
    </row>
    <row r="15" spans="1:2">
      <c r="A15" s="11">
        <f>Returns!A15</f>
        <v>0</v>
      </c>
      <c r="B15" s="1">
        <f>MAX(AVERAGE(Portfolios!$B$2:$B$1004)-Portfolios!B15, 0)</f>
        <v>0</v>
      </c>
    </row>
    <row r="16" spans="1:2">
      <c r="A16" s="11">
        <f>Returns!A16</f>
        <v>0</v>
      </c>
      <c r="B16" s="1">
        <f>MAX(AVERAGE(Portfolios!$B$2:$B$1004)-Portfolios!B16, 0)</f>
        <v>0</v>
      </c>
    </row>
    <row r="17" spans="1:2">
      <c r="A17" s="11">
        <f>Returns!A17</f>
        <v>0</v>
      </c>
      <c r="B17" s="1">
        <f>MAX(AVERAGE(Portfolios!$B$2:$B$1004)-Portfolios!B17, 0)</f>
        <v>0</v>
      </c>
    </row>
    <row r="18" spans="1:2">
      <c r="A18" s="11">
        <f>Returns!A18</f>
        <v>0</v>
      </c>
      <c r="B18" s="1">
        <f>MAX(AVERAGE(Portfolios!$B$2:$B$1004)-Portfolios!B18, 0)</f>
        <v>0</v>
      </c>
    </row>
    <row r="19" spans="1:2">
      <c r="A19" s="11">
        <f>Returns!A19</f>
        <v>0</v>
      </c>
      <c r="B19" s="1">
        <f>MAX(AVERAGE(Portfolios!$B$2:$B$1004)-Portfolios!B19, 0)</f>
        <v>0</v>
      </c>
    </row>
    <row r="20" spans="1:2">
      <c r="A20" s="11">
        <f>Returns!A20</f>
        <v>0</v>
      </c>
      <c r="B20" s="1">
        <f>MAX(AVERAGE(Portfolios!$B$2:$B$1004)-Portfolios!B20, 0)</f>
        <v>0</v>
      </c>
    </row>
    <row r="21" spans="1:2">
      <c r="A21" s="11">
        <f>Returns!A21</f>
        <v>0</v>
      </c>
      <c r="B21" s="1">
        <f>MAX(AVERAGE(Portfolios!$B$2:$B$1004)-Portfolios!B21, 0)</f>
        <v>0</v>
      </c>
    </row>
    <row r="22" spans="1:2">
      <c r="A22" s="11">
        <f>Returns!A22</f>
        <v>0</v>
      </c>
      <c r="B22" s="1">
        <f>MAX(AVERAGE(Portfolios!$B$2:$B$1004)-Portfolios!B22, 0)</f>
        <v>0</v>
      </c>
    </row>
    <row r="23" spans="1:2">
      <c r="A23" s="11">
        <f>Returns!A23</f>
        <v>0</v>
      </c>
      <c r="B23" s="1">
        <f>MAX(AVERAGE(Portfolios!$B$2:$B$1004)-Portfolios!B23, 0)</f>
        <v>0</v>
      </c>
    </row>
    <row r="24" spans="1:2">
      <c r="A24" s="11">
        <f>Returns!A24</f>
        <v>0</v>
      </c>
      <c r="B24" s="1">
        <f>MAX(AVERAGE(Portfolios!$B$2:$B$1004)-Portfolios!B24, 0)</f>
        <v>0</v>
      </c>
    </row>
    <row r="25" spans="1:2">
      <c r="A25" s="11">
        <f>Returns!A25</f>
        <v>0</v>
      </c>
      <c r="B25" s="1">
        <f>MAX(AVERAGE(Portfolios!$B$2:$B$1004)-Portfolios!B25, 0)</f>
        <v>0</v>
      </c>
    </row>
    <row r="26" spans="1:2">
      <c r="A26" s="11">
        <f>Returns!A26</f>
        <v>0</v>
      </c>
      <c r="B26" s="1">
        <f>MAX(AVERAGE(Portfolios!$B$2:$B$1004)-Portfolios!B26, 0)</f>
        <v>0</v>
      </c>
    </row>
    <row r="27" spans="1:2">
      <c r="A27" s="11">
        <f>Returns!A27</f>
        <v>0</v>
      </c>
      <c r="B27" s="1">
        <f>MAX(AVERAGE(Portfolios!$B$2:$B$1004)-Portfolios!B27, 0)</f>
        <v>0</v>
      </c>
    </row>
    <row r="28" spans="1:2">
      <c r="A28" s="11">
        <f>Returns!A28</f>
        <v>0</v>
      </c>
      <c r="B28" s="1">
        <f>MAX(AVERAGE(Portfolios!$B$2:$B$1004)-Portfolios!B28, 0)</f>
        <v>0</v>
      </c>
    </row>
    <row r="29" spans="1:2">
      <c r="A29" s="11">
        <f>Returns!A29</f>
        <v>0</v>
      </c>
      <c r="B29" s="1">
        <f>MAX(AVERAGE(Portfolios!$B$2:$B$1004)-Portfolios!B29, 0)</f>
        <v>0</v>
      </c>
    </row>
    <row r="30" spans="1:2">
      <c r="A30" s="11">
        <f>Returns!A30</f>
        <v>0</v>
      </c>
      <c r="B30" s="1">
        <f>MAX(AVERAGE(Portfolios!$B$2:$B$1004)-Portfolios!B30, 0)</f>
        <v>0</v>
      </c>
    </row>
    <row r="31" spans="1:2">
      <c r="A31" s="11">
        <f>Returns!A31</f>
        <v>0</v>
      </c>
      <c r="B31" s="1">
        <f>MAX(AVERAGE(Portfolios!$B$2:$B$1004)-Portfolios!B31, 0)</f>
        <v>0</v>
      </c>
    </row>
    <row r="32" spans="1:2">
      <c r="A32" s="11">
        <f>Returns!A32</f>
        <v>0</v>
      </c>
      <c r="B32" s="1">
        <f>MAX(AVERAGE(Portfolios!$B$2:$B$1004)-Portfolios!B32, 0)</f>
        <v>0</v>
      </c>
    </row>
    <row r="33" spans="1:2">
      <c r="A33" s="11">
        <f>Returns!A33</f>
        <v>0</v>
      </c>
      <c r="B33" s="1">
        <f>MAX(AVERAGE(Portfolios!$B$2:$B$1004)-Portfolios!B33, 0)</f>
        <v>0</v>
      </c>
    </row>
    <row r="34" spans="1:2">
      <c r="A34" s="11">
        <f>Returns!A34</f>
        <v>0</v>
      </c>
      <c r="B34" s="1">
        <f>MAX(AVERAGE(Portfolios!$B$2:$B$1004)-Portfolios!B34, 0)</f>
        <v>0</v>
      </c>
    </row>
    <row r="35" spans="1:2">
      <c r="A35" s="11">
        <f>Returns!A35</f>
        <v>0</v>
      </c>
      <c r="B35" s="1">
        <f>MAX(AVERAGE(Portfolios!$B$2:$B$1004)-Portfolios!B35, 0)</f>
        <v>0</v>
      </c>
    </row>
    <row r="36" spans="1:2">
      <c r="A36" s="11">
        <f>Returns!A36</f>
        <v>0</v>
      </c>
      <c r="B36" s="1">
        <f>MAX(AVERAGE(Portfolios!$B$2:$B$1004)-Portfolios!B36, 0)</f>
        <v>0</v>
      </c>
    </row>
    <row r="37" spans="1:2">
      <c r="A37" s="11">
        <f>Returns!A37</f>
        <v>0</v>
      </c>
      <c r="B37" s="1">
        <f>MAX(AVERAGE(Portfolios!$B$2:$B$1004)-Portfolios!B37, 0)</f>
        <v>0</v>
      </c>
    </row>
    <row r="38" spans="1:2">
      <c r="A38" s="11">
        <f>Returns!A38</f>
        <v>0</v>
      </c>
      <c r="B38" s="1">
        <f>MAX(AVERAGE(Portfolios!$B$2:$B$1004)-Portfolios!B38, 0)</f>
        <v>0</v>
      </c>
    </row>
    <row r="39" spans="1:2">
      <c r="A39" s="11">
        <f>Returns!A39</f>
        <v>0</v>
      </c>
      <c r="B39" s="1">
        <f>MAX(AVERAGE(Portfolios!$B$2:$B$1004)-Portfolios!B39, 0)</f>
        <v>0</v>
      </c>
    </row>
    <row r="40" spans="1:2">
      <c r="A40" s="11">
        <f>Returns!A40</f>
        <v>0</v>
      </c>
      <c r="B40" s="1">
        <f>MAX(AVERAGE(Portfolios!$B$2:$B$1004)-Portfolios!B40, 0)</f>
        <v>0</v>
      </c>
    </row>
    <row r="41" spans="1:2">
      <c r="A41" s="11">
        <f>Returns!A41</f>
        <v>0</v>
      </c>
      <c r="B41" s="1">
        <f>MAX(AVERAGE(Portfolios!$B$2:$B$1004)-Portfolios!B41, 0)</f>
        <v>0</v>
      </c>
    </row>
    <row r="42" spans="1:2">
      <c r="A42" s="11">
        <f>Returns!A42</f>
        <v>0</v>
      </c>
      <c r="B42" s="1">
        <f>MAX(AVERAGE(Portfolios!$B$2:$B$1004)-Portfolios!B42, 0)</f>
        <v>0</v>
      </c>
    </row>
    <row r="43" spans="1:2">
      <c r="A43" s="11">
        <f>Returns!A43</f>
        <v>0</v>
      </c>
      <c r="B43" s="1">
        <f>MAX(AVERAGE(Portfolios!$B$2:$B$1004)-Portfolios!B43, 0)</f>
        <v>0</v>
      </c>
    </row>
    <row r="44" spans="1:2">
      <c r="A44" s="11">
        <f>Returns!A44</f>
        <v>0</v>
      </c>
      <c r="B44" s="1">
        <f>MAX(AVERAGE(Portfolios!$B$2:$B$1004)-Portfolios!B44, 0)</f>
        <v>0</v>
      </c>
    </row>
    <row r="45" spans="1:2">
      <c r="A45" s="11">
        <f>Returns!A45</f>
        <v>0</v>
      </c>
      <c r="B45" s="1">
        <f>MAX(AVERAGE(Portfolios!$B$2:$B$1004)-Portfolios!B45, 0)</f>
        <v>0</v>
      </c>
    </row>
    <row r="46" spans="1:2">
      <c r="A46" s="11">
        <f>Returns!A46</f>
        <v>0</v>
      </c>
      <c r="B46" s="1">
        <f>MAX(AVERAGE(Portfolios!$B$2:$B$1004)-Portfolios!B46, 0)</f>
        <v>0</v>
      </c>
    </row>
    <row r="47" spans="1:2">
      <c r="A47" s="11">
        <f>Returns!A47</f>
        <v>0</v>
      </c>
      <c r="B47" s="1">
        <f>MAX(AVERAGE(Portfolios!$B$2:$B$1004)-Portfolios!B47, 0)</f>
        <v>0</v>
      </c>
    </row>
    <row r="48" spans="1:2">
      <c r="A48" s="11">
        <f>Returns!A48</f>
        <v>0</v>
      </c>
      <c r="B48" s="1">
        <f>MAX(AVERAGE(Portfolios!$B$2:$B$1004)-Portfolios!B48, 0)</f>
        <v>0</v>
      </c>
    </row>
    <row r="49" spans="1:2">
      <c r="A49" s="11">
        <f>Returns!A49</f>
        <v>0</v>
      </c>
      <c r="B49" s="1">
        <f>MAX(AVERAGE(Portfolios!$B$2:$B$1004)-Portfolios!B49, 0)</f>
        <v>0</v>
      </c>
    </row>
    <row r="50" spans="1:2">
      <c r="A50" s="11">
        <f>Returns!A50</f>
        <v>0</v>
      </c>
      <c r="B50" s="1">
        <f>MAX(AVERAGE(Portfolios!$B$2:$B$1004)-Portfolios!B50, 0)</f>
        <v>0</v>
      </c>
    </row>
    <row r="51" spans="1:2">
      <c r="A51" s="11">
        <f>Returns!A51</f>
        <v>0</v>
      </c>
      <c r="B51" s="1">
        <f>MAX(AVERAGE(Portfolios!$B$2:$B$1004)-Portfolios!B51, 0)</f>
        <v>0</v>
      </c>
    </row>
    <row r="52" spans="1:2">
      <c r="A52" s="11">
        <f>Returns!A52</f>
        <v>0</v>
      </c>
      <c r="B52" s="1">
        <f>MAX(AVERAGE(Portfolios!$B$2:$B$1004)-Portfolios!B52, 0)</f>
        <v>0</v>
      </c>
    </row>
    <row r="53" spans="1:2">
      <c r="A53" s="11">
        <f>Returns!A53</f>
        <v>0</v>
      </c>
      <c r="B53" s="1">
        <f>MAX(AVERAGE(Portfolios!$B$2:$B$1004)-Portfolios!B53, 0)</f>
        <v>0</v>
      </c>
    </row>
    <row r="54" spans="1:2">
      <c r="A54" s="11">
        <f>Returns!A54</f>
        <v>0</v>
      </c>
      <c r="B54" s="1">
        <f>MAX(AVERAGE(Portfolios!$B$2:$B$1004)-Portfolios!B54, 0)</f>
        <v>0</v>
      </c>
    </row>
    <row r="55" spans="1:2">
      <c r="A55" s="11">
        <f>Returns!A55</f>
        <v>0</v>
      </c>
      <c r="B55" s="1">
        <f>MAX(AVERAGE(Portfolios!$B$2:$B$1004)-Portfolios!B55, 0)</f>
        <v>0</v>
      </c>
    </row>
    <row r="56" spans="1:2">
      <c r="A56" s="11">
        <f>Returns!A56</f>
        <v>0</v>
      </c>
      <c r="B56" s="1">
        <f>MAX(AVERAGE(Portfolios!$B$2:$B$1004)-Portfolios!B56, 0)</f>
        <v>0</v>
      </c>
    </row>
    <row r="57" spans="1:2">
      <c r="A57" s="11">
        <f>Returns!A57</f>
        <v>0</v>
      </c>
      <c r="B57" s="1">
        <f>MAX(AVERAGE(Portfolios!$B$2:$B$1004)-Portfolios!B57, 0)</f>
        <v>0</v>
      </c>
    </row>
    <row r="58" spans="1:2">
      <c r="A58" s="11">
        <f>Returns!A58</f>
        <v>0</v>
      </c>
      <c r="B58" s="1">
        <f>MAX(AVERAGE(Portfolios!$B$2:$B$1004)-Portfolios!B58, 0)</f>
        <v>0</v>
      </c>
    </row>
    <row r="59" spans="1:2">
      <c r="A59" s="11">
        <f>Returns!A59</f>
        <v>0</v>
      </c>
      <c r="B59" s="1">
        <f>MAX(AVERAGE(Portfolios!$B$2:$B$1004)-Portfolios!B59, 0)</f>
        <v>0</v>
      </c>
    </row>
    <row r="60" spans="1:2">
      <c r="A60" s="11">
        <f>Returns!A60</f>
        <v>0</v>
      </c>
      <c r="B60" s="1">
        <f>MAX(AVERAGE(Portfolios!$B$2:$B$1004)-Portfolios!B60, 0)</f>
        <v>0</v>
      </c>
    </row>
    <row r="61" spans="1:2">
      <c r="A61" s="11">
        <f>Returns!A61</f>
        <v>0</v>
      </c>
      <c r="B61" s="1">
        <f>MAX(AVERAGE(Portfolios!$B$2:$B$1004)-Portfolios!B61, 0)</f>
        <v>0</v>
      </c>
    </row>
    <row r="62" spans="1:2">
      <c r="A62" s="11">
        <f>Returns!A62</f>
        <v>0</v>
      </c>
      <c r="B62" s="1">
        <f>MAX(AVERAGE(Portfolios!$B$2:$B$1004)-Portfolios!B62, 0)</f>
        <v>0</v>
      </c>
    </row>
    <row r="63" spans="1:2">
      <c r="A63" s="11">
        <f>Returns!A63</f>
        <v>0</v>
      </c>
      <c r="B63" s="1">
        <f>MAX(AVERAGE(Portfolios!$B$2:$B$1004)-Portfolios!B63, 0)</f>
        <v>0</v>
      </c>
    </row>
    <row r="64" spans="1:2">
      <c r="A64" s="11">
        <f>Returns!A64</f>
        <v>0</v>
      </c>
      <c r="B64" s="1">
        <f>MAX(AVERAGE(Portfolios!$B$2:$B$1004)-Portfolios!B64, 0)</f>
        <v>0</v>
      </c>
    </row>
    <row r="65" spans="1:2">
      <c r="A65" s="11">
        <f>Returns!A65</f>
        <v>0</v>
      </c>
      <c r="B65" s="1">
        <f>MAX(AVERAGE(Portfolios!$B$2:$B$1004)-Portfolios!B65, 0)</f>
        <v>0</v>
      </c>
    </row>
    <row r="66" spans="1:2">
      <c r="A66" s="11">
        <f>Returns!A66</f>
        <v>0</v>
      </c>
      <c r="B66" s="1">
        <f>MAX(AVERAGE(Portfolios!$B$2:$B$1004)-Portfolios!B66, 0)</f>
        <v>0</v>
      </c>
    </row>
    <row r="67" spans="1:2">
      <c r="A67" s="11">
        <f>Returns!A67</f>
        <v>0</v>
      </c>
      <c r="B67" s="1">
        <f>MAX(AVERAGE(Portfolios!$B$2:$B$1004)-Portfolios!B67, 0)</f>
        <v>0</v>
      </c>
    </row>
    <row r="68" spans="1:2">
      <c r="A68" s="11">
        <f>Returns!A68</f>
        <v>0</v>
      </c>
      <c r="B68" s="1">
        <f>MAX(AVERAGE(Portfolios!$B$2:$B$1004)-Portfolios!B68, 0)</f>
        <v>0</v>
      </c>
    </row>
    <row r="69" spans="1:2">
      <c r="A69" s="11">
        <f>Returns!A69</f>
        <v>0</v>
      </c>
      <c r="B69" s="1">
        <f>MAX(AVERAGE(Portfolios!$B$2:$B$1004)-Portfolios!B69, 0)</f>
        <v>0</v>
      </c>
    </row>
    <row r="70" spans="1:2">
      <c r="A70" s="11">
        <f>Returns!A70</f>
        <v>0</v>
      </c>
      <c r="B70" s="1">
        <f>MAX(AVERAGE(Portfolios!$B$2:$B$1004)-Portfolios!B70, 0)</f>
        <v>0</v>
      </c>
    </row>
    <row r="71" spans="1:2">
      <c r="A71" s="11">
        <f>Returns!A71</f>
        <v>0</v>
      </c>
      <c r="B71" s="1">
        <f>MAX(AVERAGE(Portfolios!$B$2:$B$1004)-Portfolios!B71, 0)</f>
        <v>0</v>
      </c>
    </row>
    <row r="72" spans="1:2">
      <c r="A72" s="11">
        <f>Returns!A72</f>
        <v>0</v>
      </c>
      <c r="B72" s="1">
        <f>MAX(AVERAGE(Portfolios!$B$2:$B$1004)-Portfolios!B72, 0)</f>
        <v>0</v>
      </c>
    </row>
    <row r="73" spans="1:2">
      <c r="A73" s="11">
        <f>Returns!A73</f>
        <v>0</v>
      </c>
      <c r="B73" s="1">
        <f>MAX(AVERAGE(Portfolios!$B$2:$B$1004)-Portfolios!B73, 0)</f>
        <v>0</v>
      </c>
    </row>
    <row r="74" spans="1:2">
      <c r="A74" s="11">
        <f>Returns!A74</f>
        <v>0</v>
      </c>
      <c r="B74" s="1">
        <f>MAX(AVERAGE(Portfolios!$B$2:$B$1004)-Portfolios!B74, 0)</f>
        <v>0</v>
      </c>
    </row>
    <row r="75" spans="1:2">
      <c r="A75" s="11">
        <f>Returns!A75</f>
        <v>0</v>
      </c>
      <c r="B75" s="1">
        <f>MAX(AVERAGE(Portfolios!$B$2:$B$1004)-Portfolios!B75, 0)</f>
        <v>0</v>
      </c>
    </row>
    <row r="76" spans="1:2">
      <c r="A76" s="11">
        <f>Returns!A76</f>
        <v>0</v>
      </c>
      <c r="B76" s="1">
        <f>MAX(AVERAGE(Portfolios!$B$2:$B$1004)-Portfolios!B76, 0)</f>
        <v>0</v>
      </c>
    </row>
    <row r="77" spans="1:2">
      <c r="A77" s="11">
        <f>Returns!A77</f>
        <v>0</v>
      </c>
      <c r="B77" s="1">
        <f>MAX(AVERAGE(Portfolios!$B$2:$B$1004)-Portfolios!B77, 0)</f>
        <v>0</v>
      </c>
    </row>
    <row r="78" spans="1:2">
      <c r="A78" s="11">
        <f>Returns!A78</f>
        <v>0</v>
      </c>
      <c r="B78" s="1">
        <f>MAX(AVERAGE(Portfolios!$B$2:$B$1004)-Portfolios!B78, 0)</f>
        <v>0</v>
      </c>
    </row>
    <row r="79" spans="1:2">
      <c r="A79" s="11">
        <f>Returns!A79</f>
        <v>0</v>
      </c>
      <c r="B79" s="1">
        <f>MAX(AVERAGE(Portfolios!$B$2:$B$1004)-Portfolios!B79, 0)</f>
        <v>0</v>
      </c>
    </row>
    <row r="80" spans="1:2">
      <c r="A80" s="11">
        <f>Returns!A80</f>
        <v>0</v>
      </c>
      <c r="B80" s="1">
        <f>MAX(AVERAGE(Portfolios!$B$2:$B$1004)-Portfolios!B80, 0)</f>
        <v>0</v>
      </c>
    </row>
    <row r="81" spans="1:2">
      <c r="A81" s="11">
        <f>Returns!A81</f>
        <v>0</v>
      </c>
      <c r="B81" s="1">
        <f>MAX(AVERAGE(Portfolios!$B$2:$B$1004)-Portfolios!B81, 0)</f>
        <v>0</v>
      </c>
    </row>
    <row r="82" spans="1:2">
      <c r="A82" s="11">
        <f>Returns!A82</f>
        <v>0</v>
      </c>
      <c r="B82" s="1">
        <f>MAX(AVERAGE(Portfolios!$B$2:$B$1004)-Portfolios!B82, 0)</f>
        <v>0</v>
      </c>
    </row>
    <row r="83" spans="1:2">
      <c r="A83" s="11">
        <f>Returns!A83</f>
        <v>0</v>
      </c>
      <c r="B83" s="1">
        <f>MAX(AVERAGE(Portfolios!$B$2:$B$1004)-Portfolios!B83, 0)</f>
        <v>0</v>
      </c>
    </row>
    <row r="84" spans="1:2">
      <c r="A84" s="11">
        <f>Returns!A84</f>
        <v>0</v>
      </c>
      <c r="B84" s="1">
        <f>MAX(AVERAGE(Portfolios!$B$2:$B$1004)-Portfolios!B84, 0)</f>
        <v>0</v>
      </c>
    </row>
    <row r="85" spans="1:2">
      <c r="A85" s="11">
        <f>Returns!A85</f>
        <v>0</v>
      </c>
      <c r="B85" s="1">
        <f>MAX(AVERAGE(Portfolios!$B$2:$B$1004)-Portfolios!B85, 0)</f>
        <v>0</v>
      </c>
    </row>
    <row r="86" spans="1:2">
      <c r="A86" s="11">
        <f>Returns!A86</f>
        <v>0</v>
      </c>
      <c r="B86" s="1">
        <f>MAX(AVERAGE(Portfolios!$B$2:$B$1004)-Portfolios!B86, 0)</f>
        <v>0</v>
      </c>
    </row>
    <row r="87" spans="1:2">
      <c r="A87" s="11">
        <f>Returns!A87</f>
        <v>0</v>
      </c>
      <c r="B87" s="1">
        <f>MAX(AVERAGE(Portfolios!$B$2:$B$1004)-Portfolios!B87, 0)</f>
        <v>0</v>
      </c>
    </row>
    <row r="88" spans="1:2">
      <c r="A88" s="11">
        <f>Returns!A88</f>
        <v>0</v>
      </c>
      <c r="B88" s="1">
        <f>MAX(AVERAGE(Portfolios!$B$2:$B$1004)-Portfolios!B88, 0)</f>
        <v>0</v>
      </c>
    </row>
    <row r="89" spans="1:2">
      <c r="A89" s="11">
        <f>Returns!A89</f>
        <v>0</v>
      </c>
      <c r="B89" s="1">
        <f>MAX(AVERAGE(Portfolios!$B$2:$B$1004)-Portfolios!B89, 0)</f>
        <v>0</v>
      </c>
    </row>
    <row r="90" spans="1:2">
      <c r="A90" s="11">
        <f>Returns!A90</f>
        <v>0</v>
      </c>
      <c r="B90" s="1">
        <f>MAX(AVERAGE(Portfolios!$B$2:$B$1004)-Portfolios!B90, 0)</f>
        <v>0</v>
      </c>
    </row>
    <row r="91" spans="1:2">
      <c r="A91" s="11">
        <f>Returns!A91</f>
        <v>0</v>
      </c>
      <c r="B91" s="1">
        <f>MAX(AVERAGE(Portfolios!$B$2:$B$1004)-Portfolios!B91, 0)</f>
        <v>0</v>
      </c>
    </row>
    <row r="92" spans="1:2">
      <c r="A92" s="11">
        <f>Returns!A92</f>
        <v>0</v>
      </c>
      <c r="B92" s="1">
        <f>MAX(AVERAGE(Portfolios!$B$2:$B$1004)-Portfolios!B92, 0)</f>
        <v>0</v>
      </c>
    </row>
    <row r="93" spans="1:2">
      <c r="A93" s="11">
        <f>Returns!A93</f>
        <v>0</v>
      </c>
      <c r="B93" s="1">
        <f>MAX(AVERAGE(Portfolios!$B$2:$B$1004)-Portfolios!B93, 0)</f>
        <v>0</v>
      </c>
    </row>
    <row r="94" spans="1:2">
      <c r="A94" s="11">
        <f>Returns!A94</f>
        <v>0</v>
      </c>
      <c r="B94" s="1">
        <f>MAX(AVERAGE(Portfolios!$B$2:$B$1004)-Portfolios!B94, 0)</f>
        <v>0</v>
      </c>
    </row>
    <row r="95" spans="1:2">
      <c r="A95" s="11">
        <f>Returns!A95</f>
        <v>0</v>
      </c>
      <c r="B95" s="1">
        <f>MAX(AVERAGE(Portfolios!$B$2:$B$1004)-Portfolios!B95, 0)</f>
        <v>0</v>
      </c>
    </row>
    <row r="96" spans="1:2">
      <c r="A96" s="11">
        <f>Returns!A96</f>
        <v>0</v>
      </c>
      <c r="B96" s="1">
        <f>MAX(AVERAGE(Portfolios!$B$2:$B$1004)-Portfolios!B96, 0)</f>
        <v>0</v>
      </c>
    </row>
    <row r="97" spans="1:2">
      <c r="A97" s="11">
        <f>Returns!A97</f>
        <v>0</v>
      </c>
      <c r="B97" s="1">
        <f>MAX(AVERAGE(Portfolios!$B$2:$B$1004)-Portfolios!B97, 0)</f>
        <v>0</v>
      </c>
    </row>
    <row r="98" spans="1:2">
      <c r="A98" s="11">
        <f>Returns!A98</f>
        <v>0</v>
      </c>
      <c r="B98" s="1">
        <f>MAX(AVERAGE(Portfolios!$B$2:$B$1004)-Portfolios!B98, 0)</f>
        <v>0</v>
      </c>
    </row>
    <row r="99" spans="1:2">
      <c r="A99" s="11">
        <f>Returns!A99</f>
        <v>0</v>
      </c>
      <c r="B99" s="1">
        <f>MAX(AVERAGE(Portfolios!$B$2:$B$1004)-Portfolios!B99, 0)</f>
        <v>0</v>
      </c>
    </row>
    <row r="100" spans="1:2">
      <c r="A100" s="11">
        <f>Returns!A100</f>
        <v>0</v>
      </c>
      <c r="B100" s="1">
        <f>MAX(AVERAGE(Portfolios!$B$2:$B$1004)-Portfolios!B100, 0)</f>
        <v>0</v>
      </c>
    </row>
    <row r="101" spans="1:2">
      <c r="A101" s="11">
        <f>Returns!A101</f>
        <v>0</v>
      </c>
      <c r="B101" s="1">
        <f>MAX(AVERAGE(Portfolios!$B$2:$B$1004)-Portfolios!B101, 0)</f>
        <v>0</v>
      </c>
    </row>
    <row r="102" spans="1:2">
      <c r="A102" s="11">
        <f>Returns!A102</f>
        <v>0</v>
      </c>
      <c r="B102" s="1">
        <f>MAX(AVERAGE(Portfolios!$B$2:$B$1004)-Portfolios!B102, 0)</f>
        <v>0</v>
      </c>
    </row>
    <row r="103" spans="1:2">
      <c r="A103" s="11">
        <f>Returns!A103</f>
        <v>0</v>
      </c>
      <c r="B103" s="1">
        <f>MAX(AVERAGE(Portfolios!$B$2:$B$1004)-Portfolios!B103, 0)</f>
        <v>0</v>
      </c>
    </row>
    <row r="104" spans="1:2">
      <c r="A104" s="11">
        <f>Returns!A104</f>
        <v>0</v>
      </c>
      <c r="B104" s="1">
        <f>MAX(AVERAGE(Portfolios!$B$2:$B$1004)-Portfolios!B104, 0)</f>
        <v>0</v>
      </c>
    </row>
    <row r="105" spans="1:2">
      <c r="A105" s="11">
        <f>Returns!A105</f>
        <v>0</v>
      </c>
      <c r="B105" s="1">
        <f>MAX(AVERAGE(Portfolios!$B$2:$B$1004)-Portfolios!B105, 0)</f>
        <v>0</v>
      </c>
    </row>
    <row r="106" spans="1:2">
      <c r="A106" s="11">
        <f>Returns!A106</f>
        <v>0</v>
      </c>
      <c r="B106" s="1">
        <f>MAX(AVERAGE(Portfolios!$B$2:$B$1004)-Portfolios!B106, 0)</f>
        <v>0</v>
      </c>
    </row>
    <row r="107" spans="1:2">
      <c r="A107" s="11">
        <f>Returns!A107</f>
        <v>0</v>
      </c>
      <c r="B107" s="1">
        <f>MAX(AVERAGE(Portfolios!$B$2:$B$1004)-Portfolios!B107, 0)</f>
        <v>0</v>
      </c>
    </row>
    <row r="108" spans="1:2">
      <c r="A108" s="11">
        <f>Returns!A108</f>
        <v>0</v>
      </c>
      <c r="B108" s="1">
        <f>MAX(AVERAGE(Portfolios!$B$2:$B$1004)-Portfolios!B108, 0)</f>
        <v>0</v>
      </c>
    </row>
    <row r="109" spans="1:2">
      <c r="A109" s="11">
        <f>Returns!A109</f>
        <v>0</v>
      </c>
      <c r="B109" s="1">
        <f>MAX(AVERAGE(Portfolios!$B$2:$B$1004)-Portfolios!B109, 0)</f>
        <v>0</v>
      </c>
    </row>
    <row r="110" spans="1:2">
      <c r="A110" s="11">
        <f>Returns!A110</f>
        <v>0</v>
      </c>
      <c r="B110" s="1">
        <f>MAX(AVERAGE(Portfolios!$B$2:$B$1004)-Portfolios!B110, 0)</f>
        <v>0</v>
      </c>
    </row>
    <row r="111" spans="1:2">
      <c r="A111" s="11">
        <f>Returns!A111</f>
        <v>0</v>
      </c>
      <c r="B111" s="1">
        <f>MAX(AVERAGE(Portfolios!$B$2:$B$1004)-Portfolios!B111, 0)</f>
        <v>0</v>
      </c>
    </row>
    <row r="112" spans="1:2">
      <c r="A112" s="11">
        <f>Returns!A112</f>
        <v>0</v>
      </c>
      <c r="B112" s="1">
        <f>MAX(AVERAGE(Portfolios!$B$2:$B$1004)-Portfolios!B112, 0)</f>
        <v>0</v>
      </c>
    </row>
    <row r="113" spans="1:2">
      <c r="A113" s="11">
        <f>Returns!A113</f>
        <v>0</v>
      </c>
      <c r="B113" s="1">
        <f>MAX(AVERAGE(Portfolios!$B$2:$B$1004)-Portfolios!B113, 0)</f>
        <v>0</v>
      </c>
    </row>
    <row r="114" spans="1:2">
      <c r="A114" s="11">
        <f>Returns!A114</f>
        <v>0</v>
      </c>
      <c r="B114" s="1">
        <f>MAX(AVERAGE(Portfolios!$B$2:$B$1004)-Portfolios!B114, 0)</f>
        <v>0</v>
      </c>
    </row>
    <row r="115" spans="1:2">
      <c r="A115" s="11">
        <f>Returns!A115</f>
        <v>0</v>
      </c>
      <c r="B115" s="1">
        <f>MAX(AVERAGE(Portfolios!$B$2:$B$1004)-Portfolios!B115, 0)</f>
        <v>0</v>
      </c>
    </row>
    <row r="116" spans="1:2">
      <c r="A116" s="11">
        <f>Returns!A116</f>
        <v>0</v>
      </c>
      <c r="B116" s="1">
        <f>MAX(AVERAGE(Portfolios!$B$2:$B$1004)-Portfolios!B116, 0)</f>
        <v>0</v>
      </c>
    </row>
    <row r="117" spans="1:2">
      <c r="A117" s="11">
        <f>Returns!A117</f>
        <v>0</v>
      </c>
      <c r="B117" s="1">
        <f>MAX(AVERAGE(Portfolios!$B$2:$B$1004)-Portfolios!B117, 0)</f>
        <v>0</v>
      </c>
    </row>
    <row r="118" spans="1:2">
      <c r="A118" s="11">
        <f>Returns!A118</f>
        <v>0</v>
      </c>
      <c r="B118" s="1">
        <f>MAX(AVERAGE(Portfolios!$B$2:$B$1004)-Portfolios!B118, 0)</f>
        <v>0</v>
      </c>
    </row>
    <row r="119" spans="1:2">
      <c r="A119" s="11">
        <f>Returns!A119</f>
        <v>0</v>
      </c>
      <c r="B119" s="1">
        <f>MAX(AVERAGE(Portfolios!$B$2:$B$1004)-Portfolios!B119, 0)</f>
        <v>0</v>
      </c>
    </row>
    <row r="120" spans="1:2">
      <c r="A120" s="11">
        <f>Returns!A120</f>
        <v>0</v>
      </c>
      <c r="B120" s="1">
        <f>MAX(AVERAGE(Portfolios!$B$2:$B$1004)-Portfolios!B120, 0)</f>
        <v>0</v>
      </c>
    </row>
    <row r="121" spans="1:2">
      <c r="A121" s="11">
        <f>Returns!A121</f>
        <v>0</v>
      </c>
      <c r="B121" s="1">
        <f>MAX(AVERAGE(Portfolios!$B$2:$B$1004)-Portfolios!B121, 0)</f>
        <v>0</v>
      </c>
    </row>
    <row r="122" spans="1:2">
      <c r="A122" s="11">
        <f>Returns!A122</f>
        <v>0</v>
      </c>
      <c r="B122" s="1">
        <f>MAX(AVERAGE(Portfolios!$B$2:$B$1004)-Portfolios!B122, 0)</f>
        <v>0</v>
      </c>
    </row>
    <row r="123" spans="1:2">
      <c r="A123" s="11">
        <f>Returns!A123</f>
        <v>0</v>
      </c>
      <c r="B123" s="1">
        <f>MAX(AVERAGE(Portfolios!$B$2:$B$1004)-Portfolios!B123, 0)</f>
        <v>0</v>
      </c>
    </row>
    <row r="124" spans="1:2">
      <c r="A124" s="11">
        <f>Returns!A124</f>
        <v>0</v>
      </c>
      <c r="B124" s="1">
        <f>MAX(AVERAGE(Portfolios!$B$2:$B$1004)-Portfolios!B124, 0)</f>
        <v>0</v>
      </c>
    </row>
    <row r="125" spans="1:2">
      <c r="A125" s="11">
        <f>Returns!A125</f>
        <v>0</v>
      </c>
      <c r="B125" s="1">
        <f>MAX(AVERAGE(Portfolios!$B$2:$B$1004)-Portfolios!B125, 0)</f>
        <v>0</v>
      </c>
    </row>
    <row r="126" spans="1:2">
      <c r="A126" s="11">
        <f>Returns!A126</f>
        <v>0</v>
      </c>
      <c r="B126" s="1">
        <f>MAX(AVERAGE(Portfolios!$B$2:$B$1004)-Portfolios!B126, 0)</f>
        <v>0</v>
      </c>
    </row>
    <row r="127" spans="1:2">
      <c r="A127" s="11">
        <f>Returns!A127</f>
        <v>0</v>
      </c>
      <c r="B127" s="1">
        <f>MAX(AVERAGE(Portfolios!$B$2:$B$1004)-Portfolios!B127, 0)</f>
        <v>0</v>
      </c>
    </row>
    <row r="128" spans="1:2">
      <c r="A128" s="11">
        <f>Returns!A128</f>
        <v>0</v>
      </c>
      <c r="B128" s="1">
        <f>MAX(AVERAGE(Portfolios!$B$2:$B$1004)-Portfolios!B128, 0)</f>
        <v>0</v>
      </c>
    </row>
    <row r="129" spans="1:2">
      <c r="A129" s="11">
        <f>Returns!A129</f>
        <v>0</v>
      </c>
      <c r="B129" s="1">
        <f>MAX(AVERAGE(Portfolios!$B$2:$B$1004)-Portfolios!B129, 0)</f>
        <v>0</v>
      </c>
    </row>
    <row r="130" spans="1:2">
      <c r="A130" s="11">
        <f>Returns!A130</f>
        <v>0</v>
      </c>
      <c r="B130" s="1">
        <f>MAX(AVERAGE(Portfolios!$B$2:$B$1004)-Portfolios!B130, 0)</f>
        <v>0</v>
      </c>
    </row>
    <row r="131" spans="1:2">
      <c r="A131" s="11">
        <f>Returns!A131</f>
        <v>0</v>
      </c>
      <c r="B131" s="1">
        <f>MAX(AVERAGE(Portfolios!$B$2:$B$1004)-Portfolios!B131, 0)</f>
        <v>0</v>
      </c>
    </row>
    <row r="132" spans="1:2">
      <c r="A132" s="11">
        <f>Returns!A132</f>
        <v>0</v>
      </c>
      <c r="B132" s="1">
        <f>MAX(AVERAGE(Portfolios!$B$2:$B$1004)-Portfolios!B132, 0)</f>
        <v>0</v>
      </c>
    </row>
    <row r="133" spans="1:2">
      <c r="A133" s="11">
        <f>Returns!A133</f>
        <v>0</v>
      </c>
      <c r="B133" s="1">
        <f>MAX(AVERAGE(Portfolios!$B$2:$B$1004)-Portfolios!B133, 0)</f>
        <v>0</v>
      </c>
    </row>
    <row r="134" spans="1:2">
      <c r="A134" s="11">
        <f>Returns!A134</f>
        <v>0</v>
      </c>
      <c r="B134" s="1">
        <f>MAX(AVERAGE(Portfolios!$B$2:$B$1004)-Portfolios!B134, 0)</f>
        <v>0</v>
      </c>
    </row>
    <row r="135" spans="1:2">
      <c r="A135" s="11">
        <f>Returns!A135</f>
        <v>0</v>
      </c>
      <c r="B135" s="1">
        <f>MAX(AVERAGE(Portfolios!$B$2:$B$1004)-Portfolios!B135, 0)</f>
        <v>0</v>
      </c>
    </row>
    <row r="136" spans="1:2">
      <c r="A136" s="11">
        <f>Returns!A136</f>
        <v>0</v>
      </c>
      <c r="B136" s="1">
        <f>MAX(AVERAGE(Portfolios!$B$2:$B$1004)-Portfolios!B136, 0)</f>
        <v>0</v>
      </c>
    </row>
    <row r="137" spans="1:2">
      <c r="A137" s="11">
        <f>Returns!A137</f>
        <v>0</v>
      </c>
      <c r="B137" s="1">
        <f>MAX(AVERAGE(Portfolios!$B$2:$B$1004)-Portfolios!B137, 0)</f>
        <v>0</v>
      </c>
    </row>
    <row r="138" spans="1:2">
      <c r="A138" s="11">
        <f>Returns!A138</f>
        <v>0</v>
      </c>
      <c r="B138" s="1">
        <f>MAX(AVERAGE(Portfolios!$B$2:$B$1004)-Portfolios!B138, 0)</f>
        <v>0</v>
      </c>
    </row>
    <row r="139" spans="1:2">
      <c r="A139" s="11">
        <f>Returns!A139</f>
        <v>0</v>
      </c>
      <c r="B139" s="1">
        <f>MAX(AVERAGE(Portfolios!$B$2:$B$1004)-Portfolios!B139, 0)</f>
        <v>0</v>
      </c>
    </row>
    <row r="140" spans="1:2">
      <c r="A140" s="11">
        <f>Returns!A140</f>
        <v>0</v>
      </c>
      <c r="B140" s="1">
        <f>MAX(AVERAGE(Portfolios!$B$2:$B$1004)-Portfolios!B140, 0)</f>
        <v>0</v>
      </c>
    </row>
    <row r="141" spans="1:2">
      <c r="A141" s="11">
        <f>Returns!A141</f>
        <v>0</v>
      </c>
      <c r="B141" s="1">
        <f>MAX(AVERAGE(Portfolios!$B$2:$B$1004)-Portfolios!B141, 0)</f>
        <v>0</v>
      </c>
    </row>
    <row r="142" spans="1:2">
      <c r="A142" s="11">
        <f>Returns!A142</f>
        <v>0</v>
      </c>
      <c r="B142" s="1">
        <f>MAX(AVERAGE(Portfolios!$B$2:$B$1004)-Portfolios!B142, 0)</f>
        <v>0</v>
      </c>
    </row>
    <row r="143" spans="1:2">
      <c r="A143" s="11">
        <f>Returns!A143</f>
        <v>0</v>
      </c>
      <c r="B143" s="1">
        <f>MAX(AVERAGE(Portfolios!$B$2:$B$1004)-Portfolios!B143, 0)</f>
        <v>0</v>
      </c>
    </row>
    <row r="144" spans="1:2">
      <c r="A144" s="11">
        <f>Returns!A144</f>
        <v>0</v>
      </c>
      <c r="B144" s="1">
        <f>MAX(AVERAGE(Portfolios!$B$2:$B$1004)-Portfolios!B144, 0)</f>
        <v>0</v>
      </c>
    </row>
    <row r="145" spans="1:2">
      <c r="A145" s="11">
        <f>Returns!A145</f>
        <v>0</v>
      </c>
      <c r="B145" s="1">
        <f>MAX(AVERAGE(Portfolios!$B$2:$B$1004)-Portfolios!B145, 0)</f>
        <v>0</v>
      </c>
    </row>
    <row r="146" spans="1:2">
      <c r="A146" s="11">
        <f>Returns!A146</f>
        <v>0</v>
      </c>
      <c r="B146" s="1">
        <f>MAX(AVERAGE(Portfolios!$B$2:$B$1004)-Portfolios!B146, 0)</f>
        <v>0</v>
      </c>
    </row>
    <row r="147" spans="1:2">
      <c r="A147" s="11">
        <f>Returns!A147</f>
        <v>0</v>
      </c>
      <c r="B147" s="1">
        <f>MAX(AVERAGE(Portfolios!$B$2:$B$1004)-Portfolios!B147, 0)</f>
        <v>0</v>
      </c>
    </row>
    <row r="148" spans="1:2">
      <c r="A148" s="11">
        <f>Returns!A148</f>
        <v>0</v>
      </c>
      <c r="B148" s="1">
        <f>MAX(AVERAGE(Portfolios!$B$2:$B$1004)-Portfolios!B148, 0)</f>
        <v>0</v>
      </c>
    </row>
    <row r="149" spans="1:2">
      <c r="A149" s="11">
        <f>Returns!A149</f>
        <v>0</v>
      </c>
      <c r="B149" s="1">
        <f>MAX(AVERAGE(Portfolios!$B$2:$B$1004)-Portfolios!B149, 0)</f>
        <v>0</v>
      </c>
    </row>
    <row r="150" spans="1:2">
      <c r="A150" s="11">
        <f>Returns!A150</f>
        <v>0</v>
      </c>
      <c r="B150" s="1">
        <f>MAX(AVERAGE(Portfolios!$B$2:$B$1004)-Portfolios!B150, 0)</f>
        <v>0</v>
      </c>
    </row>
    <row r="151" spans="1:2">
      <c r="A151" s="11">
        <f>Returns!A151</f>
        <v>0</v>
      </c>
      <c r="B151" s="1">
        <f>MAX(AVERAGE(Portfolios!$B$2:$B$1004)-Portfolios!B151, 0)</f>
        <v>0</v>
      </c>
    </row>
    <row r="152" spans="1:2">
      <c r="A152" s="11">
        <f>Returns!A152</f>
        <v>0</v>
      </c>
      <c r="B152" s="1">
        <f>MAX(AVERAGE(Portfolios!$B$2:$B$1004)-Portfolios!B152, 0)</f>
        <v>0</v>
      </c>
    </row>
    <row r="153" spans="1:2">
      <c r="A153" s="11">
        <f>Returns!A153</f>
        <v>0</v>
      </c>
      <c r="B153" s="1">
        <f>MAX(AVERAGE(Portfolios!$B$2:$B$1004)-Portfolios!B153, 0)</f>
        <v>0</v>
      </c>
    </row>
    <row r="154" spans="1:2">
      <c r="A154" s="11">
        <f>Returns!A154</f>
        <v>0</v>
      </c>
      <c r="B154" s="1">
        <f>MAX(AVERAGE(Portfolios!$B$2:$B$1004)-Portfolios!B154, 0)</f>
        <v>0</v>
      </c>
    </row>
    <row r="155" spans="1:2">
      <c r="A155" s="11">
        <f>Returns!A155</f>
        <v>0</v>
      </c>
      <c r="B155" s="1">
        <f>MAX(AVERAGE(Portfolios!$B$2:$B$1004)-Portfolios!B155, 0)</f>
        <v>0</v>
      </c>
    </row>
    <row r="156" spans="1:2">
      <c r="A156" s="11">
        <f>Returns!A156</f>
        <v>0</v>
      </c>
      <c r="B156" s="1">
        <f>MAX(AVERAGE(Portfolios!$B$2:$B$1004)-Portfolios!B156, 0)</f>
        <v>0</v>
      </c>
    </row>
    <row r="157" spans="1:2">
      <c r="A157" s="11">
        <f>Returns!A157</f>
        <v>0</v>
      </c>
      <c r="B157" s="1">
        <f>MAX(AVERAGE(Portfolios!$B$2:$B$1004)-Portfolios!B157, 0)</f>
        <v>0</v>
      </c>
    </row>
    <row r="158" spans="1:2">
      <c r="A158" s="11">
        <f>Returns!A158</f>
        <v>0</v>
      </c>
      <c r="B158" s="1">
        <f>MAX(AVERAGE(Portfolios!$B$2:$B$1004)-Portfolios!B158, 0)</f>
        <v>0</v>
      </c>
    </row>
    <row r="159" spans="1:2">
      <c r="A159" s="11">
        <f>Returns!A159</f>
        <v>0</v>
      </c>
      <c r="B159" s="1">
        <f>MAX(AVERAGE(Portfolios!$B$2:$B$1004)-Portfolios!B159, 0)</f>
        <v>0</v>
      </c>
    </row>
    <row r="160" spans="1:2">
      <c r="A160" s="11">
        <f>Returns!A160</f>
        <v>0</v>
      </c>
      <c r="B160" s="1">
        <f>MAX(AVERAGE(Portfolios!$B$2:$B$1004)-Portfolios!B160, 0)</f>
        <v>0</v>
      </c>
    </row>
    <row r="161" spans="1:2">
      <c r="A161" s="11">
        <f>Returns!A161</f>
        <v>0</v>
      </c>
      <c r="B161" s="1">
        <f>MAX(AVERAGE(Portfolios!$B$2:$B$1004)-Portfolios!B161, 0)</f>
        <v>0</v>
      </c>
    </row>
    <row r="162" spans="1:2">
      <c r="A162" s="11">
        <f>Returns!A162</f>
        <v>0</v>
      </c>
      <c r="B162" s="1">
        <f>MAX(AVERAGE(Portfolios!$B$2:$B$1004)-Portfolios!B162, 0)</f>
        <v>0</v>
      </c>
    </row>
    <row r="163" spans="1:2">
      <c r="A163" s="11">
        <f>Returns!A163</f>
        <v>0</v>
      </c>
      <c r="B163" s="1">
        <f>MAX(AVERAGE(Portfolios!$B$2:$B$1004)-Portfolios!B163, 0)</f>
        <v>0</v>
      </c>
    </row>
    <row r="164" spans="1:2">
      <c r="A164" s="11">
        <f>Returns!A164</f>
        <v>0</v>
      </c>
      <c r="B164" s="1">
        <f>MAX(AVERAGE(Portfolios!$B$2:$B$1004)-Portfolios!B164, 0)</f>
        <v>0</v>
      </c>
    </row>
    <row r="165" spans="1:2">
      <c r="A165" s="11">
        <f>Returns!A165</f>
        <v>0</v>
      </c>
      <c r="B165" s="1">
        <f>MAX(AVERAGE(Portfolios!$B$2:$B$1004)-Portfolios!B165, 0)</f>
        <v>0</v>
      </c>
    </row>
    <row r="166" spans="1:2">
      <c r="A166" s="11">
        <f>Returns!A166</f>
        <v>0</v>
      </c>
      <c r="B166" s="1">
        <f>MAX(AVERAGE(Portfolios!$B$2:$B$1004)-Portfolios!B166, 0)</f>
        <v>0</v>
      </c>
    </row>
    <row r="167" spans="1:2">
      <c r="A167" s="11">
        <f>Returns!A167</f>
        <v>0</v>
      </c>
      <c r="B167" s="1">
        <f>MAX(AVERAGE(Portfolios!$B$2:$B$1004)-Portfolios!B167, 0)</f>
        <v>0</v>
      </c>
    </row>
    <row r="168" spans="1:2">
      <c r="A168" s="11">
        <f>Returns!A168</f>
        <v>0</v>
      </c>
      <c r="B168" s="1">
        <f>MAX(AVERAGE(Portfolios!$B$2:$B$1004)-Portfolios!B168, 0)</f>
        <v>0</v>
      </c>
    </row>
    <row r="169" spans="1:2">
      <c r="A169" s="11">
        <f>Returns!A169</f>
        <v>0</v>
      </c>
      <c r="B169" s="1">
        <f>MAX(AVERAGE(Portfolios!$B$2:$B$1004)-Portfolios!B169, 0)</f>
        <v>0</v>
      </c>
    </row>
    <row r="170" spans="1:2">
      <c r="A170" s="11">
        <f>Returns!A170</f>
        <v>0</v>
      </c>
      <c r="B170" s="1">
        <f>MAX(AVERAGE(Portfolios!$B$2:$B$1004)-Portfolios!B170, 0)</f>
        <v>0</v>
      </c>
    </row>
    <row r="171" spans="1:2">
      <c r="A171" s="11">
        <f>Returns!A171</f>
        <v>0</v>
      </c>
      <c r="B171" s="1">
        <f>MAX(AVERAGE(Portfolios!$B$2:$B$1004)-Portfolios!B171, 0)</f>
        <v>0</v>
      </c>
    </row>
    <row r="172" spans="1:2">
      <c r="A172" s="11">
        <f>Returns!A172</f>
        <v>0</v>
      </c>
      <c r="B172" s="1">
        <f>MAX(AVERAGE(Portfolios!$B$2:$B$1004)-Portfolios!B172, 0)</f>
        <v>0</v>
      </c>
    </row>
    <row r="173" spans="1:2">
      <c r="A173" s="11">
        <f>Returns!A173</f>
        <v>0</v>
      </c>
      <c r="B173" s="1">
        <f>MAX(AVERAGE(Portfolios!$B$2:$B$1004)-Portfolios!B173, 0)</f>
        <v>0</v>
      </c>
    </row>
    <row r="174" spans="1:2">
      <c r="A174" s="11">
        <f>Returns!A174</f>
        <v>0</v>
      </c>
      <c r="B174" s="1">
        <f>MAX(AVERAGE(Portfolios!$B$2:$B$1004)-Portfolios!B174, 0)</f>
        <v>0</v>
      </c>
    </row>
    <row r="175" spans="1:2">
      <c r="A175" s="11">
        <f>Returns!A175</f>
        <v>0</v>
      </c>
      <c r="B175" s="1">
        <f>MAX(AVERAGE(Portfolios!$B$2:$B$1004)-Portfolios!B175, 0)</f>
        <v>0</v>
      </c>
    </row>
    <row r="176" spans="1:2">
      <c r="A176" s="11">
        <f>Returns!A176</f>
        <v>0</v>
      </c>
      <c r="B176" s="1">
        <f>MAX(AVERAGE(Portfolios!$B$2:$B$1004)-Portfolios!B176, 0)</f>
        <v>0</v>
      </c>
    </row>
    <row r="177" spans="1:2">
      <c r="A177" s="11">
        <f>Returns!A177</f>
        <v>0</v>
      </c>
      <c r="B177" s="1">
        <f>MAX(AVERAGE(Portfolios!$B$2:$B$1004)-Portfolios!B177, 0)</f>
        <v>0</v>
      </c>
    </row>
    <row r="178" spans="1:2">
      <c r="A178" s="11">
        <f>Returns!A178</f>
        <v>0</v>
      </c>
      <c r="B178" s="1">
        <f>MAX(AVERAGE(Portfolios!$B$2:$B$1004)-Portfolios!B178, 0)</f>
        <v>0</v>
      </c>
    </row>
    <row r="179" spans="1:2">
      <c r="A179" s="11">
        <f>Returns!A179</f>
        <v>0</v>
      </c>
      <c r="B179" s="1">
        <f>MAX(AVERAGE(Portfolios!$B$2:$B$1004)-Portfolios!B179, 0)</f>
        <v>0</v>
      </c>
    </row>
    <row r="180" spans="1:2">
      <c r="A180" s="11">
        <f>Returns!A180</f>
        <v>0</v>
      </c>
      <c r="B180" s="1">
        <f>MAX(AVERAGE(Portfolios!$B$2:$B$1004)-Portfolios!B180, 0)</f>
        <v>0</v>
      </c>
    </row>
    <row r="181" spans="1:2">
      <c r="A181" s="11">
        <f>Returns!A181</f>
        <v>0</v>
      </c>
      <c r="B181" s="1">
        <f>MAX(AVERAGE(Portfolios!$B$2:$B$1004)-Portfolios!B181, 0)</f>
        <v>0</v>
      </c>
    </row>
    <row r="182" spans="1:2">
      <c r="A182" s="11">
        <f>Returns!A182</f>
        <v>0</v>
      </c>
      <c r="B182" s="1">
        <f>MAX(AVERAGE(Portfolios!$B$2:$B$1004)-Portfolios!B182, 0)</f>
        <v>0</v>
      </c>
    </row>
    <row r="183" spans="1:2">
      <c r="A183" s="11">
        <f>Returns!A183</f>
        <v>0</v>
      </c>
      <c r="B183" s="1">
        <f>MAX(AVERAGE(Portfolios!$B$2:$B$1004)-Portfolios!B183, 0)</f>
        <v>0</v>
      </c>
    </row>
    <row r="184" spans="1:2">
      <c r="A184" s="11">
        <f>Returns!A184</f>
        <v>0</v>
      </c>
      <c r="B184" s="1">
        <f>MAX(AVERAGE(Portfolios!$B$2:$B$1004)-Portfolios!B184, 0)</f>
        <v>0</v>
      </c>
    </row>
    <row r="185" spans="1:2">
      <c r="A185" s="11">
        <f>Returns!A185</f>
        <v>0</v>
      </c>
      <c r="B185" s="1">
        <f>MAX(AVERAGE(Portfolios!$B$2:$B$1004)-Portfolios!B185, 0)</f>
        <v>0</v>
      </c>
    </row>
    <row r="186" spans="1:2">
      <c r="A186" s="11">
        <f>Returns!A186</f>
        <v>0</v>
      </c>
      <c r="B186" s="1">
        <f>MAX(AVERAGE(Portfolios!$B$2:$B$1004)-Portfolios!B186, 0)</f>
        <v>0</v>
      </c>
    </row>
    <row r="187" spans="1:2">
      <c r="A187" s="11">
        <f>Returns!A187</f>
        <v>0</v>
      </c>
      <c r="B187" s="1">
        <f>MAX(AVERAGE(Portfolios!$B$2:$B$1004)-Portfolios!B187, 0)</f>
        <v>0</v>
      </c>
    </row>
    <row r="188" spans="1:2">
      <c r="A188" s="11">
        <f>Returns!A188</f>
        <v>0</v>
      </c>
      <c r="B188" s="1">
        <f>MAX(AVERAGE(Portfolios!$B$2:$B$1004)-Portfolios!B188, 0)</f>
        <v>0</v>
      </c>
    </row>
    <row r="189" spans="1:2">
      <c r="A189" s="11">
        <f>Returns!A189</f>
        <v>0</v>
      </c>
      <c r="B189" s="1">
        <f>MAX(AVERAGE(Portfolios!$B$2:$B$1004)-Portfolios!B189, 0)</f>
        <v>0</v>
      </c>
    </row>
    <row r="190" spans="1:2">
      <c r="A190" s="11">
        <f>Returns!A190</f>
        <v>0</v>
      </c>
      <c r="B190" s="1">
        <f>MAX(AVERAGE(Portfolios!$B$2:$B$1004)-Portfolios!B190, 0)</f>
        <v>0</v>
      </c>
    </row>
    <row r="191" spans="1:2">
      <c r="A191" s="11">
        <f>Returns!A191</f>
        <v>0</v>
      </c>
      <c r="B191" s="1">
        <f>MAX(AVERAGE(Portfolios!$B$2:$B$1004)-Portfolios!B191, 0)</f>
        <v>0</v>
      </c>
    </row>
    <row r="192" spans="1:2">
      <c r="A192" s="11">
        <f>Returns!A192</f>
        <v>0</v>
      </c>
      <c r="B192" s="1">
        <f>MAX(AVERAGE(Portfolios!$B$2:$B$1004)-Portfolios!B192, 0)</f>
        <v>0</v>
      </c>
    </row>
    <row r="193" spans="1:2">
      <c r="A193" s="11">
        <f>Returns!A193</f>
        <v>0</v>
      </c>
      <c r="B193" s="1">
        <f>MAX(AVERAGE(Portfolios!$B$2:$B$1004)-Portfolios!B193, 0)</f>
        <v>0</v>
      </c>
    </row>
    <row r="194" spans="1:2">
      <c r="A194" s="11">
        <f>Returns!A194</f>
        <v>0</v>
      </c>
      <c r="B194" s="1">
        <f>MAX(AVERAGE(Portfolios!$B$2:$B$1004)-Portfolios!B194, 0)</f>
        <v>0</v>
      </c>
    </row>
    <row r="195" spans="1:2">
      <c r="A195" s="11">
        <f>Returns!A195</f>
        <v>0</v>
      </c>
      <c r="B195" s="1">
        <f>MAX(AVERAGE(Portfolios!$B$2:$B$1004)-Portfolios!B195, 0)</f>
        <v>0</v>
      </c>
    </row>
    <row r="196" spans="1:2">
      <c r="A196" s="11">
        <f>Returns!A196</f>
        <v>0</v>
      </c>
      <c r="B196" s="1">
        <f>MAX(AVERAGE(Portfolios!$B$2:$B$1004)-Portfolios!B196, 0)</f>
        <v>0</v>
      </c>
    </row>
    <row r="197" spans="1:2">
      <c r="A197" s="11">
        <f>Returns!A197</f>
        <v>0</v>
      </c>
      <c r="B197" s="1">
        <f>MAX(AVERAGE(Portfolios!$B$2:$B$1004)-Portfolios!B197, 0)</f>
        <v>0</v>
      </c>
    </row>
    <row r="198" spans="1:2">
      <c r="A198" s="11">
        <f>Returns!A198</f>
        <v>0</v>
      </c>
      <c r="B198" s="1">
        <f>MAX(AVERAGE(Portfolios!$B$2:$B$1004)-Portfolios!B198, 0)</f>
        <v>0</v>
      </c>
    </row>
    <row r="199" spans="1:2">
      <c r="A199" s="11">
        <f>Returns!A199</f>
        <v>0</v>
      </c>
      <c r="B199" s="1">
        <f>MAX(AVERAGE(Portfolios!$B$2:$B$1004)-Portfolios!B199, 0)</f>
        <v>0</v>
      </c>
    </row>
    <row r="200" spans="1:2">
      <c r="A200" s="11">
        <f>Returns!A200</f>
        <v>0</v>
      </c>
      <c r="B200" s="1">
        <f>MAX(AVERAGE(Portfolios!$B$2:$B$1004)-Portfolios!B200, 0)</f>
        <v>0</v>
      </c>
    </row>
    <row r="201" spans="1:2">
      <c r="A201" s="11">
        <f>Returns!A201</f>
        <v>0</v>
      </c>
      <c r="B201" s="1">
        <f>MAX(AVERAGE(Portfolios!$B$2:$B$1004)-Portfolios!B201, 0)</f>
        <v>0</v>
      </c>
    </row>
    <row r="202" spans="1:2">
      <c r="A202" s="11">
        <f>Returns!A202</f>
        <v>0</v>
      </c>
      <c r="B202" s="1">
        <f>MAX(AVERAGE(Portfolios!$B$2:$B$1004)-Portfolios!B202, 0)</f>
        <v>0</v>
      </c>
    </row>
    <row r="203" spans="1:2">
      <c r="A203" s="11">
        <f>Returns!A203</f>
        <v>0</v>
      </c>
      <c r="B203" s="1">
        <f>MAX(AVERAGE(Portfolios!$B$2:$B$1004)-Portfolios!B203, 0)</f>
        <v>0</v>
      </c>
    </row>
    <row r="204" spans="1:2">
      <c r="A204" s="11">
        <f>Returns!A204</f>
        <v>0</v>
      </c>
      <c r="B204" s="1">
        <f>MAX(AVERAGE(Portfolios!$B$2:$B$1004)-Portfolios!B204, 0)</f>
        <v>0</v>
      </c>
    </row>
    <row r="205" spans="1:2">
      <c r="A205" s="11">
        <f>Returns!A205</f>
        <v>0</v>
      </c>
      <c r="B205" s="1">
        <f>MAX(AVERAGE(Portfolios!$B$2:$B$1004)-Portfolios!B205, 0)</f>
        <v>0</v>
      </c>
    </row>
    <row r="206" spans="1:2">
      <c r="A206" s="11">
        <f>Returns!A206</f>
        <v>0</v>
      </c>
      <c r="B206" s="1">
        <f>MAX(AVERAGE(Portfolios!$B$2:$B$1004)-Portfolios!B206, 0)</f>
        <v>0</v>
      </c>
    </row>
    <row r="207" spans="1:2">
      <c r="A207" s="11">
        <f>Returns!A207</f>
        <v>0</v>
      </c>
      <c r="B207" s="1">
        <f>MAX(AVERAGE(Portfolios!$B$2:$B$1004)-Portfolios!B207, 0)</f>
        <v>0</v>
      </c>
    </row>
    <row r="208" spans="1:2">
      <c r="A208" s="11">
        <f>Returns!A208</f>
        <v>0</v>
      </c>
      <c r="B208" s="1">
        <f>MAX(AVERAGE(Portfolios!$B$2:$B$1004)-Portfolios!B208, 0)</f>
        <v>0</v>
      </c>
    </row>
    <row r="209" spans="1:2">
      <c r="A209" s="11">
        <f>Returns!A209</f>
        <v>0</v>
      </c>
      <c r="B209" s="1">
        <f>MAX(AVERAGE(Portfolios!$B$2:$B$1004)-Portfolios!B209, 0)</f>
        <v>0</v>
      </c>
    </row>
    <row r="210" spans="1:2">
      <c r="A210" s="11">
        <f>Returns!A210</f>
        <v>0</v>
      </c>
      <c r="B210" s="1">
        <f>MAX(AVERAGE(Portfolios!$B$2:$B$1004)-Portfolios!B210, 0)</f>
        <v>0</v>
      </c>
    </row>
    <row r="211" spans="1:2">
      <c r="A211" s="11">
        <f>Returns!A211</f>
        <v>0</v>
      </c>
      <c r="B211" s="1">
        <f>MAX(AVERAGE(Portfolios!$B$2:$B$1004)-Portfolios!B211, 0)</f>
        <v>0</v>
      </c>
    </row>
    <row r="212" spans="1:2">
      <c r="A212" s="11">
        <f>Returns!A212</f>
        <v>0</v>
      </c>
      <c r="B212" s="1">
        <f>MAX(AVERAGE(Portfolios!$B$2:$B$1004)-Portfolios!B212, 0)</f>
        <v>0</v>
      </c>
    </row>
    <row r="213" spans="1:2">
      <c r="A213" s="11">
        <f>Returns!A213</f>
        <v>0</v>
      </c>
      <c r="B213" s="1">
        <f>MAX(AVERAGE(Portfolios!$B$2:$B$1004)-Portfolios!B213, 0)</f>
        <v>0</v>
      </c>
    </row>
    <row r="214" spans="1:2">
      <c r="A214" s="11">
        <f>Returns!A214</f>
        <v>0</v>
      </c>
      <c r="B214" s="1">
        <f>MAX(AVERAGE(Portfolios!$B$2:$B$1004)-Portfolios!B214, 0)</f>
        <v>0</v>
      </c>
    </row>
    <row r="215" spans="1:2">
      <c r="A215" s="11">
        <f>Returns!A215</f>
        <v>0</v>
      </c>
      <c r="B215" s="1">
        <f>MAX(AVERAGE(Portfolios!$B$2:$B$1004)-Portfolios!B215, 0)</f>
        <v>0</v>
      </c>
    </row>
    <row r="216" spans="1:2">
      <c r="A216" s="11">
        <f>Returns!A216</f>
        <v>0</v>
      </c>
      <c r="B216" s="1">
        <f>MAX(AVERAGE(Portfolios!$B$2:$B$1004)-Portfolios!B216, 0)</f>
        <v>0</v>
      </c>
    </row>
    <row r="217" spans="1:2">
      <c r="A217" s="11">
        <f>Returns!A217</f>
        <v>0</v>
      </c>
      <c r="B217" s="1">
        <f>MAX(AVERAGE(Portfolios!$B$2:$B$1004)-Portfolios!B217, 0)</f>
        <v>0</v>
      </c>
    </row>
    <row r="218" spans="1:2">
      <c r="A218" s="11">
        <f>Returns!A218</f>
        <v>0</v>
      </c>
      <c r="B218" s="1">
        <f>MAX(AVERAGE(Portfolios!$B$2:$B$1004)-Portfolios!B218, 0)</f>
        <v>0</v>
      </c>
    </row>
    <row r="219" spans="1:2">
      <c r="A219" s="11">
        <f>Returns!A219</f>
        <v>0</v>
      </c>
      <c r="B219" s="1">
        <f>MAX(AVERAGE(Portfolios!$B$2:$B$1004)-Portfolios!B219, 0)</f>
        <v>0</v>
      </c>
    </row>
    <row r="220" spans="1:2">
      <c r="A220" s="11">
        <f>Returns!A220</f>
        <v>0</v>
      </c>
      <c r="B220" s="1">
        <f>MAX(AVERAGE(Portfolios!$B$2:$B$1004)-Portfolios!B220, 0)</f>
        <v>0</v>
      </c>
    </row>
    <row r="221" spans="1:2">
      <c r="A221" s="11">
        <f>Returns!A221</f>
        <v>0</v>
      </c>
      <c r="B221" s="1">
        <f>MAX(AVERAGE(Portfolios!$B$2:$B$1004)-Portfolios!B221, 0)</f>
        <v>0</v>
      </c>
    </row>
    <row r="222" spans="1:2">
      <c r="A222" s="11">
        <f>Returns!A222</f>
        <v>0</v>
      </c>
      <c r="B222" s="1">
        <f>MAX(AVERAGE(Portfolios!$B$2:$B$1004)-Portfolios!B222, 0)</f>
        <v>0</v>
      </c>
    </row>
    <row r="223" spans="1:2">
      <c r="A223" s="11">
        <f>Returns!A223</f>
        <v>0</v>
      </c>
      <c r="B223" s="1">
        <f>MAX(AVERAGE(Portfolios!$B$2:$B$1004)-Portfolios!B223, 0)</f>
        <v>0</v>
      </c>
    </row>
    <row r="224" spans="1:2">
      <c r="A224" s="11">
        <f>Returns!A224</f>
        <v>0</v>
      </c>
      <c r="B224" s="1">
        <f>MAX(AVERAGE(Portfolios!$B$2:$B$1004)-Portfolios!B224, 0)</f>
        <v>0</v>
      </c>
    </row>
    <row r="225" spans="1:2">
      <c r="A225" s="11">
        <f>Returns!A225</f>
        <v>0</v>
      </c>
      <c r="B225" s="1">
        <f>MAX(AVERAGE(Portfolios!$B$2:$B$1004)-Portfolios!B225, 0)</f>
        <v>0</v>
      </c>
    </row>
    <row r="226" spans="1:2">
      <c r="A226" s="11">
        <f>Returns!A226</f>
        <v>0</v>
      </c>
      <c r="B226" s="1">
        <f>MAX(AVERAGE(Portfolios!$B$2:$B$1004)-Portfolios!B226, 0)</f>
        <v>0</v>
      </c>
    </row>
    <row r="227" spans="1:2">
      <c r="A227" s="11">
        <f>Returns!A227</f>
        <v>0</v>
      </c>
      <c r="B227" s="1">
        <f>MAX(AVERAGE(Portfolios!$B$2:$B$1004)-Portfolios!B227, 0)</f>
        <v>0</v>
      </c>
    </row>
    <row r="228" spans="1:2">
      <c r="A228" s="11">
        <f>Returns!A228</f>
        <v>0</v>
      </c>
      <c r="B228" s="1">
        <f>MAX(AVERAGE(Portfolios!$B$2:$B$1004)-Portfolios!B228, 0)</f>
        <v>0</v>
      </c>
    </row>
    <row r="229" spans="1:2">
      <c r="A229" s="11">
        <f>Returns!A229</f>
        <v>0</v>
      </c>
      <c r="B229" s="1">
        <f>MAX(AVERAGE(Portfolios!$B$2:$B$1004)-Portfolios!B229, 0)</f>
        <v>0</v>
      </c>
    </row>
    <row r="230" spans="1:2">
      <c r="A230" s="11">
        <f>Returns!A230</f>
        <v>0</v>
      </c>
      <c r="B230" s="1">
        <f>MAX(AVERAGE(Portfolios!$B$2:$B$1004)-Portfolios!B230, 0)</f>
        <v>0</v>
      </c>
    </row>
    <row r="231" spans="1:2">
      <c r="A231" s="11">
        <f>Returns!A231</f>
        <v>0</v>
      </c>
      <c r="B231" s="1">
        <f>MAX(AVERAGE(Portfolios!$B$2:$B$1004)-Portfolios!B231, 0)</f>
        <v>0</v>
      </c>
    </row>
    <row r="232" spans="1:2">
      <c r="A232" s="11">
        <f>Returns!A232</f>
        <v>0</v>
      </c>
      <c r="B232" s="1">
        <f>MAX(AVERAGE(Portfolios!$B$2:$B$1004)-Portfolios!B232, 0)</f>
        <v>0</v>
      </c>
    </row>
    <row r="233" spans="1:2">
      <c r="A233" s="11">
        <f>Returns!A233</f>
        <v>0</v>
      </c>
      <c r="B233" s="1">
        <f>MAX(AVERAGE(Portfolios!$B$2:$B$1004)-Portfolios!B233, 0)</f>
        <v>0</v>
      </c>
    </row>
    <row r="234" spans="1:2">
      <c r="A234" s="11">
        <f>Returns!A234</f>
        <v>0</v>
      </c>
      <c r="B234" s="1">
        <f>MAX(AVERAGE(Portfolios!$B$2:$B$1004)-Portfolios!B234, 0)</f>
        <v>0</v>
      </c>
    </row>
    <row r="235" spans="1:2">
      <c r="A235" s="11">
        <f>Returns!A235</f>
        <v>0</v>
      </c>
      <c r="B235" s="1">
        <f>MAX(AVERAGE(Portfolios!$B$2:$B$1004)-Portfolios!B235, 0)</f>
        <v>0</v>
      </c>
    </row>
    <row r="236" spans="1:2">
      <c r="A236" s="11">
        <f>Returns!A236</f>
        <v>0</v>
      </c>
      <c r="B236" s="1">
        <f>MAX(AVERAGE(Portfolios!$B$2:$B$1004)-Portfolios!B236, 0)</f>
        <v>0</v>
      </c>
    </row>
    <row r="237" spans="1:2">
      <c r="A237" s="11">
        <f>Returns!A237</f>
        <v>0</v>
      </c>
      <c r="B237" s="1">
        <f>MAX(AVERAGE(Portfolios!$B$2:$B$1004)-Portfolios!B237, 0)</f>
        <v>0</v>
      </c>
    </row>
    <row r="238" spans="1:2">
      <c r="A238" s="11">
        <f>Returns!A238</f>
        <v>0</v>
      </c>
      <c r="B238" s="1">
        <f>MAX(AVERAGE(Portfolios!$B$2:$B$1004)-Portfolios!B238, 0)</f>
        <v>0</v>
      </c>
    </row>
    <row r="239" spans="1:2">
      <c r="A239" s="11">
        <f>Returns!A239</f>
        <v>0</v>
      </c>
      <c r="B239" s="1">
        <f>MAX(AVERAGE(Portfolios!$B$2:$B$1004)-Portfolios!B239, 0)</f>
        <v>0</v>
      </c>
    </row>
    <row r="240" spans="1:2">
      <c r="A240" s="11">
        <f>Returns!A240</f>
        <v>0</v>
      </c>
      <c r="B240" s="1">
        <f>MAX(AVERAGE(Portfolios!$B$2:$B$1004)-Portfolios!B240, 0)</f>
        <v>0</v>
      </c>
    </row>
    <row r="241" spans="1:2">
      <c r="A241" s="11">
        <f>Returns!A241</f>
        <v>0</v>
      </c>
      <c r="B241" s="1">
        <f>MAX(AVERAGE(Portfolios!$B$2:$B$1004)-Portfolios!B241, 0)</f>
        <v>0</v>
      </c>
    </row>
    <row r="242" spans="1:2">
      <c r="A242" s="11">
        <f>Returns!A242</f>
        <v>0</v>
      </c>
      <c r="B242" s="1">
        <f>MAX(AVERAGE(Portfolios!$B$2:$B$1004)-Portfolios!B242, 0)</f>
        <v>0</v>
      </c>
    </row>
    <row r="243" spans="1:2">
      <c r="A243" s="11">
        <f>Returns!A243</f>
        <v>0</v>
      </c>
      <c r="B243" s="1">
        <f>MAX(AVERAGE(Portfolios!$B$2:$B$1004)-Portfolios!B243, 0)</f>
        <v>0</v>
      </c>
    </row>
    <row r="244" spans="1:2">
      <c r="A244" s="11">
        <f>Returns!A244</f>
        <v>0</v>
      </c>
      <c r="B244" s="1">
        <f>MAX(AVERAGE(Portfolios!$B$2:$B$1004)-Portfolios!B244, 0)</f>
        <v>0</v>
      </c>
    </row>
    <row r="245" spans="1:2">
      <c r="A245" s="11">
        <f>Returns!A245</f>
        <v>0</v>
      </c>
      <c r="B245" s="1">
        <f>MAX(AVERAGE(Portfolios!$B$2:$B$1004)-Portfolios!B245, 0)</f>
        <v>0</v>
      </c>
    </row>
    <row r="246" spans="1:2">
      <c r="A246" s="11">
        <f>Returns!A246</f>
        <v>0</v>
      </c>
      <c r="B246" s="1">
        <f>MAX(AVERAGE(Portfolios!$B$2:$B$1004)-Portfolios!B246, 0)</f>
        <v>0</v>
      </c>
    </row>
    <row r="247" spans="1:2">
      <c r="A247" s="11">
        <f>Returns!A247</f>
        <v>0</v>
      </c>
      <c r="B247" s="1">
        <f>MAX(AVERAGE(Portfolios!$B$2:$B$1004)-Portfolios!B247, 0)</f>
        <v>0</v>
      </c>
    </row>
    <row r="248" spans="1:2">
      <c r="A248" s="11">
        <f>Returns!A248</f>
        <v>0</v>
      </c>
      <c r="B248" s="1">
        <f>MAX(AVERAGE(Portfolios!$B$2:$B$1004)-Portfolios!B248, 0)</f>
        <v>0</v>
      </c>
    </row>
    <row r="249" spans="1:2">
      <c r="A249" s="11">
        <f>Returns!A249</f>
        <v>0</v>
      </c>
      <c r="B249" s="1">
        <f>MAX(AVERAGE(Portfolios!$B$2:$B$1004)-Portfolios!B249, 0)</f>
        <v>0</v>
      </c>
    </row>
    <row r="250" spans="1:2">
      <c r="A250" s="11">
        <f>Returns!A250</f>
        <v>0</v>
      </c>
      <c r="B250" s="1">
        <f>MAX(AVERAGE(Portfolios!$B$2:$B$1004)-Portfolios!B250, 0)</f>
        <v>0</v>
      </c>
    </row>
    <row r="251" spans="1:2">
      <c r="A251" s="11">
        <f>Returns!A251</f>
        <v>0</v>
      </c>
      <c r="B251" s="1">
        <f>MAX(AVERAGE(Portfolios!$B$2:$B$1004)-Portfolios!B251, 0)</f>
        <v>0</v>
      </c>
    </row>
    <row r="252" spans="1:2">
      <c r="A252" s="11">
        <f>Returns!A252</f>
        <v>0</v>
      </c>
      <c r="B252" s="1">
        <f>MAX(AVERAGE(Portfolios!$B$2:$B$1004)-Portfolios!B252, 0)</f>
        <v>0</v>
      </c>
    </row>
    <row r="253" spans="1:2">
      <c r="A253" s="11">
        <f>Returns!A253</f>
        <v>0</v>
      </c>
      <c r="B253" s="1">
        <f>MAX(AVERAGE(Portfolios!$B$2:$B$1004)-Portfolios!B253, 0)</f>
        <v>0</v>
      </c>
    </row>
    <row r="254" spans="1:2">
      <c r="A254" s="11">
        <f>Returns!A254</f>
        <v>0</v>
      </c>
      <c r="B254" s="1">
        <f>MAX(AVERAGE(Portfolios!$B$2:$B$1004)-Portfolios!B254, 0)</f>
        <v>0</v>
      </c>
    </row>
    <row r="255" spans="1:2">
      <c r="A255" s="11">
        <f>Returns!A255</f>
        <v>0</v>
      </c>
      <c r="B255" s="1">
        <f>MAX(AVERAGE(Portfolios!$B$2:$B$1004)-Portfolios!B255, 0)</f>
        <v>0</v>
      </c>
    </row>
    <row r="256" spans="1:2">
      <c r="A256" s="11">
        <f>Returns!A256</f>
        <v>0</v>
      </c>
      <c r="B256" s="1">
        <f>MAX(AVERAGE(Portfolios!$B$2:$B$1004)-Portfolios!B256, 0)</f>
        <v>0</v>
      </c>
    </row>
    <row r="257" spans="1:2">
      <c r="A257" s="11">
        <f>Returns!A257</f>
        <v>0</v>
      </c>
      <c r="B257" s="1">
        <f>MAX(AVERAGE(Portfolios!$B$2:$B$1004)-Portfolios!B257, 0)</f>
        <v>0</v>
      </c>
    </row>
    <row r="258" spans="1:2">
      <c r="A258" s="11">
        <f>Returns!A258</f>
        <v>0</v>
      </c>
      <c r="B258" s="1">
        <f>MAX(AVERAGE(Portfolios!$B$2:$B$1004)-Portfolios!B258, 0)</f>
        <v>0</v>
      </c>
    </row>
    <row r="259" spans="1:2">
      <c r="A259" s="11">
        <f>Returns!A259</f>
        <v>0</v>
      </c>
      <c r="B259" s="1">
        <f>MAX(AVERAGE(Portfolios!$B$2:$B$1004)-Portfolios!B259, 0)</f>
        <v>0</v>
      </c>
    </row>
    <row r="260" spans="1:2">
      <c r="A260" s="11">
        <f>Returns!A260</f>
        <v>0</v>
      </c>
      <c r="B260" s="1">
        <f>MAX(AVERAGE(Portfolios!$B$2:$B$1004)-Portfolios!B260, 0)</f>
        <v>0</v>
      </c>
    </row>
    <row r="261" spans="1:2">
      <c r="A261" s="11">
        <f>Returns!A261</f>
        <v>0</v>
      </c>
      <c r="B261" s="1">
        <f>MAX(AVERAGE(Portfolios!$B$2:$B$1004)-Portfolios!B261, 0)</f>
        <v>0</v>
      </c>
    </row>
    <row r="262" spans="1:2">
      <c r="A262" s="11">
        <f>Returns!A262</f>
        <v>0</v>
      </c>
      <c r="B262" s="1">
        <f>MAX(AVERAGE(Portfolios!$B$2:$B$1004)-Portfolios!B262, 0)</f>
        <v>0</v>
      </c>
    </row>
    <row r="263" spans="1:2">
      <c r="A263" s="11">
        <f>Returns!A263</f>
        <v>0</v>
      </c>
      <c r="B263" s="1">
        <f>MAX(AVERAGE(Portfolios!$B$2:$B$1004)-Portfolios!B263, 0)</f>
        <v>0</v>
      </c>
    </row>
    <row r="264" spans="1:2">
      <c r="A264" s="11">
        <f>Returns!A264</f>
        <v>0</v>
      </c>
      <c r="B264" s="1">
        <f>MAX(AVERAGE(Portfolios!$B$2:$B$1004)-Portfolios!B264, 0)</f>
        <v>0</v>
      </c>
    </row>
    <row r="265" spans="1:2">
      <c r="A265" s="11">
        <f>Returns!A265</f>
        <v>0</v>
      </c>
      <c r="B265" s="1">
        <f>MAX(AVERAGE(Portfolios!$B$2:$B$1004)-Portfolios!B265, 0)</f>
        <v>0</v>
      </c>
    </row>
    <row r="266" spans="1:2">
      <c r="A266" s="11">
        <f>Returns!A266</f>
        <v>0</v>
      </c>
      <c r="B266" s="1">
        <f>MAX(AVERAGE(Portfolios!$B$2:$B$1004)-Portfolios!B266, 0)</f>
        <v>0</v>
      </c>
    </row>
    <row r="267" spans="1:2">
      <c r="A267" s="11">
        <f>Returns!A267</f>
        <v>0</v>
      </c>
      <c r="B267" s="1">
        <f>MAX(AVERAGE(Portfolios!$B$2:$B$1004)-Portfolios!B267, 0)</f>
        <v>0</v>
      </c>
    </row>
    <row r="268" spans="1:2">
      <c r="A268" s="11">
        <f>Returns!A268</f>
        <v>0</v>
      </c>
      <c r="B268" s="1">
        <f>MAX(AVERAGE(Portfolios!$B$2:$B$1004)-Portfolios!B268, 0)</f>
        <v>0</v>
      </c>
    </row>
    <row r="269" spans="1:2">
      <c r="A269" s="11">
        <f>Returns!A269</f>
        <v>0</v>
      </c>
      <c r="B269" s="1">
        <f>MAX(AVERAGE(Portfolios!$B$2:$B$1004)-Portfolios!B269, 0)</f>
        <v>0</v>
      </c>
    </row>
    <row r="270" spans="1:2">
      <c r="A270" s="11">
        <f>Returns!A270</f>
        <v>0</v>
      </c>
      <c r="B270" s="1">
        <f>MAX(AVERAGE(Portfolios!$B$2:$B$1004)-Portfolios!B270, 0)</f>
        <v>0</v>
      </c>
    </row>
    <row r="271" spans="1:2">
      <c r="A271" s="11">
        <f>Returns!A271</f>
        <v>0</v>
      </c>
      <c r="B271" s="1">
        <f>MAX(AVERAGE(Portfolios!$B$2:$B$1004)-Portfolios!B271, 0)</f>
        <v>0</v>
      </c>
    </row>
    <row r="272" spans="1:2">
      <c r="A272" s="11">
        <f>Returns!A272</f>
        <v>0</v>
      </c>
      <c r="B272" s="1">
        <f>MAX(AVERAGE(Portfolios!$B$2:$B$1004)-Portfolios!B272, 0)</f>
        <v>0</v>
      </c>
    </row>
    <row r="273" spans="1:2">
      <c r="A273" s="11">
        <f>Returns!A273</f>
        <v>0</v>
      </c>
      <c r="B273" s="1">
        <f>MAX(AVERAGE(Portfolios!$B$2:$B$1004)-Portfolios!B273, 0)</f>
        <v>0</v>
      </c>
    </row>
    <row r="274" spans="1:2">
      <c r="A274" s="11">
        <f>Returns!A274</f>
        <v>0</v>
      </c>
      <c r="B274" s="1">
        <f>MAX(AVERAGE(Portfolios!$B$2:$B$1004)-Portfolios!B274, 0)</f>
        <v>0</v>
      </c>
    </row>
    <row r="275" spans="1:2">
      <c r="A275" s="11">
        <f>Returns!A275</f>
        <v>0</v>
      </c>
      <c r="B275" s="1">
        <f>MAX(AVERAGE(Portfolios!$B$2:$B$1004)-Portfolios!B275, 0)</f>
        <v>0</v>
      </c>
    </row>
    <row r="276" spans="1:2">
      <c r="A276" s="11">
        <f>Returns!A276</f>
        <v>0</v>
      </c>
      <c r="B276" s="1">
        <f>MAX(AVERAGE(Portfolios!$B$2:$B$1004)-Portfolios!B276, 0)</f>
        <v>0</v>
      </c>
    </row>
    <row r="277" spans="1:2">
      <c r="A277" s="11">
        <f>Returns!A277</f>
        <v>0</v>
      </c>
      <c r="B277" s="1">
        <f>MAX(AVERAGE(Portfolios!$B$2:$B$1004)-Portfolios!B277, 0)</f>
        <v>0</v>
      </c>
    </row>
    <row r="278" spans="1:2">
      <c r="A278" s="11">
        <f>Returns!A278</f>
        <v>0</v>
      </c>
      <c r="B278" s="1">
        <f>MAX(AVERAGE(Portfolios!$B$2:$B$1004)-Portfolios!B278, 0)</f>
        <v>0</v>
      </c>
    </row>
    <row r="279" spans="1:2">
      <c r="A279" s="11">
        <f>Returns!A279</f>
        <v>0</v>
      </c>
      <c r="B279" s="1">
        <f>MAX(AVERAGE(Portfolios!$B$2:$B$1004)-Portfolios!B279, 0)</f>
        <v>0</v>
      </c>
    </row>
    <row r="280" spans="1:2">
      <c r="A280" s="11">
        <f>Returns!A280</f>
        <v>0</v>
      </c>
      <c r="B280" s="1">
        <f>MAX(AVERAGE(Portfolios!$B$2:$B$1004)-Portfolios!B280, 0)</f>
        <v>0</v>
      </c>
    </row>
    <row r="281" spans="1:2">
      <c r="A281" s="11">
        <f>Returns!A281</f>
        <v>0</v>
      </c>
      <c r="B281" s="1">
        <f>MAX(AVERAGE(Portfolios!$B$2:$B$1004)-Portfolios!B281, 0)</f>
        <v>0</v>
      </c>
    </row>
    <row r="282" spans="1:2">
      <c r="A282" s="11">
        <f>Returns!A282</f>
        <v>0</v>
      </c>
      <c r="B282" s="1">
        <f>MAX(AVERAGE(Portfolios!$B$2:$B$1004)-Portfolios!B282, 0)</f>
        <v>0</v>
      </c>
    </row>
    <row r="283" spans="1:2">
      <c r="A283" s="11">
        <f>Returns!A283</f>
        <v>0</v>
      </c>
      <c r="B283" s="1">
        <f>MAX(AVERAGE(Portfolios!$B$2:$B$1004)-Portfolios!B283, 0)</f>
        <v>0</v>
      </c>
    </row>
    <row r="284" spans="1:2">
      <c r="A284" s="11">
        <f>Returns!A284</f>
        <v>0</v>
      </c>
      <c r="B284" s="1">
        <f>MAX(AVERAGE(Portfolios!$B$2:$B$1004)-Portfolios!B284, 0)</f>
        <v>0</v>
      </c>
    </row>
    <row r="285" spans="1:2">
      <c r="A285" s="11">
        <f>Returns!A285</f>
        <v>0</v>
      </c>
      <c r="B285" s="1">
        <f>MAX(AVERAGE(Portfolios!$B$2:$B$1004)-Portfolios!B285, 0)</f>
        <v>0</v>
      </c>
    </row>
    <row r="286" spans="1:2">
      <c r="A286" s="11">
        <f>Returns!A286</f>
        <v>0</v>
      </c>
      <c r="B286" s="1">
        <f>MAX(AVERAGE(Portfolios!$B$2:$B$1004)-Portfolios!B286, 0)</f>
        <v>0</v>
      </c>
    </row>
    <row r="287" spans="1:2">
      <c r="A287" s="11">
        <f>Returns!A287</f>
        <v>0</v>
      </c>
      <c r="B287" s="1">
        <f>MAX(AVERAGE(Portfolios!$B$2:$B$1004)-Portfolios!B287, 0)</f>
        <v>0</v>
      </c>
    </row>
    <row r="288" spans="1:2">
      <c r="A288" s="11">
        <f>Returns!A288</f>
        <v>0</v>
      </c>
      <c r="B288" s="1">
        <f>MAX(AVERAGE(Portfolios!$B$2:$B$1004)-Portfolios!B288, 0)</f>
        <v>0</v>
      </c>
    </row>
    <row r="289" spans="1:2">
      <c r="A289" s="11">
        <f>Returns!A289</f>
        <v>0</v>
      </c>
      <c r="B289" s="1">
        <f>MAX(AVERAGE(Portfolios!$B$2:$B$1004)-Portfolios!B289, 0)</f>
        <v>0</v>
      </c>
    </row>
    <row r="290" spans="1:2">
      <c r="A290" s="11">
        <f>Returns!A290</f>
        <v>0</v>
      </c>
      <c r="B290" s="1">
        <f>MAX(AVERAGE(Portfolios!$B$2:$B$1004)-Portfolios!B290, 0)</f>
        <v>0</v>
      </c>
    </row>
    <row r="291" spans="1:2">
      <c r="A291" s="11">
        <f>Returns!A291</f>
        <v>0</v>
      </c>
      <c r="B291" s="1">
        <f>MAX(AVERAGE(Portfolios!$B$2:$B$1004)-Portfolios!B291, 0)</f>
        <v>0</v>
      </c>
    </row>
    <row r="292" spans="1:2">
      <c r="A292" s="11">
        <f>Returns!A292</f>
        <v>0</v>
      </c>
      <c r="B292" s="1">
        <f>MAX(AVERAGE(Portfolios!$B$2:$B$1004)-Portfolios!B292, 0)</f>
        <v>0</v>
      </c>
    </row>
    <row r="293" spans="1:2">
      <c r="A293" s="11">
        <f>Returns!A293</f>
        <v>0</v>
      </c>
      <c r="B293" s="1">
        <f>MAX(AVERAGE(Portfolios!$B$2:$B$1004)-Portfolios!B293, 0)</f>
        <v>0</v>
      </c>
    </row>
    <row r="294" spans="1:2">
      <c r="A294" s="11">
        <f>Returns!A294</f>
        <v>0</v>
      </c>
      <c r="B294" s="1">
        <f>MAX(AVERAGE(Portfolios!$B$2:$B$1004)-Portfolios!B294, 0)</f>
        <v>0</v>
      </c>
    </row>
    <row r="295" spans="1:2">
      <c r="A295" s="11">
        <f>Returns!A295</f>
        <v>0</v>
      </c>
      <c r="B295" s="1">
        <f>MAX(AVERAGE(Portfolios!$B$2:$B$1004)-Portfolios!B295, 0)</f>
        <v>0</v>
      </c>
    </row>
    <row r="296" spans="1:2">
      <c r="A296" s="11">
        <f>Returns!A296</f>
        <v>0</v>
      </c>
      <c r="B296" s="1">
        <f>MAX(AVERAGE(Portfolios!$B$2:$B$1004)-Portfolios!B296, 0)</f>
        <v>0</v>
      </c>
    </row>
    <row r="297" spans="1:2">
      <c r="A297" s="11">
        <f>Returns!A297</f>
        <v>0</v>
      </c>
      <c r="B297" s="1">
        <f>MAX(AVERAGE(Portfolios!$B$2:$B$1004)-Portfolios!B297, 0)</f>
        <v>0</v>
      </c>
    </row>
    <row r="298" spans="1:2">
      <c r="A298" s="11">
        <f>Returns!A298</f>
        <v>0</v>
      </c>
      <c r="B298" s="1">
        <f>MAX(AVERAGE(Portfolios!$B$2:$B$1004)-Portfolios!B298, 0)</f>
        <v>0</v>
      </c>
    </row>
    <row r="299" spans="1:2">
      <c r="A299" s="11">
        <f>Returns!A299</f>
        <v>0</v>
      </c>
      <c r="B299" s="1">
        <f>MAX(AVERAGE(Portfolios!$B$2:$B$1004)-Portfolios!B299, 0)</f>
        <v>0</v>
      </c>
    </row>
    <row r="300" spans="1:2">
      <c r="A300" s="11">
        <f>Returns!A300</f>
        <v>0</v>
      </c>
      <c r="B300" s="1">
        <f>MAX(AVERAGE(Portfolios!$B$2:$B$1004)-Portfolios!B300, 0)</f>
        <v>0</v>
      </c>
    </row>
    <row r="301" spans="1:2">
      <c r="A301" s="11">
        <f>Returns!A301</f>
        <v>0</v>
      </c>
      <c r="B301" s="1">
        <f>MAX(AVERAGE(Portfolios!$B$2:$B$1004)-Portfolios!B301, 0)</f>
        <v>0</v>
      </c>
    </row>
    <row r="302" spans="1:2">
      <c r="A302" s="11">
        <f>Returns!A302</f>
        <v>0</v>
      </c>
      <c r="B302" s="1">
        <f>MAX(AVERAGE(Portfolios!$B$2:$B$1004)-Portfolios!B302, 0)</f>
        <v>0</v>
      </c>
    </row>
    <row r="303" spans="1:2">
      <c r="A303" s="11">
        <f>Returns!A303</f>
        <v>0</v>
      </c>
      <c r="B303" s="1">
        <f>MAX(AVERAGE(Portfolios!$B$2:$B$1004)-Portfolios!B303, 0)</f>
        <v>0</v>
      </c>
    </row>
    <row r="304" spans="1:2">
      <c r="A304" s="11">
        <f>Returns!A304</f>
        <v>0</v>
      </c>
      <c r="B304" s="1">
        <f>MAX(AVERAGE(Portfolios!$B$2:$B$1004)-Portfolios!B304, 0)</f>
        <v>0</v>
      </c>
    </row>
    <row r="305" spans="1:2">
      <c r="A305" s="11">
        <f>Returns!A305</f>
        <v>0</v>
      </c>
      <c r="B305" s="1">
        <f>MAX(AVERAGE(Portfolios!$B$2:$B$1004)-Portfolios!B305, 0)</f>
        <v>0</v>
      </c>
    </row>
    <row r="306" spans="1:2">
      <c r="A306" s="11">
        <f>Returns!A306</f>
        <v>0</v>
      </c>
      <c r="B306" s="1">
        <f>MAX(AVERAGE(Portfolios!$B$2:$B$1004)-Portfolios!B306, 0)</f>
        <v>0</v>
      </c>
    </row>
    <row r="307" spans="1:2">
      <c r="A307" s="11">
        <f>Returns!A307</f>
        <v>0</v>
      </c>
      <c r="B307" s="1">
        <f>MAX(AVERAGE(Portfolios!$B$2:$B$1004)-Portfolios!B307, 0)</f>
        <v>0</v>
      </c>
    </row>
    <row r="308" spans="1:2">
      <c r="A308" s="11">
        <f>Returns!A308</f>
        <v>0</v>
      </c>
      <c r="B308" s="1">
        <f>MAX(AVERAGE(Portfolios!$B$2:$B$1004)-Portfolios!B308, 0)</f>
        <v>0</v>
      </c>
    </row>
    <row r="309" spans="1:2">
      <c r="A309" s="11">
        <f>Returns!A309</f>
        <v>0</v>
      </c>
      <c r="B309" s="1">
        <f>MAX(AVERAGE(Portfolios!$B$2:$B$1004)-Portfolios!B309, 0)</f>
        <v>0</v>
      </c>
    </row>
    <row r="310" spans="1:2">
      <c r="A310" s="11">
        <f>Returns!A310</f>
        <v>0</v>
      </c>
      <c r="B310" s="1">
        <f>MAX(AVERAGE(Portfolios!$B$2:$B$1004)-Portfolios!B310, 0)</f>
        <v>0</v>
      </c>
    </row>
    <row r="311" spans="1:2">
      <c r="A311" s="11">
        <f>Returns!A311</f>
        <v>0</v>
      </c>
      <c r="B311" s="1">
        <f>MAX(AVERAGE(Portfolios!$B$2:$B$1004)-Portfolios!B311, 0)</f>
        <v>0</v>
      </c>
    </row>
    <row r="312" spans="1:2">
      <c r="A312" s="11">
        <f>Returns!A312</f>
        <v>0</v>
      </c>
      <c r="B312" s="1">
        <f>MAX(AVERAGE(Portfolios!$B$2:$B$1004)-Portfolios!B312, 0)</f>
        <v>0</v>
      </c>
    </row>
    <row r="313" spans="1:2">
      <c r="A313" s="11">
        <f>Returns!A313</f>
        <v>0</v>
      </c>
      <c r="B313" s="1">
        <f>MAX(AVERAGE(Portfolios!$B$2:$B$1004)-Portfolios!B313, 0)</f>
        <v>0</v>
      </c>
    </row>
    <row r="314" spans="1:2">
      <c r="A314" s="11">
        <f>Returns!A314</f>
        <v>0</v>
      </c>
      <c r="B314" s="1">
        <f>MAX(AVERAGE(Portfolios!$B$2:$B$1004)-Portfolios!B314, 0)</f>
        <v>0</v>
      </c>
    </row>
    <row r="315" spans="1:2">
      <c r="A315" s="11">
        <f>Returns!A315</f>
        <v>0</v>
      </c>
      <c r="B315" s="1">
        <f>MAX(AVERAGE(Portfolios!$B$2:$B$1004)-Portfolios!B315, 0)</f>
        <v>0</v>
      </c>
    </row>
    <row r="316" spans="1:2">
      <c r="A316" s="11">
        <f>Returns!A316</f>
        <v>0</v>
      </c>
      <c r="B316" s="1">
        <f>MAX(AVERAGE(Portfolios!$B$2:$B$1004)-Portfolios!B316, 0)</f>
        <v>0</v>
      </c>
    </row>
    <row r="317" spans="1:2">
      <c r="A317" s="11">
        <f>Returns!A317</f>
        <v>0</v>
      </c>
      <c r="B317" s="1">
        <f>MAX(AVERAGE(Portfolios!$B$2:$B$1004)-Portfolios!B317, 0)</f>
        <v>0</v>
      </c>
    </row>
    <row r="318" spans="1:2">
      <c r="A318" s="11">
        <f>Returns!A318</f>
        <v>0</v>
      </c>
      <c r="B318" s="1">
        <f>MAX(AVERAGE(Portfolios!$B$2:$B$1004)-Portfolios!B318, 0)</f>
        <v>0</v>
      </c>
    </row>
    <row r="319" spans="1:2">
      <c r="A319" s="11">
        <f>Returns!A319</f>
        <v>0</v>
      </c>
      <c r="B319" s="1">
        <f>MAX(AVERAGE(Portfolios!$B$2:$B$1004)-Portfolios!B319, 0)</f>
        <v>0</v>
      </c>
    </row>
    <row r="320" spans="1:2">
      <c r="A320" s="11">
        <f>Returns!A320</f>
        <v>0</v>
      </c>
      <c r="B320" s="1">
        <f>MAX(AVERAGE(Portfolios!$B$2:$B$1004)-Portfolios!B320, 0)</f>
        <v>0</v>
      </c>
    </row>
    <row r="321" spans="1:2">
      <c r="A321" s="11">
        <f>Returns!A321</f>
        <v>0</v>
      </c>
      <c r="B321" s="1">
        <f>MAX(AVERAGE(Portfolios!$B$2:$B$1004)-Portfolios!B321, 0)</f>
        <v>0</v>
      </c>
    </row>
    <row r="322" spans="1:2">
      <c r="A322" s="11">
        <f>Returns!A322</f>
        <v>0</v>
      </c>
      <c r="B322" s="1">
        <f>MAX(AVERAGE(Portfolios!$B$2:$B$1004)-Portfolios!B322, 0)</f>
        <v>0</v>
      </c>
    </row>
    <row r="323" spans="1:2">
      <c r="A323" s="11">
        <f>Returns!A323</f>
        <v>0</v>
      </c>
      <c r="B323" s="1">
        <f>MAX(AVERAGE(Portfolios!$B$2:$B$1004)-Portfolios!B323, 0)</f>
        <v>0</v>
      </c>
    </row>
    <row r="324" spans="1:2">
      <c r="A324" s="11">
        <f>Returns!A324</f>
        <v>0</v>
      </c>
      <c r="B324" s="1">
        <f>MAX(AVERAGE(Portfolios!$B$2:$B$1004)-Portfolios!B324, 0)</f>
        <v>0</v>
      </c>
    </row>
    <row r="325" spans="1:2">
      <c r="A325" s="11">
        <f>Returns!A325</f>
        <v>0</v>
      </c>
      <c r="B325" s="1">
        <f>MAX(AVERAGE(Portfolios!$B$2:$B$1004)-Portfolios!B325, 0)</f>
        <v>0</v>
      </c>
    </row>
    <row r="326" spans="1:2">
      <c r="A326" s="11">
        <f>Returns!A326</f>
        <v>0</v>
      </c>
      <c r="B326" s="1">
        <f>MAX(AVERAGE(Portfolios!$B$2:$B$1004)-Portfolios!B326, 0)</f>
        <v>0</v>
      </c>
    </row>
    <row r="327" spans="1:2">
      <c r="A327" s="11">
        <f>Returns!A327</f>
        <v>0</v>
      </c>
      <c r="B327" s="1">
        <f>MAX(AVERAGE(Portfolios!$B$2:$B$1004)-Portfolios!B327, 0)</f>
        <v>0</v>
      </c>
    </row>
    <row r="328" spans="1:2">
      <c r="A328" s="11">
        <f>Returns!A328</f>
        <v>0</v>
      </c>
      <c r="B328" s="1">
        <f>MAX(AVERAGE(Portfolios!$B$2:$B$1004)-Portfolios!B328, 0)</f>
        <v>0</v>
      </c>
    </row>
    <row r="329" spans="1:2">
      <c r="A329" s="11">
        <f>Returns!A329</f>
        <v>0</v>
      </c>
      <c r="B329" s="1">
        <f>MAX(AVERAGE(Portfolios!$B$2:$B$1004)-Portfolios!B329, 0)</f>
        <v>0</v>
      </c>
    </row>
    <row r="330" spans="1:2">
      <c r="A330" s="11">
        <f>Returns!A330</f>
        <v>0</v>
      </c>
      <c r="B330" s="1">
        <f>MAX(AVERAGE(Portfolios!$B$2:$B$1004)-Portfolios!B330, 0)</f>
        <v>0</v>
      </c>
    </row>
    <row r="331" spans="1:2">
      <c r="A331" s="11">
        <f>Returns!A331</f>
        <v>0</v>
      </c>
      <c r="B331" s="1">
        <f>MAX(AVERAGE(Portfolios!$B$2:$B$1004)-Portfolios!B331, 0)</f>
        <v>0</v>
      </c>
    </row>
    <row r="332" spans="1:2">
      <c r="A332" s="11">
        <f>Returns!A332</f>
        <v>0</v>
      </c>
      <c r="B332" s="1">
        <f>MAX(AVERAGE(Portfolios!$B$2:$B$1004)-Portfolios!B332, 0)</f>
        <v>0</v>
      </c>
    </row>
    <row r="333" spans="1:2">
      <c r="A333" s="11">
        <f>Returns!A333</f>
        <v>0</v>
      </c>
      <c r="B333" s="1">
        <f>MAX(AVERAGE(Portfolios!$B$2:$B$1004)-Portfolios!B333, 0)</f>
        <v>0</v>
      </c>
    </row>
    <row r="334" spans="1:2">
      <c r="A334" s="11">
        <f>Returns!A334</f>
        <v>0</v>
      </c>
      <c r="B334" s="1">
        <f>MAX(AVERAGE(Portfolios!$B$2:$B$1004)-Portfolios!B334, 0)</f>
        <v>0</v>
      </c>
    </row>
    <row r="335" spans="1:2">
      <c r="A335" s="11">
        <f>Returns!A335</f>
        <v>0</v>
      </c>
      <c r="B335" s="1">
        <f>MAX(AVERAGE(Portfolios!$B$2:$B$1004)-Portfolios!B335, 0)</f>
        <v>0</v>
      </c>
    </row>
    <row r="336" spans="1:2">
      <c r="A336" s="11">
        <f>Returns!A336</f>
        <v>0</v>
      </c>
      <c r="B336" s="1">
        <f>MAX(AVERAGE(Portfolios!$B$2:$B$1004)-Portfolios!B336, 0)</f>
        <v>0</v>
      </c>
    </row>
    <row r="337" spans="1:2">
      <c r="A337" s="11">
        <f>Returns!A337</f>
        <v>0</v>
      </c>
      <c r="B337" s="1">
        <f>MAX(AVERAGE(Portfolios!$B$2:$B$1004)-Portfolios!B337, 0)</f>
        <v>0</v>
      </c>
    </row>
    <row r="338" spans="1:2">
      <c r="A338" s="11">
        <f>Returns!A338</f>
        <v>0</v>
      </c>
      <c r="B338" s="1">
        <f>MAX(AVERAGE(Portfolios!$B$2:$B$1004)-Portfolios!B338, 0)</f>
        <v>0</v>
      </c>
    </row>
    <row r="339" spans="1:2">
      <c r="A339" s="11">
        <f>Returns!A339</f>
        <v>0</v>
      </c>
      <c r="B339" s="1">
        <f>MAX(AVERAGE(Portfolios!$B$2:$B$1004)-Portfolios!B339, 0)</f>
        <v>0</v>
      </c>
    </row>
    <row r="340" spans="1:2">
      <c r="A340" s="11">
        <f>Returns!A340</f>
        <v>0</v>
      </c>
      <c r="B340" s="1">
        <f>MAX(AVERAGE(Portfolios!$B$2:$B$1004)-Portfolios!B340, 0)</f>
        <v>0</v>
      </c>
    </row>
    <row r="341" spans="1:2">
      <c r="A341" s="11">
        <f>Returns!A341</f>
        <v>0</v>
      </c>
      <c r="B341" s="1">
        <f>MAX(AVERAGE(Portfolios!$B$2:$B$1004)-Portfolios!B341, 0)</f>
        <v>0</v>
      </c>
    </row>
    <row r="342" spans="1:2">
      <c r="A342" s="11">
        <f>Returns!A342</f>
        <v>0</v>
      </c>
      <c r="B342" s="1">
        <f>MAX(AVERAGE(Portfolios!$B$2:$B$1004)-Portfolios!B342, 0)</f>
        <v>0</v>
      </c>
    </row>
    <row r="343" spans="1:2">
      <c r="A343" s="11">
        <f>Returns!A343</f>
        <v>0</v>
      </c>
      <c r="B343" s="1">
        <f>MAX(AVERAGE(Portfolios!$B$2:$B$1004)-Portfolios!B343, 0)</f>
        <v>0</v>
      </c>
    </row>
    <row r="344" spans="1:2">
      <c r="A344" s="11">
        <f>Returns!A344</f>
        <v>0</v>
      </c>
      <c r="B344" s="1">
        <f>MAX(AVERAGE(Portfolios!$B$2:$B$1004)-Portfolios!B344, 0)</f>
        <v>0</v>
      </c>
    </row>
    <row r="345" spans="1:2">
      <c r="A345" s="11">
        <f>Returns!A345</f>
        <v>0</v>
      </c>
      <c r="B345" s="1">
        <f>MAX(AVERAGE(Portfolios!$B$2:$B$1004)-Portfolios!B345, 0)</f>
        <v>0</v>
      </c>
    </row>
    <row r="346" spans="1:2">
      <c r="A346" s="11">
        <f>Returns!A346</f>
        <v>0</v>
      </c>
      <c r="B346" s="1">
        <f>MAX(AVERAGE(Portfolios!$B$2:$B$1004)-Portfolios!B346, 0)</f>
        <v>0</v>
      </c>
    </row>
    <row r="347" spans="1:2">
      <c r="A347" s="11">
        <f>Returns!A347</f>
        <v>0</v>
      </c>
      <c r="B347" s="1">
        <f>MAX(AVERAGE(Portfolios!$B$2:$B$1004)-Portfolios!B347, 0)</f>
        <v>0</v>
      </c>
    </row>
    <row r="348" spans="1:2">
      <c r="A348" s="11">
        <f>Returns!A348</f>
        <v>0</v>
      </c>
      <c r="B348" s="1">
        <f>MAX(AVERAGE(Portfolios!$B$2:$B$1004)-Portfolios!B348, 0)</f>
        <v>0</v>
      </c>
    </row>
    <row r="349" spans="1:2">
      <c r="A349" s="11">
        <f>Returns!A349</f>
        <v>0</v>
      </c>
      <c r="B349" s="1">
        <f>MAX(AVERAGE(Portfolios!$B$2:$B$1004)-Portfolios!B349, 0)</f>
        <v>0</v>
      </c>
    </row>
    <row r="350" spans="1:2">
      <c r="A350" s="11">
        <f>Returns!A350</f>
        <v>0</v>
      </c>
      <c r="B350" s="1">
        <f>MAX(AVERAGE(Portfolios!$B$2:$B$1004)-Portfolios!B350, 0)</f>
        <v>0</v>
      </c>
    </row>
    <row r="351" spans="1:2">
      <c r="A351" s="11">
        <f>Returns!A351</f>
        <v>0</v>
      </c>
      <c r="B351" s="1">
        <f>MAX(AVERAGE(Portfolios!$B$2:$B$1004)-Portfolios!B351, 0)</f>
        <v>0</v>
      </c>
    </row>
    <row r="352" spans="1:2">
      <c r="A352" s="11">
        <f>Returns!A352</f>
        <v>0</v>
      </c>
      <c r="B352" s="1">
        <f>MAX(AVERAGE(Portfolios!$B$2:$B$1004)-Portfolios!B352, 0)</f>
        <v>0</v>
      </c>
    </row>
    <row r="353" spans="1:2">
      <c r="A353" s="11">
        <f>Returns!A353</f>
        <v>0</v>
      </c>
      <c r="B353" s="1">
        <f>MAX(AVERAGE(Portfolios!$B$2:$B$1004)-Portfolios!B353, 0)</f>
        <v>0</v>
      </c>
    </row>
    <row r="354" spans="1:2">
      <c r="A354" s="11">
        <f>Returns!A354</f>
        <v>0</v>
      </c>
      <c r="B354" s="1">
        <f>MAX(AVERAGE(Portfolios!$B$2:$B$1004)-Portfolios!B354, 0)</f>
        <v>0</v>
      </c>
    </row>
    <row r="355" spans="1:2">
      <c r="A355" s="11">
        <f>Returns!A355</f>
        <v>0</v>
      </c>
      <c r="B355" s="1">
        <f>MAX(AVERAGE(Portfolios!$B$2:$B$1004)-Portfolios!B355, 0)</f>
        <v>0</v>
      </c>
    </row>
    <row r="356" spans="1:2">
      <c r="A356" s="11">
        <f>Returns!A356</f>
        <v>0</v>
      </c>
      <c r="B356" s="1">
        <f>MAX(AVERAGE(Portfolios!$B$2:$B$1004)-Portfolios!B356, 0)</f>
        <v>0</v>
      </c>
    </row>
    <row r="357" spans="1:2">
      <c r="A357" s="11">
        <f>Returns!A357</f>
        <v>0</v>
      </c>
      <c r="B357" s="1">
        <f>MAX(AVERAGE(Portfolios!$B$2:$B$1004)-Portfolios!B357, 0)</f>
        <v>0</v>
      </c>
    </row>
    <row r="358" spans="1:2">
      <c r="A358" s="11">
        <f>Returns!A358</f>
        <v>0</v>
      </c>
      <c r="B358" s="1">
        <f>MAX(AVERAGE(Portfolios!$B$2:$B$1004)-Portfolios!B358, 0)</f>
        <v>0</v>
      </c>
    </row>
    <row r="359" spans="1:2">
      <c r="A359" s="11">
        <f>Returns!A359</f>
        <v>0</v>
      </c>
      <c r="B359" s="1">
        <f>MAX(AVERAGE(Portfolios!$B$2:$B$1004)-Portfolios!B359, 0)</f>
        <v>0</v>
      </c>
    </row>
    <row r="360" spans="1:2">
      <c r="A360" s="11">
        <f>Returns!A360</f>
        <v>0</v>
      </c>
      <c r="B360" s="1">
        <f>MAX(AVERAGE(Portfolios!$B$2:$B$1004)-Portfolios!B360, 0)</f>
        <v>0</v>
      </c>
    </row>
    <row r="361" spans="1:2">
      <c r="A361" s="11">
        <f>Returns!A361</f>
        <v>0</v>
      </c>
      <c r="B361" s="1">
        <f>MAX(AVERAGE(Portfolios!$B$2:$B$1004)-Portfolios!B361, 0)</f>
        <v>0</v>
      </c>
    </row>
    <row r="362" spans="1:2">
      <c r="A362" s="11">
        <f>Returns!A362</f>
        <v>0</v>
      </c>
      <c r="B362" s="1">
        <f>MAX(AVERAGE(Portfolios!$B$2:$B$1004)-Portfolios!B362, 0)</f>
        <v>0</v>
      </c>
    </row>
    <row r="363" spans="1:2">
      <c r="A363" s="11">
        <f>Returns!A363</f>
        <v>0</v>
      </c>
      <c r="B363" s="1">
        <f>MAX(AVERAGE(Portfolios!$B$2:$B$1004)-Portfolios!B363, 0)</f>
        <v>0</v>
      </c>
    </row>
    <row r="364" spans="1:2">
      <c r="A364" s="11">
        <f>Returns!A364</f>
        <v>0</v>
      </c>
      <c r="B364" s="1">
        <f>MAX(AVERAGE(Portfolios!$B$2:$B$1004)-Portfolios!B364, 0)</f>
        <v>0</v>
      </c>
    </row>
    <row r="365" spans="1:2">
      <c r="A365" s="11">
        <f>Returns!A365</f>
        <v>0</v>
      </c>
      <c r="B365" s="1">
        <f>MAX(AVERAGE(Portfolios!$B$2:$B$1004)-Portfolios!B365, 0)</f>
        <v>0</v>
      </c>
    </row>
    <row r="366" spans="1:2">
      <c r="A366" s="11">
        <f>Returns!A366</f>
        <v>0</v>
      </c>
      <c r="B366" s="1">
        <f>MAX(AVERAGE(Portfolios!$B$2:$B$1004)-Portfolios!B366, 0)</f>
        <v>0</v>
      </c>
    </row>
    <row r="367" spans="1:2">
      <c r="A367" s="11">
        <f>Returns!A367</f>
        <v>0</v>
      </c>
      <c r="B367" s="1">
        <f>MAX(AVERAGE(Portfolios!$B$2:$B$1004)-Portfolios!B367, 0)</f>
        <v>0</v>
      </c>
    </row>
    <row r="368" spans="1:2">
      <c r="A368" s="11">
        <f>Returns!A368</f>
        <v>0</v>
      </c>
      <c r="B368" s="1">
        <f>MAX(AVERAGE(Portfolios!$B$2:$B$1004)-Portfolios!B368, 0)</f>
        <v>0</v>
      </c>
    </row>
    <row r="369" spans="1:2">
      <c r="A369" s="11">
        <f>Returns!A369</f>
        <v>0</v>
      </c>
      <c r="B369" s="1">
        <f>MAX(AVERAGE(Portfolios!$B$2:$B$1004)-Portfolios!B369, 0)</f>
        <v>0</v>
      </c>
    </row>
    <row r="370" spans="1:2">
      <c r="A370" s="11">
        <f>Returns!A370</f>
        <v>0</v>
      </c>
      <c r="B370" s="1">
        <f>MAX(AVERAGE(Portfolios!$B$2:$B$1004)-Portfolios!B370, 0)</f>
        <v>0</v>
      </c>
    </row>
    <row r="371" spans="1:2">
      <c r="A371" s="11">
        <f>Returns!A371</f>
        <v>0</v>
      </c>
      <c r="B371" s="1">
        <f>MAX(AVERAGE(Portfolios!$B$2:$B$1004)-Portfolios!B371, 0)</f>
        <v>0</v>
      </c>
    </row>
    <row r="372" spans="1:2">
      <c r="A372" s="11">
        <f>Returns!A372</f>
        <v>0</v>
      </c>
      <c r="B372" s="1">
        <f>MAX(AVERAGE(Portfolios!$B$2:$B$1004)-Portfolios!B372, 0)</f>
        <v>0</v>
      </c>
    </row>
    <row r="373" spans="1:2">
      <c r="A373" s="11">
        <f>Returns!A373</f>
        <v>0</v>
      </c>
      <c r="B373" s="1">
        <f>MAX(AVERAGE(Portfolios!$B$2:$B$1004)-Portfolios!B373, 0)</f>
        <v>0</v>
      </c>
    </row>
    <row r="374" spans="1:2">
      <c r="A374" s="11">
        <f>Returns!A374</f>
        <v>0</v>
      </c>
      <c r="B374" s="1">
        <f>MAX(AVERAGE(Portfolios!$B$2:$B$1004)-Portfolios!B374, 0)</f>
        <v>0</v>
      </c>
    </row>
    <row r="375" spans="1:2">
      <c r="A375" s="11">
        <f>Returns!A375</f>
        <v>0</v>
      </c>
      <c r="B375" s="1">
        <f>MAX(AVERAGE(Portfolios!$B$2:$B$1004)-Portfolios!B375, 0)</f>
        <v>0</v>
      </c>
    </row>
    <row r="376" spans="1:2">
      <c r="A376" s="11">
        <f>Returns!A376</f>
        <v>0</v>
      </c>
      <c r="B376" s="1">
        <f>MAX(AVERAGE(Portfolios!$B$2:$B$1004)-Portfolios!B376, 0)</f>
        <v>0</v>
      </c>
    </row>
    <row r="377" spans="1:2">
      <c r="A377" s="11">
        <f>Returns!A377</f>
        <v>0</v>
      </c>
      <c r="B377" s="1">
        <f>MAX(AVERAGE(Portfolios!$B$2:$B$1004)-Portfolios!B377, 0)</f>
        <v>0</v>
      </c>
    </row>
    <row r="378" spans="1:2">
      <c r="A378" s="11">
        <f>Returns!A378</f>
        <v>0</v>
      </c>
      <c r="B378" s="1">
        <f>MAX(AVERAGE(Portfolios!$B$2:$B$1004)-Portfolios!B378, 0)</f>
        <v>0</v>
      </c>
    </row>
    <row r="379" spans="1:2">
      <c r="A379" s="11">
        <f>Returns!A379</f>
        <v>0</v>
      </c>
      <c r="B379" s="1">
        <f>MAX(AVERAGE(Portfolios!$B$2:$B$1004)-Portfolios!B379, 0)</f>
        <v>0</v>
      </c>
    </row>
    <row r="380" spans="1:2">
      <c r="A380" s="11">
        <f>Returns!A380</f>
        <v>0</v>
      </c>
      <c r="B380" s="1">
        <f>MAX(AVERAGE(Portfolios!$B$2:$B$1004)-Portfolios!B380, 0)</f>
        <v>0</v>
      </c>
    </row>
    <row r="381" spans="1:2">
      <c r="A381" s="11">
        <f>Returns!A381</f>
        <v>0</v>
      </c>
      <c r="B381" s="1">
        <f>MAX(AVERAGE(Portfolios!$B$2:$B$1004)-Portfolios!B381, 0)</f>
        <v>0</v>
      </c>
    </row>
    <row r="382" spans="1:2">
      <c r="A382" s="11">
        <f>Returns!A382</f>
        <v>0</v>
      </c>
      <c r="B382" s="1">
        <f>MAX(AVERAGE(Portfolios!$B$2:$B$1004)-Portfolios!B382, 0)</f>
        <v>0</v>
      </c>
    </row>
    <row r="383" spans="1:2">
      <c r="A383" s="11">
        <f>Returns!A383</f>
        <v>0</v>
      </c>
      <c r="B383" s="1">
        <f>MAX(AVERAGE(Portfolios!$B$2:$B$1004)-Portfolios!B383, 0)</f>
        <v>0</v>
      </c>
    </row>
    <row r="384" spans="1:2">
      <c r="A384" s="11">
        <f>Returns!A384</f>
        <v>0</v>
      </c>
      <c r="B384" s="1">
        <f>MAX(AVERAGE(Portfolios!$B$2:$B$1004)-Portfolios!B384, 0)</f>
        <v>0</v>
      </c>
    </row>
    <row r="385" spans="1:2">
      <c r="A385" s="11">
        <f>Returns!A385</f>
        <v>0</v>
      </c>
      <c r="B385" s="1">
        <f>MAX(AVERAGE(Portfolios!$B$2:$B$1004)-Portfolios!B385, 0)</f>
        <v>0</v>
      </c>
    </row>
    <row r="386" spans="1:2">
      <c r="A386" s="11">
        <f>Returns!A386</f>
        <v>0</v>
      </c>
      <c r="B386" s="1">
        <f>MAX(AVERAGE(Portfolios!$B$2:$B$1004)-Portfolios!B386, 0)</f>
        <v>0</v>
      </c>
    </row>
    <row r="387" spans="1:2">
      <c r="A387" s="11">
        <f>Returns!A387</f>
        <v>0</v>
      </c>
      <c r="B387" s="1">
        <f>MAX(AVERAGE(Portfolios!$B$2:$B$1004)-Portfolios!B387, 0)</f>
        <v>0</v>
      </c>
    </row>
    <row r="388" spans="1:2">
      <c r="A388" s="11">
        <f>Returns!A388</f>
        <v>0</v>
      </c>
      <c r="B388" s="1">
        <f>MAX(AVERAGE(Portfolios!$B$2:$B$1004)-Portfolios!B388, 0)</f>
        <v>0</v>
      </c>
    </row>
    <row r="389" spans="1:2">
      <c r="A389" s="11">
        <f>Returns!A389</f>
        <v>0</v>
      </c>
      <c r="B389" s="1">
        <f>MAX(AVERAGE(Portfolios!$B$2:$B$1004)-Portfolios!B389, 0)</f>
        <v>0</v>
      </c>
    </row>
    <row r="390" spans="1:2">
      <c r="A390" s="11">
        <f>Returns!A390</f>
        <v>0</v>
      </c>
      <c r="B390" s="1">
        <f>MAX(AVERAGE(Portfolios!$B$2:$B$1004)-Portfolios!B390, 0)</f>
        <v>0</v>
      </c>
    </row>
    <row r="391" spans="1:2">
      <c r="A391" s="11">
        <f>Returns!A391</f>
        <v>0</v>
      </c>
      <c r="B391" s="1">
        <f>MAX(AVERAGE(Portfolios!$B$2:$B$1004)-Portfolios!B391, 0)</f>
        <v>0</v>
      </c>
    </row>
    <row r="392" spans="1:2">
      <c r="A392" s="11">
        <f>Returns!A392</f>
        <v>0</v>
      </c>
      <c r="B392" s="1">
        <f>MAX(AVERAGE(Portfolios!$B$2:$B$1004)-Portfolios!B392, 0)</f>
        <v>0</v>
      </c>
    </row>
    <row r="393" spans="1:2">
      <c r="A393" s="11">
        <f>Returns!A393</f>
        <v>0</v>
      </c>
      <c r="B393" s="1">
        <f>MAX(AVERAGE(Portfolios!$B$2:$B$1004)-Portfolios!B393, 0)</f>
        <v>0</v>
      </c>
    </row>
    <row r="394" spans="1:2">
      <c r="A394" s="11">
        <f>Returns!A394</f>
        <v>0</v>
      </c>
      <c r="B394" s="1">
        <f>MAX(AVERAGE(Portfolios!$B$2:$B$1004)-Portfolios!B394, 0)</f>
        <v>0</v>
      </c>
    </row>
    <row r="395" spans="1:2">
      <c r="A395" s="11">
        <f>Returns!A395</f>
        <v>0</v>
      </c>
      <c r="B395" s="1">
        <f>MAX(AVERAGE(Portfolios!$B$2:$B$1004)-Portfolios!B395, 0)</f>
        <v>0</v>
      </c>
    </row>
    <row r="396" spans="1:2">
      <c r="A396" s="11">
        <f>Returns!A396</f>
        <v>0</v>
      </c>
      <c r="B396" s="1">
        <f>MAX(AVERAGE(Portfolios!$B$2:$B$1004)-Portfolios!B396, 0)</f>
        <v>0</v>
      </c>
    </row>
    <row r="397" spans="1:2">
      <c r="A397" s="11">
        <f>Returns!A397</f>
        <v>0</v>
      </c>
      <c r="B397" s="1">
        <f>MAX(AVERAGE(Portfolios!$B$2:$B$1004)-Portfolios!B397, 0)</f>
        <v>0</v>
      </c>
    </row>
    <row r="398" spans="1:2">
      <c r="A398" s="11">
        <f>Returns!A398</f>
        <v>0</v>
      </c>
      <c r="B398" s="1">
        <f>MAX(AVERAGE(Portfolios!$B$2:$B$1004)-Portfolios!B398, 0)</f>
        <v>0</v>
      </c>
    </row>
    <row r="399" spans="1:2">
      <c r="A399" s="11">
        <f>Returns!A399</f>
        <v>0</v>
      </c>
      <c r="B399" s="1">
        <f>MAX(AVERAGE(Portfolios!$B$2:$B$1004)-Portfolios!B399, 0)</f>
        <v>0</v>
      </c>
    </row>
    <row r="400" spans="1:2">
      <c r="A400" s="11">
        <f>Returns!A400</f>
        <v>0</v>
      </c>
      <c r="B400" s="1">
        <f>MAX(AVERAGE(Portfolios!$B$2:$B$1004)-Portfolios!B400, 0)</f>
        <v>0</v>
      </c>
    </row>
    <row r="401" spans="1:2">
      <c r="A401" s="11">
        <f>Returns!A401</f>
        <v>0</v>
      </c>
      <c r="B401" s="1">
        <f>MAX(AVERAGE(Portfolios!$B$2:$B$1004)-Portfolios!B401, 0)</f>
        <v>0</v>
      </c>
    </row>
    <row r="402" spans="1:2">
      <c r="A402" s="11">
        <f>Returns!A402</f>
        <v>0</v>
      </c>
      <c r="B402" s="1">
        <f>MAX(AVERAGE(Portfolios!$B$2:$B$1004)-Portfolios!B402, 0)</f>
        <v>0</v>
      </c>
    </row>
    <row r="403" spans="1:2">
      <c r="A403" s="11">
        <f>Returns!A403</f>
        <v>0</v>
      </c>
      <c r="B403" s="1">
        <f>MAX(AVERAGE(Portfolios!$B$2:$B$1004)-Portfolios!B403, 0)</f>
        <v>0</v>
      </c>
    </row>
    <row r="404" spans="1:2">
      <c r="A404" s="11">
        <f>Returns!A404</f>
        <v>0</v>
      </c>
      <c r="B404" s="1">
        <f>MAX(AVERAGE(Portfolios!$B$2:$B$1004)-Portfolios!B404, 0)</f>
        <v>0</v>
      </c>
    </row>
    <row r="405" spans="1:2">
      <c r="A405" s="11">
        <f>Returns!A405</f>
        <v>0</v>
      </c>
      <c r="B405" s="1">
        <f>MAX(AVERAGE(Portfolios!$B$2:$B$1004)-Portfolios!B405, 0)</f>
        <v>0</v>
      </c>
    </row>
    <row r="406" spans="1:2">
      <c r="A406" s="11">
        <f>Returns!A406</f>
        <v>0</v>
      </c>
      <c r="B406" s="1">
        <f>MAX(AVERAGE(Portfolios!$B$2:$B$1004)-Portfolios!B406, 0)</f>
        <v>0</v>
      </c>
    </row>
    <row r="407" spans="1:2">
      <c r="A407" s="11">
        <f>Returns!A407</f>
        <v>0</v>
      </c>
      <c r="B407" s="1">
        <f>MAX(AVERAGE(Portfolios!$B$2:$B$1004)-Portfolios!B407, 0)</f>
        <v>0</v>
      </c>
    </row>
    <row r="408" spans="1:2">
      <c r="A408" s="11">
        <f>Returns!A408</f>
        <v>0</v>
      </c>
      <c r="B408" s="1">
        <f>MAX(AVERAGE(Portfolios!$B$2:$B$1004)-Portfolios!B408, 0)</f>
        <v>0</v>
      </c>
    </row>
    <row r="409" spans="1:2">
      <c r="A409" s="11">
        <f>Returns!A409</f>
        <v>0</v>
      </c>
      <c r="B409" s="1">
        <f>MAX(AVERAGE(Portfolios!$B$2:$B$1004)-Portfolios!B409, 0)</f>
        <v>0</v>
      </c>
    </row>
    <row r="410" spans="1:2">
      <c r="A410" s="11">
        <f>Returns!A410</f>
        <v>0</v>
      </c>
      <c r="B410" s="1">
        <f>MAX(AVERAGE(Portfolios!$B$2:$B$1004)-Portfolios!B410, 0)</f>
        <v>0</v>
      </c>
    </row>
    <row r="411" spans="1:2">
      <c r="A411" s="11">
        <f>Returns!A411</f>
        <v>0</v>
      </c>
      <c r="B411" s="1">
        <f>MAX(AVERAGE(Portfolios!$B$2:$B$1004)-Portfolios!B411, 0)</f>
        <v>0</v>
      </c>
    </row>
    <row r="412" spans="1:2">
      <c r="A412" s="11">
        <f>Returns!A412</f>
        <v>0</v>
      </c>
      <c r="B412" s="1">
        <f>MAX(AVERAGE(Portfolios!$B$2:$B$1004)-Portfolios!B412, 0)</f>
        <v>0</v>
      </c>
    </row>
    <row r="413" spans="1:2">
      <c r="A413" s="11">
        <f>Returns!A413</f>
        <v>0</v>
      </c>
      <c r="B413" s="1">
        <f>MAX(AVERAGE(Portfolios!$B$2:$B$1004)-Portfolios!B413, 0)</f>
        <v>0</v>
      </c>
    </row>
    <row r="414" spans="1:2">
      <c r="A414" s="11">
        <f>Returns!A414</f>
        <v>0</v>
      </c>
      <c r="B414" s="1">
        <f>MAX(AVERAGE(Portfolios!$B$2:$B$1004)-Portfolios!B414, 0)</f>
        <v>0</v>
      </c>
    </row>
    <row r="415" spans="1:2">
      <c r="A415" s="11">
        <f>Returns!A415</f>
        <v>0</v>
      </c>
      <c r="B415" s="1">
        <f>MAX(AVERAGE(Portfolios!$B$2:$B$1004)-Portfolios!B415, 0)</f>
        <v>0</v>
      </c>
    </row>
    <row r="416" spans="1:2">
      <c r="A416" s="11">
        <f>Returns!A416</f>
        <v>0</v>
      </c>
      <c r="B416" s="1">
        <f>MAX(AVERAGE(Portfolios!$B$2:$B$1004)-Portfolios!B416, 0)</f>
        <v>0</v>
      </c>
    </row>
    <row r="417" spans="1:2">
      <c r="A417" s="11">
        <f>Returns!A417</f>
        <v>0</v>
      </c>
      <c r="B417" s="1">
        <f>MAX(AVERAGE(Portfolios!$B$2:$B$1004)-Portfolios!B417, 0)</f>
        <v>0</v>
      </c>
    </row>
    <row r="418" spans="1:2">
      <c r="A418" s="11">
        <f>Returns!A418</f>
        <v>0</v>
      </c>
      <c r="B418" s="1">
        <f>MAX(AVERAGE(Portfolios!$B$2:$B$1004)-Portfolios!B418, 0)</f>
        <v>0</v>
      </c>
    </row>
    <row r="419" spans="1:2">
      <c r="A419" s="11">
        <f>Returns!A419</f>
        <v>0</v>
      </c>
      <c r="B419" s="1">
        <f>MAX(AVERAGE(Portfolios!$B$2:$B$1004)-Portfolios!B419, 0)</f>
        <v>0</v>
      </c>
    </row>
    <row r="420" spans="1:2">
      <c r="A420" s="11">
        <f>Returns!A420</f>
        <v>0</v>
      </c>
      <c r="B420" s="1">
        <f>MAX(AVERAGE(Portfolios!$B$2:$B$1004)-Portfolios!B420, 0)</f>
        <v>0</v>
      </c>
    </row>
    <row r="421" spans="1:2">
      <c r="A421" s="11">
        <f>Returns!A421</f>
        <v>0</v>
      </c>
      <c r="B421" s="1">
        <f>MAX(AVERAGE(Portfolios!$B$2:$B$1004)-Portfolios!B421, 0)</f>
        <v>0</v>
      </c>
    </row>
    <row r="422" spans="1:2">
      <c r="A422" s="11">
        <f>Returns!A422</f>
        <v>0</v>
      </c>
      <c r="B422" s="1">
        <f>MAX(AVERAGE(Portfolios!$B$2:$B$1004)-Portfolios!B422, 0)</f>
        <v>0</v>
      </c>
    </row>
    <row r="423" spans="1:2">
      <c r="A423" s="11">
        <f>Returns!A423</f>
        <v>0</v>
      </c>
      <c r="B423" s="1">
        <f>MAX(AVERAGE(Portfolios!$B$2:$B$1004)-Portfolios!B423, 0)</f>
        <v>0</v>
      </c>
    </row>
    <row r="424" spans="1:2">
      <c r="A424" s="11">
        <f>Returns!A424</f>
        <v>0</v>
      </c>
      <c r="B424" s="1">
        <f>MAX(AVERAGE(Portfolios!$B$2:$B$1004)-Portfolios!B424, 0)</f>
        <v>0</v>
      </c>
    </row>
    <row r="425" spans="1:2">
      <c r="A425" s="11">
        <f>Returns!A425</f>
        <v>0</v>
      </c>
      <c r="B425" s="1">
        <f>MAX(AVERAGE(Portfolios!$B$2:$B$1004)-Portfolios!B425, 0)</f>
        <v>0</v>
      </c>
    </row>
    <row r="426" spans="1:2">
      <c r="A426" s="11">
        <f>Returns!A426</f>
        <v>0</v>
      </c>
      <c r="B426" s="1">
        <f>MAX(AVERAGE(Portfolios!$B$2:$B$1004)-Portfolios!B426, 0)</f>
        <v>0</v>
      </c>
    </row>
    <row r="427" spans="1:2">
      <c r="A427" s="11">
        <f>Returns!A427</f>
        <v>0</v>
      </c>
      <c r="B427" s="1">
        <f>MAX(AVERAGE(Portfolios!$B$2:$B$1004)-Portfolios!B427, 0)</f>
        <v>0</v>
      </c>
    </row>
    <row r="428" spans="1:2">
      <c r="A428" s="11">
        <f>Returns!A428</f>
        <v>0</v>
      </c>
      <c r="B428" s="1">
        <f>MAX(AVERAGE(Portfolios!$B$2:$B$1004)-Portfolios!B428, 0)</f>
        <v>0</v>
      </c>
    </row>
    <row r="429" spans="1:2">
      <c r="A429" s="11">
        <f>Returns!A429</f>
        <v>0</v>
      </c>
      <c r="B429" s="1">
        <f>MAX(AVERAGE(Portfolios!$B$2:$B$1004)-Portfolios!B429, 0)</f>
        <v>0</v>
      </c>
    </row>
    <row r="430" spans="1:2">
      <c r="A430" s="11">
        <f>Returns!A430</f>
        <v>0</v>
      </c>
      <c r="B430" s="1">
        <f>MAX(AVERAGE(Portfolios!$B$2:$B$1004)-Portfolios!B430, 0)</f>
        <v>0</v>
      </c>
    </row>
    <row r="431" spans="1:2">
      <c r="A431" s="11">
        <f>Returns!A431</f>
        <v>0</v>
      </c>
      <c r="B431" s="1">
        <f>MAX(AVERAGE(Portfolios!$B$2:$B$1004)-Portfolios!B431, 0)</f>
        <v>0</v>
      </c>
    </row>
    <row r="432" spans="1:2">
      <c r="A432" s="11">
        <f>Returns!A432</f>
        <v>0</v>
      </c>
      <c r="B432" s="1">
        <f>MAX(AVERAGE(Portfolios!$B$2:$B$1004)-Portfolios!B432, 0)</f>
        <v>0</v>
      </c>
    </row>
    <row r="433" spans="1:2">
      <c r="A433" s="11">
        <f>Returns!A433</f>
        <v>0</v>
      </c>
      <c r="B433" s="1">
        <f>MAX(AVERAGE(Portfolios!$B$2:$B$1004)-Portfolios!B433, 0)</f>
        <v>0</v>
      </c>
    </row>
    <row r="434" spans="1:2">
      <c r="A434" s="11">
        <f>Returns!A434</f>
        <v>0</v>
      </c>
      <c r="B434" s="1">
        <f>MAX(AVERAGE(Portfolios!$B$2:$B$1004)-Portfolios!B434, 0)</f>
        <v>0</v>
      </c>
    </row>
    <row r="435" spans="1:2">
      <c r="A435" s="11">
        <f>Returns!A435</f>
        <v>0</v>
      </c>
      <c r="B435" s="1">
        <f>MAX(AVERAGE(Portfolios!$B$2:$B$1004)-Portfolios!B435, 0)</f>
        <v>0</v>
      </c>
    </row>
    <row r="436" spans="1:2">
      <c r="A436" s="11">
        <f>Returns!A436</f>
        <v>0</v>
      </c>
      <c r="B436" s="1">
        <f>MAX(AVERAGE(Portfolios!$B$2:$B$1004)-Portfolios!B436, 0)</f>
        <v>0</v>
      </c>
    </row>
    <row r="437" spans="1:2">
      <c r="A437" s="11">
        <f>Returns!A437</f>
        <v>0</v>
      </c>
      <c r="B437" s="1">
        <f>MAX(AVERAGE(Portfolios!$B$2:$B$1004)-Portfolios!B437, 0)</f>
        <v>0</v>
      </c>
    </row>
    <row r="438" spans="1:2">
      <c r="A438" s="11">
        <f>Returns!A438</f>
        <v>0</v>
      </c>
      <c r="B438" s="1">
        <f>MAX(AVERAGE(Portfolios!$B$2:$B$1004)-Portfolios!B438, 0)</f>
        <v>0</v>
      </c>
    </row>
    <row r="439" spans="1:2">
      <c r="A439" s="11">
        <f>Returns!A439</f>
        <v>0</v>
      </c>
      <c r="B439" s="1">
        <f>MAX(AVERAGE(Portfolios!$B$2:$B$1004)-Portfolios!B439, 0)</f>
        <v>0</v>
      </c>
    </row>
    <row r="440" spans="1:2">
      <c r="A440" s="11">
        <f>Returns!A440</f>
        <v>0</v>
      </c>
      <c r="B440" s="1">
        <f>MAX(AVERAGE(Portfolios!$B$2:$B$1004)-Portfolios!B440, 0)</f>
        <v>0</v>
      </c>
    </row>
    <row r="441" spans="1:2">
      <c r="A441" s="11">
        <f>Returns!A441</f>
        <v>0</v>
      </c>
      <c r="B441" s="1">
        <f>MAX(AVERAGE(Portfolios!$B$2:$B$1004)-Portfolios!B441, 0)</f>
        <v>0</v>
      </c>
    </row>
    <row r="442" spans="1:2">
      <c r="A442" s="11">
        <f>Returns!A442</f>
        <v>0</v>
      </c>
      <c r="B442" s="1">
        <f>MAX(AVERAGE(Portfolios!$B$2:$B$1004)-Portfolios!B442, 0)</f>
        <v>0</v>
      </c>
    </row>
    <row r="443" spans="1:2">
      <c r="A443" s="11">
        <f>Returns!A443</f>
        <v>0</v>
      </c>
      <c r="B443" s="1">
        <f>MAX(AVERAGE(Portfolios!$B$2:$B$1004)-Portfolios!B443, 0)</f>
        <v>0</v>
      </c>
    </row>
    <row r="444" spans="1:2">
      <c r="A444" s="11">
        <f>Returns!A444</f>
        <v>0</v>
      </c>
      <c r="B444" s="1">
        <f>MAX(AVERAGE(Portfolios!$B$2:$B$1004)-Portfolios!B444, 0)</f>
        <v>0</v>
      </c>
    </row>
    <row r="445" spans="1:2">
      <c r="A445" s="11">
        <f>Returns!A445</f>
        <v>0</v>
      </c>
      <c r="B445" s="1">
        <f>MAX(AVERAGE(Portfolios!$B$2:$B$1004)-Portfolios!B445, 0)</f>
        <v>0</v>
      </c>
    </row>
    <row r="446" spans="1:2">
      <c r="A446" s="11">
        <f>Returns!A446</f>
        <v>0</v>
      </c>
      <c r="B446" s="1">
        <f>MAX(AVERAGE(Portfolios!$B$2:$B$1004)-Portfolios!B446, 0)</f>
        <v>0</v>
      </c>
    </row>
    <row r="447" spans="1:2">
      <c r="A447" s="11">
        <f>Returns!A447</f>
        <v>0</v>
      </c>
      <c r="B447" s="1">
        <f>MAX(AVERAGE(Portfolios!$B$2:$B$1004)-Portfolios!B447, 0)</f>
        <v>0</v>
      </c>
    </row>
    <row r="448" spans="1:2">
      <c r="A448" s="11">
        <f>Returns!A448</f>
        <v>0</v>
      </c>
      <c r="B448" s="1">
        <f>MAX(AVERAGE(Portfolios!$B$2:$B$1004)-Portfolios!B448, 0)</f>
        <v>0</v>
      </c>
    </row>
    <row r="449" spans="1:2">
      <c r="A449" s="11">
        <f>Returns!A449</f>
        <v>0</v>
      </c>
      <c r="B449" s="1">
        <f>MAX(AVERAGE(Portfolios!$B$2:$B$1004)-Portfolios!B449, 0)</f>
        <v>0</v>
      </c>
    </row>
    <row r="450" spans="1:2">
      <c r="A450" s="11">
        <f>Returns!A450</f>
        <v>0</v>
      </c>
      <c r="B450" s="1">
        <f>MAX(AVERAGE(Portfolios!$B$2:$B$1004)-Portfolios!B450, 0)</f>
        <v>0</v>
      </c>
    </row>
    <row r="451" spans="1:2">
      <c r="A451" s="11">
        <f>Returns!A451</f>
        <v>0</v>
      </c>
      <c r="B451" s="1">
        <f>MAX(AVERAGE(Portfolios!$B$2:$B$1004)-Portfolios!B451, 0)</f>
        <v>0</v>
      </c>
    </row>
    <row r="452" spans="1:2">
      <c r="A452" s="11">
        <f>Returns!A452</f>
        <v>0</v>
      </c>
      <c r="B452" s="1">
        <f>MAX(AVERAGE(Portfolios!$B$2:$B$1004)-Portfolios!B452, 0)</f>
        <v>0</v>
      </c>
    </row>
    <row r="453" spans="1:2">
      <c r="A453" s="11">
        <f>Returns!A453</f>
        <v>0</v>
      </c>
      <c r="B453" s="1">
        <f>MAX(AVERAGE(Portfolios!$B$2:$B$1004)-Portfolios!B453, 0)</f>
        <v>0</v>
      </c>
    </row>
    <row r="454" spans="1:2">
      <c r="A454" s="11">
        <f>Returns!A454</f>
        <v>0</v>
      </c>
      <c r="B454" s="1">
        <f>MAX(AVERAGE(Portfolios!$B$2:$B$1004)-Portfolios!B454, 0)</f>
        <v>0</v>
      </c>
    </row>
    <row r="455" spans="1:2">
      <c r="A455" s="11">
        <f>Returns!A455</f>
        <v>0</v>
      </c>
      <c r="B455" s="1">
        <f>MAX(AVERAGE(Portfolios!$B$2:$B$1004)-Portfolios!B455, 0)</f>
        <v>0</v>
      </c>
    </row>
    <row r="456" spans="1:2">
      <c r="A456" s="11">
        <f>Returns!A456</f>
        <v>0</v>
      </c>
      <c r="B456" s="1">
        <f>MAX(AVERAGE(Portfolios!$B$2:$B$1004)-Portfolios!B456, 0)</f>
        <v>0</v>
      </c>
    </row>
    <row r="457" spans="1:2">
      <c r="A457" s="11">
        <f>Returns!A457</f>
        <v>0</v>
      </c>
      <c r="B457" s="1">
        <f>MAX(AVERAGE(Portfolios!$B$2:$B$1004)-Portfolios!B457, 0)</f>
        <v>0</v>
      </c>
    </row>
    <row r="458" spans="1:2">
      <c r="A458" s="11">
        <f>Returns!A458</f>
        <v>0</v>
      </c>
      <c r="B458" s="1">
        <f>MAX(AVERAGE(Portfolios!$B$2:$B$1004)-Portfolios!B458, 0)</f>
        <v>0</v>
      </c>
    </row>
    <row r="459" spans="1:2">
      <c r="A459" s="11">
        <f>Returns!A459</f>
        <v>0</v>
      </c>
      <c r="B459" s="1">
        <f>MAX(AVERAGE(Portfolios!$B$2:$B$1004)-Portfolios!B459, 0)</f>
        <v>0</v>
      </c>
    </row>
    <row r="460" spans="1:2">
      <c r="A460" s="11">
        <f>Returns!A460</f>
        <v>0</v>
      </c>
      <c r="B460" s="1">
        <f>MAX(AVERAGE(Portfolios!$B$2:$B$1004)-Portfolios!B460, 0)</f>
        <v>0</v>
      </c>
    </row>
    <row r="461" spans="1:2">
      <c r="A461" s="11">
        <f>Returns!A461</f>
        <v>0</v>
      </c>
      <c r="B461" s="1">
        <f>MAX(AVERAGE(Portfolios!$B$2:$B$1004)-Portfolios!B461, 0)</f>
        <v>0</v>
      </c>
    </row>
    <row r="462" spans="1:2">
      <c r="A462" s="11">
        <f>Returns!A462</f>
        <v>0</v>
      </c>
      <c r="B462" s="1">
        <f>MAX(AVERAGE(Portfolios!$B$2:$B$1004)-Portfolios!B462, 0)</f>
        <v>0</v>
      </c>
    </row>
    <row r="463" spans="1:2">
      <c r="A463" s="11">
        <f>Returns!A463</f>
        <v>0</v>
      </c>
      <c r="B463" s="1">
        <f>MAX(AVERAGE(Portfolios!$B$2:$B$1004)-Portfolios!B463, 0)</f>
        <v>0</v>
      </c>
    </row>
    <row r="464" spans="1:2">
      <c r="A464" s="11">
        <f>Returns!A464</f>
        <v>0</v>
      </c>
      <c r="B464" s="1">
        <f>MAX(AVERAGE(Portfolios!$B$2:$B$1004)-Portfolios!B464, 0)</f>
        <v>0</v>
      </c>
    </row>
    <row r="465" spans="1:2">
      <c r="A465" s="11">
        <f>Returns!A465</f>
        <v>0</v>
      </c>
      <c r="B465" s="1">
        <f>MAX(AVERAGE(Portfolios!$B$2:$B$1004)-Portfolios!B465, 0)</f>
        <v>0</v>
      </c>
    </row>
    <row r="466" spans="1:2">
      <c r="A466" s="11">
        <f>Returns!A466</f>
        <v>0</v>
      </c>
      <c r="B466" s="1">
        <f>MAX(AVERAGE(Portfolios!$B$2:$B$1004)-Portfolios!B466, 0)</f>
        <v>0</v>
      </c>
    </row>
    <row r="467" spans="1:2">
      <c r="A467" s="11">
        <f>Returns!A467</f>
        <v>0</v>
      </c>
      <c r="B467" s="1">
        <f>MAX(AVERAGE(Portfolios!$B$2:$B$1004)-Portfolios!B467, 0)</f>
        <v>0</v>
      </c>
    </row>
    <row r="468" spans="1:2">
      <c r="A468" s="11">
        <f>Returns!A468</f>
        <v>0</v>
      </c>
      <c r="B468" s="1">
        <f>MAX(AVERAGE(Portfolios!$B$2:$B$1004)-Portfolios!B468, 0)</f>
        <v>0</v>
      </c>
    </row>
    <row r="469" spans="1:2">
      <c r="A469" s="11">
        <f>Returns!A469</f>
        <v>0</v>
      </c>
      <c r="B469" s="1">
        <f>MAX(AVERAGE(Portfolios!$B$2:$B$1004)-Portfolios!B469, 0)</f>
        <v>0</v>
      </c>
    </row>
    <row r="470" spans="1:2">
      <c r="A470" s="11">
        <f>Returns!A470</f>
        <v>0</v>
      </c>
      <c r="B470" s="1">
        <f>MAX(AVERAGE(Portfolios!$B$2:$B$1004)-Portfolios!B470, 0)</f>
        <v>0</v>
      </c>
    </row>
    <row r="471" spans="1:2">
      <c r="A471" s="11">
        <f>Returns!A471</f>
        <v>0</v>
      </c>
      <c r="B471" s="1">
        <f>MAX(AVERAGE(Portfolios!$B$2:$B$1004)-Portfolios!B471, 0)</f>
        <v>0</v>
      </c>
    </row>
    <row r="472" spans="1:2">
      <c r="A472" s="11">
        <f>Returns!A472</f>
        <v>0</v>
      </c>
      <c r="B472" s="1">
        <f>MAX(AVERAGE(Portfolios!$B$2:$B$1004)-Portfolios!B472, 0)</f>
        <v>0</v>
      </c>
    </row>
    <row r="473" spans="1:2">
      <c r="A473" s="11">
        <f>Returns!A473</f>
        <v>0</v>
      </c>
      <c r="B473" s="1">
        <f>MAX(AVERAGE(Portfolios!$B$2:$B$1004)-Portfolios!B473, 0)</f>
        <v>0</v>
      </c>
    </row>
    <row r="474" spans="1:2">
      <c r="A474" s="11">
        <f>Returns!A474</f>
        <v>0</v>
      </c>
      <c r="B474" s="1">
        <f>MAX(AVERAGE(Portfolios!$B$2:$B$1004)-Portfolios!B474, 0)</f>
        <v>0</v>
      </c>
    </row>
    <row r="475" spans="1:2">
      <c r="A475" s="11">
        <f>Returns!A475</f>
        <v>0</v>
      </c>
      <c r="B475" s="1">
        <f>MAX(AVERAGE(Portfolios!$B$2:$B$1004)-Portfolios!B475, 0)</f>
        <v>0</v>
      </c>
    </row>
    <row r="476" spans="1:2">
      <c r="A476" s="11">
        <f>Returns!A476</f>
        <v>0</v>
      </c>
      <c r="B476" s="1">
        <f>MAX(AVERAGE(Portfolios!$B$2:$B$1004)-Portfolios!B476, 0)</f>
        <v>0</v>
      </c>
    </row>
    <row r="477" spans="1:2">
      <c r="A477" s="11">
        <f>Returns!A477</f>
        <v>0</v>
      </c>
      <c r="B477" s="1">
        <f>MAX(AVERAGE(Portfolios!$B$2:$B$1004)-Portfolios!B477, 0)</f>
        <v>0</v>
      </c>
    </row>
    <row r="478" spans="1:2">
      <c r="A478" s="11">
        <f>Returns!A478</f>
        <v>0</v>
      </c>
      <c r="B478" s="1">
        <f>MAX(AVERAGE(Portfolios!$B$2:$B$1004)-Portfolios!B478, 0)</f>
        <v>0</v>
      </c>
    </row>
    <row r="479" spans="1:2">
      <c r="A479" s="11">
        <f>Returns!A479</f>
        <v>0</v>
      </c>
      <c r="B479" s="1">
        <f>MAX(AVERAGE(Portfolios!$B$2:$B$1004)-Portfolios!B479, 0)</f>
        <v>0</v>
      </c>
    </row>
    <row r="480" spans="1:2">
      <c r="A480" s="11">
        <f>Returns!A480</f>
        <v>0</v>
      </c>
      <c r="B480" s="1">
        <f>MAX(AVERAGE(Portfolios!$B$2:$B$1004)-Portfolios!B480, 0)</f>
        <v>0</v>
      </c>
    </row>
    <row r="481" spans="1:2">
      <c r="A481" s="11">
        <f>Returns!A481</f>
        <v>0</v>
      </c>
      <c r="B481" s="1">
        <f>MAX(AVERAGE(Portfolios!$B$2:$B$1004)-Portfolios!B481, 0)</f>
        <v>0</v>
      </c>
    </row>
    <row r="482" spans="1:2">
      <c r="A482" s="11">
        <f>Returns!A482</f>
        <v>0</v>
      </c>
      <c r="B482" s="1">
        <f>MAX(AVERAGE(Portfolios!$B$2:$B$1004)-Portfolios!B482, 0)</f>
        <v>0</v>
      </c>
    </row>
    <row r="483" spans="1:2">
      <c r="A483" s="11">
        <f>Returns!A483</f>
        <v>0</v>
      </c>
      <c r="B483" s="1">
        <f>MAX(AVERAGE(Portfolios!$B$2:$B$1004)-Portfolios!B483, 0)</f>
        <v>0</v>
      </c>
    </row>
    <row r="484" spans="1:2">
      <c r="A484" s="11">
        <f>Returns!A484</f>
        <v>0</v>
      </c>
      <c r="B484" s="1">
        <f>MAX(AVERAGE(Portfolios!$B$2:$B$1004)-Portfolios!B484, 0)</f>
        <v>0</v>
      </c>
    </row>
    <row r="485" spans="1:2">
      <c r="A485" s="11">
        <f>Returns!A485</f>
        <v>0</v>
      </c>
      <c r="B485" s="1">
        <f>MAX(AVERAGE(Portfolios!$B$2:$B$1004)-Portfolios!B485, 0)</f>
        <v>0</v>
      </c>
    </row>
    <row r="486" spans="1:2">
      <c r="A486" s="11">
        <f>Returns!A486</f>
        <v>0</v>
      </c>
      <c r="B486" s="1">
        <f>MAX(AVERAGE(Portfolios!$B$2:$B$1004)-Portfolios!B486, 0)</f>
        <v>0</v>
      </c>
    </row>
    <row r="487" spans="1:2">
      <c r="A487" s="11">
        <f>Returns!A487</f>
        <v>0</v>
      </c>
      <c r="B487" s="1">
        <f>MAX(AVERAGE(Portfolios!$B$2:$B$1004)-Portfolios!B487, 0)</f>
        <v>0</v>
      </c>
    </row>
    <row r="488" spans="1:2">
      <c r="A488" s="11">
        <f>Returns!A488</f>
        <v>0</v>
      </c>
      <c r="B488" s="1">
        <f>MAX(AVERAGE(Portfolios!$B$2:$B$1004)-Portfolios!B488, 0)</f>
        <v>0</v>
      </c>
    </row>
    <row r="489" spans="1:2">
      <c r="A489" s="11">
        <f>Returns!A489</f>
        <v>0</v>
      </c>
      <c r="B489" s="1">
        <f>MAX(AVERAGE(Portfolios!$B$2:$B$1004)-Portfolios!B489, 0)</f>
        <v>0</v>
      </c>
    </row>
    <row r="490" spans="1:2">
      <c r="A490" s="11">
        <f>Returns!A490</f>
        <v>0</v>
      </c>
      <c r="B490" s="1">
        <f>MAX(AVERAGE(Portfolios!$B$2:$B$1004)-Portfolios!B490, 0)</f>
        <v>0</v>
      </c>
    </row>
    <row r="491" spans="1:2">
      <c r="A491" s="11">
        <f>Returns!A491</f>
        <v>0</v>
      </c>
      <c r="B491" s="1">
        <f>MAX(AVERAGE(Portfolios!$B$2:$B$1004)-Portfolios!B491, 0)</f>
        <v>0</v>
      </c>
    </row>
    <row r="492" spans="1:2">
      <c r="A492" s="11">
        <f>Returns!A492</f>
        <v>0</v>
      </c>
      <c r="B492" s="1">
        <f>MAX(AVERAGE(Portfolios!$B$2:$B$1004)-Portfolios!B492, 0)</f>
        <v>0</v>
      </c>
    </row>
    <row r="493" spans="1:2">
      <c r="A493" s="11">
        <f>Returns!A493</f>
        <v>0</v>
      </c>
      <c r="B493" s="1">
        <f>MAX(AVERAGE(Portfolios!$B$2:$B$1004)-Portfolios!B493, 0)</f>
        <v>0</v>
      </c>
    </row>
    <row r="494" spans="1:2">
      <c r="A494" s="11">
        <f>Returns!A494</f>
        <v>0</v>
      </c>
      <c r="B494" s="1">
        <f>MAX(AVERAGE(Portfolios!$B$2:$B$1004)-Portfolios!B494, 0)</f>
        <v>0</v>
      </c>
    </row>
    <row r="495" spans="1:2">
      <c r="A495" s="11">
        <f>Returns!A495</f>
        <v>0</v>
      </c>
      <c r="B495" s="1">
        <f>MAX(AVERAGE(Portfolios!$B$2:$B$1004)-Portfolios!B495, 0)</f>
        <v>0</v>
      </c>
    </row>
    <row r="496" spans="1:2">
      <c r="A496" s="11">
        <f>Returns!A496</f>
        <v>0</v>
      </c>
      <c r="B496" s="1">
        <f>MAX(AVERAGE(Portfolios!$B$2:$B$1004)-Portfolios!B496, 0)</f>
        <v>0</v>
      </c>
    </row>
    <row r="497" spans="1:2">
      <c r="A497" s="11">
        <f>Returns!A497</f>
        <v>0</v>
      </c>
      <c r="B497" s="1">
        <f>MAX(AVERAGE(Portfolios!$B$2:$B$1004)-Portfolios!B497, 0)</f>
        <v>0</v>
      </c>
    </row>
    <row r="498" spans="1:2">
      <c r="A498" s="11">
        <f>Returns!A498</f>
        <v>0</v>
      </c>
      <c r="B498" s="1">
        <f>MAX(AVERAGE(Portfolios!$B$2:$B$1004)-Portfolios!B498, 0)</f>
        <v>0</v>
      </c>
    </row>
    <row r="499" spans="1:2">
      <c r="A499" s="11">
        <f>Returns!A499</f>
        <v>0</v>
      </c>
      <c r="B499" s="1">
        <f>MAX(AVERAGE(Portfolios!$B$2:$B$1004)-Portfolios!B499, 0)</f>
        <v>0</v>
      </c>
    </row>
    <row r="500" spans="1:2">
      <c r="A500" s="11">
        <f>Returns!A500</f>
        <v>0</v>
      </c>
      <c r="B500" s="1">
        <f>MAX(AVERAGE(Portfolios!$B$2:$B$1004)-Portfolios!B500, 0)</f>
        <v>0</v>
      </c>
    </row>
    <row r="501" spans="1:2">
      <c r="A501" s="11">
        <f>Returns!A501</f>
        <v>0</v>
      </c>
      <c r="B501" s="1">
        <f>MAX(AVERAGE(Portfolios!$B$2:$B$1004)-Portfolios!B501, 0)</f>
        <v>0</v>
      </c>
    </row>
    <row r="502" spans="1:2">
      <c r="A502" s="11">
        <f>Returns!A502</f>
        <v>0</v>
      </c>
      <c r="B502" s="1">
        <f>MAX(AVERAGE(Portfolios!$B$2:$B$1004)-Portfolios!B502, 0)</f>
        <v>0</v>
      </c>
    </row>
    <row r="503" spans="1:2">
      <c r="A503" s="11">
        <f>Returns!A503</f>
        <v>0</v>
      </c>
      <c r="B503" s="1">
        <f>MAX(AVERAGE(Portfolios!$B$2:$B$1004)-Portfolios!B503, 0)</f>
        <v>0</v>
      </c>
    </row>
    <row r="504" spans="1:2">
      <c r="A504" s="11">
        <f>Returns!A504</f>
        <v>0</v>
      </c>
      <c r="B504" s="1">
        <f>MAX(AVERAGE(Portfolios!$B$2:$B$1004)-Portfolios!B504, 0)</f>
        <v>0</v>
      </c>
    </row>
    <row r="505" spans="1:2">
      <c r="A505" s="11">
        <f>Returns!A505</f>
        <v>0</v>
      </c>
      <c r="B505" s="1">
        <f>MAX(AVERAGE(Portfolios!$B$2:$B$1004)-Portfolios!B505, 0)</f>
        <v>0</v>
      </c>
    </row>
    <row r="506" spans="1:2">
      <c r="A506" s="11">
        <f>Returns!A506</f>
        <v>0</v>
      </c>
      <c r="B506" s="1">
        <f>MAX(AVERAGE(Portfolios!$B$2:$B$1004)-Portfolios!B506, 0)</f>
        <v>0</v>
      </c>
    </row>
    <row r="507" spans="1:2">
      <c r="A507" s="11">
        <f>Returns!A507</f>
        <v>0</v>
      </c>
      <c r="B507" s="1">
        <f>MAX(AVERAGE(Portfolios!$B$2:$B$1004)-Portfolios!B507, 0)</f>
        <v>0</v>
      </c>
    </row>
    <row r="508" spans="1:2">
      <c r="A508" s="11">
        <f>Returns!A508</f>
        <v>0</v>
      </c>
      <c r="B508" s="1">
        <f>MAX(AVERAGE(Portfolios!$B$2:$B$1004)-Portfolios!B508, 0)</f>
        <v>0</v>
      </c>
    </row>
    <row r="509" spans="1:2">
      <c r="A509" s="11">
        <f>Returns!A509</f>
        <v>0</v>
      </c>
      <c r="B509" s="1">
        <f>MAX(AVERAGE(Portfolios!$B$2:$B$1004)-Portfolios!B509, 0)</f>
        <v>0</v>
      </c>
    </row>
    <row r="510" spans="1:2">
      <c r="A510" s="11">
        <f>Returns!A510</f>
        <v>0</v>
      </c>
      <c r="B510" s="1">
        <f>MAX(AVERAGE(Portfolios!$B$2:$B$1004)-Portfolios!B510, 0)</f>
        <v>0</v>
      </c>
    </row>
    <row r="511" spans="1:2">
      <c r="A511" s="11">
        <f>Returns!A511</f>
        <v>0</v>
      </c>
      <c r="B511" s="1">
        <f>MAX(AVERAGE(Portfolios!$B$2:$B$1004)-Portfolios!B511, 0)</f>
        <v>0</v>
      </c>
    </row>
    <row r="512" spans="1:2">
      <c r="A512" s="11">
        <f>Returns!A512</f>
        <v>0</v>
      </c>
      <c r="B512" s="1">
        <f>MAX(AVERAGE(Portfolios!$B$2:$B$1004)-Portfolios!B512, 0)</f>
        <v>0</v>
      </c>
    </row>
    <row r="513" spans="1:2">
      <c r="A513" s="11">
        <f>Returns!A513</f>
        <v>0</v>
      </c>
      <c r="B513" s="1">
        <f>MAX(AVERAGE(Portfolios!$B$2:$B$1004)-Portfolios!B513, 0)</f>
        <v>0</v>
      </c>
    </row>
    <row r="514" spans="1:2">
      <c r="A514" s="11">
        <f>Returns!A514</f>
        <v>0</v>
      </c>
      <c r="B514" s="1">
        <f>MAX(AVERAGE(Portfolios!$B$2:$B$1004)-Portfolios!B514, 0)</f>
        <v>0</v>
      </c>
    </row>
    <row r="515" spans="1:2">
      <c r="A515" s="11">
        <f>Returns!A515</f>
        <v>0</v>
      </c>
      <c r="B515" s="1">
        <f>MAX(AVERAGE(Portfolios!$B$2:$B$1004)-Portfolios!B515, 0)</f>
        <v>0</v>
      </c>
    </row>
    <row r="516" spans="1:2">
      <c r="A516" s="11">
        <f>Returns!A516</f>
        <v>0</v>
      </c>
      <c r="B516" s="1">
        <f>MAX(AVERAGE(Portfolios!$B$2:$B$1004)-Portfolios!B516, 0)</f>
        <v>0</v>
      </c>
    </row>
    <row r="517" spans="1:2">
      <c r="A517" s="11">
        <f>Returns!A517</f>
        <v>0</v>
      </c>
      <c r="B517" s="1">
        <f>MAX(AVERAGE(Portfolios!$B$2:$B$1004)-Portfolios!B517, 0)</f>
        <v>0</v>
      </c>
    </row>
    <row r="518" spans="1:2">
      <c r="A518" s="11">
        <f>Returns!A518</f>
        <v>0</v>
      </c>
      <c r="B518" s="1">
        <f>MAX(AVERAGE(Portfolios!$B$2:$B$1004)-Portfolios!B518, 0)</f>
        <v>0</v>
      </c>
    </row>
    <row r="519" spans="1:2">
      <c r="A519" s="11">
        <f>Returns!A519</f>
        <v>0</v>
      </c>
      <c r="B519" s="1">
        <f>MAX(AVERAGE(Portfolios!$B$2:$B$1004)-Portfolios!B519, 0)</f>
        <v>0</v>
      </c>
    </row>
    <row r="520" spans="1:2">
      <c r="A520" s="11">
        <f>Returns!A520</f>
        <v>0</v>
      </c>
      <c r="B520" s="1">
        <f>MAX(AVERAGE(Portfolios!$B$2:$B$1004)-Portfolios!B520, 0)</f>
        <v>0</v>
      </c>
    </row>
    <row r="521" spans="1:2">
      <c r="A521" s="11">
        <f>Returns!A521</f>
        <v>0</v>
      </c>
      <c r="B521" s="1">
        <f>MAX(AVERAGE(Portfolios!$B$2:$B$1004)-Portfolios!B521, 0)</f>
        <v>0</v>
      </c>
    </row>
    <row r="522" spans="1:2">
      <c r="A522" s="11">
        <f>Returns!A522</f>
        <v>0</v>
      </c>
      <c r="B522" s="1">
        <f>MAX(AVERAGE(Portfolios!$B$2:$B$1004)-Portfolios!B522, 0)</f>
        <v>0</v>
      </c>
    </row>
    <row r="523" spans="1:2">
      <c r="A523" s="11">
        <f>Returns!A523</f>
        <v>0</v>
      </c>
      <c r="B523" s="1">
        <f>MAX(AVERAGE(Portfolios!$B$2:$B$1004)-Portfolios!B523, 0)</f>
        <v>0</v>
      </c>
    </row>
    <row r="524" spans="1:2">
      <c r="A524" s="11">
        <f>Returns!A524</f>
        <v>0</v>
      </c>
      <c r="B524" s="1">
        <f>MAX(AVERAGE(Portfolios!$B$2:$B$1004)-Portfolios!B524, 0)</f>
        <v>0</v>
      </c>
    </row>
    <row r="525" spans="1:2">
      <c r="A525" s="11">
        <f>Returns!A525</f>
        <v>0</v>
      </c>
      <c r="B525" s="1">
        <f>MAX(AVERAGE(Portfolios!$B$2:$B$1004)-Portfolios!B525, 0)</f>
        <v>0</v>
      </c>
    </row>
    <row r="526" spans="1:2">
      <c r="A526" s="11">
        <f>Returns!A526</f>
        <v>0</v>
      </c>
      <c r="B526" s="1">
        <f>MAX(AVERAGE(Portfolios!$B$2:$B$1004)-Portfolios!B526, 0)</f>
        <v>0</v>
      </c>
    </row>
    <row r="527" spans="1:2">
      <c r="A527" s="11">
        <f>Returns!A527</f>
        <v>0</v>
      </c>
      <c r="B527" s="1">
        <f>MAX(AVERAGE(Portfolios!$B$2:$B$1004)-Portfolios!B527, 0)</f>
        <v>0</v>
      </c>
    </row>
    <row r="528" spans="1:2">
      <c r="A528" s="11">
        <f>Returns!A528</f>
        <v>0</v>
      </c>
      <c r="B528" s="1">
        <f>MAX(AVERAGE(Portfolios!$B$2:$B$1004)-Portfolios!B528, 0)</f>
        <v>0</v>
      </c>
    </row>
    <row r="529" spans="1:2">
      <c r="A529" s="11">
        <f>Returns!A529</f>
        <v>0</v>
      </c>
      <c r="B529" s="1">
        <f>MAX(AVERAGE(Portfolios!$B$2:$B$1004)-Portfolios!B529, 0)</f>
        <v>0</v>
      </c>
    </row>
    <row r="530" spans="1:2">
      <c r="A530" s="11">
        <f>Returns!A530</f>
        <v>0</v>
      </c>
      <c r="B530" s="1">
        <f>MAX(AVERAGE(Portfolios!$B$2:$B$1004)-Portfolios!B530, 0)</f>
        <v>0</v>
      </c>
    </row>
    <row r="531" spans="1:2">
      <c r="A531" s="11">
        <f>Returns!A531</f>
        <v>0</v>
      </c>
      <c r="B531" s="1">
        <f>MAX(AVERAGE(Portfolios!$B$2:$B$1004)-Portfolios!B531, 0)</f>
        <v>0</v>
      </c>
    </row>
    <row r="532" spans="1:2">
      <c r="A532" s="11">
        <f>Returns!A532</f>
        <v>0</v>
      </c>
      <c r="B532" s="1">
        <f>MAX(AVERAGE(Portfolios!$B$2:$B$1004)-Portfolios!B532, 0)</f>
        <v>0</v>
      </c>
    </row>
    <row r="533" spans="1:2">
      <c r="A533" s="11">
        <f>Returns!A533</f>
        <v>0</v>
      </c>
      <c r="B533" s="1">
        <f>MAX(AVERAGE(Portfolios!$B$2:$B$1004)-Portfolios!B533, 0)</f>
        <v>0</v>
      </c>
    </row>
    <row r="534" spans="1:2">
      <c r="A534" s="11">
        <f>Returns!A534</f>
        <v>0</v>
      </c>
      <c r="B534" s="1">
        <f>MAX(AVERAGE(Portfolios!$B$2:$B$1004)-Portfolios!B534, 0)</f>
        <v>0</v>
      </c>
    </row>
    <row r="535" spans="1:2">
      <c r="A535" s="11">
        <f>Returns!A535</f>
        <v>0</v>
      </c>
      <c r="B535" s="1">
        <f>MAX(AVERAGE(Portfolios!$B$2:$B$1004)-Portfolios!B535, 0)</f>
        <v>0</v>
      </c>
    </row>
    <row r="536" spans="1:2">
      <c r="A536" s="11">
        <f>Returns!A536</f>
        <v>0</v>
      </c>
      <c r="B536" s="1">
        <f>MAX(AVERAGE(Portfolios!$B$2:$B$1004)-Portfolios!B536, 0)</f>
        <v>0</v>
      </c>
    </row>
    <row r="537" spans="1:2">
      <c r="A537" s="11">
        <f>Returns!A537</f>
        <v>0</v>
      </c>
      <c r="B537" s="1">
        <f>MAX(AVERAGE(Portfolios!$B$2:$B$1004)-Portfolios!B537, 0)</f>
        <v>0</v>
      </c>
    </row>
    <row r="538" spans="1:2">
      <c r="A538" s="11">
        <f>Returns!A538</f>
        <v>0</v>
      </c>
      <c r="B538" s="1">
        <f>MAX(AVERAGE(Portfolios!$B$2:$B$1004)-Portfolios!B538, 0)</f>
        <v>0</v>
      </c>
    </row>
    <row r="539" spans="1:2">
      <c r="A539" s="11">
        <f>Returns!A539</f>
        <v>0</v>
      </c>
      <c r="B539" s="1">
        <f>MAX(AVERAGE(Portfolios!$B$2:$B$1004)-Portfolios!B539, 0)</f>
        <v>0</v>
      </c>
    </row>
    <row r="540" spans="1:2">
      <c r="A540" s="11">
        <f>Returns!A540</f>
        <v>0</v>
      </c>
      <c r="B540" s="1">
        <f>MAX(AVERAGE(Portfolios!$B$2:$B$1004)-Portfolios!B540, 0)</f>
        <v>0</v>
      </c>
    </row>
    <row r="541" spans="1:2">
      <c r="A541" s="11">
        <f>Returns!A541</f>
        <v>0</v>
      </c>
      <c r="B541" s="1">
        <f>MAX(AVERAGE(Portfolios!$B$2:$B$1004)-Portfolios!B541, 0)</f>
        <v>0</v>
      </c>
    </row>
    <row r="542" spans="1:2">
      <c r="A542" s="11">
        <f>Returns!A542</f>
        <v>0</v>
      </c>
      <c r="B542" s="1">
        <f>MAX(AVERAGE(Portfolios!$B$2:$B$1004)-Portfolios!B542, 0)</f>
        <v>0</v>
      </c>
    </row>
    <row r="543" spans="1:2">
      <c r="A543" s="11">
        <f>Returns!A543</f>
        <v>0</v>
      </c>
      <c r="B543" s="1">
        <f>MAX(AVERAGE(Portfolios!$B$2:$B$1004)-Portfolios!B543, 0)</f>
        <v>0</v>
      </c>
    </row>
    <row r="544" spans="1:2">
      <c r="A544" s="11">
        <f>Returns!A544</f>
        <v>0</v>
      </c>
      <c r="B544" s="1">
        <f>MAX(AVERAGE(Portfolios!$B$2:$B$1004)-Portfolios!B544, 0)</f>
        <v>0</v>
      </c>
    </row>
    <row r="545" spans="1:2">
      <c r="A545" s="11">
        <f>Returns!A545</f>
        <v>0</v>
      </c>
      <c r="B545" s="1">
        <f>MAX(AVERAGE(Portfolios!$B$2:$B$1004)-Portfolios!B545, 0)</f>
        <v>0</v>
      </c>
    </row>
    <row r="546" spans="1:2">
      <c r="A546" s="11">
        <f>Returns!A546</f>
        <v>0</v>
      </c>
      <c r="B546" s="1">
        <f>MAX(AVERAGE(Portfolios!$B$2:$B$1004)-Portfolios!B546, 0)</f>
        <v>0</v>
      </c>
    </row>
    <row r="547" spans="1:2">
      <c r="A547" s="11">
        <f>Returns!A547</f>
        <v>0</v>
      </c>
      <c r="B547" s="1">
        <f>MAX(AVERAGE(Portfolios!$B$2:$B$1004)-Portfolios!B547, 0)</f>
        <v>0</v>
      </c>
    </row>
    <row r="548" spans="1:2">
      <c r="A548" s="11">
        <f>Returns!A548</f>
        <v>0</v>
      </c>
      <c r="B548" s="1">
        <f>MAX(AVERAGE(Portfolios!$B$2:$B$1004)-Portfolios!B548, 0)</f>
        <v>0</v>
      </c>
    </row>
    <row r="549" spans="1:2">
      <c r="A549" s="11">
        <f>Returns!A549</f>
        <v>0</v>
      </c>
      <c r="B549" s="1">
        <f>MAX(AVERAGE(Portfolios!$B$2:$B$1004)-Portfolios!B549, 0)</f>
        <v>0</v>
      </c>
    </row>
    <row r="550" spans="1:2">
      <c r="A550" s="11">
        <f>Returns!A550</f>
        <v>0</v>
      </c>
      <c r="B550" s="1">
        <f>MAX(AVERAGE(Portfolios!$B$2:$B$1004)-Portfolios!B550, 0)</f>
        <v>0</v>
      </c>
    </row>
    <row r="551" spans="1:2">
      <c r="A551" s="11">
        <f>Returns!A551</f>
        <v>0</v>
      </c>
      <c r="B551" s="1">
        <f>MAX(AVERAGE(Portfolios!$B$2:$B$1004)-Portfolios!B551, 0)</f>
        <v>0</v>
      </c>
    </row>
    <row r="552" spans="1:2">
      <c r="A552" s="11">
        <f>Returns!A552</f>
        <v>0</v>
      </c>
      <c r="B552" s="1">
        <f>MAX(AVERAGE(Portfolios!$B$2:$B$1004)-Portfolios!B552, 0)</f>
        <v>0</v>
      </c>
    </row>
    <row r="553" spans="1:2">
      <c r="A553" s="11">
        <f>Returns!A553</f>
        <v>0</v>
      </c>
      <c r="B553" s="1">
        <f>MAX(AVERAGE(Portfolios!$B$2:$B$1004)-Portfolios!B553, 0)</f>
        <v>0</v>
      </c>
    </row>
    <row r="554" spans="1:2">
      <c r="A554" s="11">
        <f>Returns!A554</f>
        <v>0</v>
      </c>
      <c r="B554" s="1">
        <f>MAX(AVERAGE(Portfolios!$B$2:$B$1004)-Portfolios!B554, 0)</f>
        <v>0</v>
      </c>
    </row>
    <row r="555" spans="1:2">
      <c r="A555" s="11">
        <f>Returns!A555</f>
        <v>0</v>
      </c>
      <c r="B555" s="1">
        <f>MAX(AVERAGE(Portfolios!$B$2:$B$1004)-Portfolios!B555, 0)</f>
        <v>0</v>
      </c>
    </row>
    <row r="556" spans="1:2">
      <c r="A556" s="11">
        <f>Returns!A556</f>
        <v>0</v>
      </c>
      <c r="B556" s="1">
        <f>MAX(AVERAGE(Portfolios!$B$2:$B$1004)-Portfolios!B556, 0)</f>
        <v>0</v>
      </c>
    </row>
    <row r="557" spans="1:2">
      <c r="A557" s="11">
        <f>Returns!A557</f>
        <v>0</v>
      </c>
      <c r="B557" s="1">
        <f>MAX(AVERAGE(Portfolios!$B$2:$B$1004)-Portfolios!B557, 0)</f>
        <v>0</v>
      </c>
    </row>
    <row r="558" spans="1:2">
      <c r="A558" s="11">
        <f>Returns!A558</f>
        <v>0</v>
      </c>
      <c r="B558" s="1">
        <f>MAX(AVERAGE(Portfolios!$B$2:$B$1004)-Portfolios!B558, 0)</f>
        <v>0</v>
      </c>
    </row>
    <row r="559" spans="1:2">
      <c r="A559" s="11">
        <f>Returns!A559</f>
        <v>0</v>
      </c>
      <c r="B559" s="1">
        <f>MAX(AVERAGE(Portfolios!$B$2:$B$1004)-Portfolios!B559, 0)</f>
        <v>0</v>
      </c>
    </row>
    <row r="560" spans="1:2">
      <c r="A560" s="11">
        <f>Returns!A560</f>
        <v>0</v>
      </c>
      <c r="B560" s="1">
        <f>MAX(AVERAGE(Portfolios!$B$2:$B$1004)-Portfolios!B560, 0)</f>
        <v>0</v>
      </c>
    </row>
    <row r="561" spans="1:2">
      <c r="A561" s="11">
        <f>Returns!A561</f>
        <v>0</v>
      </c>
      <c r="B561" s="1">
        <f>MAX(AVERAGE(Portfolios!$B$2:$B$1004)-Portfolios!B561, 0)</f>
        <v>0</v>
      </c>
    </row>
    <row r="562" spans="1:2">
      <c r="A562" s="11">
        <f>Returns!A562</f>
        <v>0</v>
      </c>
      <c r="B562" s="1">
        <f>MAX(AVERAGE(Portfolios!$B$2:$B$1004)-Portfolios!B562, 0)</f>
        <v>0</v>
      </c>
    </row>
    <row r="563" spans="1:2">
      <c r="A563" s="11">
        <f>Returns!A563</f>
        <v>0</v>
      </c>
      <c r="B563" s="1">
        <f>MAX(AVERAGE(Portfolios!$B$2:$B$1004)-Portfolios!B563, 0)</f>
        <v>0</v>
      </c>
    </row>
    <row r="564" spans="1:2">
      <c r="A564" s="11">
        <f>Returns!A564</f>
        <v>0</v>
      </c>
      <c r="B564" s="1">
        <f>MAX(AVERAGE(Portfolios!$B$2:$B$1004)-Portfolios!B564, 0)</f>
        <v>0</v>
      </c>
    </row>
    <row r="565" spans="1:2">
      <c r="A565" s="11">
        <f>Returns!A565</f>
        <v>0</v>
      </c>
      <c r="B565" s="1">
        <f>MAX(AVERAGE(Portfolios!$B$2:$B$1004)-Portfolios!B565, 0)</f>
        <v>0</v>
      </c>
    </row>
    <row r="566" spans="1:2">
      <c r="A566" s="11">
        <f>Returns!A566</f>
        <v>0</v>
      </c>
      <c r="B566" s="1">
        <f>MAX(AVERAGE(Portfolios!$B$2:$B$1004)-Portfolios!B566, 0)</f>
        <v>0</v>
      </c>
    </row>
    <row r="567" spans="1:2">
      <c r="A567" s="11">
        <f>Returns!A567</f>
        <v>0</v>
      </c>
      <c r="B567" s="1">
        <f>MAX(AVERAGE(Portfolios!$B$2:$B$1004)-Portfolios!B567, 0)</f>
        <v>0</v>
      </c>
    </row>
    <row r="568" spans="1:2">
      <c r="A568" s="11">
        <f>Returns!A568</f>
        <v>0</v>
      </c>
      <c r="B568" s="1">
        <f>MAX(AVERAGE(Portfolios!$B$2:$B$1004)-Portfolios!B568, 0)</f>
        <v>0</v>
      </c>
    </row>
    <row r="569" spans="1:2">
      <c r="A569" s="11">
        <f>Returns!A569</f>
        <v>0</v>
      </c>
      <c r="B569" s="1">
        <f>MAX(AVERAGE(Portfolios!$B$2:$B$1004)-Portfolios!B569, 0)</f>
        <v>0</v>
      </c>
    </row>
    <row r="570" spans="1:2">
      <c r="A570" s="11">
        <f>Returns!A570</f>
        <v>0</v>
      </c>
      <c r="B570" s="1">
        <f>MAX(AVERAGE(Portfolios!$B$2:$B$1004)-Portfolios!B570, 0)</f>
        <v>0</v>
      </c>
    </row>
    <row r="571" spans="1:2">
      <c r="A571" s="11">
        <f>Returns!A571</f>
        <v>0</v>
      </c>
      <c r="B571" s="1">
        <f>MAX(AVERAGE(Portfolios!$B$2:$B$1004)-Portfolios!B571, 0)</f>
        <v>0</v>
      </c>
    </row>
    <row r="572" spans="1:2">
      <c r="A572" s="11">
        <f>Returns!A572</f>
        <v>0</v>
      </c>
      <c r="B572" s="1">
        <f>MAX(AVERAGE(Portfolios!$B$2:$B$1004)-Portfolios!B572, 0)</f>
        <v>0</v>
      </c>
    </row>
    <row r="573" spans="1:2">
      <c r="A573" s="11">
        <f>Returns!A573</f>
        <v>0</v>
      </c>
      <c r="B573" s="1">
        <f>MAX(AVERAGE(Portfolios!$B$2:$B$1004)-Portfolios!B573, 0)</f>
        <v>0</v>
      </c>
    </row>
    <row r="574" spans="1:2">
      <c r="A574" s="11">
        <f>Returns!A574</f>
        <v>0</v>
      </c>
      <c r="B574" s="1">
        <f>MAX(AVERAGE(Portfolios!$B$2:$B$1004)-Portfolios!B574, 0)</f>
        <v>0</v>
      </c>
    </row>
    <row r="575" spans="1:2">
      <c r="A575" s="11">
        <f>Returns!A575</f>
        <v>0</v>
      </c>
      <c r="B575" s="1">
        <f>MAX(AVERAGE(Portfolios!$B$2:$B$1004)-Portfolios!B575, 0)</f>
        <v>0</v>
      </c>
    </row>
    <row r="576" spans="1:2">
      <c r="A576" s="11">
        <f>Returns!A576</f>
        <v>0</v>
      </c>
      <c r="B576" s="1">
        <f>MAX(AVERAGE(Portfolios!$B$2:$B$1004)-Portfolios!B576, 0)</f>
        <v>0</v>
      </c>
    </row>
    <row r="577" spans="1:2">
      <c r="A577" s="11">
        <f>Returns!A577</f>
        <v>0</v>
      </c>
      <c r="B577" s="1">
        <f>MAX(AVERAGE(Portfolios!$B$2:$B$1004)-Portfolios!B577, 0)</f>
        <v>0</v>
      </c>
    </row>
    <row r="578" spans="1:2">
      <c r="A578" s="11">
        <f>Returns!A578</f>
        <v>0</v>
      </c>
      <c r="B578" s="1">
        <f>MAX(AVERAGE(Portfolios!$B$2:$B$1004)-Portfolios!B578, 0)</f>
        <v>0</v>
      </c>
    </row>
    <row r="579" spans="1:2">
      <c r="A579" s="11">
        <f>Returns!A579</f>
        <v>0</v>
      </c>
      <c r="B579" s="1">
        <f>MAX(AVERAGE(Portfolios!$B$2:$B$1004)-Portfolios!B579, 0)</f>
        <v>0</v>
      </c>
    </row>
    <row r="580" spans="1:2">
      <c r="A580" s="11">
        <f>Returns!A580</f>
        <v>0</v>
      </c>
      <c r="B580" s="1">
        <f>MAX(AVERAGE(Portfolios!$B$2:$B$1004)-Portfolios!B580, 0)</f>
        <v>0</v>
      </c>
    </row>
    <row r="581" spans="1:2">
      <c r="A581" s="11">
        <f>Returns!A581</f>
        <v>0</v>
      </c>
      <c r="B581" s="1">
        <f>MAX(AVERAGE(Portfolios!$B$2:$B$1004)-Portfolios!B581, 0)</f>
        <v>0</v>
      </c>
    </row>
    <row r="582" spans="1:2">
      <c r="A582" s="11">
        <f>Returns!A582</f>
        <v>0</v>
      </c>
      <c r="B582" s="1">
        <f>MAX(AVERAGE(Portfolios!$B$2:$B$1004)-Portfolios!B582, 0)</f>
        <v>0</v>
      </c>
    </row>
    <row r="583" spans="1:2">
      <c r="A583" s="11">
        <f>Returns!A583</f>
        <v>0</v>
      </c>
      <c r="B583" s="1">
        <f>MAX(AVERAGE(Portfolios!$B$2:$B$1004)-Portfolios!B583, 0)</f>
        <v>0</v>
      </c>
    </row>
    <row r="584" spans="1:2">
      <c r="A584" s="11">
        <f>Returns!A584</f>
        <v>0</v>
      </c>
      <c r="B584" s="1">
        <f>MAX(AVERAGE(Portfolios!$B$2:$B$1004)-Portfolios!B584, 0)</f>
        <v>0</v>
      </c>
    </row>
    <row r="585" spans="1:2">
      <c r="A585" s="11">
        <f>Returns!A585</f>
        <v>0</v>
      </c>
      <c r="B585" s="1">
        <f>MAX(AVERAGE(Portfolios!$B$2:$B$1004)-Portfolios!B585, 0)</f>
        <v>0</v>
      </c>
    </row>
    <row r="586" spans="1:2">
      <c r="A586" s="11">
        <f>Returns!A586</f>
        <v>0</v>
      </c>
      <c r="B586" s="1">
        <f>MAX(AVERAGE(Portfolios!$B$2:$B$1004)-Portfolios!B586, 0)</f>
        <v>0</v>
      </c>
    </row>
    <row r="587" spans="1:2">
      <c r="A587" s="11">
        <f>Returns!A587</f>
        <v>0</v>
      </c>
      <c r="B587" s="1">
        <f>MAX(AVERAGE(Portfolios!$B$2:$B$1004)-Portfolios!B587, 0)</f>
        <v>0</v>
      </c>
    </row>
    <row r="588" spans="1:2">
      <c r="A588" s="11">
        <f>Returns!A588</f>
        <v>0</v>
      </c>
      <c r="B588" s="1">
        <f>MAX(AVERAGE(Portfolios!$B$2:$B$1004)-Portfolios!B588, 0)</f>
        <v>0</v>
      </c>
    </row>
    <row r="589" spans="1:2">
      <c r="A589" s="11">
        <f>Returns!A589</f>
        <v>0</v>
      </c>
      <c r="B589" s="1">
        <f>MAX(AVERAGE(Portfolios!$B$2:$B$1004)-Portfolios!B589, 0)</f>
        <v>0</v>
      </c>
    </row>
    <row r="590" spans="1:2">
      <c r="A590" s="11">
        <f>Returns!A590</f>
        <v>0</v>
      </c>
      <c r="B590" s="1">
        <f>MAX(AVERAGE(Portfolios!$B$2:$B$1004)-Portfolios!B590, 0)</f>
        <v>0</v>
      </c>
    </row>
    <row r="591" spans="1:2">
      <c r="A591" s="11">
        <f>Returns!A591</f>
        <v>0</v>
      </c>
      <c r="B591" s="1">
        <f>MAX(AVERAGE(Portfolios!$B$2:$B$1004)-Portfolios!B591, 0)</f>
        <v>0</v>
      </c>
    </row>
    <row r="592" spans="1:2">
      <c r="A592" s="11">
        <f>Returns!A592</f>
        <v>0</v>
      </c>
      <c r="B592" s="1">
        <f>MAX(AVERAGE(Portfolios!$B$2:$B$1004)-Portfolios!B592, 0)</f>
        <v>0</v>
      </c>
    </row>
    <row r="593" spans="1:2">
      <c r="A593" s="11">
        <f>Returns!A593</f>
        <v>0</v>
      </c>
      <c r="B593" s="1">
        <f>MAX(AVERAGE(Portfolios!$B$2:$B$1004)-Portfolios!B593, 0)</f>
        <v>0</v>
      </c>
    </row>
    <row r="594" spans="1:2">
      <c r="A594" s="11">
        <f>Returns!A594</f>
        <v>0</v>
      </c>
      <c r="B594" s="1">
        <f>MAX(AVERAGE(Portfolios!$B$2:$B$1004)-Portfolios!B594, 0)</f>
        <v>0</v>
      </c>
    </row>
    <row r="595" spans="1:2">
      <c r="A595" s="11">
        <f>Returns!A595</f>
        <v>0</v>
      </c>
      <c r="B595" s="1">
        <f>MAX(AVERAGE(Portfolios!$B$2:$B$1004)-Portfolios!B595, 0)</f>
        <v>0</v>
      </c>
    </row>
    <row r="596" spans="1:2">
      <c r="A596" s="11">
        <f>Returns!A596</f>
        <v>0</v>
      </c>
      <c r="B596" s="1">
        <f>MAX(AVERAGE(Portfolios!$B$2:$B$1004)-Portfolios!B596, 0)</f>
        <v>0</v>
      </c>
    </row>
    <row r="597" spans="1:2">
      <c r="A597" s="11">
        <f>Returns!A597</f>
        <v>0</v>
      </c>
      <c r="B597" s="1">
        <f>MAX(AVERAGE(Portfolios!$B$2:$B$1004)-Portfolios!B597, 0)</f>
        <v>0</v>
      </c>
    </row>
    <row r="598" spans="1:2">
      <c r="A598" s="11">
        <f>Returns!A598</f>
        <v>0</v>
      </c>
      <c r="B598" s="1">
        <f>MAX(AVERAGE(Portfolios!$B$2:$B$1004)-Portfolios!B598, 0)</f>
        <v>0</v>
      </c>
    </row>
    <row r="599" spans="1:2">
      <c r="A599" s="11">
        <f>Returns!A599</f>
        <v>0</v>
      </c>
      <c r="B599" s="1">
        <f>MAX(AVERAGE(Portfolios!$B$2:$B$1004)-Portfolios!B599, 0)</f>
        <v>0</v>
      </c>
    </row>
    <row r="600" spans="1:2">
      <c r="A600" s="11">
        <f>Returns!A600</f>
        <v>0</v>
      </c>
      <c r="B600" s="1">
        <f>MAX(AVERAGE(Portfolios!$B$2:$B$1004)-Portfolios!B600, 0)</f>
        <v>0</v>
      </c>
    </row>
    <row r="601" spans="1:2">
      <c r="A601" s="11">
        <f>Returns!A601</f>
        <v>0</v>
      </c>
      <c r="B601" s="1">
        <f>MAX(AVERAGE(Portfolios!$B$2:$B$1004)-Portfolios!B601, 0)</f>
        <v>0</v>
      </c>
    </row>
    <row r="602" spans="1:2">
      <c r="A602" s="11">
        <f>Returns!A602</f>
        <v>0</v>
      </c>
      <c r="B602" s="1">
        <f>MAX(AVERAGE(Portfolios!$B$2:$B$1004)-Portfolios!B602, 0)</f>
        <v>0</v>
      </c>
    </row>
    <row r="603" spans="1:2">
      <c r="A603" s="11">
        <f>Returns!A603</f>
        <v>0</v>
      </c>
      <c r="B603" s="1">
        <f>MAX(AVERAGE(Portfolios!$B$2:$B$1004)-Portfolios!B603, 0)</f>
        <v>0</v>
      </c>
    </row>
    <row r="604" spans="1:2">
      <c r="A604" s="11">
        <f>Returns!A604</f>
        <v>0</v>
      </c>
      <c r="B604" s="1">
        <f>MAX(AVERAGE(Portfolios!$B$2:$B$1004)-Portfolios!B604, 0)</f>
        <v>0</v>
      </c>
    </row>
    <row r="605" spans="1:2">
      <c r="A605" s="11">
        <f>Returns!A605</f>
        <v>0</v>
      </c>
      <c r="B605" s="1">
        <f>MAX(AVERAGE(Portfolios!$B$2:$B$1004)-Portfolios!B605, 0)</f>
        <v>0</v>
      </c>
    </row>
    <row r="606" spans="1:2">
      <c r="A606" s="11">
        <f>Returns!A606</f>
        <v>0</v>
      </c>
      <c r="B606" s="1">
        <f>MAX(AVERAGE(Portfolios!$B$2:$B$1004)-Portfolios!B606, 0)</f>
        <v>0</v>
      </c>
    </row>
    <row r="607" spans="1:2">
      <c r="A607" s="11">
        <f>Returns!A607</f>
        <v>0</v>
      </c>
      <c r="B607" s="1">
        <f>MAX(AVERAGE(Portfolios!$B$2:$B$1004)-Portfolios!B607, 0)</f>
        <v>0</v>
      </c>
    </row>
    <row r="608" spans="1:2">
      <c r="A608" s="11">
        <f>Returns!A608</f>
        <v>0</v>
      </c>
      <c r="B608" s="1">
        <f>MAX(AVERAGE(Portfolios!$B$2:$B$1004)-Portfolios!B608, 0)</f>
        <v>0</v>
      </c>
    </row>
    <row r="609" spans="1:2">
      <c r="A609" s="11">
        <f>Returns!A609</f>
        <v>0</v>
      </c>
      <c r="B609" s="1">
        <f>MAX(AVERAGE(Portfolios!$B$2:$B$1004)-Portfolios!B609, 0)</f>
        <v>0</v>
      </c>
    </row>
    <row r="610" spans="1:2">
      <c r="A610" s="11">
        <f>Returns!A610</f>
        <v>0</v>
      </c>
      <c r="B610" s="1">
        <f>MAX(AVERAGE(Portfolios!$B$2:$B$1004)-Portfolios!B610, 0)</f>
        <v>0</v>
      </c>
    </row>
    <row r="611" spans="1:2">
      <c r="A611" s="11">
        <f>Returns!A611</f>
        <v>0</v>
      </c>
      <c r="B611" s="1">
        <f>MAX(AVERAGE(Portfolios!$B$2:$B$1004)-Portfolios!B611, 0)</f>
        <v>0</v>
      </c>
    </row>
    <row r="612" spans="1:2">
      <c r="A612" s="11">
        <f>Returns!A612</f>
        <v>0</v>
      </c>
      <c r="B612" s="1">
        <f>MAX(AVERAGE(Portfolios!$B$2:$B$1004)-Portfolios!B612, 0)</f>
        <v>0</v>
      </c>
    </row>
    <row r="613" spans="1:2">
      <c r="A613" s="11">
        <f>Returns!A613</f>
        <v>0</v>
      </c>
      <c r="B613" s="1">
        <f>MAX(AVERAGE(Portfolios!$B$2:$B$1004)-Portfolios!B613, 0)</f>
        <v>0</v>
      </c>
    </row>
    <row r="614" spans="1:2">
      <c r="A614" s="11">
        <f>Returns!A614</f>
        <v>0</v>
      </c>
      <c r="B614" s="1">
        <f>MAX(AVERAGE(Portfolios!$B$2:$B$1004)-Portfolios!B614, 0)</f>
        <v>0</v>
      </c>
    </row>
    <row r="615" spans="1:2">
      <c r="A615" s="11">
        <f>Returns!A615</f>
        <v>0</v>
      </c>
      <c r="B615" s="1">
        <f>MAX(AVERAGE(Portfolios!$B$2:$B$1004)-Portfolios!B615, 0)</f>
        <v>0</v>
      </c>
    </row>
    <row r="616" spans="1:2">
      <c r="A616" s="11">
        <f>Returns!A616</f>
        <v>0</v>
      </c>
      <c r="B616" s="1">
        <f>MAX(AVERAGE(Portfolios!$B$2:$B$1004)-Portfolios!B616, 0)</f>
        <v>0</v>
      </c>
    </row>
    <row r="617" spans="1:2">
      <c r="A617" s="11">
        <f>Returns!A617</f>
        <v>0</v>
      </c>
      <c r="B617" s="1">
        <f>MAX(AVERAGE(Portfolios!$B$2:$B$1004)-Portfolios!B617, 0)</f>
        <v>0</v>
      </c>
    </row>
    <row r="618" spans="1:2">
      <c r="A618" s="11">
        <f>Returns!A618</f>
        <v>0</v>
      </c>
      <c r="B618" s="1">
        <f>MAX(AVERAGE(Portfolios!$B$2:$B$1004)-Portfolios!B618, 0)</f>
        <v>0</v>
      </c>
    </row>
    <row r="619" spans="1:2">
      <c r="A619" s="11">
        <f>Returns!A619</f>
        <v>0</v>
      </c>
      <c r="B619" s="1">
        <f>MAX(AVERAGE(Portfolios!$B$2:$B$1004)-Portfolios!B619, 0)</f>
        <v>0</v>
      </c>
    </row>
    <row r="620" spans="1:2">
      <c r="A620" s="11">
        <f>Returns!A620</f>
        <v>0</v>
      </c>
      <c r="B620" s="1">
        <f>MAX(AVERAGE(Portfolios!$B$2:$B$1004)-Portfolios!B620, 0)</f>
        <v>0</v>
      </c>
    </row>
    <row r="621" spans="1:2">
      <c r="A621" s="11">
        <f>Returns!A621</f>
        <v>0</v>
      </c>
      <c r="B621" s="1">
        <f>MAX(AVERAGE(Portfolios!$B$2:$B$1004)-Portfolios!B621, 0)</f>
        <v>0</v>
      </c>
    </row>
    <row r="622" spans="1:2">
      <c r="A622" s="11">
        <f>Returns!A622</f>
        <v>0</v>
      </c>
      <c r="B622" s="1">
        <f>MAX(AVERAGE(Portfolios!$B$2:$B$1004)-Portfolios!B622, 0)</f>
        <v>0</v>
      </c>
    </row>
    <row r="623" spans="1:2">
      <c r="A623" s="11">
        <f>Returns!A623</f>
        <v>0</v>
      </c>
      <c r="B623" s="1">
        <f>MAX(AVERAGE(Portfolios!$B$2:$B$1004)-Portfolios!B623, 0)</f>
        <v>0</v>
      </c>
    </row>
    <row r="624" spans="1:2">
      <c r="A624" s="11">
        <f>Returns!A624</f>
        <v>0</v>
      </c>
      <c r="B624" s="1">
        <f>MAX(AVERAGE(Portfolios!$B$2:$B$1004)-Portfolios!B624, 0)</f>
        <v>0</v>
      </c>
    </row>
    <row r="625" spans="1:2">
      <c r="A625" s="11">
        <f>Returns!A625</f>
        <v>0</v>
      </c>
      <c r="B625" s="1">
        <f>MAX(AVERAGE(Portfolios!$B$2:$B$1004)-Portfolios!B625, 0)</f>
        <v>0</v>
      </c>
    </row>
    <row r="626" spans="1:2">
      <c r="A626" s="11">
        <f>Returns!A626</f>
        <v>0</v>
      </c>
      <c r="B626" s="1">
        <f>MAX(AVERAGE(Portfolios!$B$2:$B$1004)-Portfolios!B626, 0)</f>
        <v>0</v>
      </c>
    </row>
    <row r="627" spans="1:2">
      <c r="A627" s="11">
        <f>Returns!A627</f>
        <v>0</v>
      </c>
      <c r="B627" s="1">
        <f>MAX(AVERAGE(Portfolios!$B$2:$B$1004)-Portfolios!B627, 0)</f>
        <v>0</v>
      </c>
    </row>
    <row r="628" spans="1:2">
      <c r="A628" s="11">
        <f>Returns!A628</f>
        <v>0</v>
      </c>
      <c r="B628" s="1">
        <f>MAX(AVERAGE(Portfolios!$B$2:$B$1004)-Portfolios!B628, 0)</f>
        <v>0</v>
      </c>
    </row>
    <row r="629" spans="1:2">
      <c r="A629" s="11">
        <f>Returns!A629</f>
        <v>0</v>
      </c>
      <c r="B629" s="1">
        <f>MAX(AVERAGE(Portfolios!$B$2:$B$1004)-Portfolios!B629, 0)</f>
        <v>0</v>
      </c>
    </row>
    <row r="630" spans="1:2">
      <c r="A630" s="11">
        <f>Returns!A630</f>
        <v>0</v>
      </c>
      <c r="B630" s="1">
        <f>MAX(AVERAGE(Portfolios!$B$2:$B$1004)-Portfolios!B630, 0)</f>
        <v>0</v>
      </c>
    </row>
    <row r="631" spans="1:2">
      <c r="A631" s="11">
        <f>Returns!A631</f>
        <v>0</v>
      </c>
      <c r="B631" s="1">
        <f>MAX(AVERAGE(Portfolios!$B$2:$B$1004)-Portfolios!B631, 0)</f>
        <v>0</v>
      </c>
    </row>
    <row r="632" spans="1:2">
      <c r="A632" s="11">
        <f>Returns!A632</f>
        <v>0</v>
      </c>
      <c r="B632" s="1">
        <f>MAX(AVERAGE(Portfolios!$B$2:$B$1004)-Portfolios!B632, 0)</f>
        <v>0</v>
      </c>
    </row>
    <row r="633" spans="1:2">
      <c r="A633" s="11">
        <f>Returns!A633</f>
        <v>0</v>
      </c>
      <c r="B633" s="1">
        <f>MAX(AVERAGE(Portfolios!$B$2:$B$1004)-Portfolios!B633, 0)</f>
        <v>0</v>
      </c>
    </row>
    <row r="634" spans="1:2">
      <c r="A634" s="11">
        <f>Returns!A634</f>
        <v>0</v>
      </c>
      <c r="B634" s="1">
        <f>MAX(AVERAGE(Portfolios!$B$2:$B$1004)-Portfolios!B634, 0)</f>
        <v>0</v>
      </c>
    </row>
    <row r="635" spans="1:2">
      <c r="A635" s="11">
        <f>Returns!A635</f>
        <v>0</v>
      </c>
      <c r="B635" s="1">
        <f>MAX(AVERAGE(Portfolios!$B$2:$B$1004)-Portfolios!B635, 0)</f>
        <v>0</v>
      </c>
    </row>
    <row r="636" spans="1:2">
      <c r="A636" s="11">
        <f>Returns!A636</f>
        <v>0</v>
      </c>
      <c r="B636" s="1">
        <f>MAX(AVERAGE(Portfolios!$B$2:$B$1004)-Portfolios!B636, 0)</f>
        <v>0</v>
      </c>
    </row>
    <row r="637" spans="1:2">
      <c r="A637" s="11">
        <f>Returns!A637</f>
        <v>0</v>
      </c>
      <c r="B637" s="1">
        <f>MAX(AVERAGE(Portfolios!$B$2:$B$1004)-Portfolios!B637, 0)</f>
        <v>0</v>
      </c>
    </row>
    <row r="638" spans="1:2">
      <c r="A638" s="11">
        <f>Returns!A638</f>
        <v>0</v>
      </c>
      <c r="B638" s="1">
        <f>MAX(AVERAGE(Portfolios!$B$2:$B$1004)-Portfolios!B638, 0)</f>
        <v>0</v>
      </c>
    </row>
    <row r="639" spans="1:2">
      <c r="A639" s="11">
        <f>Returns!A639</f>
        <v>0</v>
      </c>
      <c r="B639" s="1">
        <f>MAX(AVERAGE(Portfolios!$B$2:$B$1004)-Portfolios!B639, 0)</f>
        <v>0</v>
      </c>
    </row>
    <row r="640" spans="1:2">
      <c r="A640" s="11">
        <f>Returns!A640</f>
        <v>0</v>
      </c>
      <c r="B640" s="1">
        <f>MAX(AVERAGE(Portfolios!$B$2:$B$1004)-Portfolios!B640, 0)</f>
        <v>0</v>
      </c>
    </row>
    <row r="641" spans="1:2">
      <c r="A641" s="11">
        <f>Returns!A641</f>
        <v>0</v>
      </c>
      <c r="B641" s="1">
        <f>MAX(AVERAGE(Portfolios!$B$2:$B$1004)-Portfolios!B641, 0)</f>
        <v>0</v>
      </c>
    </row>
    <row r="642" spans="1:2">
      <c r="A642" s="11">
        <f>Returns!A642</f>
        <v>0</v>
      </c>
      <c r="B642" s="1">
        <f>MAX(AVERAGE(Portfolios!$B$2:$B$1004)-Portfolios!B642, 0)</f>
        <v>0</v>
      </c>
    </row>
    <row r="643" spans="1:2">
      <c r="A643" s="11">
        <f>Returns!A643</f>
        <v>0</v>
      </c>
      <c r="B643" s="1">
        <f>MAX(AVERAGE(Portfolios!$B$2:$B$1004)-Portfolios!B643, 0)</f>
        <v>0</v>
      </c>
    </row>
    <row r="644" spans="1:2">
      <c r="A644" s="11">
        <f>Returns!A644</f>
        <v>0</v>
      </c>
      <c r="B644" s="1">
        <f>MAX(AVERAGE(Portfolios!$B$2:$B$1004)-Portfolios!B644, 0)</f>
        <v>0</v>
      </c>
    </row>
    <row r="645" spans="1:2">
      <c r="A645" s="11">
        <f>Returns!A645</f>
        <v>0</v>
      </c>
      <c r="B645" s="1">
        <f>MAX(AVERAGE(Portfolios!$B$2:$B$1004)-Portfolios!B645, 0)</f>
        <v>0</v>
      </c>
    </row>
    <row r="646" spans="1:2">
      <c r="A646" s="11">
        <f>Returns!A646</f>
        <v>0</v>
      </c>
      <c r="B646" s="1">
        <f>MAX(AVERAGE(Portfolios!$B$2:$B$1004)-Portfolios!B646, 0)</f>
        <v>0</v>
      </c>
    </row>
    <row r="647" spans="1:2">
      <c r="A647" s="11">
        <f>Returns!A647</f>
        <v>0</v>
      </c>
      <c r="B647" s="1">
        <f>MAX(AVERAGE(Portfolios!$B$2:$B$1004)-Portfolios!B647, 0)</f>
        <v>0</v>
      </c>
    </row>
    <row r="648" spans="1:2">
      <c r="A648" s="11">
        <f>Returns!A648</f>
        <v>0</v>
      </c>
      <c r="B648" s="1">
        <f>MAX(AVERAGE(Portfolios!$B$2:$B$1004)-Portfolios!B648, 0)</f>
        <v>0</v>
      </c>
    </row>
    <row r="649" spans="1:2">
      <c r="A649" s="11">
        <f>Returns!A649</f>
        <v>0</v>
      </c>
      <c r="B649" s="1">
        <f>MAX(AVERAGE(Portfolios!$B$2:$B$1004)-Portfolios!B649, 0)</f>
        <v>0</v>
      </c>
    </row>
    <row r="650" spans="1:2">
      <c r="A650" s="11">
        <f>Returns!A650</f>
        <v>0</v>
      </c>
      <c r="B650" s="1">
        <f>MAX(AVERAGE(Portfolios!$B$2:$B$1004)-Portfolios!B650, 0)</f>
        <v>0</v>
      </c>
    </row>
    <row r="651" spans="1:2">
      <c r="A651" s="11">
        <f>Returns!A651</f>
        <v>0</v>
      </c>
      <c r="B651" s="1">
        <f>MAX(AVERAGE(Portfolios!$B$2:$B$1004)-Portfolios!B651, 0)</f>
        <v>0</v>
      </c>
    </row>
    <row r="652" spans="1:2">
      <c r="A652" s="11">
        <f>Returns!A652</f>
        <v>0</v>
      </c>
      <c r="B652" s="1">
        <f>MAX(AVERAGE(Portfolios!$B$2:$B$1004)-Portfolios!B652, 0)</f>
        <v>0</v>
      </c>
    </row>
    <row r="653" spans="1:2">
      <c r="A653" s="11">
        <f>Returns!A653</f>
        <v>0</v>
      </c>
      <c r="B653" s="1">
        <f>MAX(AVERAGE(Portfolios!$B$2:$B$1004)-Portfolios!B653, 0)</f>
        <v>0</v>
      </c>
    </row>
    <row r="654" spans="1:2">
      <c r="A654" s="11">
        <f>Returns!A654</f>
        <v>0</v>
      </c>
      <c r="B654" s="1">
        <f>MAX(AVERAGE(Portfolios!$B$2:$B$1004)-Portfolios!B654, 0)</f>
        <v>0</v>
      </c>
    </row>
    <row r="655" spans="1:2">
      <c r="A655" s="11">
        <f>Returns!A655</f>
        <v>0</v>
      </c>
      <c r="B655" s="1">
        <f>MAX(AVERAGE(Portfolios!$B$2:$B$1004)-Portfolios!B655, 0)</f>
        <v>0</v>
      </c>
    </row>
    <row r="656" spans="1:2">
      <c r="A656" s="11">
        <f>Returns!A656</f>
        <v>0</v>
      </c>
      <c r="B656" s="1">
        <f>MAX(AVERAGE(Portfolios!$B$2:$B$1004)-Portfolios!B656, 0)</f>
        <v>0</v>
      </c>
    </row>
    <row r="657" spans="1:2">
      <c r="A657" s="11">
        <f>Returns!A657</f>
        <v>0</v>
      </c>
      <c r="B657" s="1">
        <f>MAX(AVERAGE(Portfolios!$B$2:$B$1004)-Portfolios!B657, 0)</f>
        <v>0</v>
      </c>
    </row>
    <row r="658" spans="1:2">
      <c r="A658" s="11">
        <f>Returns!A658</f>
        <v>0</v>
      </c>
      <c r="B658" s="1">
        <f>MAX(AVERAGE(Portfolios!$B$2:$B$1004)-Portfolios!B658, 0)</f>
        <v>0</v>
      </c>
    </row>
    <row r="659" spans="1:2">
      <c r="A659" s="11">
        <f>Returns!A659</f>
        <v>0</v>
      </c>
      <c r="B659" s="1">
        <f>MAX(AVERAGE(Portfolios!$B$2:$B$1004)-Portfolios!B659, 0)</f>
        <v>0</v>
      </c>
    </row>
    <row r="660" spans="1:2">
      <c r="A660" s="11">
        <f>Returns!A660</f>
        <v>0</v>
      </c>
      <c r="B660" s="1">
        <f>MAX(AVERAGE(Portfolios!$B$2:$B$1004)-Portfolios!B660, 0)</f>
        <v>0</v>
      </c>
    </row>
    <row r="661" spans="1:2">
      <c r="A661" s="11">
        <f>Returns!A661</f>
        <v>0</v>
      </c>
      <c r="B661" s="1">
        <f>MAX(AVERAGE(Portfolios!$B$2:$B$1004)-Portfolios!B661, 0)</f>
        <v>0</v>
      </c>
    </row>
    <row r="662" spans="1:2">
      <c r="A662" s="11">
        <f>Returns!A662</f>
        <v>0</v>
      </c>
      <c r="B662" s="1">
        <f>MAX(AVERAGE(Portfolios!$B$2:$B$1004)-Portfolios!B662, 0)</f>
        <v>0</v>
      </c>
    </row>
    <row r="663" spans="1:2">
      <c r="A663" s="11">
        <f>Returns!A663</f>
        <v>0</v>
      </c>
      <c r="B663" s="1">
        <f>MAX(AVERAGE(Portfolios!$B$2:$B$1004)-Portfolios!B663, 0)</f>
        <v>0</v>
      </c>
    </row>
    <row r="664" spans="1:2">
      <c r="A664" s="11">
        <f>Returns!A664</f>
        <v>0</v>
      </c>
      <c r="B664" s="1">
        <f>MAX(AVERAGE(Portfolios!$B$2:$B$1004)-Portfolios!B664, 0)</f>
        <v>0</v>
      </c>
    </row>
    <row r="665" spans="1:2">
      <c r="A665" s="11">
        <f>Returns!A665</f>
        <v>0</v>
      </c>
      <c r="B665" s="1">
        <f>MAX(AVERAGE(Portfolios!$B$2:$B$1004)-Portfolios!B665, 0)</f>
        <v>0</v>
      </c>
    </row>
    <row r="666" spans="1:2">
      <c r="A666" s="11">
        <f>Returns!A666</f>
        <v>0</v>
      </c>
      <c r="B666" s="1">
        <f>MAX(AVERAGE(Portfolios!$B$2:$B$1004)-Portfolios!B666, 0)</f>
        <v>0</v>
      </c>
    </row>
    <row r="667" spans="1:2">
      <c r="A667" s="11">
        <f>Returns!A667</f>
        <v>0</v>
      </c>
      <c r="B667" s="1">
        <f>MAX(AVERAGE(Portfolios!$B$2:$B$1004)-Portfolios!B667, 0)</f>
        <v>0</v>
      </c>
    </row>
    <row r="668" spans="1:2">
      <c r="A668" s="11">
        <f>Returns!A668</f>
        <v>0</v>
      </c>
      <c r="B668" s="1">
        <f>MAX(AVERAGE(Portfolios!$B$2:$B$1004)-Portfolios!B668, 0)</f>
        <v>0</v>
      </c>
    </row>
    <row r="669" spans="1:2">
      <c r="A669" s="11">
        <f>Returns!A669</f>
        <v>0</v>
      </c>
      <c r="B669" s="1">
        <f>MAX(AVERAGE(Portfolios!$B$2:$B$1004)-Portfolios!B669, 0)</f>
        <v>0</v>
      </c>
    </row>
    <row r="670" spans="1:2">
      <c r="A670" s="11">
        <f>Returns!A670</f>
        <v>0</v>
      </c>
      <c r="B670" s="1">
        <f>MAX(AVERAGE(Portfolios!$B$2:$B$1004)-Portfolios!B670, 0)</f>
        <v>0</v>
      </c>
    </row>
    <row r="671" spans="1:2">
      <c r="A671" s="11">
        <f>Returns!A671</f>
        <v>0</v>
      </c>
      <c r="B671" s="1">
        <f>MAX(AVERAGE(Portfolios!$B$2:$B$1004)-Portfolios!B671, 0)</f>
        <v>0</v>
      </c>
    </row>
    <row r="672" spans="1:2">
      <c r="A672" s="11">
        <f>Returns!A672</f>
        <v>0</v>
      </c>
      <c r="B672" s="1">
        <f>MAX(AVERAGE(Portfolios!$B$2:$B$1004)-Portfolios!B672, 0)</f>
        <v>0</v>
      </c>
    </row>
    <row r="673" spans="1:2">
      <c r="A673" s="11">
        <f>Returns!A673</f>
        <v>0</v>
      </c>
      <c r="B673" s="1">
        <f>MAX(AVERAGE(Portfolios!$B$2:$B$1004)-Portfolios!B673, 0)</f>
        <v>0</v>
      </c>
    </row>
    <row r="674" spans="1:2">
      <c r="A674" s="11">
        <f>Returns!A674</f>
        <v>0</v>
      </c>
      <c r="B674" s="1">
        <f>MAX(AVERAGE(Portfolios!$B$2:$B$1004)-Portfolios!B674, 0)</f>
        <v>0</v>
      </c>
    </row>
    <row r="675" spans="1:2">
      <c r="A675" s="11">
        <f>Returns!A675</f>
        <v>0</v>
      </c>
      <c r="B675" s="1">
        <f>MAX(AVERAGE(Portfolios!$B$2:$B$1004)-Portfolios!B675, 0)</f>
        <v>0</v>
      </c>
    </row>
    <row r="676" spans="1:2">
      <c r="A676" s="11">
        <f>Returns!A676</f>
        <v>0</v>
      </c>
      <c r="B676" s="1">
        <f>MAX(AVERAGE(Portfolios!$B$2:$B$1004)-Portfolios!B676, 0)</f>
        <v>0</v>
      </c>
    </row>
    <row r="677" spans="1:2">
      <c r="A677" s="11">
        <f>Returns!A677</f>
        <v>0</v>
      </c>
      <c r="B677" s="1">
        <f>MAX(AVERAGE(Portfolios!$B$2:$B$1004)-Portfolios!B677, 0)</f>
        <v>0</v>
      </c>
    </row>
    <row r="678" spans="1:2">
      <c r="A678" s="11">
        <f>Returns!A678</f>
        <v>0</v>
      </c>
      <c r="B678" s="1">
        <f>MAX(AVERAGE(Portfolios!$B$2:$B$1004)-Portfolios!B678, 0)</f>
        <v>0</v>
      </c>
    </row>
    <row r="679" spans="1:2">
      <c r="A679" s="11">
        <f>Returns!A679</f>
        <v>0</v>
      </c>
      <c r="B679" s="1">
        <f>MAX(AVERAGE(Portfolios!$B$2:$B$1004)-Portfolios!B679, 0)</f>
        <v>0</v>
      </c>
    </row>
    <row r="680" spans="1:2">
      <c r="A680" s="11">
        <f>Returns!A680</f>
        <v>0</v>
      </c>
      <c r="B680" s="1">
        <f>MAX(AVERAGE(Portfolios!$B$2:$B$1004)-Portfolios!B680, 0)</f>
        <v>0</v>
      </c>
    </row>
    <row r="681" spans="1:2">
      <c r="A681" s="11">
        <f>Returns!A681</f>
        <v>0</v>
      </c>
      <c r="B681" s="1">
        <f>MAX(AVERAGE(Portfolios!$B$2:$B$1004)-Portfolios!B681, 0)</f>
        <v>0</v>
      </c>
    </row>
    <row r="682" spans="1:2">
      <c r="A682" s="11">
        <f>Returns!A682</f>
        <v>0</v>
      </c>
      <c r="B682" s="1">
        <f>MAX(AVERAGE(Portfolios!$B$2:$B$1004)-Portfolios!B682, 0)</f>
        <v>0</v>
      </c>
    </row>
    <row r="683" spans="1:2">
      <c r="A683" s="11">
        <f>Returns!A683</f>
        <v>0</v>
      </c>
      <c r="B683" s="1">
        <f>MAX(AVERAGE(Portfolios!$B$2:$B$1004)-Portfolios!B683, 0)</f>
        <v>0</v>
      </c>
    </row>
    <row r="684" spans="1:2">
      <c r="A684" s="11">
        <f>Returns!A684</f>
        <v>0</v>
      </c>
      <c r="B684" s="1">
        <f>MAX(AVERAGE(Portfolios!$B$2:$B$1004)-Portfolios!B684, 0)</f>
        <v>0</v>
      </c>
    </row>
    <row r="685" spans="1:2">
      <c r="A685" s="11">
        <f>Returns!A685</f>
        <v>0</v>
      </c>
      <c r="B685" s="1">
        <f>MAX(AVERAGE(Portfolios!$B$2:$B$1004)-Portfolios!B685, 0)</f>
        <v>0</v>
      </c>
    </row>
    <row r="686" spans="1:2">
      <c r="A686" s="11">
        <f>Returns!A686</f>
        <v>0</v>
      </c>
      <c r="B686" s="1">
        <f>MAX(AVERAGE(Portfolios!$B$2:$B$1004)-Portfolios!B686, 0)</f>
        <v>0</v>
      </c>
    </row>
    <row r="687" spans="1:2">
      <c r="A687" s="11">
        <f>Returns!A687</f>
        <v>0</v>
      </c>
      <c r="B687" s="1">
        <f>MAX(AVERAGE(Portfolios!$B$2:$B$1004)-Portfolios!B687, 0)</f>
        <v>0</v>
      </c>
    </row>
    <row r="688" spans="1:2">
      <c r="A688" s="11">
        <f>Returns!A688</f>
        <v>0</v>
      </c>
      <c r="B688" s="1">
        <f>MAX(AVERAGE(Portfolios!$B$2:$B$1004)-Portfolios!B688, 0)</f>
        <v>0</v>
      </c>
    </row>
    <row r="689" spans="1:2">
      <c r="A689" s="11">
        <f>Returns!A689</f>
        <v>0</v>
      </c>
      <c r="B689" s="1">
        <f>MAX(AVERAGE(Portfolios!$B$2:$B$1004)-Portfolios!B689, 0)</f>
        <v>0</v>
      </c>
    </row>
    <row r="690" spans="1:2">
      <c r="A690" s="11">
        <f>Returns!A690</f>
        <v>0</v>
      </c>
      <c r="B690" s="1">
        <f>MAX(AVERAGE(Portfolios!$B$2:$B$1004)-Portfolios!B690, 0)</f>
        <v>0</v>
      </c>
    </row>
    <row r="691" spans="1:2">
      <c r="A691" s="11">
        <f>Returns!A691</f>
        <v>0</v>
      </c>
      <c r="B691" s="1">
        <f>MAX(AVERAGE(Portfolios!$B$2:$B$1004)-Portfolios!B691, 0)</f>
        <v>0</v>
      </c>
    </row>
    <row r="692" spans="1:2">
      <c r="A692" s="11">
        <f>Returns!A692</f>
        <v>0</v>
      </c>
      <c r="B692" s="1">
        <f>MAX(AVERAGE(Portfolios!$B$2:$B$1004)-Portfolios!B692, 0)</f>
        <v>0</v>
      </c>
    </row>
    <row r="693" spans="1:2">
      <c r="A693" s="11">
        <f>Returns!A693</f>
        <v>0</v>
      </c>
      <c r="B693" s="1">
        <f>MAX(AVERAGE(Portfolios!$B$2:$B$1004)-Portfolios!B693, 0)</f>
        <v>0</v>
      </c>
    </row>
    <row r="694" spans="1:2">
      <c r="A694" s="11">
        <f>Returns!A694</f>
        <v>0</v>
      </c>
      <c r="B694" s="1">
        <f>MAX(AVERAGE(Portfolios!$B$2:$B$1004)-Portfolios!B694, 0)</f>
        <v>0</v>
      </c>
    </row>
    <row r="695" spans="1:2">
      <c r="A695" s="11">
        <f>Returns!A695</f>
        <v>0</v>
      </c>
      <c r="B695" s="1">
        <f>MAX(AVERAGE(Portfolios!$B$2:$B$1004)-Portfolios!B695, 0)</f>
        <v>0</v>
      </c>
    </row>
    <row r="696" spans="1:2">
      <c r="A696" s="11">
        <f>Returns!A696</f>
        <v>0</v>
      </c>
      <c r="B696" s="1">
        <f>MAX(AVERAGE(Portfolios!$B$2:$B$1004)-Portfolios!B696, 0)</f>
        <v>0</v>
      </c>
    </row>
    <row r="697" spans="1:2">
      <c r="A697" s="11">
        <f>Returns!A697</f>
        <v>0</v>
      </c>
      <c r="B697" s="1">
        <f>MAX(AVERAGE(Portfolios!$B$2:$B$1004)-Portfolios!B697, 0)</f>
        <v>0</v>
      </c>
    </row>
    <row r="698" spans="1:2">
      <c r="A698" s="11">
        <f>Returns!A698</f>
        <v>0</v>
      </c>
      <c r="B698" s="1">
        <f>MAX(AVERAGE(Portfolios!$B$2:$B$1004)-Portfolios!B698, 0)</f>
        <v>0</v>
      </c>
    </row>
    <row r="699" spans="1:2">
      <c r="A699" s="11">
        <f>Returns!A699</f>
        <v>0</v>
      </c>
      <c r="B699" s="1">
        <f>MAX(AVERAGE(Portfolios!$B$2:$B$1004)-Portfolios!B699, 0)</f>
        <v>0</v>
      </c>
    </row>
    <row r="700" spans="1:2">
      <c r="A700" s="11">
        <f>Returns!A700</f>
        <v>0</v>
      </c>
      <c r="B700" s="1">
        <f>MAX(AVERAGE(Portfolios!$B$2:$B$1004)-Portfolios!B700, 0)</f>
        <v>0</v>
      </c>
    </row>
    <row r="701" spans="1:2">
      <c r="A701" s="11">
        <f>Returns!A701</f>
        <v>0</v>
      </c>
      <c r="B701" s="1">
        <f>MAX(AVERAGE(Portfolios!$B$2:$B$1004)-Portfolios!B701, 0)</f>
        <v>0</v>
      </c>
    </row>
    <row r="702" spans="1:2">
      <c r="A702" s="11">
        <f>Returns!A702</f>
        <v>0</v>
      </c>
      <c r="B702" s="1">
        <f>MAX(AVERAGE(Portfolios!$B$2:$B$1004)-Portfolios!B702, 0)</f>
        <v>0</v>
      </c>
    </row>
    <row r="703" spans="1:2">
      <c r="A703" s="11">
        <f>Returns!A703</f>
        <v>0</v>
      </c>
      <c r="B703" s="1">
        <f>MAX(AVERAGE(Portfolios!$B$2:$B$1004)-Portfolios!B703, 0)</f>
        <v>0</v>
      </c>
    </row>
    <row r="704" spans="1:2">
      <c r="A704" s="11">
        <f>Returns!A704</f>
        <v>0</v>
      </c>
      <c r="B704" s="1">
        <f>MAX(AVERAGE(Portfolios!$B$2:$B$1004)-Portfolios!B704, 0)</f>
        <v>0</v>
      </c>
    </row>
    <row r="705" spans="1:2">
      <c r="A705" s="11">
        <f>Returns!A705</f>
        <v>0</v>
      </c>
      <c r="B705" s="1">
        <f>MAX(AVERAGE(Portfolios!$B$2:$B$1004)-Portfolios!B705, 0)</f>
        <v>0</v>
      </c>
    </row>
    <row r="706" spans="1:2">
      <c r="A706" s="11">
        <f>Returns!A706</f>
        <v>0</v>
      </c>
      <c r="B706" s="1">
        <f>MAX(AVERAGE(Portfolios!$B$2:$B$1004)-Portfolios!B706, 0)</f>
        <v>0</v>
      </c>
    </row>
    <row r="707" spans="1:2">
      <c r="A707" s="11">
        <f>Returns!A707</f>
        <v>0</v>
      </c>
      <c r="B707" s="1">
        <f>MAX(AVERAGE(Portfolios!$B$2:$B$1004)-Portfolios!B707, 0)</f>
        <v>0</v>
      </c>
    </row>
    <row r="708" spans="1:2">
      <c r="A708" s="11">
        <f>Returns!A708</f>
        <v>0</v>
      </c>
      <c r="B708" s="1">
        <f>MAX(AVERAGE(Portfolios!$B$2:$B$1004)-Portfolios!B708, 0)</f>
        <v>0</v>
      </c>
    </row>
    <row r="709" spans="1:2">
      <c r="A709" s="11">
        <f>Returns!A709</f>
        <v>0</v>
      </c>
      <c r="B709" s="1">
        <f>MAX(AVERAGE(Portfolios!$B$2:$B$1004)-Portfolios!B709, 0)</f>
        <v>0</v>
      </c>
    </row>
    <row r="710" spans="1:2">
      <c r="A710" s="11">
        <f>Returns!A710</f>
        <v>0</v>
      </c>
      <c r="B710" s="1">
        <f>MAX(AVERAGE(Portfolios!$B$2:$B$1004)-Portfolios!B710, 0)</f>
        <v>0</v>
      </c>
    </row>
    <row r="711" spans="1:2">
      <c r="A711" s="11">
        <f>Returns!A711</f>
        <v>0</v>
      </c>
      <c r="B711" s="1">
        <f>MAX(AVERAGE(Portfolios!$B$2:$B$1004)-Portfolios!B711, 0)</f>
        <v>0</v>
      </c>
    </row>
    <row r="712" spans="1:2">
      <c r="A712" s="11">
        <f>Returns!A712</f>
        <v>0</v>
      </c>
      <c r="B712" s="1">
        <f>MAX(AVERAGE(Portfolios!$B$2:$B$1004)-Portfolios!B712, 0)</f>
        <v>0</v>
      </c>
    </row>
    <row r="713" spans="1:2">
      <c r="A713" s="11">
        <f>Returns!A713</f>
        <v>0</v>
      </c>
      <c r="B713" s="1">
        <f>MAX(AVERAGE(Portfolios!$B$2:$B$1004)-Portfolios!B713, 0)</f>
        <v>0</v>
      </c>
    </row>
    <row r="714" spans="1:2">
      <c r="A714" s="11">
        <f>Returns!A714</f>
        <v>0</v>
      </c>
      <c r="B714" s="1">
        <f>MAX(AVERAGE(Portfolios!$B$2:$B$1004)-Portfolios!B714, 0)</f>
        <v>0</v>
      </c>
    </row>
    <row r="715" spans="1:2">
      <c r="A715" s="11">
        <f>Returns!A715</f>
        <v>0</v>
      </c>
      <c r="B715" s="1">
        <f>MAX(AVERAGE(Portfolios!$B$2:$B$1004)-Portfolios!B715, 0)</f>
        <v>0</v>
      </c>
    </row>
    <row r="716" spans="1:2">
      <c r="A716" s="11">
        <f>Returns!A716</f>
        <v>0</v>
      </c>
      <c r="B716" s="1">
        <f>MAX(AVERAGE(Portfolios!$B$2:$B$1004)-Portfolios!B716, 0)</f>
        <v>0</v>
      </c>
    </row>
    <row r="717" spans="1:2">
      <c r="A717" s="11">
        <f>Returns!A717</f>
        <v>0</v>
      </c>
      <c r="B717" s="1">
        <f>MAX(AVERAGE(Portfolios!$B$2:$B$1004)-Portfolios!B717, 0)</f>
        <v>0</v>
      </c>
    </row>
    <row r="718" spans="1:2">
      <c r="A718" s="11">
        <f>Returns!A718</f>
        <v>0</v>
      </c>
      <c r="B718" s="1">
        <f>MAX(AVERAGE(Portfolios!$B$2:$B$1004)-Portfolios!B718, 0)</f>
        <v>0</v>
      </c>
    </row>
    <row r="719" spans="1:2">
      <c r="A719" s="11">
        <f>Returns!A719</f>
        <v>0</v>
      </c>
      <c r="B719" s="1">
        <f>MAX(AVERAGE(Portfolios!$B$2:$B$1004)-Portfolios!B719, 0)</f>
        <v>0</v>
      </c>
    </row>
    <row r="720" spans="1:2">
      <c r="A720" s="11">
        <f>Returns!A720</f>
        <v>0</v>
      </c>
      <c r="B720" s="1">
        <f>MAX(AVERAGE(Portfolios!$B$2:$B$1004)-Portfolios!B720, 0)</f>
        <v>0</v>
      </c>
    </row>
    <row r="721" spans="1:2">
      <c r="A721" s="11">
        <f>Returns!A721</f>
        <v>0</v>
      </c>
      <c r="B721" s="1">
        <f>MAX(AVERAGE(Portfolios!$B$2:$B$1004)-Portfolios!B721, 0)</f>
        <v>0</v>
      </c>
    </row>
    <row r="722" spans="1:2">
      <c r="A722" s="11">
        <f>Returns!A722</f>
        <v>0</v>
      </c>
      <c r="B722" s="1">
        <f>MAX(AVERAGE(Portfolios!$B$2:$B$1004)-Portfolios!B722, 0)</f>
        <v>0</v>
      </c>
    </row>
    <row r="723" spans="1:2">
      <c r="A723" s="11">
        <f>Returns!A723</f>
        <v>0</v>
      </c>
      <c r="B723" s="1">
        <f>MAX(AVERAGE(Portfolios!$B$2:$B$1004)-Portfolios!B723, 0)</f>
        <v>0</v>
      </c>
    </row>
    <row r="724" spans="1:2">
      <c r="A724" s="11">
        <f>Returns!A724</f>
        <v>0</v>
      </c>
      <c r="B724" s="1">
        <f>MAX(AVERAGE(Portfolios!$B$2:$B$1004)-Portfolios!B724, 0)</f>
        <v>0</v>
      </c>
    </row>
    <row r="725" spans="1:2">
      <c r="A725" s="11">
        <f>Returns!A725</f>
        <v>0</v>
      </c>
      <c r="B725" s="1">
        <f>MAX(AVERAGE(Portfolios!$B$2:$B$1004)-Portfolios!B725, 0)</f>
        <v>0</v>
      </c>
    </row>
    <row r="726" spans="1:2">
      <c r="A726" s="11">
        <f>Returns!A726</f>
        <v>0</v>
      </c>
      <c r="B726" s="1">
        <f>MAX(AVERAGE(Portfolios!$B$2:$B$1004)-Portfolios!B726, 0)</f>
        <v>0</v>
      </c>
    </row>
    <row r="727" spans="1:2">
      <c r="A727" s="11">
        <f>Returns!A727</f>
        <v>0</v>
      </c>
      <c r="B727" s="1">
        <f>MAX(AVERAGE(Portfolios!$B$2:$B$1004)-Portfolios!B727, 0)</f>
        <v>0</v>
      </c>
    </row>
    <row r="728" spans="1:2">
      <c r="A728" s="11">
        <f>Returns!A728</f>
        <v>0</v>
      </c>
      <c r="B728" s="1">
        <f>MAX(AVERAGE(Portfolios!$B$2:$B$1004)-Portfolios!B728, 0)</f>
        <v>0</v>
      </c>
    </row>
    <row r="729" spans="1:2">
      <c r="A729" s="11">
        <f>Returns!A729</f>
        <v>0</v>
      </c>
      <c r="B729" s="1">
        <f>MAX(AVERAGE(Portfolios!$B$2:$B$1004)-Portfolios!B729, 0)</f>
        <v>0</v>
      </c>
    </row>
    <row r="730" spans="1:2">
      <c r="A730" s="11">
        <f>Returns!A730</f>
        <v>0</v>
      </c>
      <c r="B730" s="1">
        <f>MAX(AVERAGE(Portfolios!$B$2:$B$1004)-Portfolios!B730, 0)</f>
        <v>0</v>
      </c>
    </row>
    <row r="731" spans="1:2">
      <c r="A731" s="11">
        <f>Returns!A731</f>
        <v>0</v>
      </c>
      <c r="B731" s="1">
        <f>MAX(AVERAGE(Portfolios!$B$2:$B$1004)-Portfolios!B731, 0)</f>
        <v>0</v>
      </c>
    </row>
    <row r="732" spans="1:2">
      <c r="A732" s="11">
        <f>Returns!A732</f>
        <v>0</v>
      </c>
      <c r="B732" s="1">
        <f>MAX(AVERAGE(Portfolios!$B$2:$B$1004)-Portfolios!B732, 0)</f>
        <v>0</v>
      </c>
    </row>
    <row r="733" spans="1:2">
      <c r="A733" s="11">
        <f>Returns!A733</f>
        <v>0</v>
      </c>
      <c r="B733" s="1">
        <f>MAX(AVERAGE(Portfolios!$B$2:$B$1004)-Portfolios!B733, 0)</f>
        <v>0</v>
      </c>
    </row>
    <row r="734" spans="1:2">
      <c r="A734" s="11">
        <f>Returns!A734</f>
        <v>0</v>
      </c>
      <c r="B734" s="1">
        <f>MAX(AVERAGE(Portfolios!$B$2:$B$1004)-Portfolios!B734, 0)</f>
        <v>0</v>
      </c>
    </row>
    <row r="735" spans="1:2">
      <c r="A735" s="11">
        <f>Returns!A735</f>
        <v>0</v>
      </c>
      <c r="B735" s="1">
        <f>MAX(AVERAGE(Portfolios!$B$2:$B$1004)-Portfolios!B735, 0)</f>
        <v>0</v>
      </c>
    </row>
    <row r="736" spans="1:2">
      <c r="A736" s="11">
        <f>Returns!A736</f>
        <v>0</v>
      </c>
      <c r="B736" s="1">
        <f>MAX(AVERAGE(Portfolios!$B$2:$B$1004)-Portfolios!B736, 0)</f>
        <v>0</v>
      </c>
    </row>
    <row r="737" spans="1:2">
      <c r="A737" s="11">
        <f>Returns!A737</f>
        <v>0</v>
      </c>
      <c r="B737" s="1">
        <f>MAX(AVERAGE(Portfolios!$B$2:$B$1004)-Portfolios!B737, 0)</f>
        <v>0</v>
      </c>
    </row>
    <row r="738" spans="1:2">
      <c r="A738" s="11">
        <f>Returns!A738</f>
        <v>0</v>
      </c>
      <c r="B738" s="1">
        <f>MAX(AVERAGE(Portfolios!$B$2:$B$1004)-Portfolios!B738, 0)</f>
        <v>0</v>
      </c>
    </row>
    <row r="739" spans="1:2">
      <c r="A739" s="11">
        <f>Returns!A739</f>
        <v>0</v>
      </c>
      <c r="B739" s="1">
        <f>MAX(AVERAGE(Portfolios!$B$2:$B$1004)-Portfolios!B739, 0)</f>
        <v>0</v>
      </c>
    </row>
    <row r="740" spans="1:2">
      <c r="A740" s="11">
        <f>Returns!A740</f>
        <v>0</v>
      </c>
      <c r="B740" s="1">
        <f>MAX(AVERAGE(Portfolios!$B$2:$B$1004)-Portfolios!B740, 0)</f>
        <v>0</v>
      </c>
    </row>
    <row r="741" spans="1:2">
      <c r="A741" s="11">
        <f>Returns!A741</f>
        <v>0</v>
      </c>
      <c r="B741" s="1">
        <f>MAX(AVERAGE(Portfolios!$B$2:$B$1004)-Portfolios!B741, 0)</f>
        <v>0</v>
      </c>
    </row>
    <row r="742" spans="1:2">
      <c r="A742" s="11">
        <f>Returns!A742</f>
        <v>0</v>
      </c>
      <c r="B742" s="1">
        <f>MAX(AVERAGE(Portfolios!$B$2:$B$1004)-Portfolios!B742, 0)</f>
        <v>0</v>
      </c>
    </row>
    <row r="743" spans="1:2">
      <c r="A743" s="11">
        <f>Returns!A743</f>
        <v>0</v>
      </c>
      <c r="B743" s="1">
        <f>MAX(AVERAGE(Portfolios!$B$2:$B$1004)-Portfolios!B743, 0)</f>
        <v>0</v>
      </c>
    </row>
    <row r="744" spans="1:2">
      <c r="A744" s="11">
        <f>Returns!A744</f>
        <v>0</v>
      </c>
      <c r="B744" s="1">
        <f>MAX(AVERAGE(Portfolios!$B$2:$B$1004)-Portfolios!B744, 0)</f>
        <v>0</v>
      </c>
    </row>
    <row r="745" spans="1:2">
      <c r="A745" s="11">
        <f>Returns!A745</f>
        <v>0</v>
      </c>
      <c r="B745" s="1">
        <f>MAX(AVERAGE(Portfolios!$B$2:$B$1004)-Portfolios!B745, 0)</f>
        <v>0</v>
      </c>
    </row>
    <row r="746" spans="1:2">
      <c r="A746" s="11">
        <f>Returns!A746</f>
        <v>0</v>
      </c>
      <c r="B746" s="1">
        <f>MAX(AVERAGE(Portfolios!$B$2:$B$1004)-Portfolios!B746, 0)</f>
        <v>0</v>
      </c>
    </row>
    <row r="747" spans="1:2">
      <c r="A747" s="11">
        <f>Returns!A747</f>
        <v>0</v>
      </c>
      <c r="B747" s="1">
        <f>MAX(AVERAGE(Portfolios!$B$2:$B$1004)-Portfolios!B747, 0)</f>
        <v>0</v>
      </c>
    </row>
    <row r="748" spans="1:2">
      <c r="A748" s="11">
        <f>Returns!A748</f>
        <v>0</v>
      </c>
      <c r="B748" s="1">
        <f>MAX(AVERAGE(Portfolios!$B$2:$B$1004)-Portfolios!B748, 0)</f>
        <v>0</v>
      </c>
    </row>
    <row r="749" spans="1:2">
      <c r="A749" s="11">
        <f>Returns!A749</f>
        <v>0</v>
      </c>
      <c r="B749" s="1">
        <f>MAX(AVERAGE(Portfolios!$B$2:$B$1004)-Portfolios!B749, 0)</f>
        <v>0</v>
      </c>
    </row>
    <row r="750" spans="1:2">
      <c r="A750" s="11">
        <f>Returns!A750</f>
        <v>0</v>
      </c>
      <c r="B750" s="1">
        <f>MAX(AVERAGE(Portfolios!$B$2:$B$1004)-Portfolios!B750, 0)</f>
        <v>0</v>
      </c>
    </row>
    <row r="751" spans="1:2">
      <c r="A751" s="11">
        <f>Returns!A751</f>
        <v>0</v>
      </c>
      <c r="B751" s="1">
        <f>MAX(AVERAGE(Portfolios!$B$2:$B$1004)-Portfolios!B751, 0)</f>
        <v>0</v>
      </c>
    </row>
    <row r="752" spans="1:2">
      <c r="A752" s="11">
        <f>Returns!A752</f>
        <v>0</v>
      </c>
      <c r="B752" s="1">
        <f>MAX(AVERAGE(Portfolios!$B$2:$B$1004)-Portfolios!B752, 0)</f>
        <v>0</v>
      </c>
    </row>
    <row r="753" spans="1:2">
      <c r="A753" s="11">
        <f>Returns!A753</f>
        <v>0</v>
      </c>
      <c r="B753" s="1">
        <f>MAX(AVERAGE(Portfolios!$B$2:$B$1004)-Portfolios!B753, 0)</f>
        <v>0</v>
      </c>
    </row>
    <row r="754" spans="1:2">
      <c r="A754" s="11">
        <f>Returns!A754</f>
        <v>0</v>
      </c>
      <c r="B754" s="1">
        <f>MAX(AVERAGE(Portfolios!$B$2:$B$1004)-Portfolios!B754, 0)</f>
        <v>0</v>
      </c>
    </row>
    <row r="755" spans="1:2">
      <c r="A755" s="11">
        <f>Returns!A755</f>
        <v>0</v>
      </c>
      <c r="B755" s="1">
        <f>MAX(AVERAGE(Portfolios!$B$2:$B$1004)-Portfolios!B755, 0)</f>
        <v>0</v>
      </c>
    </row>
    <row r="756" spans="1:2">
      <c r="A756" s="11">
        <f>Returns!A756</f>
        <v>0</v>
      </c>
      <c r="B756" s="1">
        <f>MAX(AVERAGE(Portfolios!$B$2:$B$1004)-Portfolios!B756, 0)</f>
        <v>0</v>
      </c>
    </row>
    <row r="757" spans="1:2">
      <c r="A757" s="11">
        <f>Returns!A757</f>
        <v>0</v>
      </c>
      <c r="B757" s="1">
        <f>MAX(AVERAGE(Portfolios!$B$2:$B$1004)-Portfolios!B757, 0)</f>
        <v>0</v>
      </c>
    </row>
    <row r="758" spans="1:2">
      <c r="A758" s="11">
        <f>Returns!A758</f>
        <v>0</v>
      </c>
      <c r="B758" s="1">
        <f>MAX(AVERAGE(Portfolios!$B$2:$B$1004)-Portfolios!B758, 0)</f>
        <v>0</v>
      </c>
    </row>
    <row r="759" spans="1:2">
      <c r="A759" s="11">
        <f>Returns!A759</f>
        <v>0</v>
      </c>
      <c r="B759" s="1">
        <f>MAX(AVERAGE(Portfolios!$B$2:$B$1004)-Portfolios!B759, 0)</f>
        <v>0</v>
      </c>
    </row>
    <row r="760" spans="1:2">
      <c r="A760" s="11">
        <f>Returns!A760</f>
        <v>0</v>
      </c>
      <c r="B760" s="1">
        <f>MAX(AVERAGE(Portfolios!$B$2:$B$1004)-Portfolios!B760, 0)</f>
        <v>0</v>
      </c>
    </row>
    <row r="761" spans="1:2">
      <c r="A761" s="11">
        <f>Returns!A761</f>
        <v>0</v>
      </c>
      <c r="B761" s="1">
        <f>MAX(AVERAGE(Portfolios!$B$2:$B$1004)-Portfolios!B761, 0)</f>
        <v>0</v>
      </c>
    </row>
    <row r="762" spans="1:2">
      <c r="A762" s="11">
        <f>Returns!A762</f>
        <v>0</v>
      </c>
      <c r="B762" s="1">
        <f>MAX(AVERAGE(Portfolios!$B$2:$B$1004)-Portfolios!B762, 0)</f>
        <v>0</v>
      </c>
    </row>
    <row r="763" spans="1:2">
      <c r="A763" s="11">
        <f>Returns!A763</f>
        <v>0</v>
      </c>
      <c r="B763" s="1">
        <f>MAX(AVERAGE(Portfolios!$B$2:$B$1004)-Portfolios!B763, 0)</f>
        <v>0</v>
      </c>
    </row>
    <row r="764" spans="1:2">
      <c r="A764" s="11">
        <f>Returns!A764</f>
        <v>0</v>
      </c>
      <c r="B764" s="1">
        <f>MAX(AVERAGE(Portfolios!$B$2:$B$1004)-Portfolios!B764, 0)</f>
        <v>0</v>
      </c>
    </row>
    <row r="765" spans="1:2">
      <c r="A765" s="11">
        <f>Returns!A765</f>
        <v>0</v>
      </c>
      <c r="B765" s="1">
        <f>MAX(AVERAGE(Portfolios!$B$2:$B$1004)-Portfolios!B765, 0)</f>
        <v>0</v>
      </c>
    </row>
    <row r="766" spans="1:2">
      <c r="A766" s="11">
        <f>Returns!A766</f>
        <v>0</v>
      </c>
      <c r="B766" s="1">
        <f>MAX(AVERAGE(Portfolios!$B$2:$B$1004)-Portfolios!B766, 0)</f>
        <v>0</v>
      </c>
    </row>
    <row r="767" spans="1:2">
      <c r="A767" s="11">
        <f>Returns!A767</f>
        <v>0</v>
      </c>
      <c r="B767" s="1">
        <f>MAX(AVERAGE(Portfolios!$B$2:$B$1004)-Portfolios!B767, 0)</f>
        <v>0</v>
      </c>
    </row>
    <row r="768" spans="1:2">
      <c r="A768" s="11">
        <f>Returns!A768</f>
        <v>0</v>
      </c>
      <c r="B768" s="1">
        <f>MAX(AVERAGE(Portfolios!$B$2:$B$1004)-Portfolios!B768, 0)</f>
        <v>0</v>
      </c>
    </row>
    <row r="769" spans="1:2">
      <c r="A769" s="11">
        <f>Returns!A769</f>
        <v>0</v>
      </c>
      <c r="B769" s="1">
        <f>MAX(AVERAGE(Portfolios!$B$2:$B$1004)-Portfolios!B769, 0)</f>
        <v>0</v>
      </c>
    </row>
    <row r="770" spans="1:2">
      <c r="A770" s="11">
        <f>Returns!A770</f>
        <v>0</v>
      </c>
      <c r="B770" s="1">
        <f>MAX(AVERAGE(Portfolios!$B$2:$B$1004)-Portfolios!B770, 0)</f>
        <v>0</v>
      </c>
    </row>
    <row r="771" spans="1:2">
      <c r="A771" s="11">
        <f>Returns!A771</f>
        <v>0</v>
      </c>
      <c r="B771" s="1">
        <f>MAX(AVERAGE(Portfolios!$B$2:$B$1004)-Portfolios!B771, 0)</f>
        <v>0</v>
      </c>
    </row>
    <row r="772" spans="1:2">
      <c r="A772" s="11">
        <f>Returns!A772</f>
        <v>0</v>
      </c>
      <c r="B772" s="1">
        <f>MAX(AVERAGE(Portfolios!$B$2:$B$1004)-Portfolios!B772, 0)</f>
        <v>0</v>
      </c>
    </row>
    <row r="773" spans="1:2">
      <c r="A773" s="11">
        <f>Returns!A773</f>
        <v>0</v>
      </c>
      <c r="B773" s="1">
        <f>MAX(AVERAGE(Portfolios!$B$2:$B$1004)-Portfolios!B773, 0)</f>
        <v>0</v>
      </c>
    </row>
    <row r="774" spans="1:2">
      <c r="A774" s="11">
        <f>Returns!A774</f>
        <v>0</v>
      </c>
      <c r="B774" s="1">
        <f>MAX(AVERAGE(Portfolios!$B$2:$B$1004)-Portfolios!B774, 0)</f>
        <v>0</v>
      </c>
    </row>
    <row r="775" spans="1:2">
      <c r="A775" s="11">
        <f>Returns!A775</f>
        <v>0</v>
      </c>
      <c r="B775" s="1">
        <f>MAX(AVERAGE(Portfolios!$B$2:$B$1004)-Portfolios!B775, 0)</f>
        <v>0</v>
      </c>
    </row>
    <row r="776" spans="1:2">
      <c r="A776" s="11">
        <f>Returns!A776</f>
        <v>0</v>
      </c>
      <c r="B776" s="1">
        <f>MAX(AVERAGE(Portfolios!$B$2:$B$1004)-Portfolios!B776, 0)</f>
        <v>0</v>
      </c>
    </row>
    <row r="777" spans="1:2">
      <c r="A777" s="11">
        <f>Returns!A777</f>
        <v>0</v>
      </c>
      <c r="B777" s="1">
        <f>MAX(AVERAGE(Portfolios!$B$2:$B$1004)-Portfolios!B777, 0)</f>
        <v>0</v>
      </c>
    </row>
    <row r="778" spans="1:2">
      <c r="A778" s="11">
        <f>Returns!A778</f>
        <v>0</v>
      </c>
      <c r="B778" s="1">
        <f>MAX(AVERAGE(Portfolios!$B$2:$B$1004)-Portfolios!B778, 0)</f>
        <v>0</v>
      </c>
    </row>
    <row r="779" spans="1:2">
      <c r="A779" s="11">
        <f>Returns!A779</f>
        <v>0</v>
      </c>
      <c r="B779" s="1">
        <f>MAX(AVERAGE(Portfolios!$B$2:$B$1004)-Portfolios!B779, 0)</f>
        <v>0</v>
      </c>
    </row>
    <row r="780" spans="1:2">
      <c r="A780" s="11">
        <f>Returns!A780</f>
        <v>0</v>
      </c>
      <c r="B780" s="1">
        <f>MAX(AVERAGE(Portfolios!$B$2:$B$1004)-Portfolios!B780, 0)</f>
        <v>0</v>
      </c>
    </row>
    <row r="781" spans="1:2">
      <c r="A781" s="11">
        <f>Returns!A781</f>
        <v>0</v>
      </c>
      <c r="B781" s="1">
        <f>MAX(AVERAGE(Portfolios!$B$2:$B$1004)-Portfolios!B781, 0)</f>
        <v>0</v>
      </c>
    </row>
    <row r="782" spans="1:2">
      <c r="A782" s="11">
        <f>Returns!A782</f>
        <v>0</v>
      </c>
      <c r="B782" s="1">
        <f>MAX(AVERAGE(Portfolios!$B$2:$B$1004)-Portfolios!B782, 0)</f>
        <v>0</v>
      </c>
    </row>
    <row r="783" spans="1:2">
      <c r="A783" s="11">
        <f>Returns!A783</f>
        <v>0</v>
      </c>
      <c r="B783" s="1">
        <f>MAX(AVERAGE(Portfolios!$B$2:$B$1004)-Portfolios!B783, 0)</f>
        <v>0</v>
      </c>
    </row>
    <row r="784" spans="1:2">
      <c r="A784" s="11">
        <f>Returns!A784</f>
        <v>0</v>
      </c>
      <c r="B784" s="1">
        <f>MAX(AVERAGE(Portfolios!$B$2:$B$1004)-Portfolios!B784, 0)</f>
        <v>0</v>
      </c>
    </row>
    <row r="785" spans="1:2">
      <c r="A785" s="11">
        <f>Returns!A785</f>
        <v>0</v>
      </c>
      <c r="B785" s="1">
        <f>MAX(AVERAGE(Portfolios!$B$2:$B$1004)-Portfolios!B785, 0)</f>
        <v>0</v>
      </c>
    </row>
    <row r="786" spans="1:2">
      <c r="A786" s="11">
        <f>Returns!A786</f>
        <v>0</v>
      </c>
      <c r="B786" s="1">
        <f>MAX(AVERAGE(Portfolios!$B$2:$B$1004)-Portfolios!B786, 0)</f>
        <v>0</v>
      </c>
    </row>
    <row r="787" spans="1:2">
      <c r="A787" s="11">
        <f>Returns!A787</f>
        <v>0</v>
      </c>
      <c r="B787" s="1">
        <f>MAX(AVERAGE(Portfolios!$B$2:$B$1004)-Portfolios!B787, 0)</f>
        <v>0</v>
      </c>
    </row>
    <row r="788" spans="1:2">
      <c r="A788" s="11">
        <f>Returns!A788</f>
        <v>0</v>
      </c>
      <c r="B788" s="1">
        <f>MAX(AVERAGE(Portfolios!$B$2:$B$1004)-Portfolios!B788, 0)</f>
        <v>0</v>
      </c>
    </row>
    <row r="789" spans="1:2">
      <c r="A789" s="11">
        <f>Returns!A789</f>
        <v>0</v>
      </c>
      <c r="B789" s="1">
        <f>MAX(AVERAGE(Portfolios!$B$2:$B$1004)-Portfolios!B789, 0)</f>
        <v>0</v>
      </c>
    </row>
    <row r="790" spans="1:2">
      <c r="A790" s="11">
        <f>Returns!A790</f>
        <v>0</v>
      </c>
      <c r="B790" s="1">
        <f>MAX(AVERAGE(Portfolios!$B$2:$B$1004)-Portfolios!B790, 0)</f>
        <v>0</v>
      </c>
    </row>
    <row r="791" spans="1:2">
      <c r="A791" s="11">
        <f>Returns!A791</f>
        <v>0</v>
      </c>
      <c r="B791" s="1">
        <f>MAX(AVERAGE(Portfolios!$B$2:$B$1004)-Portfolios!B791, 0)</f>
        <v>0</v>
      </c>
    </row>
    <row r="792" spans="1:2">
      <c r="A792" s="11">
        <f>Returns!A792</f>
        <v>0</v>
      </c>
      <c r="B792" s="1">
        <f>MAX(AVERAGE(Portfolios!$B$2:$B$1004)-Portfolios!B792, 0)</f>
        <v>0</v>
      </c>
    </row>
    <row r="793" spans="1:2">
      <c r="A793" s="11">
        <f>Returns!A793</f>
        <v>0</v>
      </c>
      <c r="B793" s="1">
        <f>MAX(AVERAGE(Portfolios!$B$2:$B$1004)-Portfolios!B793, 0)</f>
        <v>0</v>
      </c>
    </row>
    <row r="794" spans="1:2">
      <c r="A794" s="11">
        <f>Returns!A794</f>
        <v>0</v>
      </c>
      <c r="B794" s="1">
        <f>MAX(AVERAGE(Portfolios!$B$2:$B$1004)-Portfolios!B794, 0)</f>
        <v>0</v>
      </c>
    </row>
    <row r="795" spans="1:2">
      <c r="A795" s="11">
        <f>Returns!A795</f>
        <v>0</v>
      </c>
      <c r="B795" s="1">
        <f>MAX(AVERAGE(Portfolios!$B$2:$B$1004)-Portfolios!B795, 0)</f>
        <v>0</v>
      </c>
    </row>
    <row r="796" spans="1:2">
      <c r="A796" s="11">
        <f>Returns!A796</f>
        <v>0</v>
      </c>
      <c r="B796" s="1">
        <f>MAX(AVERAGE(Portfolios!$B$2:$B$1004)-Portfolios!B796, 0)</f>
        <v>0</v>
      </c>
    </row>
    <row r="797" spans="1:2">
      <c r="A797" s="11">
        <f>Returns!A797</f>
        <v>0</v>
      </c>
      <c r="B797" s="1">
        <f>MAX(AVERAGE(Portfolios!$B$2:$B$1004)-Portfolios!B797, 0)</f>
        <v>0</v>
      </c>
    </row>
    <row r="798" spans="1:2">
      <c r="A798" s="11">
        <f>Returns!A798</f>
        <v>0</v>
      </c>
      <c r="B798" s="1">
        <f>MAX(AVERAGE(Portfolios!$B$2:$B$1004)-Portfolios!B798, 0)</f>
        <v>0</v>
      </c>
    </row>
    <row r="799" spans="1:2">
      <c r="A799" s="11">
        <f>Returns!A799</f>
        <v>0</v>
      </c>
      <c r="B799" s="1">
        <f>MAX(AVERAGE(Portfolios!$B$2:$B$1004)-Portfolios!B799, 0)</f>
        <v>0</v>
      </c>
    </row>
    <row r="800" spans="1:2">
      <c r="A800" s="11">
        <f>Returns!A800</f>
        <v>0</v>
      </c>
      <c r="B800" s="1">
        <f>MAX(AVERAGE(Portfolios!$B$2:$B$1004)-Portfolios!B800, 0)</f>
        <v>0</v>
      </c>
    </row>
    <row r="801" spans="1:2">
      <c r="A801" s="11">
        <f>Returns!A801</f>
        <v>0</v>
      </c>
      <c r="B801" s="1">
        <f>MAX(AVERAGE(Portfolios!$B$2:$B$1004)-Portfolios!B801, 0)</f>
        <v>0</v>
      </c>
    </row>
    <row r="802" spans="1:2">
      <c r="A802" s="11">
        <f>Returns!A802</f>
        <v>0</v>
      </c>
      <c r="B802" s="1">
        <f>MAX(AVERAGE(Portfolios!$B$2:$B$1004)-Portfolios!B802, 0)</f>
        <v>0</v>
      </c>
    </row>
    <row r="803" spans="1:2">
      <c r="A803" s="11">
        <f>Returns!A803</f>
        <v>0</v>
      </c>
      <c r="B803" s="1">
        <f>MAX(AVERAGE(Portfolios!$B$2:$B$1004)-Portfolios!B803, 0)</f>
        <v>0</v>
      </c>
    </row>
    <row r="804" spans="1:2">
      <c r="A804" s="11">
        <f>Returns!A804</f>
        <v>0</v>
      </c>
      <c r="B804" s="1">
        <f>MAX(AVERAGE(Portfolios!$B$2:$B$1004)-Portfolios!B804, 0)</f>
        <v>0</v>
      </c>
    </row>
    <row r="805" spans="1:2">
      <c r="A805" s="11">
        <f>Returns!A805</f>
        <v>0</v>
      </c>
      <c r="B805" s="1">
        <f>MAX(AVERAGE(Portfolios!$B$2:$B$1004)-Portfolios!B805, 0)</f>
        <v>0</v>
      </c>
    </row>
    <row r="806" spans="1:2">
      <c r="A806" s="11">
        <f>Returns!A806</f>
        <v>0</v>
      </c>
      <c r="B806" s="1">
        <f>MAX(AVERAGE(Portfolios!$B$2:$B$1004)-Portfolios!B806, 0)</f>
        <v>0</v>
      </c>
    </row>
    <row r="807" spans="1:2">
      <c r="A807" s="11">
        <f>Returns!A807</f>
        <v>0</v>
      </c>
      <c r="B807" s="1">
        <f>MAX(AVERAGE(Portfolios!$B$2:$B$1004)-Portfolios!B807, 0)</f>
        <v>0</v>
      </c>
    </row>
    <row r="808" spans="1:2">
      <c r="A808" s="11">
        <f>Returns!A808</f>
        <v>0</v>
      </c>
      <c r="B808" s="1">
        <f>MAX(AVERAGE(Portfolios!$B$2:$B$1004)-Portfolios!B808, 0)</f>
        <v>0</v>
      </c>
    </row>
    <row r="809" spans="1:2">
      <c r="A809" s="11">
        <f>Returns!A809</f>
        <v>0</v>
      </c>
      <c r="B809" s="1">
        <f>MAX(AVERAGE(Portfolios!$B$2:$B$1004)-Portfolios!B809, 0)</f>
        <v>0</v>
      </c>
    </row>
    <row r="810" spans="1:2">
      <c r="A810" s="11">
        <f>Returns!A810</f>
        <v>0</v>
      </c>
      <c r="B810" s="1">
        <f>MAX(AVERAGE(Portfolios!$B$2:$B$1004)-Portfolios!B810, 0)</f>
        <v>0</v>
      </c>
    </row>
    <row r="811" spans="1:2">
      <c r="A811" s="11">
        <f>Returns!A811</f>
        <v>0</v>
      </c>
      <c r="B811" s="1">
        <f>MAX(AVERAGE(Portfolios!$B$2:$B$1004)-Portfolios!B811, 0)</f>
        <v>0</v>
      </c>
    </row>
    <row r="812" spans="1:2">
      <c r="A812" s="11">
        <f>Returns!A812</f>
        <v>0</v>
      </c>
      <c r="B812" s="1">
        <f>MAX(AVERAGE(Portfolios!$B$2:$B$1004)-Portfolios!B812, 0)</f>
        <v>0</v>
      </c>
    </row>
    <row r="813" spans="1:2">
      <c r="A813" s="11">
        <f>Returns!A813</f>
        <v>0</v>
      </c>
      <c r="B813" s="1">
        <f>MAX(AVERAGE(Portfolios!$B$2:$B$1004)-Portfolios!B813, 0)</f>
        <v>0</v>
      </c>
    </row>
    <row r="814" spans="1:2">
      <c r="A814" s="11">
        <f>Returns!A814</f>
        <v>0</v>
      </c>
      <c r="B814" s="1">
        <f>MAX(AVERAGE(Portfolios!$B$2:$B$1004)-Portfolios!B814, 0)</f>
        <v>0</v>
      </c>
    </row>
    <row r="815" spans="1:2">
      <c r="A815" s="11">
        <f>Returns!A815</f>
        <v>0</v>
      </c>
      <c r="B815" s="1">
        <f>MAX(AVERAGE(Portfolios!$B$2:$B$1004)-Portfolios!B815, 0)</f>
        <v>0</v>
      </c>
    </row>
    <row r="816" spans="1:2">
      <c r="A816" s="11">
        <f>Returns!A816</f>
        <v>0</v>
      </c>
      <c r="B816" s="1">
        <f>MAX(AVERAGE(Portfolios!$B$2:$B$1004)-Portfolios!B816, 0)</f>
        <v>0</v>
      </c>
    </row>
    <row r="817" spans="1:2">
      <c r="A817" s="11">
        <f>Returns!A817</f>
        <v>0</v>
      </c>
      <c r="B817" s="1">
        <f>MAX(AVERAGE(Portfolios!$B$2:$B$1004)-Portfolios!B817, 0)</f>
        <v>0</v>
      </c>
    </row>
    <row r="818" spans="1:2">
      <c r="A818" s="11">
        <f>Returns!A818</f>
        <v>0</v>
      </c>
      <c r="B818" s="1">
        <f>MAX(AVERAGE(Portfolios!$B$2:$B$1004)-Portfolios!B818, 0)</f>
        <v>0</v>
      </c>
    </row>
    <row r="819" spans="1:2">
      <c r="A819" s="11">
        <f>Returns!A819</f>
        <v>0</v>
      </c>
      <c r="B819" s="1">
        <f>MAX(AVERAGE(Portfolios!$B$2:$B$1004)-Portfolios!B819, 0)</f>
        <v>0</v>
      </c>
    </row>
    <row r="820" spans="1:2">
      <c r="A820" s="11">
        <f>Returns!A820</f>
        <v>0</v>
      </c>
      <c r="B820" s="1">
        <f>MAX(AVERAGE(Portfolios!$B$2:$B$1004)-Portfolios!B820, 0)</f>
        <v>0</v>
      </c>
    </row>
    <row r="821" spans="1:2">
      <c r="A821" s="11">
        <f>Returns!A821</f>
        <v>0</v>
      </c>
      <c r="B821" s="1">
        <f>MAX(AVERAGE(Portfolios!$B$2:$B$1004)-Portfolios!B821, 0)</f>
        <v>0</v>
      </c>
    </row>
    <row r="822" spans="1:2">
      <c r="A822" s="11">
        <f>Returns!A822</f>
        <v>0</v>
      </c>
      <c r="B822" s="1">
        <f>MAX(AVERAGE(Portfolios!$B$2:$B$1004)-Portfolios!B822, 0)</f>
        <v>0</v>
      </c>
    </row>
    <row r="823" spans="1:2">
      <c r="A823" s="11">
        <f>Returns!A823</f>
        <v>0</v>
      </c>
      <c r="B823" s="1">
        <f>MAX(AVERAGE(Portfolios!$B$2:$B$1004)-Portfolios!B823, 0)</f>
        <v>0</v>
      </c>
    </row>
    <row r="824" spans="1:2">
      <c r="A824" s="11">
        <f>Returns!A824</f>
        <v>0</v>
      </c>
      <c r="B824" s="1">
        <f>MAX(AVERAGE(Portfolios!$B$2:$B$1004)-Portfolios!B824, 0)</f>
        <v>0</v>
      </c>
    </row>
    <row r="825" spans="1:2">
      <c r="A825" s="11">
        <f>Returns!A825</f>
        <v>0</v>
      </c>
      <c r="B825" s="1">
        <f>MAX(AVERAGE(Portfolios!$B$2:$B$1004)-Portfolios!B825, 0)</f>
        <v>0</v>
      </c>
    </row>
    <row r="826" spans="1:2">
      <c r="A826" s="11">
        <f>Returns!A826</f>
        <v>0</v>
      </c>
      <c r="B826" s="1">
        <f>MAX(AVERAGE(Portfolios!$B$2:$B$1004)-Portfolios!B826, 0)</f>
        <v>0</v>
      </c>
    </row>
    <row r="827" spans="1:2">
      <c r="A827" s="11">
        <f>Returns!A827</f>
        <v>0</v>
      </c>
      <c r="B827" s="1">
        <f>MAX(AVERAGE(Portfolios!$B$2:$B$1004)-Portfolios!B827, 0)</f>
        <v>0</v>
      </c>
    </row>
    <row r="828" spans="1:2">
      <c r="A828" s="11">
        <f>Returns!A828</f>
        <v>0</v>
      </c>
      <c r="B828" s="1">
        <f>MAX(AVERAGE(Portfolios!$B$2:$B$1004)-Portfolios!B828, 0)</f>
        <v>0</v>
      </c>
    </row>
    <row r="829" spans="1:2">
      <c r="A829" s="11">
        <f>Returns!A829</f>
        <v>0</v>
      </c>
      <c r="B829" s="1">
        <f>MAX(AVERAGE(Portfolios!$B$2:$B$1004)-Portfolios!B829, 0)</f>
        <v>0</v>
      </c>
    </row>
    <row r="830" spans="1:2">
      <c r="A830" s="11">
        <f>Returns!A830</f>
        <v>0</v>
      </c>
      <c r="B830" s="1">
        <f>MAX(AVERAGE(Portfolios!$B$2:$B$1004)-Portfolios!B830, 0)</f>
        <v>0</v>
      </c>
    </row>
    <row r="831" spans="1:2">
      <c r="A831" s="11">
        <f>Returns!A831</f>
        <v>0</v>
      </c>
      <c r="B831" s="1">
        <f>MAX(AVERAGE(Portfolios!$B$2:$B$1004)-Portfolios!B831, 0)</f>
        <v>0</v>
      </c>
    </row>
    <row r="832" spans="1:2">
      <c r="A832" s="11">
        <f>Returns!A832</f>
        <v>0</v>
      </c>
      <c r="B832" s="1">
        <f>MAX(AVERAGE(Portfolios!$B$2:$B$1004)-Portfolios!B832, 0)</f>
        <v>0</v>
      </c>
    </row>
    <row r="833" spans="1:2">
      <c r="A833" s="11">
        <f>Returns!A833</f>
        <v>0</v>
      </c>
      <c r="B833" s="1">
        <f>MAX(AVERAGE(Portfolios!$B$2:$B$1004)-Portfolios!B833, 0)</f>
        <v>0</v>
      </c>
    </row>
    <row r="834" spans="1:2">
      <c r="A834" s="11">
        <f>Returns!A834</f>
        <v>0</v>
      </c>
      <c r="B834" s="1">
        <f>MAX(AVERAGE(Portfolios!$B$2:$B$1004)-Portfolios!B834, 0)</f>
        <v>0</v>
      </c>
    </row>
    <row r="835" spans="1:2">
      <c r="A835" s="11">
        <f>Returns!A835</f>
        <v>0</v>
      </c>
      <c r="B835" s="1">
        <f>MAX(AVERAGE(Portfolios!$B$2:$B$1004)-Portfolios!B835, 0)</f>
        <v>0</v>
      </c>
    </row>
    <row r="836" spans="1:2">
      <c r="A836" s="11">
        <f>Returns!A836</f>
        <v>0</v>
      </c>
      <c r="B836" s="1">
        <f>MAX(AVERAGE(Portfolios!$B$2:$B$1004)-Portfolios!B836, 0)</f>
        <v>0</v>
      </c>
    </row>
    <row r="837" spans="1:2">
      <c r="A837" s="11">
        <f>Returns!A837</f>
        <v>0</v>
      </c>
      <c r="B837" s="1">
        <f>MAX(AVERAGE(Portfolios!$B$2:$B$1004)-Portfolios!B837, 0)</f>
        <v>0</v>
      </c>
    </row>
    <row r="838" spans="1:2">
      <c r="A838" s="11">
        <f>Returns!A838</f>
        <v>0</v>
      </c>
      <c r="B838" s="1">
        <f>MAX(AVERAGE(Portfolios!$B$2:$B$1004)-Portfolios!B838, 0)</f>
        <v>0</v>
      </c>
    </row>
    <row r="839" spans="1:2">
      <c r="A839" s="11">
        <f>Returns!A839</f>
        <v>0</v>
      </c>
      <c r="B839" s="1">
        <f>MAX(AVERAGE(Portfolios!$B$2:$B$1004)-Portfolios!B839, 0)</f>
        <v>0</v>
      </c>
    </row>
    <row r="840" spans="1:2">
      <c r="A840" s="11">
        <f>Returns!A840</f>
        <v>0</v>
      </c>
      <c r="B840" s="1">
        <f>MAX(AVERAGE(Portfolios!$B$2:$B$1004)-Portfolios!B840, 0)</f>
        <v>0</v>
      </c>
    </row>
    <row r="841" spans="1:2">
      <c r="A841" s="11">
        <f>Returns!A841</f>
        <v>0</v>
      </c>
      <c r="B841" s="1">
        <f>MAX(AVERAGE(Portfolios!$B$2:$B$1004)-Portfolios!B841, 0)</f>
        <v>0</v>
      </c>
    </row>
    <row r="842" spans="1:2">
      <c r="A842" s="11">
        <f>Returns!A842</f>
        <v>0</v>
      </c>
      <c r="B842" s="1">
        <f>MAX(AVERAGE(Portfolios!$B$2:$B$1004)-Portfolios!B842, 0)</f>
        <v>0</v>
      </c>
    </row>
    <row r="843" spans="1:2">
      <c r="A843" s="11">
        <f>Returns!A843</f>
        <v>0</v>
      </c>
      <c r="B843" s="1">
        <f>MAX(AVERAGE(Portfolios!$B$2:$B$1004)-Portfolios!B843, 0)</f>
        <v>0</v>
      </c>
    </row>
    <row r="844" spans="1:2">
      <c r="A844" s="11">
        <f>Returns!A844</f>
        <v>0</v>
      </c>
      <c r="B844" s="1">
        <f>MAX(AVERAGE(Portfolios!$B$2:$B$1004)-Portfolios!B844, 0)</f>
        <v>0</v>
      </c>
    </row>
    <row r="845" spans="1:2">
      <c r="A845" s="11">
        <f>Returns!A845</f>
        <v>0</v>
      </c>
      <c r="B845" s="1">
        <f>MAX(AVERAGE(Portfolios!$B$2:$B$1004)-Portfolios!B845, 0)</f>
        <v>0</v>
      </c>
    </row>
    <row r="846" spans="1:2">
      <c r="A846" s="11">
        <f>Returns!A846</f>
        <v>0</v>
      </c>
      <c r="B846" s="1">
        <f>MAX(AVERAGE(Portfolios!$B$2:$B$1004)-Portfolios!B846, 0)</f>
        <v>0</v>
      </c>
    </row>
    <row r="847" spans="1:2">
      <c r="A847" s="11">
        <f>Returns!A847</f>
        <v>0</v>
      </c>
      <c r="B847" s="1">
        <f>MAX(AVERAGE(Portfolios!$B$2:$B$1004)-Portfolios!B847, 0)</f>
        <v>0</v>
      </c>
    </row>
    <row r="848" spans="1:2">
      <c r="A848" s="11">
        <f>Returns!A848</f>
        <v>0</v>
      </c>
      <c r="B848" s="1">
        <f>MAX(AVERAGE(Portfolios!$B$2:$B$1004)-Portfolios!B848, 0)</f>
        <v>0</v>
      </c>
    </row>
    <row r="849" spans="1:2">
      <c r="A849" s="11">
        <f>Returns!A849</f>
        <v>0</v>
      </c>
      <c r="B849" s="1">
        <f>MAX(AVERAGE(Portfolios!$B$2:$B$1004)-Portfolios!B849, 0)</f>
        <v>0</v>
      </c>
    </row>
    <row r="850" spans="1:2">
      <c r="A850" s="11">
        <f>Returns!A850</f>
        <v>0</v>
      </c>
      <c r="B850" s="1">
        <f>MAX(AVERAGE(Portfolios!$B$2:$B$1004)-Portfolios!B850, 0)</f>
        <v>0</v>
      </c>
    </row>
    <row r="851" spans="1:2">
      <c r="A851" s="11">
        <f>Returns!A851</f>
        <v>0</v>
      </c>
      <c r="B851" s="1">
        <f>MAX(AVERAGE(Portfolios!$B$2:$B$1004)-Portfolios!B851, 0)</f>
        <v>0</v>
      </c>
    </row>
    <row r="852" spans="1:2">
      <c r="A852" s="11">
        <f>Returns!A852</f>
        <v>0</v>
      </c>
      <c r="B852" s="1">
        <f>MAX(AVERAGE(Portfolios!$B$2:$B$1004)-Portfolios!B852, 0)</f>
        <v>0</v>
      </c>
    </row>
    <row r="853" spans="1:2">
      <c r="A853" s="11">
        <f>Returns!A853</f>
        <v>0</v>
      </c>
      <c r="B853" s="1">
        <f>MAX(AVERAGE(Portfolios!$B$2:$B$1004)-Portfolios!B853, 0)</f>
        <v>0</v>
      </c>
    </row>
    <row r="854" spans="1:2">
      <c r="A854" s="11">
        <f>Returns!A854</f>
        <v>0</v>
      </c>
      <c r="B854" s="1">
        <f>MAX(AVERAGE(Portfolios!$B$2:$B$1004)-Portfolios!B854, 0)</f>
        <v>0</v>
      </c>
    </row>
    <row r="855" spans="1:2">
      <c r="A855" s="11">
        <f>Returns!A855</f>
        <v>0</v>
      </c>
      <c r="B855" s="1">
        <f>MAX(AVERAGE(Portfolios!$B$2:$B$1004)-Portfolios!B855, 0)</f>
        <v>0</v>
      </c>
    </row>
    <row r="856" spans="1:2">
      <c r="A856" s="11">
        <f>Returns!A856</f>
        <v>0</v>
      </c>
      <c r="B856" s="1">
        <f>MAX(AVERAGE(Portfolios!$B$2:$B$1004)-Portfolios!B856, 0)</f>
        <v>0</v>
      </c>
    </row>
    <row r="857" spans="1:2">
      <c r="A857" s="11">
        <f>Returns!A857</f>
        <v>0</v>
      </c>
      <c r="B857" s="1">
        <f>MAX(AVERAGE(Portfolios!$B$2:$B$1004)-Portfolios!B857, 0)</f>
        <v>0</v>
      </c>
    </row>
    <row r="858" spans="1:2">
      <c r="A858" s="11">
        <f>Returns!A858</f>
        <v>0</v>
      </c>
      <c r="B858" s="1">
        <f>MAX(AVERAGE(Portfolios!$B$2:$B$1004)-Portfolios!B858, 0)</f>
        <v>0</v>
      </c>
    </row>
    <row r="859" spans="1:2">
      <c r="A859" s="11">
        <f>Returns!A859</f>
        <v>0</v>
      </c>
      <c r="B859" s="1">
        <f>MAX(AVERAGE(Portfolios!$B$2:$B$1004)-Portfolios!B859, 0)</f>
        <v>0</v>
      </c>
    </row>
    <row r="860" spans="1:2">
      <c r="A860" s="11">
        <f>Returns!A860</f>
        <v>0</v>
      </c>
      <c r="B860" s="1">
        <f>MAX(AVERAGE(Portfolios!$B$2:$B$1004)-Portfolios!B860, 0)</f>
        <v>0</v>
      </c>
    </row>
    <row r="861" spans="1:2">
      <c r="A861" s="11">
        <f>Returns!A861</f>
        <v>0</v>
      </c>
      <c r="B861" s="1">
        <f>MAX(AVERAGE(Portfolios!$B$2:$B$1004)-Portfolios!B861, 0)</f>
        <v>0</v>
      </c>
    </row>
    <row r="862" spans="1:2">
      <c r="A862" s="11">
        <f>Returns!A862</f>
        <v>0</v>
      </c>
      <c r="B862" s="1">
        <f>MAX(AVERAGE(Portfolios!$B$2:$B$1004)-Portfolios!B862, 0)</f>
        <v>0</v>
      </c>
    </row>
    <row r="863" spans="1:2">
      <c r="A863" s="11">
        <f>Returns!A863</f>
        <v>0</v>
      </c>
      <c r="B863" s="1">
        <f>MAX(AVERAGE(Portfolios!$B$2:$B$1004)-Portfolios!B863, 0)</f>
        <v>0</v>
      </c>
    </row>
    <row r="864" spans="1:2">
      <c r="A864" s="11">
        <f>Returns!A864</f>
        <v>0</v>
      </c>
      <c r="B864" s="1">
        <f>MAX(AVERAGE(Portfolios!$B$2:$B$1004)-Portfolios!B864, 0)</f>
        <v>0</v>
      </c>
    </row>
    <row r="865" spans="1:2">
      <c r="A865" s="11">
        <f>Returns!A865</f>
        <v>0</v>
      </c>
      <c r="B865" s="1">
        <f>MAX(AVERAGE(Portfolios!$B$2:$B$1004)-Portfolios!B865, 0)</f>
        <v>0</v>
      </c>
    </row>
    <row r="866" spans="1:2">
      <c r="A866" s="11">
        <f>Returns!A866</f>
        <v>0</v>
      </c>
      <c r="B866" s="1">
        <f>MAX(AVERAGE(Portfolios!$B$2:$B$1004)-Portfolios!B866, 0)</f>
        <v>0</v>
      </c>
    </row>
    <row r="867" spans="1:2">
      <c r="A867" s="11">
        <f>Returns!A867</f>
        <v>0</v>
      </c>
      <c r="B867" s="1">
        <f>MAX(AVERAGE(Portfolios!$B$2:$B$1004)-Portfolios!B867, 0)</f>
        <v>0</v>
      </c>
    </row>
    <row r="868" spans="1:2">
      <c r="A868" s="11">
        <f>Returns!A868</f>
        <v>0</v>
      </c>
      <c r="B868" s="1">
        <f>MAX(AVERAGE(Portfolios!$B$2:$B$1004)-Portfolios!B868, 0)</f>
        <v>0</v>
      </c>
    </row>
    <row r="869" spans="1:2">
      <c r="A869" s="11">
        <f>Returns!A869</f>
        <v>0</v>
      </c>
      <c r="B869" s="1">
        <f>MAX(AVERAGE(Portfolios!$B$2:$B$1004)-Portfolios!B869, 0)</f>
        <v>0</v>
      </c>
    </row>
    <row r="870" spans="1:2">
      <c r="A870" s="11">
        <f>Returns!A870</f>
        <v>0</v>
      </c>
      <c r="B870" s="1">
        <f>MAX(AVERAGE(Portfolios!$B$2:$B$1004)-Portfolios!B870, 0)</f>
        <v>0</v>
      </c>
    </row>
    <row r="871" spans="1:2">
      <c r="A871" s="11">
        <f>Returns!A871</f>
        <v>0</v>
      </c>
      <c r="B871" s="1">
        <f>MAX(AVERAGE(Portfolios!$B$2:$B$1004)-Portfolios!B871, 0)</f>
        <v>0</v>
      </c>
    </row>
    <row r="872" spans="1:2">
      <c r="A872" s="11">
        <f>Returns!A872</f>
        <v>0</v>
      </c>
      <c r="B872" s="1">
        <f>MAX(AVERAGE(Portfolios!$B$2:$B$1004)-Portfolios!B872, 0)</f>
        <v>0</v>
      </c>
    </row>
    <row r="873" spans="1:2">
      <c r="A873" s="11">
        <f>Returns!A873</f>
        <v>0</v>
      </c>
      <c r="B873" s="1">
        <f>MAX(AVERAGE(Portfolios!$B$2:$B$1004)-Portfolios!B873, 0)</f>
        <v>0</v>
      </c>
    </row>
    <row r="874" spans="1:2">
      <c r="A874" s="11">
        <f>Returns!A874</f>
        <v>0</v>
      </c>
      <c r="B874" s="1">
        <f>MAX(AVERAGE(Portfolios!$B$2:$B$1004)-Portfolios!B874, 0)</f>
        <v>0</v>
      </c>
    </row>
    <row r="875" spans="1:2">
      <c r="A875" s="11">
        <f>Returns!A875</f>
        <v>0</v>
      </c>
      <c r="B875" s="1">
        <f>MAX(AVERAGE(Portfolios!$B$2:$B$1004)-Portfolios!B875, 0)</f>
        <v>0</v>
      </c>
    </row>
    <row r="876" spans="1:2">
      <c r="A876" s="11">
        <f>Returns!A876</f>
        <v>0</v>
      </c>
      <c r="B876" s="1">
        <f>MAX(AVERAGE(Portfolios!$B$2:$B$1004)-Portfolios!B876, 0)</f>
        <v>0</v>
      </c>
    </row>
    <row r="877" spans="1:2">
      <c r="A877" s="11">
        <f>Returns!A877</f>
        <v>0</v>
      </c>
      <c r="B877" s="1">
        <f>MAX(AVERAGE(Portfolios!$B$2:$B$1004)-Portfolios!B877, 0)</f>
        <v>0</v>
      </c>
    </row>
    <row r="878" spans="1:2">
      <c r="A878" s="11">
        <f>Returns!A878</f>
        <v>0</v>
      </c>
      <c r="B878" s="1">
        <f>MAX(AVERAGE(Portfolios!$B$2:$B$1004)-Portfolios!B878, 0)</f>
        <v>0</v>
      </c>
    </row>
    <row r="879" spans="1:2">
      <c r="A879" s="11">
        <f>Returns!A879</f>
        <v>0</v>
      </c>
      <c r="B879" s="1">
        <f>MAX(AVERAGE(Portfolios!$B$2:$B$1004)-Portfolios!B879, 0)</f>
        <v>0</v>
      </c>
    </row>
    <row r="880" spans="1:2">
      <c r="A880" s="11">
        <f>Returns!A880</f>
        <v>0</v>
      </c>
      <c r="B880" s="1">
        <f>MAX(AVERAGE(Portfolios!$B$2:$B$1004)-Portfolios!B880, 0)</f>
        <v>0</v>
      </c>
    </row>
    <row r="881" spans="1:2">
      <c r="A881" s="11">
        <f>Returns!A881</f>
        <v>0</v>
      </c>
      <c r="B881" s="1">
        <f>MAX(AVERAGE(Portfolios!$B$2:$B$1004)-Portfolios!B881, 0)</f>
        <v>0</v>
      </c>
    </row>
    <row r="882" spans="1:2">
      <c r="A882" s="11">
        <f>Returns!A882</f>
        <v>0</v>
      </c>
      <c r="B882" s="1">
        <f>MAX(AVERAGE(Portfolios!$B$2:$B$1004)-Portfolios!B882, 0)</f>
        <v>0</v>
      </c>
    </row>
    <row r="883" spans="1:2">
      <c r="A883" s="11">
        <f>Returns!A883</f>
        <v>0</v>
      </c>
      <c r="B883" s="1">
        <f>MAX(AVERAGE(Portfolios!$B$2:$B$1004)-Portfolios!B883, 0)</f>
        <v>0</v>
      </c>
    </row>
    <row r="884" spans="1:2">
      <c r="A884" s="11">
        <f>Returns!A884</f>
        <v>0</v>
      </c>
      <c r="B884" s="1">
        <f>MAX(AVERAGE(Portfolios!$B$2:$B$1004)-Portfolios!B884, 0)</f>
        <v>0</v>
      </c>
    </row>
    <row r="885" spans="1:2">
      <c r="A885" s="11">
        <f>Returns!A885</f>
        <v>0</v>
      </c>
      <c r="B885" s="1">
        <f>MAX(AVERAGE(Portfolios!$B$2:$B$1004)-Portfolios!B885, 0)</f>
        <v>0</v>
      </c>
    </row>
    <row r="886" spans="1:2">
      <c r="A886" s="11">
        <f>Returns!A886</f>
        <v>0</v>
      </c>
      <c r="B886" s="1">
        <f>MAX(AVERAGE(Portfolios!$B$2:$B$1004)-Portfolios!B886, 0)</f>
        <v>0</v>
      </c>
    </row>
    <row r="887" spans="1:2">
      <c r="A887" s="11">
        <f>Returns!A887</f>
        <v>0</v>
      </c>
      <c r="B887" s="1">
        <f>MAX(AVERAGE(Portfolios!$B$2:$B$1004)-Portfolios!B887, 0)</f>
        <v>0</v>
      </c>
    </row>
    <row r="888" spans="1:2">
      <c r="A888" s="11">
        <f>Returns!A888</f>
        <v>0</v>
      </c>
      <c r="B888" s="1">
        <f>MAX(AVERAGE(Portfolios!$B$2:$B$1004)-Portfolios!B888, 0)</f>
        <v>0</v>
      </c>
    </row>
    <row r="889" spans="1:2">
      <c r="A889" s="11">
        <f>Returns!A889</f>
        <v>0</v>
      </c>
      <c r="B889" s="1">
        <f>MAX(AVERAGE(Portfolios!$B$2:$B$1004)-Portfolios!B889, 0)</f>
        <v>0</v>
      </c>
    </row>
    <row r="890" spans="1:2">
      <c r="A890" s="11">
        <f>Returns!A890</f>
        <v>0</v>
      </c>
      <c r="B890" s="1">
        <f>MAX(AVERAGE(Portfolios!$B$2:$B$1004)-Portfolios!B890, 0)</f>
        <v>0</v>
      </c>
    </row>
    <row r="891" spans="1:2">
      <c r="A891" s="11">
        <f>Returns!A891</f>
        <v>0</v>
      </c>
      <c r="B891" s="1">
        <f>MAX(AVERAGE(Portfolios!$B$2:$B$1004)-Portfolios!B891, 0)</f>
        <v>0</v>
      </c>
    </row>
    <row r="892" spans="1:2">
      <c r="A892" s="11">
        <f>Returns!A892</f>
        <v>0</v>
      </c>
      <c r="B892" s="1">
        <f>MAX(AVERAGE(Portfolios!$B$2:$B$1004)-Portfolios!B892, 0)</f>
        <v>0</v>
      </c>
    </row>
    <row r="893" spans="1:2">
      <c r="A893" s="11">
        <f>Returns!A893</f>
        <v>0</v>
      </c>
      <c r="B893" s="1">
        <f>MAX(AVERAGE(Portfolios!$B$2:$B$1004)-Portfolios!B893, 0)</f>
        <v>0</v>
      </c>
    </row>
    <row r="894" spans="1:2">
      <c r="A894" s="11">
        <f>Returns!A894</f>
        <v>0</v>
      </c>
      <c r="B894" s="1">
        <f>MAX(AVERAGE(Portfolios!$B$2:$B$1004)-Portfolios!B894, 0)</f>
        <v>0</v>
      </c>
    </row>
    <row r="895" spans="1:2">
      <c r="A895" s="11">
        <f>Returns!A895</f>
        <v>0</v>
      </c>
      <c r="B895" s="1">
        <f>MAX(AVERAGE(Portfolios!$B$2:$B$1004)-Portfolios!B895, 0)</f>
        <v>0</v>
      </c>
    </row>
    <row r="896" spans="1:2">
      <c r="A896" s="11">
        <f>Returns!A896</f>
        <v>0</v>
      </c>
      <c r="B896" s="1">
        <f>MAX(AVERAGE(Portfolios!$B$2:$B$1004)-Portfolios!B896, 0)</f>
        <v>0</v>
      </c>
    </row>
    <row r="897" spans="1:2">
      <c r="A897" s="11">
        <f>Returns!A897</f>
        <v>0</v>
      </c>
      <c r="B897" s="1">
        <f>MAX(AVERAGE(Portfolios!$B$2:$B$1004)-Portfolios!B897, 0)</f>
        <v>0</v>
      </c>
    </row>
    <row r="898" spans="1:2">
      <c r="A898" s="11">
        <f>Returns!A898</f>
        <v>0</v>
      </c>
      <c r="B898" s="1">
        <f>MAX(AVERAGE(Portfolios!$B$2:$B$1004)-Portfolios!B898, 0)</f>
        <v>0</v>
      </c>
    </row>
    <row r="899" spans="1:2">
      <c r="A899" s="11">
        <f>Returns!A899</f>
        <v>0</v>
      </c>
      <c r="B899" s="1">
        <f>MAX(AVERAGE(Portfolios!$B$2:$B$1004)-Portfolios!B899, 0)</f>
        <v>0</v>
      </c>
    </row>
    <row r="900" spans="1:2">
      <c r="A900" s="11">
        <f>Returns!A900</f>
        <v>0</v>
      </c>
      <c r="B900" s="1">
        <f>MAX(AVERAGE(Portfolios!$B$2:$B$1004)-Portfolios!B900, 0)</f>
        <v>0</v>
      </c>
    </row>
    <row r="901" spans="1:2">
      <c r="A901" s="11">
        <f>Returns!A901</f>
        <v>0</v>
      </c>
      <c r="B901" s="1">
        <f>MAX(AVERAGE(Portfolios!$B$2:$B$1004)-Portfolios!B901, 0)</f>
        <v>0</v>
      </c>
    </row>
    <row r="902" spans="1:2">
      <c r="A902" s="11">
        <f>Returns!A902</f>
        <v>0</v>
      </c>
      <c r="B902" s="1">
        <f>MAX(AVERAGE(Portfolios!$B$2:$B$1004)-Portfolios!B902, 0)</f>
        <v>0</v>
      </c>
    </row>
    <row r="903" spans="1:2">
      <c r="A903" s="11">
        <f>Returns!A903</f>
        <v>0</v>
      </c>
      <c r="B903" s="1">
        <f>MAX(AVERAGE(Portfolios!$B$2:$B$1004)-Portfolios!B903, 0)</f>
        <v>0</v>
      </c>
    </row>
    <row r="904" spans="1:2">
      <c r="A904" s="11">
        <f>Returns!A904</f>
        <v>0</v>
      </c>
      <c r="B904" s="1">
        <f>MAX(AVERAGE(Portfolios!$B$2:$B$1004)-Portfolios!B904, 0)</f>
        <v>0</v>
      </c>
    </row>
    <row r="905" spans="1:2">
      <c r="A905" s="11">
        <f>Returns!A905</f>
        <v>0</v>
      </c>
      <c r="B905" s="1">
        <f>MAX(AVERAGE(Portfolios!$B$2:$B$1004)-Portfolios!B905, 0)</f>
        <v>0</v>
      </c>
    </row>
    <row r="906" spans="1:2">
      <c r="A906" s="11">
        <f>Returns!A906</f>
        <v>0</v>
      </c>
      <c r="B906" s="1">
        <f>MAX(AVERAGE(Portfolios!$B$2:$B$1004)-Portfolios!B906, 0)</f>
        <v>0</v>
      </c>
    </row>
    <row r="907" spans="1:2">
      <c r="A907" s="11">
        <f>Returns!A907</f>
        <v>0</v>
      </c>
      <c r="B907" s="1">
        <f>MAX(AVERAGE(Portfolios!$B$2:$B$1004)-Portfolios!B907, 0)</f>
        <v>0</v>
      </c>
    </row>
    <row r="908" spans="1:2">
      <c r="A908" s="11">
        <f>Returns!A908</f>
        <v>0</v>
      </c>
      <c r="B908" s="1">
        <f>MAX(AVERAGE(Portfolios!$B$2:$B$1004)-Portfolios!B908, 0)</f>
        <v>0</v>
      </c>
    </row>
    <row r="909" spans="1:2">
      <c r="A909" s="11">
        <f>Returns!A909</f>
        <v>0</v>
      </c>
      <c r="B909" s="1">
        <f>MAX(AVERAGE(Portfolios!$B$2:$B$1004)-Portfolios!B909, 0)</f>
        <v>0</v>
      </c>
    </row>
    <row r="910" spans="1:2">
      <c r="A910" s="11">
        <f>Returns!A910</f>
        <v>0</v>
      </c>
      <c r="B910" s="1">
        <f>MAX(AVERAGE(Portfolios!$B$2:$B$1004)-Portfolios!B910, 0)</f>
        <v>0</v>
      </c>
    </row>
    <row r="911" spans="1:2">
      <c r="A911" s="11">
        <f>Returns!A911</f>
        <v>0</v>
      </c>
      <c r="B911" s="1">
        <f>MAX(AVERAGE(Portfolios!$B$2:$B$1004)-Portfolios!B911, 0)</f>
        <v>0</v>
      </c>
    </row>
    <row r="912" spans="1:2">
      <c r="A912" s="11">
        <f>Returns!A912</f>
        <v>0</v>
      </c>
      <c r="B912" s="1">
        <f>MAX(AVERAGE(Portfolios!$B$2:$B$1004)-Portfolios!B912, 0)</f>
        <v>0</v>
      </c>
    </row>
    <row r="913" spans="1:2">
      <c r="A913" s="11">
        <f>Returns!A913</f>
        <v>0</v>
      </c>
      <c r="B913" s="1">
        <f>MAX(AVERAGE(Portfolios!$B$2:$B$1004)-Portfolios!B913, 0)</f>
        <v>0</v>
      </c>
    </row>
    <row r="914" spans="1:2">
      <c r="A914" s="11">
        <f>Returns!A914</f>
        <v>0</v>
      </c>
      <c r="B914" s="1">
        <f>MAX(AVERAGE(Portfolios!$B$2:$B$1004)-Portfolios!B914, 0)</f>
        <v>0</v>
      </c>
    </row>
    <row r="915" spans="1:2">
      <c r="A915" s="11">
        <f>Returns!A915</f>
        <v>0</v>
      </c>
      <c r="B915" s="1">
        <f>MAX(AVERAGE(Portfolios!$B$2:$B$1004)-Portfolios!B915, 0)</f>
        <v>0</v>
      </c>
    </row>
    <row r="916" spans="1:2">
      <c r="A916" s="11">
        <f>Returns!A916</f>
        <v>0</v>
      </c>
      <c r="B916" s="1">
        <f>MAX(AVERAGE(Portfolios!$B$2:$B$1004)-Portfolios!B916, 0)</f>
        <v>0</v>
      </c>
    </row>
    <row r="917" spans="1:2">
      <c r="A917" s="11">
        <f>Returns!A917</f>
        <v>0</v>
      </c>
      <c r="B917" s="1">
        <f>MAX(AVERAGE(Portfolios!$B$2:$B$1004)-Portfolios!B917, 0)</f>
        <v>0</v>
      </c>
    </row>
    <row r="918" spans="1:2">
      <c r="A918" s="11">
        <f>Returns!A918</f>
        <v>0</v>
      </c>
      <c r="B918" s="1">
        <f>MAX(AVERAGE(Portfolios!$B$2:$B$1004)-Portfolios!B918, 0)</f>
        <v>0</v>
      </c>
    </row>
    <row r="919" spans="1:2">
      <c r="A919" s="11">
        <f>Returns!A919</f>
        <v>0</v>
      </c>
      <c r="B919" s="1">
        <f>MAX(AVERAGE(Portfolios!$B$2:$B$1004)-Portfolios!B919, 0)</f>
        <v>0</v>
      </c>
    </row>
    <row r="920" spans="1:2">
      <c r="A920" s="11">
        <f>Returns!A920</f>
        <v>0</v>
      </c>
      <c r="B920" s="1">
        <f>MAX(AVERAGE(Portfolios!$B$2:$B$1004)-Portfolios!B920, 0)</f>
        <v>0</v>
      </c>
    </row>
    <row r="921" spans="1:2">
      <c r="A921" s="11">
        <f>Returns!A921</f>
        <v>0</v>
      </c>
      <c r="B921" s="1">
        <f>MAX(AVERAGE(Portfolios!$B$2:$B$1004)-Portfolios!B921, 0)</f>
        <v>0</v>
      </c>
    </row>
    <row r="922" spans="1:2">
      <c r="A922" s="11">
        <f>Returns!A922</f>
        <v>0</v>
      </c>
      <c r="B922" s="1">
        <f>MAX(AVERAGE(Portfolios!$B$2:$B$1004)-Portfolios!B922, 0)</f>
        <v>0</v>
      </c>
    </row>
    <row r="923" spans="1:2">
      <c r="A923" s="11">
        <f>Returns!A923</f>
        <v>0</v>
      </c>
      <c r="B923" s="1">
        <f>MAX(AVERAGE(Portfolios!$B$2:$B$1004)-Portfolios!B923, 0)</f>
        <v>0</v>
      </c>
    </row>
    <row r="924" spans="1:2">
      <c r="A924" s="11">
        <f>Returns!A924</f>
        <v>0</v>
      </c>
      <c r="B924" s="1">
        <f>MAX(AVERAGE(Portfolios!$B$2:$B$1004)-Portfolios!B924, 0)</f>
        <v>0</v>
      </c>
    </row>
    <row r="925" spans="1:2">
      <c r="A925" s="11">
        <f>Returns!A925</f>
        <v>0</v>
      </c>
      <c r="B925" s="1">
        <f>MAX(AVERAGE(Portfolios!$B$2:$B$1004)-Portfolios!B925, 0)</f>
        <v>0</v>
      </c>
    </row>
    <row r="926" spans="1:2">
      <c r="A926" s="11">
        <f>Returns!A926</f>
        <v>0</v>
      </c>
      <c r="B926" s="1">
        <f>MAX(AVERAGE(Portfolios!$B$2:$B$1004)-Portfolios!B926, 0)</f>
        <v>0</v>
      </c>
    </row>
    <row r="927" spans="1:2">
      <c r="A927" s="11">
        <f>Returns!A927</f>
        <v>0</v>
      </c>
      <c r="B927" s="1">
        <f>MAX(AVERAGE(Portfolios!$B$2:$B$1004)-Portfolios!B927, 0)</f>
        <v>0</v>
      </c>
    </row>
    <row r="928" spans="1:2">
      <c r="A928" s="11">
        <f>Returns!A928</f>
        <v>0</v>
      </c>
      <c r="B928" s="1">
        <f>MAX(AVERAGE(Portfolios!$B$2:$B$1004)-Portfolios!B928, 0)</f>
        <v>0</v>
      </c>
    </row>
    <row r="929" spans="1:2">
      <c r="A929" s="11">
        <f>Returns!A929</f>
        <v>0</v>
      </c>
      <c r="B929" s="1">
        <f>MAX(AVERAGE(Portfolios!$B$2:$B$1004)-Portfolios!B929, 0)</f>
        <v>0</v>
      </c>
    </row>
    <row r="930" spans="1:2">
      <c r="A930" s="11">
        <f>Returns!A930</f>
        <v>0</v>
      </c>
      <c r="B930" s="1">
        <f>MAX(AVERAGE(Portfolios!$B$2:$B$1004)-Portfolios!B930, 0)</f>
        <v>0</v>
      </c>
    </row>
    <row r="931" spans="1:2">
      <c r="A931" s="11">
        <f>Returns!A931</f>
        <v>0</v>
      </c>
      <c r="B931" s="1">
        <f>MAX(AVERAGE(Portfolios!$B$2:$B$1004)-Portfolios!B931, 0)</f>
        <v>0</v>
      </c>
    </row>
    <row r="932" spans="1:2">
      <c r="A932" s="11">
        <f>Returns!A932</f>
        <v>0</v>
      </c>
      <c r="B932" s="1">
        <f>MAX(AVERAGE(Portfolios!$B$2:$B$1004)-Portfolios!B932, 0)</f>
        <v>0</v>
      </c>
    </row>
    <row r="933" spans="1:2">
      <c r="A933" s="11">
        <f>Returns!A933</f>
        <v>0</v>
      </c>
      <c r="B933" s="1">
        <f>MAX(AVERAGE(Portfolios!$B$2:$B$1004)-Portfolios!B933, 0)</f>
        <v>0</v>
      </c>
    </row>
    <row r="934" spans="1:2">
      <c r="A934" s="11">
        <f>Returns!A934</f>
        <v>0</v>
      </c>
      <c r="B934" s="1">
        <f>MAX(AVERAGE(Portfolios!$B$2:$B$1004)-Portfolios!B934, 0)</f>
        <v>0</v>
      </c>
    </row>
    <row r="935" spans="1:2">
      <c r="A935" s="11">
        <f>Returns!A935</f>
        <v>0</v>
      </c>
      <c r="B935" s="1">
        <f>MAX(AVERAGE(Portfolios!$B$2:$B$1004)-Portfolios!B935, 0)</f>
        <v>0</v>
      </c>
    </row>
    <row r="936" spans="1:2">
      <c r="A936" s="11">
        <f>Returns!A936</f>
        <v>0</v>
      </c>
      <c r="B936" s="1">
        <f>MAX(AVERAGE(Portfolios!$B$2:$B$1004)-Portfolios!B936, 0)</f>
        <v>0</v>
      </c>
    </row>
    <row r="937" spans="1:2">
      <c r="A937" s="11">
        <f>Returns!A937</f>
        <v>0</v>
      </c>
      <c r="B937" s="1">
        <f>MAX(AVERAGE(Portfolios!$B$2:$B$1004)-Portfolios!B937, 0)</f>
        <v>0</v>
      </c>
    </row>
    <row r="938" spans="1:2">
      <c r="A938" s="11">
        <f>Returns!A938</f>
        <v>0</v>
      </c>
      <c r="B938" s="1">
        <f>MAX(AVERAGE(Portfolios!$B$2:$B$1004)-Portfolios!B938, 0)</f>
        <v>0</v>
      </c>
    </row>
    <row r="939" spans="1:2">
      <c r="A939" s="11">
        <f>Returns!A939</f>
        <v>0</v>
      </c>
      <c r="B939" s="1">
        <f>MAX(AVERAGE(Portfolios!$B$2:$B$1004)-Portfolios!B939, 0)</f>
        <v>0</v>
      </c>
    </row>
    <row r="940" spans="1:2">
      <c r="A940" s="11">
        <f>Returns!A940</f>
        <v>0</v>
      </c>
      <c r="B940" s="1">
        <f>MAX(AVERAGE(Portfolios!$B$2:$B$1004)-Portfolios!B940, 0)</f>
        <v>0</v>
      </c>
    </row>
    <row r="941" spans="1:2">
      <c r="A941" s="11">
        <f>Returns!A941</f>
        <v>0</v>
      </c>
      <c r="B941" s="1">
        <f>MAX(AVERAGE(Portfolios!$B$2:$B$1004)-Portfolios!B941, 0)</f>
        <v>0</v>
      </c>
    </row>
    <row r="942" spans="1:2">
      <c r="A942" s="11">
        <f>Returns!A942</f>
        <v>0</v>
      </c>
      <c r="B942" s="1">
        <f>MAX(AVERAGE(Portfolios!$B$2:$B$1004)-Portfolios!B942, 0)</f>
        <v>0</v>
      </c>
    </row>
    <row r="943" spans="1:2">
      <c r="A943" s="11">
        <f>Returns!A943</f>
        <v>0</v>
      </c>
      <c r="B943" s="1">
        <f>MAX(AVERAGE(Portfolios!$B$2:$B$1004)-Portfolios!B943, 0)</f>
        <v>0</v>
      </c>
    </row>
    <row r="944" spans="1:2">
      <c r="A944" s="11">
        <f>Returns!A944</f>
        <v>0</v>
      </c>
      <c r="B944" s="1">
        <f>MAX(AVERAGE(Portfolios!$B$2:$B$1004)-Portfolios!B944, 0)</f>
        <v>0</v>
      </c>
    </row>
    <row r="945" spans="1:2">
      <c r="A945" s="11">
        <f>Returns!A945</f>
        <v>0</v>
      </c>
      <c r="B945" s="1">
        <f>MAX(AVERAGE(Portfolios!$B$2:$B$1004)-Portfolios!B945, 0)</f>
        <v>0</v>
      </c>
    </row>
    <row r="946" spans="1:2">
      <c r="A946" s="11">
        <f>Returns!A946</f>
        <v>0</v>
      </c>
      <c r="B946" s="1">
        <f>MAX(AVERAGE(Portfolios!$B$2:$B$1004)-Portfolios!B946, 0)</f>
        <v>0</v>
      </c>
    </row>
    <row r="947" spans="1:2">
      <c r="A947" s="11">
        <f>Returns!A947</f>
        <v>0</v>
      </c>
      <c r="B947" s="1">
        <f>MAX(AVERAGE(Portfolios!$B$2:$B$1004)-Portfolios!B947, 0)</f>
        <v>0</v>
      </c>
    </row>
    <row r="948" spans="1:2">
      <c r="A948" s="11">
        <f>Returns!A948</f>
        <v>0</v>
      </c>
      <c r="B948" s="1">
        <f>MAX(AVERAGE(Portfolios!$B$2:$B$1004)-Portfolios!B948, 0)</f>
        <v>0</v>
      </c>
    </row>
    <row r="949" spans="1:2">
      <c r="A949" s="11">
        <f>Returns!A949</f>
        <v>0</v>
      </c>
      <c r="B949" s="1">
        <f>MAX(AVERAGE(Portfolios!$B$2:$B$1004)-Portfolios!B949, 0)</f>
        <v>0</v>
      </c>
    </row>
    <row r="950" spans="1:2">
      <c r="A950" s="11">
        <f>Returns!A950</f>
        <v>0</v>
      </c>
      <c r="B950" s="1">
        <f>MAX(AVERAGE(Portfolios!$B$2:$B$1004)-Portfolios!B950, 0)</f>
        <v>0</v>
      </c>
    </row>
    <row r="951" spans="1:2">
      <c r="A951" s="11">
        <f>Returns!A951</f>
        <v>0</v>
      </c>
      <c r="B951" s="1">
        <f>MAX(AVERAGE(Portfolios!$B$2:$B$1004)-Portfolios!B951, 0)</f>
        <v>0</v>
      </c>
    </row>
    <row r="952" spans="1:2">
      <c r="A952" s="11">
        <f>Returns!A952</f>
        <v>0</v>
      </c>
      <c r="B952" s="1">
        <f>MAX(AVERAGE(Portfolios!$B$2:$B$1004)-Portfolios!B952, 0)</f>
        <v>0</v>
      </c>
    </row>
    <row r="953" spans="1:2">
      <c r="A953" s="11">
        <f>Returns!A953</f>
        <v>0</v>
      </c>
      <c r="B953" s="1">
        <f>MAX(AVERAGE(Portfolios!$B$2:$B$1004)-Portfolios!B953, 0)</f>
        <v>0</v>
      </c>
    </row>
    <row r="954" spans="1:2">
      <c r="A954" s="11">
        <f>Returns!A954</f>
        <v>0</v>
      </c>
      <c r="B954" s="1">
        <f>MAX(AVERAGE(Portfolios!$B$2:$B$1004)-Portfolios!B954, 0)</f>
        <v>0</v>
      </c>
    </row>
    <row r="955" spans="1:2">
      <c r="A955" s="11">
        <f>Returns!A955</f>
        <v>0</v>
      </c>
      <c r="B955" s="1">
        <f>MAX(AVERAGE(Portfolios!$B$2:$B$1004)-Portfolios!B955, 0)</f>
        <v>0</v>
      </c>
    </row>
    <row r="956" spans="1:2">
      <c r="A956" s="11">
        <f>Returns!A956</f>
        <v>0</v>
      </c>
      <c r="B956" s="1">
        <f>MAX(AVERAGE(Portfolios!$B$2:$B$1004)-Portfolios!B956, 0)</f>
        <v>0</v>
      </c>
    </row>
    <row r="957" spans="1:2">
      <c r="A957" s="11">
        <f>Returns!A957</f>
        <v>0</v>
      </c>
      <c r="B957" s="1">
        <f>MAX(AVERAGE(Portfolios!$B$2:$B$1004)-Portfolios!B957, 0)</f>
        <v>0</v>
      </c>
    </row>
    <row r="958" spans="1:2">
      <c r="A958" s="11">
        <f>Returns!A958</f>
        <v>0</v>
      </c>
      <c r="B958" s="1">
        <f>MAX(AVERAGE(Portfolios!$B$2:$B$1004)-Portfolios!B958, 0)</f>
        <v>0</v>
      </c>
    </row>
    <row r="959" spans="1:2">
      <c r="A959" s="11">
        <f>Returns!A959</f>
        <v>0</v>
      </c>
      <c r="B959" s="1">
        <f>MAX(AVERAGE(Portfolios!$B$2:$B$1004)-Portfolios!B959, 0)</f>
        <v>0</v>
      </c>
    </row>
    <row r="960" spans="1:2">
      <c r="A960" s="11">
        <f>Returns!A960</f>
        <v>0</v>
      </c>
      <c r="B960" s="1">
        <f>MAX(AVERAGE(Portfolios!$B$2:$B$1004)-Portfolios!B960, 0)</f>
        <v>0</v>
      </c>
    </row>
    <row r="961" spans="1:2">
      <c r="A961" s="11">
        <f>Returns!A961</f>
        <v>0</v>
      </c>
      <c r="B961" s="1">
        <f>MAX(AVERAGE(Portfolios!$B$2:$B$1004)-Portfolios!B961, 0)</f>
        <v>0</v>
      </c>
    </row>
    <row r="962" spans="1:2">
      <c r="A962" s="11">
        <f>Returns!A962</f>
        <v>0</v>
      </c>
      <c r="B962" s="1">
        <f>MAX(AVERAGE(Portfolios!$B$2:$B$1004)-Portfolios!B962, 0)</f>
        <v>0</v>
      </c>
    </row>
    <row r="963" spans="1:2">
      <c r="A963" s="11">
        <f>Returns!A963</f>
        <v>0</v>
      </c>
      <c r="B963" s="1">
        <f>MAX(AVERAGE(Portfolios!$B$2:$B$1004)-Portfolios!B963, 0)</f>
        <v>0</v>
      </c>
    </row>
    <row r="964" spans="1:2">
      <c r="A964" s="11">
        <f>Returns!A964</f>
        <v>0</v>
      </c>
      <c r="B964" s="1">
        <f>MAX(AVERAGE(Portfolios!$B$2:$B$1004)-Portfolios!B964, 0)</f>
        <v>0</v>
      </c>
    </row>
    <row r="965" spans="1:2">
      <c r="A965" s="11">
        <f>Returns!A965</f>
        <v>0</v>
      </c>
      <c r="B965" s="1">
        <f>MAX(AVERAGE(Portfolios!$B$2:$B$1004)-Portfolios!B965, 0)</f>
        <v>0</v>
      </c>
    </row>
    <row r="966" spans="1:2">
      <c r="A966" s="11">
        <f>Returns!A966</f>
        <v>0</v>
      </c>
      <c r="B966" s="1">
        <f>MAX(AVERAGE(Portfolios!$B$2:$B$1004)-Portfolios!B966, 0)</f>
        <v>0</v>
      </c>
    </row>
    <row r="967" spans="1:2">
      <c r="A967" s="11">
        <f>Returns!A967</f>
        <v>0</v>
      </c>
      <c r="B967" s="1">
        <f>MAX(AVERAGE(Portfolios!$B$2:$B$1004)-Portfolios!B967, 0)</f>
        <v>0</v>
      </c>
    </row>
    <row r="968" spans="1:2">
      <c r="A968" s="11">
        <f>Returns!A968</f>
        <v>0</v>
      </c>
      <c r="B968" s="1">
        <f>MAX(AVERAGE(Portfolios!$B$2:$B$1004)-Portfolios!B968, 0)</f>
        <v>0</v>
      </c>
    </row>
    <row r="969" spans="1:2">
      <c r="A969" s="11">
        <f>Returns!A969</f>
        <v>0</v>
      </c>
      <c r="B969" s="1">
        <f>MAX(AVERAGE(Portfolios!$B$2:$B$1004)-Portfolios!B969, 0)</f>
        <v>0</v>
      </c>
    </row>
    <row r="970" spans="1:2">
      <c r="A970" s="11">
        <f>Returns!A970</f>
        <v>0</v>
      </c>
      <c r="B970" s="1">
        <f>MAX(AVERAGE(Portfolios!$B$2:$B$1004)-Portfolios!B970, 0)</f>
        <v>0</v>
      </c>
    </row>
    <row r="971" spans="1:2">
      <c r="A971" s="11">
        <f>Returns!A971</f>
        <v>0</v>
      </c>
      <c r="B971" s="1">
        <f>MAX(AVERAGE(Portfolios!$B$2:$B$1004)-Portfolios!B971, 0)</f>
        <v>0</v>
      </c>
    </row>
    <row r="972" spans="1:2">
      <c r="A972" s="11">
        <f>Returns!A972</f>
        <v>0</v>
      </c>
      <c r="B972" s="1">
        <f>MAX(AVERAGE(Portfolios!$B$2:$B$1004)-Portfolios!B972, 0)</f>
        <v>0</v>
      </c>
    </row>
    <row r="973" spans="1:2">
      <c r="A973" s="11">
        <f>Returns!A973</f>
        <v>0</v>
      </c>
      <c r="B973" s="1">
        <f>MAX(AVERAGE(Portfolios!$B$2:$B$1004)-Portfolios!B973, 0)</f>
        <v>0</v>
      </c>
    </row>
    <row r="974" spans="1:2">
      <c r="A974" s="11">
        <f>Returns!A974</f>
        <v>0</v>
      </c>
      <c r="B974" s="1">
        <f>MAX(AVERAGE(Portfolios!$B$2:$B$1004)-Portfolios!B974, 0)</f>
        <v>0</v>
      </c>
    </row>
    <row r="975" spans="1:2">
      <c r="A975" s="11">
        <f>Returns!A975</f>
        <v>0</v>
      </c>
      <c r="B975" s="1">
        <f>MAX(AVERAGE(Portfolios!$B$2:$B$1004)-Portfolios!B975, 0)</f>
        <v>0</v>
      </c>
    </row>
    <row r="976" spans="1:2">
      <c r="A976" s="11">
        <f>Returns!A976</f>
        <v>0</v>
      </c>
      <c r="B976" s="1">
        <f>MAX(AVERAGE(Portfolios!$B$2:$B$1004)-Portfolios!B976, 0)</f>
        <v>0</v>
      </c>
    </row>
    <row r="977" spans="1:2">
      <c r="A977" s="11">
        <f>Returns!A977</f>
        <v>0</v>
      </c>
      <c r="B977" s="1">
        <f>MAX(AVERAGE(Portfolios!$B$2:$B$1004)-Portfolios!B977, 0)</f>
        <v>0</v>
      </c>
    </row>
    <row r="978" spans="1:2">
      <c r="A978" s="11">
        <f>Returns!A978</f>
        <v>0</v>
      </c>
      <c r="B978" s="1">
        <f>MAX(AVERAGE(Portfolios!$B$2:$B$1004)-Portfolios!B978, 0)</f>
        <v>0</v>
      </c>
    </row>
    <row r="979" spans="1:2">
      <c r="A979" s="11">
        <f>Returns!A979</f>
        <v>0</v>
      </c>
      <c r="B979" s="1">
        <f>MAX(AVERAGE(Portfolios!$B$2:$B$1004)-Portfolios!B979, 0)</f>
        <v>0</v>
      </c>
    </row>
    <row r="980" spans="1:2">
      <c r="A980" s="11">
        <f>Returns!A980</f>
        <v>0</v>
      </c>
      <c r="B980" s="1">
        <f>MAX(AVERAGE(Portfolios!$B$2:$B$1004)-Portfolios!B980, 0)</f>
        <v>0</v>
      </c>
    </row>
    <row r="981" spans="1:2">
      <c r="A981" s="11">
        <f>Returns!A981</f>
        <v>0</v>
      </c>
      <c r="B981" s="1">
        <f>MAX(AVERAGE(Portfolios!$B$2:$B$1004)-Portfolios!B981, 0)</f>
        <v>0</v>
      </c>
    </row>
    <row r="982" spans="1:2">
      <c r="A982" s="11">
        <f>Returns!A982</f>
        <v>0</v>
      </c>
      <c r="B982" s="1">
        <f>MAX(AVERAGE(Portfolios!$B$2:$B$1004)-Portfolios!B982, 0)</f>
        <v>0</v>
      </c>
    </row>
    <row r="983" spans="1:2">
      <c r="A983" s="11">
        <f>Returns!A983</f>
        <v>0</v>
      </c>
      <c r="B983" s="1">
        <f>MAX(AVERAGE(Portfolios!$B$2:$B$1004)-Portfolios!B983, 0)</f>
        <v>0</v>
      </c>
    </row>
    <row r="984" spans="1:2">
      <c r="A984" s="11">
        <f>Returns!A984</f>
        <v>0</v>
      </c>
      <c r="B984" s="1">
        <f>MAX(AVERAGE(Portfolios!$B$2:$B$1004)-Portfolios!B984, 0)</f>
        <v>0</v>
      </c>
    </row>
    <row r="985" spans="1:2">
      <c r="A985" s="11">
        <f>Returns!A985</f>
        <v>0</v>
      </c>
      <c r="B985" s="1">
        <f>MAX(AVERAGE(Portfolios!$B$2:$B$1004)-Portfolios!B985, 0)</f>
        <v>0</v>
      </c>
    </row>
    <row r="986" spans="1:2">
      <c r="A986" s="11">
        <f>Returns!A986</f>
        <v>0</v>
      </c>
      <c r="B986" s="1">
        <f>MAX(AVERAGE(Portfolios!$B$2:$B$1004)-Portfolios!B986, 0)</f>
        <v>0</v>
      </c>
    </row>
    <row r="987" spans="1:2">
      <c r="A987" s="11">
        <f>Returns!A987</f>
        <v>0</v>
      </c>
      <c r="B987" s="1">
        <f>MAX(AVERAGE(Portfolios!$B$2:$B$1004)-Portfolios!B987, 0)</f>
        <v>0</v>
      </c>
    </row>
    <row r="988" spans="1:2">
      <c r="A988" s="11">
        <f>Returns!A988</f>
        <v>0</v>
      </c>
      <c r="B988" s="1">
        <f>MAX(AVERAGE(Portfolios!$B$2:$B$1004)-Portfolios!B988, 0)</f>
        <v>0</v>
      </c>
    </row>
    <row r="989" spans="1:2">
      <c r="A989" s="11">
        <f>Returns!A989</f>
        <v>0</v>
      </c>
      <c r="B989" s="1">
        <f>MAX(AVERAGE(Portfolios!$B$2:$B$1004)-Portfolios!B989, 0)</f>
        <v>0</v>
      </c>
    </row>
    <row r="990" spans="1:2">
      <c r="A990" s="11">
        <f>Returns!A990</f>
        <v>0</v>
      </c>
      <c r="B990" s="1">
        <f>MAX(AVERAGE(Portfolios!$B$2:$B$1004)-Portfolios!B990, 0)</f>
        <v>0</v>
      </c>
    </row>
    <row r="991" spans="1:2">
      <c r="A991" s="11">
        <f>Returns!A991</f>
        <v>0</v>
      </c>
      <c r="B991" s="1">
        <f>MAX(AVERAGE(Portfolios!$B$2:$B$1004)-Portfolios!B991, 0)</f>
        <v>0</v>
      </c>
    </row>
    <row r="992" spans="1:2">
      <c r="A992" s="11">
        <f>Returns!A992</f>
        <v>0</v>
      </c>
      <c r="B992" s="1">
        <f>MAX(AVERAGE(Portfolios!$B$2:$B$1004)-Portfolios!B992, 0)</f>
        <v>0</v>
      </c>
    </row>
    <row r="993" spans="1:2">
      <c r="A993" s="11">
        <f>Returns!A993</f>
        <v>0</v>
      </c>
      <c r="B993" s="1">
        <f>MAX(AVERAGE(Portfolios!$B$2:$B$1004)-Portfolios!B993, 0)</f>
        <v>0</v>
      </c>
    </row>
    <row r="994" spans="1:2">
      <c r="A994" s="11">
        <f>Returns!A994</f>
        <v>0</v>
      </c>
      <c r="B994" s="1">
        <f>MAX(AVERAGE(Portfolios!$B$2:$B$1004)-Portfolios!B994, 0)</f>
        <v>0</v>
      </c>
    </row>
    <row r="995" spans="1:2">
      <c r="A995" s="11">
        <f>Returns!A995</f>
        <v>0</v>
      </c>
      <c r="B995" s="1">
        <f>MAX(AVERAGE(Portfolios!$B$2:$B$1004)-Portfolios!B995, 0)</f>
        <v>0</v>
      </c>
    </row>
    <row r="996" spans="1:2">
      <c r="A996" s="11">
        <f>Returns!A996</f>
        <v>0</v>
      </c>
      <c r="B996" s="1">
        <f>MAX(AVERAGE(Portfolios!$B$2:$B$1004)-Portfolios!B996, 0)</f>
        <v>0</v>
      </c>
    </row>
    <row r="997" spans="1:2">
      <c r="A997" s="11">
        <f>Returns!A997</f>
        <v>0</v>
      </c>
      <c r="B997" s="1">
        <f>MAX(AVERAGE(Portfolios!$B$2:$B$1004)-Portfolios!B997, 0)</f>
        <v>0</v>
      </c>
    </row>
    <row r="998" spans="1:2">
      <c r="A998" s="11">
        <f>Returns!A998</f>
        <v>0</v>
      </c>
      <c r="B998" s="1">
        <f>MAX(AVERAGE(Portfolios!$B$2:$B$1004)-Portfolios!B998, 0)</f>
        <v>0</v>
      </c>
    </row>
    <row r="999" spans="1:2">
      <c r="A999" s="11">
        <f>Returns!A999</f>
        <v>0</v>
      </c>
      <c r="B999" s="1">
        <f>MAX(AVERAGE(Portfolios!$B$2:$B$1004)-Portfolios!B999, 0)</f>
        <v>0</v>
      </c>
    </row>
    <row r="1000" spans="1:2">
      <c r="A1000" s="11">
        <f>Returns!A1000</f>
        <v>0</v>
      </c>
      <c r="B1000" s="1">
        <f>MAX(AVERAGE(Portfolios!$B$2:$B$1004)-Portfolios!B1000, 0)</f>
        <v>0</v>
      </c>
    </row>
    <row r="1001" spans="1:2">
      <c r="A1001" s="11">
        <f>Returns!A1001</f>
        <v>0</v>
      </c>
      <c r="B1001" s="1">
        <f>MAX(AVERAGE(Portfolios!$B$2:$B$1004)-Portfolios!B1001, 0)</f>
        <v>0</v>
      </c>
    </row>
    <row r="1002" spans="1:2">
      <c r="A1002" s="11">
        <f>Returns!A1002</f>
        <v>0</v>
      </c>
      <c r="B1002" s="1">
        <f>MAX(AVERAGE(Portfolios!$B$2:$B$1004)-Portfolios!B1002, 0)</f>
        <v>0</v>
      </c>
    </row>
    <row r="1003" spans="1:2">
      <c r="A1003" s="11">
        <f>Returns!A1003</f>
        <v>0</v>
      </c>
      <c r="B1003" s="1">
        <f>MAX(AVERAGE(Portfolios!$B$2:$B$1004)-Portfolios!B1003, 0)</f>
        <v>0</v>
      </c>
    </row>
    <row r="1004" spans="1:2">
      <c r="A1004" s="11">
        <f>Returns!A1004</f>
        <v>0</v>
      </c>
      <c r="B1004" s="1">
        <f>MAX(AVERAGE(Portfolios!$B$2:$B$1004)-Portfolios!B1004, 0)</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Resume</vt:lpstr>
      <vt:lpstr>Returns</vt:lpstr>
      <vt:lpstr>Portfolios</vt:lpstr>
      <vt:lpstr>Absdev</vt:lpstr>
      <vt:lpstr>CumRet</vt:lpstr>
      <vt:lpstr>Drawdown</vt:lpstr>
      <vt:lpstr>devBelowTarget</vt:lpstr>
      <vt:lpstr>devBelowMean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2024-07-09T18:08:43Z</dcterms:created>
  <dcterms:modified xsi:type="dcterms:W3CDTF">2024-07-09T18:08:43Z</dcterms:modified>
</cp:coreProperties>
</file>